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amm169\Desktop\AMM_MC\Bilanci civilistici\Bilancio 2020 03 31\"/>
    </mc:Choice>
  </mc:AlternateContent>
  <xr:revisionPtr revIDLastSave="0" documentId="13_ncr:1_{105C3295-4CA8-488B-8E6E-96278E36FE2C}" xr6:coauthVersionLast="45" xr6:coauthVersionMax="45" xr10:uidLastSave="{00000000-0000-0000-0000-000000000000}"/>
  <bookViews>
    <workbookView xWindow="-108" yWindow="-108" windowWidth="23256" windowHeight="12576" firstSheet="1" activeTab="4" xr2:uid="{A03F3C30-C273-49DC-A438-286A0672F8F1}"/>
  </bookViews>
  <sheets>
    <sheet name="O - Conto economico" sheetId="5" r:id="rId1"/>
    <sheet name="BILANCIO VERIFICA qtr1_2020 (2)" sheetId="4" r:id="rId2"/>
    <sheet name="BDV31122019 VV" sheetId="1" r:id="rId3"/>
    <sheet name="BILANCIO VERIFICA qtr1_2020" sheetId="2" r:id="rId4"/>
    <sheet name="rACCORDO 15 MESI" sheetId="3" r:id="rId5"/>
  </sheets>
  <externalReferences>
    <externalReference r:id="rId6"/>
    <externalReference r:id="rId7"/>
  </externalReferences>
  <definedNames>
    <definedName name="_xlnm._FilterDatabase" localSheetId="2" hidden="1">'BDV31122019 VV'!$C$1:$C$1156</definedName>
    <definedName name="_xlnm._FilterDatabase" localSheetId="1" hidden="1">'BILANCIO VERIFICA qtr1_2020 (2)'!$A$10:$P$852</definedName>
    <definedName name="_xlnm._FilterDatabase" localSheetId="0" hidden="1">'O - Conto economico'!$A$1:$M$610</definedName>
    <definedName name="_xlnm.Print_Area" localSheetId="0">'O - Conto economico'!$A$1:$M$470</definedName>
    <definedName name="Print_Area_MI" localSheetId="0">'[1]magazzino 19'!#REF!</definedName>
    <definedName name="Print_Area_MI">'[2]magazzino 19'!#REF!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459" i="5" l="1"/>
  <c r="F456" i="5"/>
  <c r="F455" i="5"/>
  <c r="F454" i="5"/>
  <c r="I452" i="5"/>
  <c r="H452" i="5"/>
  <c r="G452" i="5"/>
  <c r="D452" i="5"/>
  <c r="K451" i="5"/>
  <c r="J451" i="5"/>
  <c r="I451" i="5"/>
  <c r="H451" i="5"/>
  <c r="G451" i="5"/>
  <c r="D451" i="5"/>
  <c r="B451" i="5"/>
  <c r="Q450" i="5"/>
  <c r="K450" i="5"/>
  <c r="J450" i="5"/>
  <c r="I450" i="5"/>
  <c r="H450" i="5"/>
  <c r="G450" i="5"/>
  <c r="D450" i="5"/>
  <c r="B450" i="5"/>
  <c r="K449" i="5"/>
  <c r="J449" i="5"/>
  <c r="I449" i="5"/>
  <c r="H449" i="5"/>
  <c r="G449" i="5"/>
  <c r="D449" i="5"/>
  <c r="B449" i="5"/>
  <c r="K448" i="5"/>
  <c r="J448" i="5"/>
  <c r="I448" i="5"/>
  <c r="H448" i="5"/>
  <c r="G448" i="5"/>
  <c r="D448" i="5"/>
  <c r="B448" i="5"/>
  <c r="K447" i="5"/>
  <c r="J447" i="5"/>
  <c r="I447" i="5"/>
  <c r="H447" i="5"/>
  <c r="G447" i="5"/>
  <c r="D447" i="5"/>
  <c r="B447" i="5"/>
  <c r="K446" i="5"/>
  <c r="K453" i="5" s="1"/>
  <c r="J446" i="5"/>
  <c r="J453" i="5" s="1"/>
  <c r="I446" i="5"/>
  <c r="H446" i="5"/>
  <c r="G446" i="5"/>
  <c r="D446" i="5"/>
  <c r="B446" i="5"/>
  <c r="F445" i="5"/>
  <c r="F443" i="5"/>
  <c r="F442" i="5"/>
  <c r="F440" i="5"/>
  <c r="F439" i="5"/>
  <c r="I438" i="5"/>
  <c r="K437" i="5"/>
  <c r="J437" i="5"/>
  <c r="H437" i="5"/>
  <c r="G437" i="5"/>
  <c r="D437" i="5"/>
  <c r="B437" i="5"/>
  <c r="K436" i="5"/>
  <c r="J436" i="5"/>
  <c r="H436" i="5"/>
  <c r="G436" i="5"/>
  <c r="D436" i="5"/>
  <c r="B436" i="5"/>
  <c r="K435" i="5"/>
  <c r="J435" i="5"/>
  <c r="H435" i="5"/>
  <c r="G435" i="5"/>
  <c r="D435" i="5"/>
  <c r="B435" i="5"/>
  <c r="K434" i="5"/>
  <c r="J434" i="5"/>
  <c r="H434" i="5"/>
  <c r="G434" i="5"/>
  <c r="D434" i="5"/>
  <c r="B434" i="5"/>
  <c r="L433" i="5"/>
  <c r="F433" i="5"/>
  <c r="J432" i="5"/>
  <c r="K431" i="5"/>
  <c r="K432" i="5" s="1"/>
  <c r="I431" i="5"/>
  <c r="H431" i="5"/>
  <c r="H432" i="5" s="1"/>
  <c r="G431" i="5"/>
  <c r="G432" i="5" s="1"/>
  <c r="D431" i="5"/>
  <c r="D432" i="5" s="1"/>
  <c r="B431" i="5"/>
  <c r="F430" i="5"/>
  <c r="H429" i="5"/>
  <c r="G429" i="5"/>
  <c r="D429" i="5"/>
  <c r="B429" i="5"/>
  <c r="F428" i="5"/>
  <c r="F427" i="5"/>
  <c r="F425" i="5"/>
  <c r="F424" i="5"/>
  <c r="K422" i="5"/>
  <c r="J422" i="5"/>
  <c r="I422" i="5"/>
  <c r="H422" i="5"/>
  <c r="G422" i="5"/>
  <c r="D422" i="5"/>
  <c r="B422" i="5"/>
  <c r="K421" i="5"/>
  <c r="J421" i="5"/>
  <c r="J423" i="5" s="1"/>
  <c r="I421" i="5"/>
  <c r="I423" i="5" s="1"/>
  <c r="H421" i="5"/>
  <c r="H423" i="5" s="1"/>
  <c r="G421" i="5"/>
  <c r="D421" i="5"/>
  <c r="D423" i="5" s="1"/>
  <c r="B421" i="5"/>
  <c r="F420" i="5"/>
  <c r="K418" i="5"/>
  <c r="J418" i="5"/>
  <c r="I418" i="5"/>
  <c r="H418" i="5"/>
  <c r="G418" i="5"/>
  <c r="D418" i="5"/>
  <c r="B418" i="5"/>
  <c r="H417" i="5"/>
  <c r="L417" i="5" s="1"/>
  <c r="M417" i="5" s="1"/>
  <c r="G417" i="5"/>
  <c r="D417" i="5"/>
  <c r="J416" i="5"/>
  <c r="I416" i="5"/>
  <c r="H416" i="5"/>
  <c r="G416" i="5"/>
  <c r="D416" i="5"/>
  <c r="K415" i="5"/>
  <c r="J415" i="5"/>
  <c r="I415" i="5"/>
  <c r="H415" i="5"/>
  <c r="G415" i="5"/>
  <c r="D415" i="5"/>
  <c r="B415" i="5"/>
  <c r="K414" i="5"/>
  <c r="J414" i="5"/>
  <c r="I414" i="5"/>
  <c r="H414" i="5"/>
  <c r="G414" i="5"/>
  <c r="D414" i="5"/>
  <c r="B414" i="5"/>
  <c r="K413" i="5"/>
  <c r="J413" i="5"/>
  <c r="I413" i="5"/>
  <c r="H413" i="5"/>
  <c r="G413" i="5"/>
  <c r="D413" i="5"/>
  <c r="B413" i="5"/>
  <c r="K412" i="5"/>
  <c r="J412" i="5"/>
  <c r="I412" i="5"/>
  <c r="H412" i="5"/>
  <c r="L412" i="5" s="1"/>
  <c r="M412" i="5" s="1"/>
  <c r="G412" i="5"/>
  <c r="D412" i="5"/>
  <c r="B412" i="5"/>
  <c r="K411" i="5"/>
  <c r="J411" i="5"/>
  <c r="I411" i="5"/>
  <c r="H411" i="5"/>
  <c r="L411" i="5" s="1"/>
  <c r="M411" i="5" s="1"/>
  <c r="G411" i="5"/>
  <c r="D411" i="5"/>
  <c r="B411" i="5"/>
  <c r="K410" i="5"/>
  <c r="J410" i="5"/>
  <c r="I410" i="5"/>
  <c r="H410" i="5"/>
  <c r="G410" i="5"/>
  <c r="D410" i="5"/>
  <c r="B410" i="5"/>
  <c r="H409" i="5"/>
  <c r="L409" i="5" s="1"/>
  <c r="M409" i="5" s="1"/>
  <c r="G409" i="5"/>
  <c r="D409" i="5"/>
  <c r="K408" i="5"/>
  <c r="J408" i="5"/>
  <c r="I408" i="5"/>
  <c r="H408" i="5"/>
  <c r="G408" i="5"/>
  <c r="D408" i="5"/>
  <c r="B408" i="5"/>
  <c r="K407" i="5"/>
  <c r="J407" i="5"/>
  <c r="I407" i="5"/>
  <c r="H407" i="5"/>
  <c r="G407" i="5"/>
  <c r="D407" i="5"/>
  <c r="B407" i="5"/>
  <c r="K406" i="5"/>
  <c r="J406" i="5"/>
  <c r="I406" i="5"/>
  <c r="H406" i="5"/>
  <c r="G406" i="5"/>
  <c r="D406" i="5"/>
  <c r="B406" i="5"/>
  <c r="K405" i="5"/>
  <c r="J405" i="5"/>
  <c r="I405" i="5"/>
  <c r="H405" i="5"/>
  <c r="G405" i="5"/>
  <c r="D405" i="5"/>
  <c r="B405" i="5"/>
  <c r="B404" i="5"/>
  <c r="A404" i="5"/>
  <c r="G403" i="5"/>
  <c r="D403" i="5"/>
  <c r="B402" i="5"/>
  <c r="A402" i="5"/>
  <c r="B401" i="5"/>
  <c r="A401" i="5"/>
  <c r="H400" i="5"/>
  <c r="B400" i="5"/>
  <c r="A400" i="5"/>
  <c r="G400" i="5" s="1"/>
  <c r="J399" i="5"/>
  <c r="I399" i="5"/>
  <c r="H399" i="5"/>
  <c r="G399" i="5"/>
  <c r="D399" i="5"/>
  <c r="J398" i="5"/>
  <c r="I398" i="5"/>
  <c r="H398" i="5"/>
  <c r="G398" i="5"/>
  <c r="D398" i="5"/>
  <c r="J397" i="5"/>
  <c r="I397" i="5"/>
  <c r="H397" i="5"/>
  <c r="L397" i="5" s="1"/>
  <c r="M397" i="5" s="1"/>
  <c r="G397" i="5"/>
  <c r="D397" i="5"/>
  <c r="J396" i="5"/>
  <c r="I396" i="5"/>
  <c r="H396" i="5"/>
  <c r="G396" i="5"/>
  <c r="D396" i="5"/>
  <c r="K395" i="5"/>
  <c r="J395" i="5"/>
  <c r="I395" i="5"/>
  <c r="H395" i="5"/>
  <c r="G395" i="5"/>
  <c r="D395" i="5"/>
  <c r="J394" i="5"/>
  <c r="I394" i="5"/>
  <c r="H394" i="5"/>
  <c r="G394" i="5"/>
  <c r="D394" i="5"/>
  <c r="K393" i="5"/>
  <c r="J393" i="5"/>
  <c r="I393" i="5"/>
  <c r="H393" i="5"/>
  <c r="G393" i="5"/>
  <c r="D393" i="5"/>
  <c r="B393" i="5"/>
  <c r="K392" i="5"/>
  <c r="J392" i="5"/>
  <c r="I392" i="5"/>
  <c r="H392" i="5"/>
  <c r="G392" i="5"/>
  <c r="D392" i="5"/>
  <c r="B392" i="5"/>
  <c r="K391" i="5"/>
  <c r="J391" i="5"/>
  <c r="I391" i="5"/>
  <c r="H391" i="5"/>
  <c r="G391" i="5"/>
  <c r="D391" i="5"/>
  <c r="B391" i="5"/>
  <c r="K390" i="5"/>
  <c r="J390" i="5"/>
  <c r="I390" i="5"/>
  <c r="H390" i="5"/>
  <c r="G390" i="5"/>
  <c r="D390" i="5"/>
  <c r="B390" i="5"/>
  <c r="K389" i="5"/>
  <c r="J389" i="5"/>
  <c r="I389" i="5"/>
  <c r="H389" i="5"/>
  <c r="G389" i="5"/>
  <c r="D389" i="5"/>
  <c r="B389" i="5"/>
  <c r="K388" i="5"/>
  <c r="J388" i="5"/>
  <c r="I388" i="5"/>
  <c r="H388" i="5"/>
  <c r="G388" i="5"/>
  <c r="D388" i="5"/>
  <c r="B388" i="5"/>
  <c r="J387" i="5"/>
  <c r="I387" i="5"/>
  <c r="H387" i="5"/>
  <c r="G387" i="5"/>
  <c r="D387" i="5"/>
  <c r="K386" i="5"/>
  <c r="J386" i="5"/>
  <c r="I386" i="5"/>
  <c r="H386" i="5"/>
  <c r="G386" i="5"/>
  <c r="D386" i="5"/>
  <c r="B386" i="5"/>
  <c r="K385" i="5"/>
  <c r="J385" i="5"/>
  <c r="I385" i="5"/>
  <c r="H385" i="5"/>
  <c r="G385" i="5"/>
  <c r="D385" i="5"/>
  <c r="B385" i="5"/>
  <c r="K384" i="5"/>
  <c r="J384" i="5"/>
  <c r="I384" i="5"/>
  <c r="H384" i="5"/>
  <c r="G384" i="5"/>
  <c r="D384" i="5"/>
  <c r="B384" i="5"/>
  <c r="K383" i="5"/>
  <c r="J383" i="5"/>
  <c r="I383" i="5"/>
  <c r="H383" i="5"/>
  <c r="G383" i="5"/>
  <c r="D383" i="5"/>
  <c r="B383" i="5"/>
  <c r="F382" i="5"/>
  <c r="B380" i="5"/>
  <c r="A380" i="5"/>
  <c r="J380" i="5" s="1"/>
  <c r="J379" i="5"/>
  <c r="I379" i="5"/>
  <c r="H379" i="5"/>
  <c r="G379" i="5"/>
  <c r="D379" i="5"/>
  <c r="K378" i="5"/>
  <c r="J378" i="5"/>
  <c r="I378" i="5"/>
  <c r="H378" i="5"/>
  <c r="G378" i="5"/>
  <c r="D378" i="5"/>
  <c r="B378" i="5"/>
  <c r="K377" i="5"/>
  <c r="J377" i="5"/>
  <c r="I377" i="5"/>
  <c r="H377" i="5"/>
  <c r="G377" i="5"/>
  <c r="D377" i="5"/>
  <c r="B377" i="5"/>
  <c r="K376" i="5"/>
  <c r="J376" i="5"/>
  <c r="I376" i="5"/>
  <c r="H376" i="5"/>
  <c r="G376" i="5"/>
  <c r="D376" i="5"/>
  <c r="B376" i="5"/>
  <c r="K375" i="5"/>
  <c r="K381" i="5" s="1"/>
  <c r="J375" i="5"/>
  <c r="I375" i="5"/>
  <c r="H375" i="5"/>
  <c r="G375" i="5"/>
  <c r="D375" i="5"/>
  <c r="B375" i="5"/>
  <c r="F374" i="5"/>
  <c r="K372" i="5"/>
  <c r="K373" i="5" s="1"/>
  <c r="J372" i="5"/>
  <c r="J373" i="5" s="1"/>
  <c r="I372" i="5"/>
  <c r="I373" i="5" s="1"/>
  <c r="H372" i="5"/>
  <c r="H373" i="5" s="1"/>
  <c r="G372" i="5"/>
  <c r="G373" i="5" s="1"/>
  <c r="D372" i="5"/>
  <c r="D373" i="5" s="1"/>
  <c r="B372" i="5"/>
  <c r="F371" i="5"/>
  <c r="F369" i="5"/>
  <c r="F368" i="5"/>
  <c r="F366" i="5"/>
  <c r="F365" i="5"/>
  <c r="D363" i="5"/>
  <c r="H362" i="5"/>
  <c r="L362" i="5" s="1"/>
  <c r="M362" i="5" s="1"/>
  <c r="G362" i="5"/>
  <c r="D362" i="5"/>
  <c r="H361" i="5"/>
  <c r="G361" i="5"/>
  <c r="D361" i="5"/>
  <c r="G360" i="5"/>
  <c r="D360" i="5"/>
  <c r="K359" i="5"/>
  <c r="J359" i="5"/>
  <c r="I359" i="5"/>
  <c r="H359" i="5"/>
  <c r="G359" i="5"/>
  <c r="D359" i="5"/>
  <c r="B359" i="5"/>
  <c r="G358" i="5"/>
  <c r="D358" i="5"/>
  <c r="K357" i="5"/>
  <c r="J357" i="5"/>
  <c r="I357" i="5"/>
  <c r="H357" i="5"/>
  <c r="G357" i="5"/>
  <c r="D357" i="5"/>
  <c r="B357" i="5"/>
  <c r="K356" i="5"/>
  <c r="J356" i="5"/>
  <c r="I356" i="5"/>
  <c r="H356" i="5"/>
  <c r="G356" i="5"/>
  <c r="D356" i="5"/>
  <c r="B356" i="5"/>
  <c r="K355" i="5"/>
  <c r="J355" i="5"/>
  <c r="I355" i="5"/>
  <c r="H355" i="5"/>
  <c r="G355" i="5"/>
  <c r="D355" i="5"/>
  <c r="B355" i="5"/>
  <c r="K354" i="5"/>
  <c r="J354" i="5"/>
  <c r="I354" i="5"/>
  <c r="H354" i="5"/>
  <c r="G354" i="5"/>
  <c r="D354" i="5"/>
  <c r="B354" i="5"/>
  <c r="K353" i="5"/>
  <c r="J353" i="5"/>
  <c r="I353" i="5"/>
  <c r="H353" i="5"/>
  <c r="G353" i="5"/>
  <c r="D353" i="5"/>
  <c r="B353" i="5"/>
  <c r="K352" i="5"/>
  <c r="J352" i="5"/>
  <c r="I352" i="5"/>
  <c r="H352" i="5"/>
  <c r="G352" i="5"/>
  <c r="D352" i="5"/>
  <c r="B352" i="5"/>
  <c r="K351" i="5"/>
  <c r="J351" i="5"/>
  <c r="I351" i="5"/>
  <c r="H351" i="5"/>
  <c r="G351" i="5"/>
  <c r="D351" i="5"/>
  <c r="B351" i="5"/>
  <c r="K350" i="5"/>
  <c r="J350" i="5"/>
  <c r="I350" i="5"/>
  <c r="H350" i="5"/>
  <c r="G350" i="5"/>
  <c r="D350" i="5"/>
  <c r="B350" i="5"/>
  <c r="J349" i="5"/>
  <c r="I349" i="5"/>
  <c r="H349" i="5"/>
  <c r="G349" i="5"/>
  <c r="D349" i="5"/>
  <c r="K348" i="5"/>
  <c r="J348" i="5"/>
  <c r="I348" i="5"/>
  <c r="H348" i="5"/>
  <c r="G348" i="5"/>
  <c r="D348" i="5"/>
  <c r="B348" i="5"/>
  <c r="K347" i="5"/>
  <c r="J347" i="5"/>
  <c r="I347" i="5"/>
  <c r="H347" i="5"/>
  <c r="G347" i="5"/>
  <c r="D347" i="5"/>
  <c r="B347" i="5"/>
  <c r="K346" i="5"/>
  <c r="J346" i="5"/>
  <c r="I346" i="5"/>
  <c r="H346" i="5"/>
  <c r="G346" i="5"/>
  <c r="D346" i="5"/>
  <c r="B346" i="5"/>
  <c r="K345" i="5"/>
  <c r="J345" i="5"/>
  <c r="I345" i="5"/>
  <c r="H345" i="5"/>
  <c r="G345" i="5"/>
  <c r="D345" i="5"/>
  <c r="B345" i="5"/>
  <c r="K344" i="5"/>
  <c r="J344" i="5"/>
  <c r="I344" i="5"/>
  <c r="H344" i="5"/>
  <c r="G344" i="5"/>
  <c r="D344" i="5"/>
  <c r="B344" i="5"/>
  <c r="K343" i="5"/>
  <c r="J343" i="5"/>
  <c r="I343" i="5"/>
  <c r="H343" i="5"/>
  <c r="G343" i="5"/>
  <c r="D343" i="5"/>
  <c r="B343" i="5"/>
  <c r="K342" i="5"/>
  <c r="J342" i="5"/>
  <c r="I342" i="5"/>
  <c r="H342" i="5"/>
  <c r="G342" i="5"/>
  <c r="D342" i="5"/>
  <c r="B342" i="5"/>
  <c r="F341" i="5"/>
  <c r="K339" i="5"/>
  <c r="J339" i="5"/>
  <c r="I339" i="5"/>
  <c r="H339" i="5"/>
  <c r="G339" i="5"/>
  <c r="D339" i="5"/>
  <c r="B339" i="5"/>
  <c r="K338" i="5"/>
  <c r="J338" i="5"/>
  <c r="I338" i="5"/>
  <c r="H338" i="5"/>
  <c r="G338" i="5"/>
  <c r="D338" i="5"/>
  <c r="B338" i="5"/>
  <c r="K337" i="5"/>
  <c r="J337" i="5"/>
  <c r="I337" i="5"/>
  <c r="H337" i="5"/>
  <c r="G337" i="5"/>
  <c r="D337" i="5"/>
  <c r="B337" i="5"/>
  <c r="K336" i="5"/>
  <c r="J336" i="5"/>
  <c r="I336" i="5"/>
  <c r="I340" i="5" s="1"/>
  <c r="H336" i="5"/>
  <c r="G336" i="5"/>
  <c r="D336" i="5"/>
  <c r="B336" i="5"/>
  <c r="A334" i="5"/>
  <c r="K333" i="5"/>
  <c r="J333" i="5"/>
  <c r="I333" i="5"/>
  <c r="H333" i="5"/>
  <c r="G333" i="5"/>
  <c r="D333" i="5"/>
  <c r="B333" i="5"/>
  <c r="K332" i="5"/>
  <c r="J332" i="5"/>
  <c r="I332" i="5"/>
  <c r="H332" i="5"/>
  <c r="G332" i="5"/>
  <c r="D332" i="5"/>
  <c r="B332" i="5"/>
  <c r="K331" i="5"/>
  <c r="K335" i="5" s="1"/>
  <c r="J331" i="5"/>
  <c r="I331" i="5"/>
  <c r="H331" i="5"/>
  <c r="G331" i="5"/>
  <c r="D331" i="5"/>
  <c r="B331" i="5"/>
  <c r="F330" i="5"/>
  <c r="K328" i="5"/>
  <c r="J328" i="5"/>
  <c r="I328" i="5"/>
  <c r="H328" i="5"/>
  <c r="G328" i="5"/>
  <c r="D328" i="5"/>
  <c r="B328" i="5"/>
  <c r="K327" i="5"/>
  <c r="J327" i="5"/>
  <c r="Q311" i="5" s="1"/>
  <c r="I327" i="5"/>
  <c r="H327" i="5"/>
  <c r="O311" i="5" s="1"/>
  <c r="G327" i="5"/>
  <c r="D327" i="5"/>
  <c r="B327" i="5"/>
  <c r="K326" i="5"/>
  <c r="J326" i="5"/>
  <c r="I326" i="5"/>
  <c r="H326" i="5"/>
  <c r="G326" i="5"/>
  <c r="D326" i="5"/>
  <c r="B326" i="5"/>
  <c r="K325" i="5"/>
  <c r="J325" i="5"/>
  <c r="I325" i="5"/>
  <c r="H325" i="5"/>
  <c r="G325" i="5"/>
  <c r="D325" i="5"/>
  <c r="B325" i="5"/>
  <c r="K324" i="5"/>
  <c r="J324" i="5"/>
  <c r="I324" i="5"/>
  <c r="H324" i="5"/>
  <c r="G324" i="5"/>
  <c r="D324" i="5"/>
  <c r="B324" i="5"/>
  <c r="K323" i="5"/>
  <c r="J323" i="5"/>
  <c r="I323" i="5"/>
  <c r="H323" i="5"/>
  <c r="G323" i="5"/>
  <c r="D323" i="5"/>
  <c r="B323" i="5"/>
  <c r="K322" i="5"/>
  <c r="J322" i="5"/>
  <c r="I322" i="5"/>
  <c r="H322" i="5"/>
  <c r="G322" i="5"/>
  <c r="D322" i="5"/>
  <c r="B322" i="5"/>
  <c r="K321" i="5"/>
  <c r="J321" i="5"/>
  <c r="I321" i="5"/>
  <c r="H321" i="5"/>
  <c r="G321" i="5"/>
  <c r="D321" i="5"/>
  <c r="B321" i="5"/>
  <c r="L320" i="5"/>
  <c r="M320" i="5" s="1"/>
  <c r="F320" i="5"/>
  <c r="K319" i="5"/>
  <c r="J319" i="5"/>
  <c r="I319" i="5"/>
  <c r="H319" i="5"/>
  <c r="G319" i="5"/>
  <c r="D319" i="5"/>
  <c r="B319" i="5"/>
  <c r="K318" i="5"/>
  <c r="J318" i="5"/>
  <c r="I318" i="5"/>
  <c r="H318" i="5"/>
  <c r="G318" i="5"/>
  <c r="D318" i="5"/>
  <c r="B318" i="5"/>
  <c r="K317" i="5"/>
  <c r="J317" i="5"/>
  <c r="I317" i="5"/>
  <c r="H317" i="5"/>
  <c r="G317" i="5"/>
  <c r="D317" i="5"/>
  <c r="B317" i="5"/>
  <c r="B316" i="5"/>
  <c r="A316" i="5"/>
  <c r="G316" i="5" s="1"/>
  <c r="K315" i="5"/>
  <c r="J315" i="5"/>
  <c r="I315" i="5"/>
  <c r="H315" i="5"/>
  <c r="G315" i="5"/>
  <c r="D315" i="5"/>
  <c r="B315" i="5"/>
  <c r="K314" i="5"/>
  <c r="J314" i="5"/>
  <c r="I314" i="5"/>
  <c r="H314" i="5"/>
  <c r="G314" i="5"/>
  <c r="D314" i="5"/>
  <c r="B314" i="5"/>
  <c r="K313" i="5"/>
  <c r="J313" i="5"/>
  <c r="I313" i="5"/>
  <c r="H313" i="5"/>
  <c r="G313" i="5"/>
  <c r="D313" i="5"/>
  <c r="B313" i="5"/>
  <c r="K312" i="5"/>
  <c r="J312" i="5"/>
  <c r="I312" i="5"/>
  <c r="H312" i="5"/>
  <c r="G312" i="5"/>
  <c r="D312" i="5"/>
  <c r="B312" i="5"/>
  <c r="J311" i="5"/>
  <c r="I311" i="5"/>
  <c r="H311" i="5"/>
  <c r="G311" i="5"/>
  <c r="D311" i="5"/>
  <c r="K310" i="5"/>
  <c r="J310" i="5"/>
  <c r="I310" i="5"/>
  <c r="H310" i="5"/>
  <c r="G310" i="5"/>
  <c r="D310" i="5"/>
  <c r="B310" i="5"/>
  <c r="K309" i="5"/>
  <c r="J309" i="5"/>
  <c r="I309" i="5"/>
  <c r="H309" i="5"/>
  <c r="G309" i="5"/>
  <c r="O324" i="5" s="1"/>
  <c r="D309" i="5"/>
  <c r="B309" i="5"/>
  <c r="K308" i="5"/>
  <c r="J308" i="5"/>
  <c r="I308" i="5"/>
  <c r="H308" i="5"/>
  <c r="G308" i="5"/>
  <c r="D308" i="5"/>
  <c r="B308" i="5"/>
  <c r="F307" i="5"/>
  <c r="K305" i="5"/>
  <c r="J305" i="5"/>
  <c r="I305" i="5"/>
  <c r="H305" i="5"/>
  <c r="G305" i="5"/>
  <c r="D305" i="5"/>
  <c r="B305" i="5"/>
  <c r="K304" i="5"/>
  <c r="J304" i="5"/>
  <c r="I304" i="5"/>
  <c r="H304" i="5"/>
  <c r="G304" i="5"/>
  <c r="D304" i="5"/>
  <c r="B304" i="5"/>
  <c r="K303" i="5"/>
  <c r="J303" i="5"/>
  <c r="I303" i="5"/>
  <c r="H303" i="5"/>
  <c r="G303" i="5"/>
  <c r="D303" i="5"/>
  <c r="B303" i="5"/>
  <c r="H302" i="5"/>
  <c r="L302" i="5" s="1"/>
  <c r="M302" i="5" s="1"/>
  <c r="G302" i="5"/>
  <c r="D302" i="5"/>
  <c r="B301" i="5"/>
  <c r="A301" i="5"/>
  <c r="K300" i="5"/>
  <c r="J300" i="5"/>
  <c r="I300" i="5"/>
  <c r="H300" i="5"/>
  <c r="G300" i="5"/>
  <c r="D300" i="5"/>
  <c r="B300" i="5"/>
  <c r="K299" i="5"/>
  <c r="J299" i="5"/>
  <c r="I299" i="5"/>
  <c r="H299" i="5"/>
  <c r="G299" i="5"/>
  <c r="D299" i="5"/>
  <c r="B299" i="5"/>
  <c r="K298" i="5"/>
  <c r="J298" i="5"/>
  <c r="I298" i="5"/>
  <c r="H298" i="5"/>
  <c r="G298" i="5"/>
  <c r="D298" i="5"/>
  <c r="B298" i="5"/>
  <c r="K297" i="5"/>
  <c r="J297" i="5"/>
  <c r="I297" i="5"/>
  <c r="H297" i="5"/>
  <c r="G297" i="5"/>
  <c r="D297" i="5"/>
  <c r="B297" i="5"/>
  <c r="K296" i="5"/>
  <c r="J296" i="5"/>
  <c r="I296" i="5"/>
  <c r="H296" i="5"/>
  <c r="G296" i="5"/>
  <c r="D296" i="5"/>
  <c r="B296" i="5"/>
  <c r="K295" i="5"/>
  <c r="J295" i="5"/>
  <c r="I295" i="5"/>
  <c r="H295" i="5"/>
  <c r="G295" i="5"/>
  <c r="D295" i="5"/>
  <c r="B295" i="5"/>
  <c r="K294" i="5"/>
  <c r="J294" i="5"/>
  <c r="I294" i="5"/>
  <c r="H294" i="5"/>
  <c r="G294" i="5"/>
  <c r="D294" i="5"/>
  <c r="B294" i="5"/>
  <c r="K293" i="5"/>
  <c r="J293" i="5"/>
  <c r="I293" i="5"/>
  <c r="H293" i="5"/>
  <c r="G293" i="5"/>
  <c r="D293" i="5"/>
  <c r="B293" i="5"/>
  <c r="K292" i="5"/>
  <c r="J292" i="5"/>
  <c r="I292" i="5"/>
  <c r="H292" i="5"/>
  <c r="G292" i="5"/>
  <c r="D292" i="5"/>
  <c r="B292" i="5"/>
  <c r="K291" i="5"/>
  <c r="J291" i="5"/>
  <c r="I291" i="5"/>
  <c r="H291" i="5"/>
  <c r="G291" i="5"/>
  <c r="D291" i="5"/>
  <c r="B291" i="5"/>
  <c r="K290" i="5"/>
  <c r="J290" i="5"/>
  <c r="I290" i="5"/>
  <c r="H290" i="5"/>
  <c r="G290" i="5"/>
  <c r="D290" i="5"/>
  <c r="B290" i="5"/>
  <c r="K289" i="5"/>
  <c r="J289" i="5"/>
  <c r="I289" i="5"/>
  <c r="H289" i="5"/>
  <c r="G289" i="5"/>
  <c r="D289" i="5"/>
  <c r="B289" i="5"/>
  <c r="K288" i="5"/>
  <c r="J288" i="5"/>
  <c r="I288" i="5"/>
  <c r="H288" i="5"/>
  <c r="G288" i="5"/>
  <c r="D288" i="5"/>
  <c r="B288" i="5"/>
  <c r="K287" i="5"/>
  <c r="J287" i="5"/>
  <c r="I287" i="5"/>
  <c r="H287" i="5"/>
  <c r="G287" i="5"/>
  <c r="D287" i="5"/>
  <c r="B287" i="5"/>
  <c r="K286" i="5"/>
  <c r="J286" i="5"/>
  <c r="I286" i="5"/>
  <c r="H286" i="5"/>
  <c r="G286" i="5"/>
  <c r="D286" i="5"/>
  <c r="B286" i="5"/>
  <c r="K285" i="5"/>
  <c r="J285" i="5"/>
  <c r="I285" i="5"/>
  <c r="H285" i="5"/>
  <c r="G285" i="5"/>
  <c r="D285" i="5"/>
  <c r="B285" i="5"/>
  <c r="K284" i="5"/>
  <c r="J284" i="5"/>
  <c r="I284" i="5"/>
  <c r="H284" i="5"/>
  <c r="G284" i="5"/>
  <c r="D284" i="5"/>
  <c r="B284" i="5"/>
  <c r="K283" i="5"/>
  <c r="J283" i="5"/>
  <c r="I283" i="5"/>
  <c r="H283" i="5"/>
  <c r="G283" i="5"/>
  <c r="D283" i="5"/>
  <c r="B283" i="5"/>
  <c r="K282" i="5"/>
  <c r="J282" i="5"/>
  <c r="I282" i="5"/>
  <c r="H282" i="5"/>
  <c r="G282" i="5"/>
  <c r="D282" i="5"/>
  <c r="B282" i="5"/>
  <c r="K281" i="5"/>
  <c r="J281" i="5"/>
  <c r="I281" i="5"/>
  <c r="H281" i="5"/>
  <c r="G281" i="5"/>
  <c r="D281" i="5"/>
  <c r="B281" i="5"/>
  <c r="K280" i="5"/>
  <c r="J280" i="5"/>
  <c r="I280" i="5"/>
  <c r="H280" i="5"/>
  <c r="G280" i="5"/>
  <c r="D280" i="5"/>
  <c r="B280" i="5"/>
  <c r="K279" i="5"/>
  <c r="J279" i="5"/>
  <c r="I279" i="5"/>
  <c r="H279" i="5"/>
  <c r="G279" i="5"/>
  <c r="D279" i="5"/>
  <c r="B279" i="5"/>
  <c r="K278" i="5"/>
  <c r="J278" i="5"/>
  <c r="I278" i="5"/>
  <c r="H278" i="5"/>
  <c r="G278" i="5"/>
  <c r="D278" i="5"/>
  <c r="B278" i="5"/>
  <c r="K277" i="5"/>
  <c r="J277" i="5"/>
  <c r="I277" i="5"/>
  <c r="H277" i="5"/>
  <c r="G277" i="5"/>
  <c r="D277" i="5"/>
  <c r="B277" i="5"/>
  <c r="K276" i="5"/>
  <c r="J276" i="5"/>
  <c r="I276" i="5"/>
  <c r="H276" i="5"/>
  <c r="G276" i="5"/>
  <c r="D276" i="5"/>
  <c r="B276" i="5"/>
  <c r="K275" i="5"/>
  <c r="J275" i="5"/>
  <c r="I275" i="5"/>
  <c r="H275" i="5"/>
  <c r="G275" i="5"/>
  <c r="D275" i="5"/>
  <c r="B275" i="5"/>
  <c r="K274" i="5"/>
  <c r="J274" i="5"/>
  <c r="I274" i="5"/>
  <c r="H274" i="5"/>
  <c r="G274" i="5"/>
  <c r="D274" i="5"/>
  <c r="B274" i="5"/>
  <c r="K273" i="5"/>
  <c r="J273" i="5"/>
  <c r="I273" i="5"/>
  <c r="H273" i="5"/>
  <c r="G273" i="5"/>
  <c r="D273" i="5"/>
  <c r="B273" i="5"/>
  <c r="K272" i="5"/>
  <c r="J272" i="5"/>
  <c r="I272" i="5"/>
  <c r="H272" i="5"/>
  <c r="G272" i="5"/>
  <c r="D272" i="5"/>
  <c r="B272" i="5"/>
  <c r="F271" i="5"/>
  <c r="G269" i="5"/>
  <c r="D269" i="5"/>
  <c r="H268" i="5"/>
  <c r="L268" i="5" s="1"/>
  <c r="M268" i="5" s="1"/>
  <c r="G268" i="5"/>
  <c r="D268" i="5"/>
  <c r="B267" i="5"/>
  <c r="A267" i="5"/>
  <c r="H267" i="5" s="1"/>
  <c r="B266" i="5"/>
  <c r="A266" i="5"/>
  <c r="G266" i="5" s="1"/>
  <c r="K265" i="5"/>
  <c r="J265" i="5"/>
  <c r="I265" i="5"/>
  <c r="H265" i="5"/>
  <c r="G265" i="5"/>
  <c r="D265" i="5"/>
  <c r="B265" i="5"/>
  <c r="B264" i="5"/>
  <c r="A264" i="5"/>
  <c r="G264" i="5" s="1"/>
  <c r="B263" i="5"/>
  <c r="A263" i="5"/>
  <c r="J262" i="5"/>
  <c r="I262" i="5"/>
  <c r="H262" i="5"/>
  <c r="G262" i="5"/>
  <c r="D262" i="5"/>
  <c r="K261" i="5"/>
  <c r="J261" i="5"/>
  <c r="I261" i="5"/>
  <c r="H261" i="5"/>
  <c r="G261" i="5"/>
  <c r="D261" i="5"/>
  <c r="B261" i="5"/>
  <c r="K260" i="5"/>
  <c r="J260" i="5"/>
  <c r="I260" i="5"/>
  <c r="H260" i="5"/>
  <c r="G260" i="5"/>
  <c r="D260" i="5"/>
  <c r="B260" i="5"/>
  <c r="K259" i="5"/>
  <c r="J259" i="5"/>
  <c r="I259" i="5"/>
  <c r="H259" i="5"/>
  <c r="G259" i="5"/>
  <c r="D259" i="5"/>
  <c r="B259" i="5"/>
  <c r="B258" i="5"/>
  <c r="A258" i="5"/>
  <c r="B257" i="5"/>
  <c r="A257" i="5"/>
  <c r="J256" i="5"/>
  <c r="I256" i="5"/>
  <c r="H256" i="5"/>
  <c r="G256" i="5"/>
  <c r="D256" i="5"/>
  <c r="J255" i="5"/>
  <c r="I255" i="5"/>
  <c r="H255" i="5"/>
  <c r="G255" i="5"/>
  <c r="D255" i="5"/>
  <c r="J254" i="5"/>
  <c r="I254" i="5"/>
  <c r="H254" i="5"/>
  <c r="G254" i="5"/>
  <c r="D254" i="5"/>
  <c r="J253" i="5"/>
  <c r="I253" i="5"/>
  <c r="H253" i="5"/>
  <c r="G253" i="5"/>
  <c r="D253" i="5"/>
  <c r="J252" i="5"/>
  <c r="I252" i="5"/>
  <c r="H252" i="5"/>
  <c r="G252" i="5"/>
  <c r="D252" i="5"/>
  <c r="J251" i="5"/>
  <c r="I251" i="5"/>
  <c r="H251" i="5"/>
  <c r="G251" i="5"/>
  <c r="D251" i="5"/>
  <c r="K250" i="5"/>
  <c r="J250" i="5"/>
  <c r="I250" i="5"/>
  <c r="H250" i="5"/>
  <c r="G250" i="5"/>
  <c r="D250" i="5"/>
  <c r="B250" i="5"/>
  <c r="J249" i="5"/>
  <c r="I249" i="5"/>
  <c r="H249" i="5"/>
  <c r="G249" i="5"/>
  <c r="D249" i="5"/>
  <c r="J248" i="5"/>
  <c r="I248" i="5"/>
  <c r="H248" i="5"/>
  <c r="G248" i="5"/>
  <c r="D248" i="5"/>
  <c r="J247" i="5"/>
  <c r="I247" i="5"/>
  <c r="H247" i="5"/>
  <c r="G247" i="5"/>
  <c r="D247" i="5"/>
  <c r="J246" i="5"/>
  <c r="I246" i="5"/>
  <c r="H246" i="5"/>
  <c r="G246" i="5"/>
  <c r="D246" i="5"/>
  <c r="J245" i="5"/>
  <c r="I245" i="5"/>
  <c r="H245" i="5"/>
  <c r="G245" i="5"/>
  <c r="D245" i="5"/>
  <c r="J244" i="5"/>
  <c r="I244" i="5"/>
  <c r="H244" i="5"/>
  <c r="G244" i="5"/>
  <c r="D244" i="5"/>
  <c r="K243" i="5"/>
  <c r="J243" i="5"/>
  <c r="I243" i="5"/>
  <c r="H243" i="5"/>
  <c r="G243" i="5"/>
  <c r="D243" i="5"/>
  <c r="B243" i="5"/>
  <c r="K242" i="5"/>
  <c r="J242" i="5"/>
  <c r="I242" i="5"/>
  <c r="H242" i="5"/>
  <c r="G242" i="5"/>
  <c r="D242" i="5"/>
  <c r="B242" i="5"/>
  <c r="K241" i="5"/>
  <c r="J241" i="5"/>
  <c r="I241" i="5"/>
  <c r="H241" i="5"/>
  <c r="G241" i="5"/>
  <c r="D241" i="5"/>
  <c r="B241" i="5"/>
  <c r="K240" i="5"/>
  <c r="J240" i="5"/>
  <c r="I240" i="5"/>
  <c r="H240" i="5"/>
  <c r="G240" i="5"/>
  <c r="D240" i="5"/>
  <c r="B240" i="5"/>
  <c r="K239" i="5"/>
  <c r="J239" i="5"/>
  <c r="I239" i="5"/>
  <c r="H239" i="5"/>
  <c r="G239" i="5"/>
  <c r="D239" i="5"/>
  <c r="B239" i="5"/>
  <c r="K238" i="5"/>
  <c r="J238" i="5"/>
  <c r="I238" i="5"/>
  <c r="H238" i="5"/>
  <c r="G238" i="5"/>
  <c r="D238" i="5"/>
  <c r="B238" i="5"/>
  <c r="K237" i="5"/>
  <c r="J237" i="5"/>
  <c r="I237" i="5"/>
  <c r="H237" i="5"/>
  <c r="G237" i="5"/>
  <c r="D237" i="5"/>
  <c r="B237" i="5"/>
  <c r="K236" i="5"/>
  <c r="J236" i="5"/>
  <c r="I236" i="5"/>
  <c r="H236" i="5"/>
  <c r="G236" i="5"/>
  <c r="D236" i="5"/>
  <c r="B236" i="5"/>
  <c r="J235" i="5"/>
  <c r="I235" i="5"/>
  <c r="H235" i="5"/>
  <c r="G235" i="5"/>
  <c r="D235" i="5"/>
  <c r="K234" i="5"/>
  <c r="J234" i="5"/>
  <c r="I234" i="5"/>
  <c r="H234" i="5"/>
  <c r="G234" i="5"/>
  <c r="D234" i="5"/>
  <c r="B234" i="5"/>
  <c r="K233" i="5"/>
  <c r="J233" i="5"/>
  <c r="I233" i="5"/>
  <c r="H233" i="5"/>
  <c r="G233" i="5"/>
  <c r="D233" i="5"/>
  <c r="B233" i="5"/>
  <c r="K232" i="5"/>
  <c r="J232" i="5"/>
  <c r="I232" i="5"/>
  <c r="H232" i="5"/>
  <c r="G232" i="5"/>
  <c r="D232" i="5"/>
  <c r="B232" i="5"/>
  <c r="K231" i="5"/>
  <c r="J231" i="5"/>
  <c r="I231" i="5"/>
  <c r="H231" i="5"/>
  <c r="G231" i="5"/>
  <c r="D231" i="5"/>
  <c r="B231" i="5"/>
  <c r="K230" i="5"/>
  <c r="J230" i="5"/>
  <c r="I230" i="5"/>
  <c r="H230" i="5"/>
  <c r="G230" i="5"/>
  <c r="D230" i="5"/>
  <c r="B230" i="5"/>
  <c r="K229" i="5"/>
  <c r="J229" i="5"/>
  <c r="I229" i="5"/>
  <c r="H229" i="5"/>
  <c r="G229" i="5"/>
  <c r="D229" i="5"/>
  <c r="B229" i="5"/>
  <c r="K228" i="5"/>
  <c r="J228" i="5"/>
  <c r="I228" i="5"/>
  <c r="H228" i="5"/>
  <c r="G228" i="5"/>
  <c r="D228" i="5"/>
  <c r="B228" i="5"/>
  <c r="K227" i="5"/>
  <c r="J227" i="5"/>
  <c r="I227" i="5"/>
  <c r="H227" i="5"/>
  <c r="G227" i="5"/>
  <c r="D227" i="5"/>
  <c r="B227" i="5"/>
  <c r="K226" i="5"/>
  <c r="J226" i="5"/>
  <c r="I226" i="5"/>
  <c r="H226" i="5"/>
  <c r="G226" i="5"/>
  <c r="D226" i="5"/>
  <c r="B226" i="5"/>
  <c r="K225" i="5"/>
  <c r="J225" i="5"/>
  <c r="I225" i="5"/>
  <c r="H225" i="5"/>
  <c r="G225" i="5"/>
  <c r="D225" i="5"/>
  <c r="B225" i="5"/>
  <c r="K224" i="5"/>
  <c r="J224" i="5"/>
  <c r="I224" i="5"/>
  <c r="H224" i="5"/>
  <c r="G224" i="5"/>
  <c r="D224" i="5"/>
  <c r="B224" i="5"/>
  <c r="K223" i="5"/>
  <c r="J223" i="5"/>
  <c r="I223" i="5"/>
  <c r="H223" i="5"/>
  <c r="G223" i="5"/>
  <c r="D223" i="5"/>
  <c r="B223" i="5"/>
  <c r="K222" i="5"/>
  <c r="J222" i="5"/>
  <c r="I222" i="5"/>
  <c r="H222" i="5"/>
  <c r="G222" i="5"/>
  <c r="D222" i="5"/>
  <c r="B222" i="5"/>
  <c r="K221" i="5"/>
  <c r="J221" i="5"/>
  <c r="I221" i="5"/>
  <c r="H221" i="5"/>
  <c r="G221" i="5"/>
  <c r="D221" i="5"/>
  <c r="B221" i="5"/>
  <c r="K220" i="5"/>
  <c r="J220" i="5"/>
  <c r="I220" i="5"/>
  <c r="H220" i="5"/>
  <c r="G220" i="5"/>
  <c r="D220" i="5"/>
  <c r="B220" i="5"/>
  <c r="J219" i="5"/>
  <c r="I219" i="5"/>
  <c r="H219" i="5"/>
  <c r="G219" i="5"/>
  <c r="D219" i="5"/>
  <c r="K218" i="5"/>
  <c r="J218" i="5"/>
  <c r="I218" i="5"/>
  <c r="H218" i="5"/>
  <c r="G218" i="5"/>
  <c r="D218" i="5"/>
  <c r="B218" i="5"/>
  <c r="K217" i="5"/>
  <c r="J217" i="5"/>
  <c r="I217" i="5"/>
  <c r="H217" i="5"/>
  <c r="G217" i="5"/>
  <c r="D217" i="5"/>
  <c r="B217" i="5"/>
  <c r="K216" i="5"/>
  <c r="J216" i="5"/>
  <c r="I216" i="5"/>
  <c r="H216" i="5"/>
  <c r="G216" i="5"/>
  <c r="D216" i="5"/>
  <c r="B216" i="5"/>
  <c r="K215" i="5"/>
  <c r="J215" i="5"/>
  <c r="I215" i="5"/>
  <c r="H215" i="5"/>
  <c r="G215" i="5"/>
  <c r="D215" i="5"/>
  <c r="B215" i="5"/>
  <c r="K214" i="5"/>
  <c r="J214" i="5"/>
  <c r="I214" i="5"/>
  <c r="H214" i="5"/>
  <c r="G214" i="5"/>
  <c r="D214" i="5"/>
  <c r="B214" i="5"/>
  <c r="K213" i="5"/>
  <c r="J213" i="5"/>
  <c r="I213" i="5"/>
  <c r="H213" i="5"/>
  <c r="G213" i="5"/>
  <c r="D213" i="5"/>
  <c r="B213" i="5"/>
  <c r="K212" i="5"/>
  <c r="J212" i="5"/>
  <c r="I212" i="5"/>
  <c r="H212" i="5"/>
  <c r="G212" i="5"/>
  <c r="D212" i="5"/>
  <c r="B212" i="5"/>
  <c r="K211" i="5"/>
  <c r="J211" i="5"/>
  <c r="I211" i="5"/>
  <c r="H211" i="5"/>
  <c r="G211" i="5"/>
  <c r="D211" i="5"/>
  <c r="B211" i="5"/>
  <c r="K210" i="5"/>
  <c r="J210" i="5"/>
  <c r="I210" i="5"/>
  <c r="H210" i="5"/>
  <c r="G210" i="5"/>
  <c r="D210" i="5"/>
  <c r="B210" i="5"/>
  <c r="F209" i="5"/>
  <c r="K207" i="5"/>
  <c r="J207" i="5"/>
  <c r="I207" i="5"/>
  <c r="H207" i="5"/>
  <c r="G207" i="5"/>
  <c r="D207" i="5"/>
  <c r="B207" i="5"/>
  <c r="K206" i="5"/>
  <c r="J206" i="5"/>
  <c r="I206" i="5"/>
  <c r="H206" i="5"/>
  <c r="G206" i="5"/>
  <c r="D206" i="5"/>
  <c r="B206" i="5"/>
  <c r="K205" i="5"/>
  <c r="J205" i="5"/>
  <c r="I205" i="5"/>
  <c r="H205" i="5"/>
  <c r="G205" i="5"/>
  <c r="D205" i="5"/>
  <c r="B205" i="5"/>
  <c r="K204" i="5"/>
  <c r="J204" i="5"/>
  <c r="I204" i="5"/>
  <c r="H204" i="5"/>
  <c r="G204" i="5"/>
  <c r="D204" i="5"/>
  <c r="B204" i="5"/>
  <c r="K203" i="5"/>
  <c r="J203" i="5"/>
  <c r="I203" i="5"/>
  <c r="H203" i="5"/>
  <c r="G203" i="5"/>
  <c r="D203" i="5"/>
  <c r="B203" i="5"/>
  <c r="B202" i="5"/>
  <c r="A202" i="5"/>
  <c r="I202" i="5" s="1"/>
  <c r="K201" i="5"/>
  <c r="J201" i="5"/>
  <c r="I201" i="5"/>
  <c r="H201" i="5"/>
  <c r="G201" i="5"/>
  <c r="D201" i="5"/>
  <c r="B201" i="5"/>
  <c r="K200" i="5"/>
  <c r="J200" i="5"/>
  <c r="I200" i="5"/>
  <c r="H200" i="5"/>
  <c r="G200" i="5"/>
  <c r="D200" i="5"/>
  <c r="B200" i="5"/>
  <c r="K199" i="5"/>
  <c r="J199" i="5"/>
  <c r="I199" i="5"/>
  <c r="H199" i="5"/>
  <c r="G199" i="5"/>
  <c r="D199" i="5"/>
  <c r="B199" i="5"/>
  <c r="K198" i="5"/>
  <c r="J198" i="5"/>
  <c r="I198" i="5"/>
  <c r="H198" i="5"/>
  <c r="G198" i="5"/>
  <c r="D198" i="5"/>
  <c r="B198" i="5"/>
  <c r="K197" i="5"/>
  <c r="J197" i="5"/>
  <c r="I197" i="5"/>
  <c r="H197" i="5"/>
  <c r="G197" i="5"/>
  <c r="D197" i="5"/>
  <c r="B197" i="5"/>
  <c r="K196" i="5"/>
  <c r="J196" i="5"/>
  <c r="I196" i="5"/>
  <c r="H196" i="5"/>
  <c r="G196" i="5"/>
  <c r="D196" i="5"/>
  <c r="B196" i="5"/>
  <c r="K195" i="5"/>
  <c r="J195" i="5"/>
  <c r="I195" i="5"/>
  <c r="H195" i="5"/>
  <c r="G195" i="5"/>
  <c r="D195" i="5"/>
  <c r="B195" i="5"/>
  <c r="K194" i="5"/>
  <c r="J194" i="5"/>
  <c r="I194" i="5"/>
  <c r="H194" i="5"/>
  <c r="G194" i="5"/>
  <c r="D194" i="5"/>
  <c r="B194" i="5"/>
  <c r="K193" i="5"/>
  <c r="J193" i="5"/>
  <c r="I193" i="5"/>
  <c r="H193" i="5"/>
  <c r="G193" i="5"/>
  <c r="D193" i="5"/>
  <c r="B193" i="5"/>
  <c r="K192" i="5"/>
  <c r="J192" i="5"/>
  <c r="I192" i="5"/>
  <c r="H192" i="5"/>
  <c r="G192" i="5"/>
  <c r="D192" i="5"/>
  <c r="B192" i="5"/>
  <c r="K191" i="5"/>
  <c r="J191" i="5"/>
  <c r="I191" i="5"/>
  <c r="H191" i="5"/>
  <c r="G191" i="5"/>
  <c r="D191" i="5"/>
  <c r="B191" i="5"/>
  <c r="J190" i="5"/>
  <c r="I190" i="5"/>
  <c r="H190" i="5"/>
  <c r="G190" i="5"/>
  <c r="D190" i="5"/>
  <c r="K189" i="5"/>
  <c r="J189" i="5"/>
  <c r="I189" i="5"/>
  <c r="H189" i="5"/>
  <c r="G189" i="5"/>
  <c r="D189" i="5"/>
  <c r="B189" i="5"/>
  <c r="K188" i="5"/>
  <c r="J188" i="5"/>
  <c r="I188" i="5"/>
  <c r="H188" i="5"/>
  <c r="G188" i="5"/>
  <c r="D188" i="5"/>
  <c r="B188" i="5"/>
  <c r="K187" i="5"/>
  <c r="J187" i="5"/>
  <c r="I187" i="5"/>
  <c r="H187" i="5"/>
  <c r="G187" i="5"/>
  <c r="D187" i="5"/>
  <c r="B187" i="5"/>
  <c r="K186" i="5"/>
  <c r="J186" i="5"/>
  <c r="I186" i="5"/>
  <c r="H186" i="5"/>
  <c r="G186" i="5"/>
  <c r="D186" i="5"/>
  <c r="B186" i="5"/>
  <c r="K185" i="5"/>
  <c r="J185" i="5"/>
  <c r="I185" i="5"/>
  <c r="H185" i="5"/>
  <c r="G185" i="5"/>
  <c r="D185" i="5"/>
  <c r="B185" i="5"/>
  <c r="G184" i="5"/>
  <c r="D184" i="5"/>
  <c r="K183" i="5"/>
  <c r="J183" i="5"/>
  <c r="I183" i="5"/>
  <c r="H183" i="5"/>
  <c r="G183" i="5"/>
  <c r="D183" i="5"/>
  <c r="B183" i="5"/>
  <c r="G182" i="5"/>
  <c r="D182" i="5"/>
  <c r="G181" i="5"/>
  <c r="D181" i="5"/>
  <c r="K180" i="5"/>
  <c r="J180" i="5"/>
  <c r="I180" i="5"/>
  <c r="H180" i="5"/>
  <c r="G180" i="5"/>
  <c r="D180" i="5"/>
  <c r="B180" i="5"/>
  <c r="K179" i="5"/>
  <c r="J179" i="5"/>
  <c r="I179" i="5"/>
  <c r="H179" i="5"/>
  <c r="G179" i="5"/>
  <c r="D179" i="5"/>
  <c r="B179" i="5"/>
  <c r="K178" i="5"/>
  <c r="J178" i="5"/>
  <c r="I178" i="5"/>
  <c r="H178" i="5"/>
  <c r="G178" i="5"/>
  <c r="D178" i="5"/>
  <c r="B178" i="5"/>
  <c r="K177" i="5"/>
  <c r="J177" i="5"/>
  <c r="I177" i="5"/>
  <c r="H177" i="5"/>
  <c r="G177" i="5"/>
  <c r="D177" i="5"/>
  <c r="B177" i="5"/>
  <c r="K176" i="5"/>
  <c r="J176" i="5"/>
  <c r="I176" i="5"/>
  <c r="H176" i="5"/>
  <c r="G176" i="5"/>
  <c r="D176" i="5"/>
  <c r="B176" i="5"/>
  <c r="K175" i="5"/>
  <c r="J175" i="5"/>
  <c r="I175" i="5"/>
  <c r="H175" i="5"/>
  <c r="G175" i="5"/>
  <c r="D175" i="5"/>
  <c r="B175" i="5"/>
  <c r="K174" i="5"/>
  <c r="J174" i="5"/>
  <c r="I174" i="5"/>
  <c r="H174" i="5"/>
  <c r="G174" i="5"/>
  <c r="D174" i="5"/>
  <c r="B174" i="5"/>
  <c r="K173" i="5"/>
  <c r="J173" i="5"/>
  <c r="I173" i="5"/>
  <c r="H173" i="5"/>
  <c r="G173" i="5"/>
  <c r="D173" i="5"/>
  <c r="B173" i="5"/>
  <c r="K172" i="5"/>
  <c r="J172" i="5"/>
  <c r="I172" i="5"/>
  <c r="H172" i="5"/>
  <c r="G172" i="5"/>
  <c r="D172" i="5"/>
  <c r="B172" i="5"/>
  <c r="K171" i="5"/>
  <c r="J171" i="5"/>
  <c r="I171" i="5"/>
  <c r="H171" i="5"/>
  <c r="G171" i="5"/>
  <c r="D171" i="5"/>
  <c r="B171" i="5"/>
  <c r="K170" i="5"/>
  <c r="J170" i="5"/>
  <c r="I170" i="5"/>
  <c r="H170" i="5"/>
  <c r="G170" i="5"/>
  <c r="D170" i="5"/>
  <c r="B170" i="5"/>
  <c r="K169" i="5"/>
  <c r="J169" i="5"/>
  <c r="I169" i="5"/>
  <c r="H169" i="5"/>
  <c r="G169" i="5"/>
  <c r="D169" i="5"/>
  <c r="B169" i="5"/>
  <c r="K168" i="5"/>
  <c r="J168" i="5"/>
  <c r="I168" i="5"/>
  <c r="H168" i="5"/>
  <c r="G168" i="5"/>
  <c r="D168" i="5"/>
  <c r="B168" i="5"/>
  <c r="K167" i="5"/>
  <c r="J167" i="5"/>
  <c r="I167" i="5"/>
  <c r="H167" i="5"/>
  <c r="G167" i="5"/>
  <c r="D167" i="5"/>
  <c r="B167" i="5"/>
  <c r="K166" i="5"/>
  <c r="J166" i="5"/>
  <c r="I166" i="5"/>
  <c r="H166" i="5"/>
  <c r="G166" i="5"/>
  <c r="D166" i="5"/>
  <c r="B166" i="5"/>
  <c r="K165" i="5"/>
  <c r="J165" i="5"/>
  <c r="I165" i="5"/>
  <c r="H165" i="5"/>
  <c r="G165" i="5"/>
  <c r="D165" i="5"/>
  <c r="B165" i="5"/>
  <c r="K164" i="5"/>
  <c r="J164" i="5"/>
  <c r="I164" i="5"/>
  <c r="H164" i="5"/>
  <c r="G164" i="5"/>
  <c r="D164" i="5"/>
  <c r="B164" i="5"/>
  <c r="K163" i="5"/>
  <c r="J163" i="5"/>
  <c r="I163" i="5"/>
  <c r="H163" i="5"/>
  <c r="G163" i="5"/>
  <c r="D163" i="5"/>
  <c r="B163" i="5"/>
  <c r="K162" i="5"/>
  <c r="J162" i="5"/>
  <c r="I162" i="5"/>
  <c r="H162" i="5"/>
  <c r="G162" i="5"/>
  <c r="D162" i="5"/>
  <c r="B162" i="5"/>
  <c r="K161" i="5"/>
  <c r="J161" i="5"/>
  <c r="I161" i="5"/>
  <c r="H161" i="5"/>
  <c r="G161" i="5"/>
  <c r="D161" i="5"/>
  <c r="B161" i="5"/>
  <c r="K160" i="5"/>
  <c r="J160" i="5"/>
  <c r="I160" i="5"/>
  <c r="H160" i="5"/>
  <c r="G160" i="5"/>
  <c r="D160" i="5"/>
  <c r="B160" i="5"/>
  <c r="K159" i="5"/>
  <c r="J159" i="5"/>
  <c r="I159" i="5"/>
  <c r="H159" i="5"/>
  <c r="G159" i="5"/>
  <c r="D159" i="5"/>
  <c r="B159" i="5"/>
  <c r="J158" i="5"/>
  <c r="I158" i="5"/>
  <c r="H158" i="5"/>
  <c r="G158" i="5"/>
  <c r="D158" i="5"/>
  <c r="K157" i="5"/>
  <c r="J157" i="5"/>
  <c r="I157" i="5"/>
  <c r="H157" i="5"/>
  <c r="G157" i="5"/>
  <c r="D157" i="5"/>
  <c r="B157" i="5"/>
  <c r="K156" i="5"/>
  <c r="J156" i="5"/>
  <c r="I156" i="5"/>
  <c r="H156" i="5"/>
  <c r="G156" i="5"/>
  <c r="D156" i="5"/>
  <c r="B156" i="5"/>
  <c r="K155" i="5"/>
  <c r="J155" i="5"/>
  <c r="I155" i="5"/>
  <c r="H155" i="5"/>
  <c r="G155" i="5"/>
  <c r="D155" i="5"/>
  <c r="B155" i="5"/>
  <c r="K154" i="5"/>
  <c r="J154" i="5"/>
  <c r="I154" i="5"/>
  <c r="H154" i="5"/>
  <c r="G154" i="5"/>
  <c r="D154" i="5"/>
  <c r="B154" i="5"/>
  <c r="K153" i="5"/>
  <c r="J153" i="5"/>
  <c r="I153" i="5"/>
  <c r="H153" i="5"/>
  <c r="G153" i="5"/>
  <c r="D153" i="5"/>
  <c r="B153" i="5"/>
  <c r="H152" i="5"/>
  <c r="L152" i="5" s="1"/>
  <c r="M152" i="5" s="1"/>
  <c r="G152" i="5"/>
  <c r="D152" i="5"/>
  <c r="J151" i="5"/>
  <c r="I151" i="5"/>
  <c r="H151" i="5"/>
  <c r="G151" i="5"/>
  <c r="D151" i="5"/>
  <c r="K150" i="5"/>
  <c r="J150" i="5"/>
  <c r="I150" i="5"/>
  <c r="H150" i="5"/>
  <c r="G150" i="5"/>
  <c r="D150" i="5"/>
  <c r="B150" i="5"/>
  <c r="K149" i="5"/>
  <c r="J149" i="5"/>
  <c r="I149" i="5"/>
  <c r="H149" i="5"/>
  <c r="G149" i="5"/>
  <c r="D149" i="5"/>
  <c r="B149" i="5"/>
  <c r="J148" i="5"/>
  <c r="I148" i="5"/>
  <c r="H148" i="5"/>
  <c r="G148" i="5"/>
  <c r="D148" i="5"/>
  <c r="K147" i="5"/>
  <c r="J147" i="5"/>
  <c r="I147" i="5"/>
  <c r="H147" i="5"/>
  <c r="G147" i="5"/>
  <c r="D147" i="5"/>
  <c r="B147" i="5"/>
  <c r="K146" i="5"/>
  <c r="J146" i="5"/>
  <c r="I146" i="5"/>
  <c r="H146" i="5"/>
  <c r="G146" i="5"/>
  <c r="D146" i="5"/>
  <c r="B146" i="5"/>
  <c r="K145" i="5"/>
  <c r="J145" i="5"/>
  <c r="I145" i="5"/>
  <c r="H145" i="5"/>
  <c r="G145" i="5"/>
  <c r="D145" i="5"/>
  <c r="B145" i="5"/>
  <c r="K144" i="5"/>
  <c r="J144" i="5"/>
  <c r="I144" i="5"/>
  <c r="H144" i="5"/>
  <c r="G144" i="5"/>
  <c r="D144" i="5"/>
  <c r="B144" i="5"/>
  <c r="K143" i="5"/>
  <c r="J143" i="5"/>
  <c r="I143" i="5"/>
  <c r="H143" i="5"/>
  <c r="G143" i="5"/>
  <c r="D143" i="5"/>
  <c r="B143" i="5"/>
  <c r="K142" i="5"/>
  <c r="J142" i="5"/>
  <c r="I142" i="5"/>
  <c r="H142" i="5"/>
  <c r="G142" i="5"/>
  <c r="D142" i="5"/>
  <c r="B142" i="5"/>
  <c r="K141" i="5"/>
  <c r="J141" i="5"/>
  <c r="I141" i="5"/>
  <c r="H141" i="5"/>
  <c r="G141" i="5"/>
  <c r="D141" i="5"/>
  <c r="B141" i="5"/>
  <c r="K140" i="5"/>
  <c r="J140" i="5"/>
  <c r="I140" i="5"/>
  <c r="H140" i="5"/>
  <c r="G140" i="5"/>
  <c r="D140" i="5"/>
  <c r="B140" i="5"/>
  <c r="K139" i="5"/>
  <c r="J139" i="5"/>
  <c r="I139" i="5"/>
  <c r="H139" i="5"/>
  <c r="G139" i="5"/>
  <c r="D139" i="5"/>
  <c r="B139" i="5"/>
  <c r="K138" i="5"/>
  <c r="J138" i="5"/>
  <c r="I138" i="5"/>
  <c r="H138" i="5"/>
  <c r="G138" i="5"/>
  <c r="D138" i="5"/>
  <c r="B138" i="5"/>
  <c r="K137" i="5"/>
  <c r="J137" i="5"/>
  <c r="I137" i="5"/>
  <c r="H137" i="5"/>
  <c r="G137" i="5"/>
  <c r="D137" i="5"/>
  <c r="B137" i="5"/>
  <c r="K136" i="5"/>
  <c r="J136" i="5"/>
  <c r="I136" i="5"/>
  <c r="H136" i="5"/>
  <c r="G136" i="5"/>
  <c r="D136" i="5"/>
  <c r="B136" i="5"/>
  <c r="K135" i="5"/>
  <c r="J135" i="5"/>
  <c r="I135" i="5"/>
  <c r="H135" i="5"/>
  <c r="G135" i="5"/>
  <c r="D135" i="5"/>
  <c r="B135" i="5"/>
  <c r="K134" i="5"/>
  <c r="J134" i="5"/>
  <c r="I134" i="5"/>
  <c r="H134" i="5"/>
  <c r="G134" i="5"/>
  <c r="D134" i="5"/>
  <c r="B134" i="5"/>
  <c r="K133" i="5"/>
  <c r="J133" i="5"/>
  <c r="I133" i="5"/>
  <c r="H133" i="5"/>
  <c r="G133" i="5"/>
  <c r="D133" i="5"/>
  <c r="B133" i="5"/>
  <c r="K132" i="5"/>
  <c r="J132" i="5"/>
  <c r="I132" i="5"/>
  <c r="H132" i="5"/>
  <c r="G132" i="5"/>
  <c r="D132" i="5"/>
  <c r="B132" i="5"/>
  <c r="J131" i="5"/>
  <c r="I131" i="5"/>
  <c r="H131" i="5"/>
  <c r="G131" i="5"/>
  <c r="D131" i="5"/>
  <c r="J130" i="5"/>
  <c r="I130" i="5"/>
  <c r="H130" i="5"/>
  <c r="G130" i="5"/>
  <c r="D130" i="5"/>
  <c r="K129" i="5"/>
  <c r="J129" i="5"/>
  <c r="I129" i="5"/>
  <c r="H129" i="5"/>
  <c r="G129" i="5"/>
  <c r="D129" i="5"/>
  <c r="B129" i="5"/>
  <c r="K128" i="5"/>
  <c r="J128" i="5"/>
  <c r="I128" i="5"/>
  <c r="H128" i="5"/>
  <c r="G128" i="5"/>
  <c r="D128" i="5"/>
  <c r="B128" i="5"/>
  <c r="K127" i="5"/>
  <c r="J127" i="5"/>
  <c r="I127" i="5"/>
  <c r="H127" i="5"/>
  <c r="G127" i="5"/>
  <c r="D127" i="5"/>
  <c r="B127" i="5"/>
  <c r="K126" i="5"/>
  <c r="J126" i="5"/>
  <c r="I126" i="5"/>
  <c r="H126" i="5"/>
  <c r="G126" i="5"/>
  <c r="D126" i="5"/>
  <c r="B126" i="5"/>
  <c r="K125" i="5"/>
  <c r="J125" i="5"/>
  <c r="I125" i="5"/>
  <c r="H125" i="5"/>
  <c r="G125" i="5"/>
  <c r="D125" i="5"/>
  <c r="B125" i="5"/>
  <c r="K124" i="5"/>
  <c r="J124" i="5"/>
  <c r="I124" i="5"/>
  <c r="H124" i="5"/>
  <c r="G124" i="5"/>
  <c r="D124" i="5"/>
  <c r="B124" i="5"/>
  <c r="K123" i="5"/>
  <c r="J123" i="5"/>
  <c r="I123" i="5"/>
  <c r="H123" i="5"/>
  <c r="G123" i="5"/>
  <c r="D123" i="5"/>
  <c r="B123" i="5"/>
  <c r="K122" i="5"/>
  <c r="J122" i="5"/>
  <c r="I122" i="5"/>
  <c r="H122" i="5"/>
  <c r="G122" i="5"/>
  <c r="D122" i="5"/>
  <c r="B122" i="5"/>
  <c r="K121" i="5"/>
  <c r="J121" i="5"/>
  <c r="I121" i="5"/>
  <c r="H121" i="5"/>
  <c r="G121" i="5"/>
  <c r="D121" i="5"/>
  <c r="B121" i="5"/>
  <c r="F120" i="5"/>
  <c r="K118" i="5"/>
  <c r="J118" i="5"/>
  <c r="I118" i="5"/>
  <c r="H118" i="5"/>
  <c r="G118" i="5"/>
  <c r="D118" i="5"/>
  <c r="B118" i="5"/>
  <c r="K117" i="5"/>
  <c r="J117" i="5"/>
  <c r="I117" i="5"/>
  <c r="H117" i="5"/>
  <c r="G117" i="5"/>
  <c r="D117" i="5"/>
  <c r="B117" i="5"/>
  <c r="K116" i="5"/>
  <c r="J116" i="5"/>
  <c r="I116" i="5"/>
  <c r="H116" i="5"/>
  <c r="G116" i="5"/>
  <c r="D116" i="5"/>
  <c r="B116" i="5"/>
  <c r="J115" i="5"/>
  <c r="I115" i="5"/>
  <c r="H115" i="5"/>
  <c r="G115" i="5"/>
  <c r="D115" i="5"/>
  <c r="J114" i="5"/>
  <c r="I114" i="5"/>
  <c r="H114" i="5"/>
  <c r="G114" i="5"/>
  <c r="D114" i="5"/>
  <c r="K113" i="5"/>
  <c r="J113" i="5"/>
  <c r="I113" i="5"/>
  <c r="H113" i="5"/>
  <c r="G113" i="5"/>
  <c r="D113" i="5"/>
  <c r="B113" i="5"/>
  <c r="K112" i="5"/>
  <c r="J112" i="5"/>
  <c r="I112" i="5"/>
  <c r="H112" i="5"/>
  <c r="G112" i="5"/>
  <c r="D112" i="5"/>
  <c r="B112" i="5"/>
  <c r="K111" i="5"/>
  <c r="J111" i="5"/>
  <c r="I111" i="5"/>
  <c r="H111" i="5"/>
  <c r="G111" i="5"/>
  <c r="D111" i="5"/>
  <c r="B111" i="5"/>
  <c r="K110" i="5"/>
  <c r="J110" i="5"/>
  <c r="I110" i="5"/>
  <c r="H110" i="5"/>
  <c r="G110" i="5"/>
  <c r="D110" i="5"/>
  <c r="B110" i="5"/>
  <c r="K109" i="5"/>
  <c r="J109" i="5"/>
  <c r="I109" i="5"/>
  <c r="H109" i="5"/>
  <c r="G109" i="5"/>
  <c r="D109" i="5"/>
  <c r="B109" i="5"/>
  <c r="K108" i="5"/>
  <c r="J108" i="5"/>
  <c r="I108" i="5"/>
  <c r="H108" i="5"/>
  <c r="G108" i="5"/>
  <c r="D108" i="5"/>
  <c r="B108" i="5"/>
  <c r="K107" i="5"/>
  <c r="J107" i="5"/>
  <c r="I107" i="5"/>
  <c r="H107" i="5"/>
  <c r="G107" i="5"/>
  <c r="D107" i="5"/>
  <c r="B107" i="5"/>
  <c r="J106" i="5"/>
  <c r="I106" i="5"/>
  <c r="H106" i="5"/>
  <c r="G106" i="5"/>
  <c r="D106" i="5"/>
  <c r="K105" i="5"/>
  <c r="J105" i="5"/>
  <c r="I105" i="5"/>
  <c r="H105" i="5"/>
  <c r="G105" i="5"/>
  <c r="D105" i="5"/>
  <c r="B105" i="5"/>
  <c r="J104" i="5"/>
  <c r="I104" i="5"/>
  <c r="H104" i="5"/>
  <c r="G104" i="5"/>
  <c r="D104" i="5"/>
  <c r="J103" i="5"/>
  <c r="I103" i="5"/>
  <c r="H103" i="5"/>
  <c r="G103" i="5"/>
  <c r="D103" i="5"/>
  <c r="K102" i="5"/>
  <c r="J102" i="5"/>
  <c r="I102" i="5"/>
  <c r="H102" i="5"/>
  <c r="G102" i="5"/>
  <c r="D102" i="5"/>
  <c r="B102" i="5"/>
  <c r="K101" i="5"/>
  <c r="J101" i="5"/>
  <c r="I101" i="5"/>
  <c r="H101" i="5"/>
  <c r="G101" i="5"/>
  <c r="D101" i="5"/>
  <c r="B101" i="5"/>
  <c r="K100" i="5"/>
  <c r="J100" i="5"/>
  <c r="I100" i="5"/>
  <c r="H100" i="5"/>
  <c r="G100" i="5"/>
  <c r="D100" i="5"/>
  <c r="B100" i="5"/>
  <c r="K99" i="5"/>
  <c r="J99" i="5"/>
  <c r="I99" i="5"/>
  <c r="H99" i="5"/>
  <c r="G99" i="5"/>
  <c r="D99" i="5"/>
  <c r="B99" i="5"/>
  <c r="K98" i="5"/>
  <c r="J98" i="5"/>
  <c r="I98" i="5"/>
  <c r="H98" i="5"/>
  <c r="G98" i="5"/>
  <c r="D98" i="5"/>
  <c r="B98" i="5"/>
  <c r="K97" i="5"/>
  <c r="J97" i="5"/>
  <c r="I97" i="5"/>
  <c r="H97" i="5"/>
  <c r="G97" i="5"/>
  <c r="D97" i="5"/>
  <c r="B97" i="5"/>
  <c r="K96" i="5"/>
  <c r="J96" i="5"/>
  <c r="I96" i="5"/>
  <c r="H96" i="5"/>
  <c r="G96" i="5"/>
  <c r="D96" i="5"/>
  <c r="B96" i="5"/>
  <c r="K95" i="5"/>
  <c r="J95" i="5"/>
  <c r="I95" i="5"/>
  <c r="H95" i="5"/>
  <c r="G95" i="5"/>
  <c r="D95" i="5"/>
  <c r="B95" i="5"/>
  <c r="K94" i="5"/>
  <c r="J94" i="5"/>
  <c r="I94" i="5"/>
  <c r="H94" i="5"/>
  <c r="G94" i="5"/>
  <c r="D94" i="5"/>
  <c r="B94" i="5"/>
  <c r="K93" i="5"/>
  <c r="J93" i="5"/>
  <c r="I93" i="5"/>
  <c r="H93" i="5"/>
  <c r="G93" i="5"/>
  <c r="D93" i="5"/>
  <c r="B93" i="5"/>
  <c r="J92" i="5"/>
  <c r="I92" i="5"/>
  <c r="H92" i="5"/>
  <c r="G92" i="5"/>
  <c r="D92" i="5"/>
  <c r="K91" i="5"/>
  <c r="J91" i="5"/>
  <c r="I91" i="5"/>
  <c r="H91" i="5"/>
  <c r="G91" i="5"/>
  <c r="D91" i="5"/>
  <c r="B91" i="5"/>
  <c r="J90" i="5"/>
  <c r="I90" i="5"/>
  <c r="H90" i="5"/>
  <c r="G90" i="5"/>
  <c r="D90" i="5"/>
  <c r="K89" i="5"/>
  <c r="J89" i="5"/>
  <c r="I89" i="5"/>
  <c r="H89" i="5"/>
  <c r="G89" i="5"/>
  <c r="D89" i="5"/>
  <c r="B89" i="5"/>
  <c r="J88" i="5"/>
  <c r="I88" i="5"/>
  <c r="H88" i="5"/>
  <c r="G88" i="5"/>
  <c r="D88" i="5"/>
  <c r="J87" i="5"/>
  <c r="I87" i="5"/>
  <c r="H87" i="5"/>
  <c r="G87" i="5"/>
  <c r="D87" i="5"/>
  <c r="K86" i="5"/>
  <c r="J86" i="5"/>
  <c r="I86" i="5"/>
  <c r="H86" i="5"/>
  <c r="G86" i="5"/>
  <c r="D86" i="5"/>
  <c r="B86" i="5"/>
  <c r="K85" i="5"/>
  <c r="J85" i="5"/>
  <c r="I85" i="5"/>
  <c r="H85" i="5"/>
  <c r="G85" i="5"/>
  <c r="D85" i="5"/>
  <c r="B85" i="5"/>
  <c r="K84" i="5"/>
  <c r="J84" i="5"/>
  <c r="I84" i="5"/>
  <c r="H84" i="5"/>
  <c r="G84" i="5"/>
  <c r="D84" i="5"/>
  <c r="B84" i="5"/>
  <c r="K83" i="5"/>
  <c r="J83" i="5"/>
  <c r="I83" i="5"/>
  <c r="H83" i="5"/>
  <c r="G83" i="5"/>
  <c r="D83" i="5"/>
  <c r="B83" i="5"/>
  <c r="K82" i="5"/>
  <c r="J82" i="5"/>
  <c r="I82" i="5"/>
  <c r="H82" i="5"/>
  <c r="G82" i="5"/>
  <c r="D82" i="5"/>
  <c r="B82" i="5"/>
  <c r="K81" i="5"/>
  <c r="J81" i="5"/>
  <c r="I81" i="5"/>
  <c r="H81" i="5"/>
  <c r="G81" i="5"/>
  <c r="D81" i="5"/>
  <c r="B81" i="5"/>
  <c r="K80" i="5"/>
  <c r="J80" i="5"/>
  <c r="I80" i="5"/>
  <c r="H80" i="5"/>
  <c r="G80" i="5"/>
  <c r="D80" i="5"/>
  <c r="B80" i="5"/>
  <c r="K79" i="5"/>
  <c r="J79" i="5"/>
  <c r="I79" i="5"/>
  <c r="H79" i="5"/>
  <c r="G79" i="5"/>
  <c r="D79" i="5"/>
  <c r="B79" i="5"/>
  <c r="K78" i="5"/>
  <c r="J78" i="5"/>
  <c r="I78" i="5"/>
  <c r="H78" i="5"/>
  <c r="G78" i="5"/>
  <c r="D78" i="5"/>
  <c r="B78" i="5"/>
  <c r="K77" i="5"/>
  <c r="J77" i="5"/>
  <c r="I77" i="5"/>
  <c r="H77" i="5"/>
  <c r="G77" i="5"/>
  <c r="D77" i="5"/>
  <c r="B77" i="5"/>
  <c r="K76" i="5"/>
  <c r="J76" i="5"/>
  <c r="I76" i="5"/>
  <c r="H76" i="5"/>
  <c r="G76" i="5"/>
  <c r="D76" i="5"/>
  <c r="B76" i="5"/>
  <c r="F75" i="5"/>
  <c r="F73" i="5"/>
  <c r="F72" i="5"/>
  <c r="D71" i="5"/>
  <c r="K70" i="5"/>
  <c r="K71" i="5" s="1"/>
  <c r="J70" i="5"/>
  <c r="I70" i="5"/>
  <c r="I71" i="5" s="1"/>
  <c r="H70" i="5"/>
  <c r="H71" i="5" s="1"/>
  <c r="G70" i="5"/>
  <c r="G71" i="5" s="1"/>
  <c r="D70" i="5"/>
  <c r="B70" i="5"/>
  <c r="F69" i="5"/>
  <c r="K67" i="5"/>
  <c r="J67" i="5"/>
  <c r="I67" i="5"/>
  <c r="H67" i="5"/>
  <c r="G67" i="5"/>
  <c r="D67" i="5"/>
  <c r="B67" i="5"/>
  <c r="K66" i="5"/>
  <c r="J66" i="5"/>
  <c r="I66" i="5"/>
  <c r="H66" i="5"/>
  <c r="G66" i="5"/>
  <c r="D66" i="5"/>
  <c r="B66" i="5"/>
  <c r="K65" i="5"/>
  <c r="J65" i="5"/>
  <c r="I65" i="5"/>
  <c r="H65" i="5"/>
  <c r="G65" i="5"/>
  <c r="D65" i="5"/>
  <c r="B65" i="5"/>
  <c r="K64" i="5"/>
  <c r="J64" i="5"/>
  <c r="I64" i="5"/>
  <c r="H64" i="5"/>
  <c r="G64" i="5"/>
  <c r="D64" i="5"/>
  <c r="B64" i="5"/>
  <c r="K63" i="5"/>
  <c r="J63" i="5"/>
  <c r="I63" i="5"/>
  <c r="H63" i="5"/>
  <c r="G63" i="5"/>
  <c r="D63" i="5"/>
  <c r="B63" i="5"/>
  <c r="K62" i="5"/>
  <c r="J62" i="5"/>
  <c r="I62" i="5"/>
  <c r="H62" i="5"/>
  <c r="G62" i="5"/>
  <c r="D62" i="5"/>
  <c r="B62" i="5"/>
  <c r="K61" i="5"/>
  <c r="J61" i="5"/>
  <c r="I61" i="5"/>
  <c r="H61" i="5"/>
  <c r="G61" i="5"/>
  <c r="D61" i="5"/>
  <c r="B61" i="5"/>
  <c r="K60" i="5"/>
  <c r="J60" i="5"/>
  <c r="I60" i="5"/>
  <c r="H60" i="5"/>
  <c r="G60" i="5"/>
  <c r="D60" i="5"/>
  <c r="B60" i="5"/>
  <c r="K59" i="5"/>
  <c r="J59" i="5"/>
  <c r="I59" i="5"/>
  <c r="H59" i="5"/>
  <c r="G59" i="5"/>
  <c r="D59" i="5"/>
  <c r="B59" i="5"/>
  <c r="K58" i="5"/>
  <c r="J58" i="5"/>
  <c r="I58" i="5"/>
  <c r="H58" i="5"/>
  <c r="G58" i="5"/>
  <c r="D58" i="5"/>
  <c r="B58" i="5"/>
  <c r="K57" i="5"/>
  <c r="J57" i="5"/>
  <c r="I57" i="5"/>
  <c r="H57" i="5"/>
  <c r="G57" i="5"/>
  <c r="D57" i="5"/>
  <c r="B57" i="5"/>
  <c r="K56" i="5"/>
  <c r="J56" i="5"/>
  <c r="I56" i="5"/>
  <c r="H56" i="5"/>
  <c r="G56" i="5"/>
  <c r="D56" i="5"/>
  <c r="B56" i="5"/>
  <c r="K55" i="5"/>
  <c r="J55" i="5"/>
  <c r="I55" i="5"/>
  <c r="H55" i="5"/>
  <c r="G55" i="5"/>
  <c r="D55" i="5"/>
  <c r="B55" i="5"/>
  <c r="K54" i="5"/>
  <c r="J54" i="5"/>
  <c r="I54" i="5"/>
  <c r="H54" i="5"/>
  <c r="G54" i="5"/>
  <c r="D54" i="5"/>
  <c r="B54" i="5"/>
  <c r="K53" i="5"/>
  <c r="J53" i="5"/>
  <c r="I53" i="5"/>
  <c r="H53" i="5"/>
  <c r="G53" i="5"/>
  <c r="D53" i="5"/>
  <c r="B53" i="5"/>
  <c r="K52" i="5"/>
  <c r="J52" i="5"/>
  <c r="I52" i="5"/>
  <c r="H52" i="5"/>
  <c r="G52" i="5"/>
  <c r="D52" i="5"/>
  <c r="B52" i="5"/>
  <c r="K51" i="5"/>
  <c r="J51" i="5"/>
  <c r="I51" i="5"/>
  <c r="H51" i="5"/>
  <c r="G51" i="5"/>
  <c r="D51" i="5"/>
  <c r="B51" i="5"/>
  <c r="K50" i="5"/>
  <c r="J50" i="5"/>
  <c r="I50" i="5"/>
  <c r="H50" i="5"/>
  <c r="G50" i="5"/>
  <c r="D50" i="5"/>
  <c r="B50" i="5"/>
  <c r="K49" i="5"/>
  <c r="J49" i="5"/>
  <c r="I49" i="5"/>
  <c r="H49" i="5"/>
  <c r="G49" i="5"/>
  <c r="D49" i="5"/>
  <c r="B49" i="5"/>
  <c r="K48" i="5"/>
  <c r="J48" i="5"/>
  <c r="I48" i="5"/>
  <c r="H48" i="5"/>
  <c r="Q48" i="5" s="1"/>
  <c r="G48" i="5"/>
  <c r="D48" i="5"/>
  <c r="B48" i="5"/>
  <c r="K47" i="5"/>
  <c r="J47" i="5"/>
  <c r="I47" i="5"/>
  <c r="H47" i="5"/>
  <c r="G47" i="5"/>
  <c r="D47" i="5"/>
  <c r="B47" i="5"/>
  <c r="K46" i="5"/>
  <c r="J46" i="5"/>
  <c r="I46" i="5"/>
  <c r="H46" i="5"/>
  <c r="G46" i="5"/>
  <c r="D46" i="5"/>
  <c r="B46" i="5"/>
  <c r="K45" i="5"/>
  <c r="J45" i="5"/>
  <c r="I45" i="5"/>
  <c r="H45" i="5"/>
  <c r="G45" i="5"/>
  <c r="D45" i="5"/>
  <c r="B45" i="5"/>
  <c r="F44" i="5"/>
  <c r="K42" i="5"/>
  <c r="K43" i="5" s="1"/>
  <c r="J42" i="5"/>
  <c r="J43" i="5" s="1"/>
  <c r="I42" i="5"/>
  <c r="I43" i="5" s="1"/>
  <c r="H42" i="5"/>
  <c r="H43" i="5" s="1"/>
  <c r="G42" i="5"/>
  <c r="G43" i="5" s="1"/>
  <c r="D42" i="5"/>
  <c r="D43" i="5" s="1"/>
  <c r="B42" i="5"/>
  <c r="F41" i="5"/>
  <c r="K39" i="5"/>
  <c r="K40" i="5" s="1"/>
  <c r="J39" i="5"/>
  <c r="J40" i="5" s="1"/>
  <c r="I39" i="5"/>
  <c r="I40" i="5" s="1"/>
  <c r="H39" i="5"/>
  <c r="H40" i="5" s="1"/>
  <c r="G39" i="5"/>
  <c r="G40" i="5" s="1"/>
  <c r="D39" i="5"/>
  <c r="B39" i="5"/>
  <c r="F38" i="5"/>
  <c r="K36" i="5"/>
  <c r="J36" i="5"/>
  <c r="I36" i="5"/>
  <c r="H36" i="5"/>
  <c r="G36" i="5"/>
  <c r="D36" i="5"/>
  <c r="B36" i="5"/>
  <c r="K35" i="5"/>
  <c r="J35" i="5"/>
  <c r="I35" i="5"/>
  <c r="H35" i="5"/>
  <c r="G35" i="5"/>
  <c r="D35" i="5"/>
  <c r="B35" i="5"/>
  <c r="K34" i="5"/>
  <c r="J34" i="5"/>
  <c r="I34" i="5"/>
  <c r="H34" i="5"/>
  <c r="G34" i="5"/>
  <c r="D34" i="5"/>
  <c r="B34" i="5"/>
  <c r="G33" i="5"/>
  <c r="D33" i="5"/>
  <c r="K32" i="5"/>
  <c r="J32" i="5"/>
  <c r="I32" i="5"/>
  <c r="H32" i="5"/>
  <c r="G32" i="5"/>
  <c r="D32" i="5"/>
  <c r="B32" i="5"/>
  <c r="K31" i="5"/>
  <c r="J31" i="5"/>
  <c r="I31" i="5"/>
  <c r="H31" i="5"/>
  <c r="G31" i="5"/>
  <c r="D31" i="5"/>
  <c r="B31" i="5"/>
  <c r="K30" i="5"/>
  <c r="J30" i="5"/>
  <c r="I30" i="5"/>
  <c r="H30" i="5"/>
  <c r="G30" i="5"/>
  <c r="D30" i="5"/>
  <c r="B30" i="5"/>
  <c r="K29" i="5"/>
  <c r="J29" i="5"/>
  <c r="I29" i="5"/>
  <c r="H29" i="5"/>
  <c r="G29" i="5"/>
  <c r="D29" i="5"/>
  <c r="B29" i="5"/>
  <c r="K28" i="5"/>
  <c r="J28" i="5"/>
  <c r="I28" i="5"/>
  <c r="H28" i="5"/>
  <c r="G28" i="5"/>
  <c r="D28" i="5"/>
  <c r="B28" i="5"/>
  <c r="K27" i="5"/>
  <c r="J27" i="5"/>
  <c r="I27" i="5"/>
  <c r="H27" i="5"/>
  <c r="G27" i="5"/>
  <c r="D27" i="5"/>
  <c r="B27" i="5"/>
  <c r="K26" i="5"/>
  <c r="J26" i="5"/>
  <c r="I26" i="5"/>
  <c r="H26" i="5"/>
  <c r="G26" i="5"/>
  <c r="D26" i="5"/>
  <c r="B26" i="5"/>
  <c r="K25" i="5"/>
  <c r="J25" i="5"/>
  <c r="I25" i="5"/>
  <c r="H25" i="5"/>
  <c r="G25" i="5"/>
  <c r="D25" i="5"/>
  <c r="B25" i="5"/>
  <c r="K24" i="5"/>
  <c r="J24" i="5"/>
  <c r="I24" i="5"/>
  <c r="H24" i="5"/>
  <c r="G24" i="5"/>
  <c r="D24" i="5"/>
  <c r="B24" i="5"/>
  <c r="K23" i="5"/>
  <c r="J23" i="5"/>
  <c r="I23" i="5"/>
  <c r="H23" i="5"/>
  <c r="G23" i="5"/>
  <c r="D23" i="5"/>
  <c r="B23" i="5"/>
  <c r="K22" i="5"/>
  <c r="J22" i="5"/>
  <c r="I22" i="5"/>
  <c r="H22" i="5"/>
  <c r="G22" i="5"/>
  <c r="D22" i="5"/>
  <c r="B22" i="5"/>
  <c r="K21" i="5"/>
  <c r="J21" i="5"/>
  <c r="I21" i="5"/>
  <c r="H21" i="5"/>
  <c r="G21" i="5"/>
  <c r="D21" i="5"/>
  <c r="B21" i="5"/>
  <c r="K20" i="5"/>
  <c r="J20" i="5"/>
  <c r="I20" i="5"/>
  <c r="H20" i="5"/>
  <c r="G20" i="5"/>
  <c r="D20" i="5"/>
  <c r="B20" i="5"/>
  <c r="K19" i="5"/>
  <c r="J19" i="5"/>
  <c r="I19" i="5"/>
  <c r="H19" i="5"/>
  <c r="G19" i="5"/>
  <c r="D19" i="5"/>
  <c r="B19" i="5"/>
  <c r="K18" i="5"/>
  <c r="J18" i="5"/>
  <c r="I18" i="5"/>
  <c r="H18" i="5"/>
  <c r="G18" i="5"/>
  <c r="D18" i="5"/>
  <c r="B18" i="5"/>
  <c r="Q17" i="5"/>
  <c r="K17" i="5"/>
  <c r="J17" i="5"/>
  <c r="I17" i="5"/>
  <c r="H17" i="5"/>
  <c r="G17" i="5"/>
  <c r="D17" i="5"/>
  <c r="B17" i="5"/>
  <c r="K16" i="5"/>
  <c r="J16" i="5"/>
  <c r="I16" i="5"/>
  <c r="H16" i="5"/>
  <c r="G16" i="5"/>
  <c r="D16" i="5"/>
  <c r="B16" i="5"/>
  <c r="K15" i="5"/>
  <c r="J15" i="5"/>
  <c r="I15" i="5"/>
  <c r="H15" i="5"/>
  <c r="G15" i="5"/>
  <c r="D15" i="5"/>
  <c r="B15" i="5"/>
  <c r="K14" i="5"/>
  <c r="J14" i="5"/>
  <c r="I14" i="5"/>
  <c r="H14" i="5"/>
  <c r="G14" i="5"/>
  <c r="D14" i="5"/>
  <c r="B14" i="5"/>
  <c r="K13" i="5"/>
  <c r="J13" i="5"/>
  <c r="I13" i="5"/>
  <c r="H13" i="5"/>
  <c r="G13" i="5"/>
  <c r="D13" i="5"/>
  <c r="B13" i="5"/>
  <c r="K12" i="5"/>
  <c r="J12" i="5"/>
  <c r="I12" i="5"/>
  <c r="H12" i="5"/>
  <c r="G12" i="5"/>
  <c r="D12" i="5"/>
  <c r="B12" i="5"/>
  <c r="K11" i="5"/>
  <c r="J11" i="5"/>
  <c r="I11" i="5"/>
  <c r="H11" i="5"/>
  <c r="G11" i="5"/>
  <c r="D11" i="5"/>
  <c r="B11" i="5"/>
  <c r="K10" i="5"/>
  <c r="J10" i="5"/>
  <c r="I10" i="5"/>
  <c r="H10" i="5"/>
  <c r="G10" i="5"/>
  <c r="D10" i="5"/>
  <c r="B10" i="5"/>
  <c r="K9" i="5"/>
  <c r="J9" i="5"/>
  <c r="I9" i="5"/>
  <c r="H9" i="5"/>
  <c r="G9" i="5"/>
  <c r="D9" i="5"/>
  <c r="B9" i="5"/>
  <c r="K8" i="5"/>
  <c r="J8" i="5"/>
  <c r="I8" i="5"/>
  <c r="H8" i="5"/>
  <c r="G8" i="5"/>
  <c r="D8" i="5"/>
  <c r="B8" i="5"/>
  <c r="K7" i="5"/>
  <c r="J7" i="5"/>
  <c r="I7" i="5"/>
  <c r="H7" i="5"/>
  <c r="G7" i="5"/>
  <c r="D7" i="5"/>
  <c r="B7" i="5"/>
  <c r="K6" i="5"/>
  <c r="J6" i="5"/>
  <c r="I6" i="5"/>
  <c r="H6" i="5"/>
  <c r="G6" i="5"/>
  <c r="D6" i="5"/>
  <c r="B6" i="5"/>
  <c r="K5" i="5"/>
  <c r="J5" i="5"/>
  <c r="I5" i="5"/>
  <c r="H5" i="5"/>
  <c r="G5" i="5"/>
  <c r="D5" i="5"/>
  <c r="B5" i="5"/>
  <c r="K4" i="5"/>
  <c r="J4" i="5"/>
  <c r="I4" i="5"/>
  <c r="H4" i="5"/>
  <c r="G4" i="5"/>
  <c r="D4" i="5"/>
  <c r="B4" i="5"/>
  <c r="K3" i="5"/>
  <c r="J3" i="5"/>
  <c r="I3" i="5"/>
  <c r="H3" i="5"/>
  <c r="G3" i="5"/>
  <c r="D3" i="5"/>
  <c r="B3" i="5"/>
  <c r="S509" i="4"/>
  <c r="R510" i="4"/>
  <c r="R509" i="4"/>
  <c r="Q852" i="4"/>
  <c r="Q851" i="4"/>
  <c r="Q850" i="4"/>
  <c r="Q849" i="4"/>
  <c r="Q848" i="4"/>
  <c r="Q847" i="4"/>
  <c r="Q846" i="4"/>
  <c r="Q845" i="4"/>
  <c r="Q844" i="4"/>
  <c r="Q843" i="4"/>
  <c r="Q842" i="4"/>
  <c r="Q841" i="4"/>
  <c r="Q840" i="4"/>
  <c r="Q839" i="4"/>
  <c r="Q838" i="4"/>
  <c r="Q837" i="4"/>
  <c r="Q836" i="4"/>
  <c r="Q835" i="4"/>
  <c r="Q834" i="4"/>
  <c r="Q833" i="4"/>
  <c r="Q832" i="4"/>
  <c r="Q831" i="4"/>
  <c r="Q830" i="4"/>
  <c r="Q829" i="4"/>
  <c r="Q828" i="4"/>
  <c r="Q827" i="4"/>
  <c r="Q826" i="4"/>
  <c r="Q825" i="4"/>
  <c r="Q824" i="4"/>
  <c r="Q823" i="4"/>
  <c r="Q822" i="4"/>
  <c r="Q821" i="4"/>
  <c r="Q820" i="4"/>
  <c r="Q819" i="4"/>
  <c r="Q818" i="4"/>
  <c r="Q817" i="4"/>
  <c r="Q816" i="4"/>
  <c r="Q815" i="4"/>
  <c r="Q814" i="4"/>
  <c r="Q813" i="4"/>
  <c r="Q812" i="4"/>
  <c r="Q811" i="4"/>
  <c r="Q810" i="4"/>
  <c r="Q809" i="4"/>
  <c r="Q808" i="4"/>
  <c r="Q807" i="4"/>
  <c r="Q806" i="4"/>
  <c r="Q805" i="4"/>
  <c r="Q804" i="4"/>
  <c r="Q803" i="4"/>
  <c r="Q802" i="4"/>
  <c r="Q801" i="4"/>
  <c r="Q800" i="4"/>
  <c r="Q799" i="4"/>
  <c r="Q798" i="4"/>
  <c r="Q797" i="4"/>
  <c r="Q796" i="4"/>
  <c r="Q795" i="4"/>
  <c r="Q794" i="4"/>
  <c r="Q793" i="4"/>
  <c r="Q792" i="4"/>
  <c r="Q791" i="4"/>
  <c r="Q790" i="4"/>
  <c r="Q789" i="4"/>
  <c r="Q788" i="4"/>
  <c r="Q787" i="4"/>
  <c r="Q786" i="4"/>
  <c r="Q785" i="4"/>
  <c r="Q784" i="4"/>
  <c r="Q783" i="4"/>
  <c r="Q782" i="4"/>
  <c r="Q781" i="4"/>
  <c r="Q780" i="4"/>
  <c r="Q779" i="4"/>
  <c r="Q778" i="4"/>
  <c r="Q777" i="4"/>
  <c r="Q776" i="4"/>
  <c r="Q775" i="4"/>
  <c r="Q774" i="4"/>
  <c r="Q773" i="4"/>
  <c r="Q772" i="4"/>
  <c r="Q771" i="4"/>
  <c r="Q770" i="4"/>
  <c r="Q769" i="4"/>
  <c r="Q768" i="4"/>
  <c r="Q767" i="4"/>
  <c r="Q766" i="4"/>
  <c r="Q765" i="4"/>
  <c r="Q764" i="4"/>
  <c r="Q763" i="4"/>
  <c r="Q762" i="4"/>
  <c r="Q761" i="4"/>
  <c r="Q760" i="4"/>
  <c r="Q759" i="4"/>
  <c r="Q758" i="4"/>
  <c r="Q757" i="4"/>
  <c r="Q756" i="4"/>
  <c r="Q755" i="4"/>
  <c r="Q754" i="4"/>
  <c r="Q753" i="4"/>
  <c r="Q752" i="4"/>
  <c r="Q751" i="4"/>
  <c r="Q750" i="4"/>
  <c r="Q749" i="4"/>
  <c r="Q748" i="4"/>
  <c r="Q747" i="4"/>
  <c r="Q746" i="4"/>
  <c r="Q745" i="4"/>
  <c r="Q744" i="4"/>
  <c r="Q743" i="4"/>
  <c r="Q742" i="4"/>
  <c r="Q741" i="4"/>
  <c r="Q740" i="4"/>
  <c r="Q739" i="4"/>
  <c r="Q738" i="4"/>
  <c r="Q737" i="4"/>
  <c r="Q736" i="4"/>
  <c r="Q735" i="4"/>
  <c r="Q734" i="4"/>
  <c r="Q733" i="4"/>
  <c r="Q732" i="4"/>
  <c r="Q731" i="4"/>
  <c r="Q730" i="4"/>
  <c r="Q729" i="4"/>
  <c r="Q728" i="4"/>
  <c r="Q727" i="4"/>
  <c r="Q726" i="4"/>
  <c r="Q725" i="4"/>
  <c r="Q724" i="4"/>
  <c r="Q723" i="4"/>
  <c r="Q722" i="4"/>
  <c r="Q721" i="4"/>
  <c r="Q720" i="4"/>
  <c r="Q719" i="4"/>
  <c r="Q718" i="4"/>
  <c r="Q717" i="4"/>
  <c r="Q716" i="4"/>
  <c r="Q715" i="4"/>
  <c r="Q714" i="4"/>
  <c r="Q713" i="4"/>
  <c r="Q712" i="4"/>
  <c r="Q711" i="4"/>
  <c r="Q710" i="4"/>
  <c r="Q709" i="4"/>
  <c r="Q708" i="4"/>
  <c r="Q707" i="4"/>
  <c r="Q706" i="4"/>
  <c r="Q705" i="4"/>
  <c r="Q704" i="4"/>
  <c r="Q703" i="4"/>
  <c r="Q702" i="4"/>
  <c r="Q701" i="4"/>
  <c r="Q700" i="4"/>
  <c r="Q699" i="4"/>
  <c r="Q698" i="4"/>
  <c r="Q697" i="4"/>
  <c r="Q696" i="4"/>
  <c r="Q695" i="4"/>
  <c r="Q694" i="4"/>
  <c r="Q693" i="4"/>
  <c r="Q692" i="4"/>
  <c r="Q691" i="4"/>
  <c r="Q690" i="4"/>
  <c r="Q689" i="4"/>
  <c r="Q688" i="4"/>
  <c r="Q687" i="4"/>
  <c r="Q686" i="4"/>
  <c r="Q685" i="4"/>
  <c r="Q684" i="4"/>
  <c r="Q683" i="4"/>
  <c r="Q682" i="4"/>
  <c r="Q681" i="4"/>
  <c r="Q680" i="4"/>
  <c r="Q679" i="4"/>
  <c r="Q678" i="4"/>
  <c r="Q677" i="4"/>
  <c r="Q676" i="4"/>
  <c r="Q675" i="4"/>
  <c r="Q674" i="4"/>
  <c r="Q673" i="4"/>
  <c r="Q672" i="4"/>
  <c r="Q671" i="4"/>
  <c r="Q670" i="4"/>
  <c r="Q669" i="4"/>
  <c r="Q668" i="4"/>
  <c r="Q667" i="4"/>
  <c r="Q666" i="4"/>
  <c r="Q665" i="4"/>
  <c r="Q664" i="4"/>
  <c r="Q663" i="4"/>
  <c r="Q662" i="4"/>
  <c r="Q661" i="4"/>
  <c r="Q660" i="4"/>
  <c r="Q659" i="4"/>
  <c r="Q658" i="4"/>
  <c r="Q657" i="4"/>
  <c r="Q656" i="4"/>
  <c r="Q655" i="4"/>
  <c r="Q654" i="4"/>
  <c r="Q653" i="4"/>
  <c r="Q652" i="4"/>
  <c r="Q651" i="4"/>
  <c r="Q650" i="4"/>
  <c r="Q649" i="4"/>
  <c r="Q648" i="4"/>
  <c r="Q647" i="4"/>
  <c r="Q646" i="4"/>
  <c r="Q645" i="4"/>
  <c r="Q644" i="4"/>
  <c r="Q643" i="4"/>
  <c r="Q642" i="4"/>
  <c r="Q641" i="4"/>
  <c r="Q640" i="4"/>
  <c r="Q639" i="4"/>
  <c r="Q638" i="4"/>
  <c r="Q637" i="4"/>
  <c r="Q636" i="4"/>
  <c r="Q635" i="4"/>
  <c r="Q634" i="4"/>
  <c r="Q633" i="4"/>
  <c r="Q632" i="4"/>
  <c r="Q631" i="4"/>
  <c r="Q630" i="4"/>
  <c r="Q629" i="4"/>
  <c r="Q628" i="4"/>
  <c r="Q627" i="4"/>
  <c r="Q626" i="4"/>
  <c r="Q625" i="4"/>
  <c r="Q624" i="4"/>
  <c r="Q623" i="4"/>
  <c r="Q622" i="4"/>
  <c r="Q621" i="4"/>
  <c r="Q620" i="4"/>
  <c r="Q619" i="4"/>
  <c r="Q618" i="4"/>
  <c r="Q617" i="4"/>
  <c r="Q616" i="4"/>
  <c r="Q615" i="4"/>
  <c r="Q614" i="4"/>
  <c r="Q613" i="4"/>
  <c r="Q612" i="4"/>
  <c r="Q611" i="4"/>
  <c r="Q610" i="4"/>
  <c r="Q609" i="4"/>
  <c r="Q608" i="4"/>
  <c r="Q607" i="4"/>
  <c r="Q606" i="4"/>
  <c r="Q605" i="4"/>
  <c r="Q604" i="4"/>
  <c r="Q603" i="4"/>
  <c r="Q602" i="4"/>
  <c r="Q601" i="4"/>
  <c r="Q600" i="4"/>
  <c r="Q599" i="4"/>
  <c r="Q598" i="4"/>
  <c r="Q597" i="4"/>
  <c r="Q596" i="4"/>
  <c r="Q595" i="4"/>
  <c r="Q594" i="4"/>
  <c r="Q593" i="4"/>
  <c r="Q592" i="4"/>
  <c r="Q591" i="4"/>
  <c r="Q590" i="4"/>
  <c r="Q589" i="4"/>
  <c r="Q588" i="4"/>
  <c r="Q587" i="4"/>
  <c r="Q586" i="4"/>
  <c r="Q585" i="4"/>
  <c r="Q584" i="4"/>
  <c r="Q583" i="4"/>
  <c r="Q582" i="4"/>
  <c r="Q581" i="4"/>
  <c r="Q580" i="4"/>
  <c r="Q579" i="4"/>
  <c r="Q578" i="4"/>
  <c r="Q577" i="4"/>
  <c r="Q576" i="4"/>
  <c r="Q575" i="4"/>
  <c r="Q574" i="4"/>
  <c r="Q573" i="4"/>
  <c r="Q572" i="4"/>
  <c r="Q571" i="4"/>
  <c r="Q570" i="4"/>
  <c r="Q569" i="4"/>
  <c r="Q568" i="4"/>
  <c r="Q567" i="4"/>
  <c r="Q566" i="4"/>
  <c r="Q565" i="4"/>
  <c r="Q564" i="4"/>
  <c r="Q563" i="4"/>
  <c r="Q562" i="4"/>
  <c r="Q561" i="4"/>
  <c r="Q560" i="4"/>
  <c r="Q559" i="4"/>
  <c r="Q558" i="4"/>
  <c r="Q557" i="4"/>
  <c r="Q556" i="4"/>
  <c r="Q555" i="4"/>
  <c r="Q554" i="4"/>
  <c r="Q553" i="4"/>
  <c r="Q552" i="4"/>
  <c r="Q551" i="4"/>
  <c r="Q550" i="4"/>
  <c r="Q549" i="4"/>
  <c r="Q548" i="4"/>
  <c r="Q547" i="4"/>
  <c r="Q546" i="4"/>
  <c r="Q545" i="4"/>
  <c r="Q544" i="4"/>
  <c r="Q543" i="4"/>
  <c r="Q542" i="4"/>
  <c r="Q541" i="4"/>
  <c r="Q540" i="4"/>
  <c r="Q539" i="4"/>
  <c r="Q538" i="4"/>
  <c r="Q537" i="4"/>
  <c r="Q536" i="4"/>
  <c r="Q535" i="4"/>
  <c r="Q534" i="4"/>
  <c r="Q533" i="4"/>
  <c r="Q532" i="4"/>
  <c r="Q531" i="4"/>
  <c r="Q530" i="4"/>
  <c r="Q529" i="4"/>
  <c r="Q528" i="4"/>
  <c r="Q527" i="4"/>
  <c r="Q526" i="4"/>
  <c r="Q525" i="4"/>
  <c r="Q524" i="4"/>
  <c r="Q523" i="4"/>
  <c r="Q522" i="4"/>
  <c r="Q521" i="4"/>
  <c r="Q520" i="4"/>
  <c r="Q519" i="4"/>
  <c r="Q518" i="4"/>
  <c r="Q517" i="4"/>
  <c r="Q516" i="4"/>
  <c r="Q515" i="4"/>
  <c r="Q514" i="4"/>
  <c r="Q513" i="4"/>
  <c r="Q512" i="4"/>
  <c r="Q511" i="4"/>
  <c r="Q510" i="4"/>
  <c r="Q509" i="4"/>
  <c r="Q508" i="4"/>
  <c r="Q507" i="4"/>
  <c r="Q506" i="4"/>
  <c r="Q505" i="4"/>
  <c r="Q504" i="4"/>
  <c r="Q503" i="4"/>
  <c r="Q502" i="4"/>
  <c r="Q501" i="4"/>
  <c r="Q500" i="4"/>
  <c r="Q499" i="4"/>
  <c r="Q498" i="4"/>
  <c r="Q497" i="4"/>
  <c r="Q496" i="4"/>
  <c r="Q495" i="4"/>
  <c r="Q494" i="4"/>
  <c r="Q493" i="4"/>
  <c r="Q492" i="4"/>
  <c r="Q491" i="4"/>
  <c r="Q490" i="4"/>
  <c r="Q489" i="4"/>
  <c r="Q488" i="4"/>
  <c r="Q487" i="4"/>
  <c r="Q486" i="4"/>
  <c r="Q485" i="4"/>
  <c r="Q484" i="4"/>
  <c r="Q483" i="4"/>
  <c r="Q482" i="4"/>
  <c r="Q481" i="4"/>
  <c r="Q480" i="4"/>
  <c r="Q479" i="4"/>
  <c r="Q478" i="4"/>
  <c r="Q477" i="4"/>
  <c r="Q476" i="4"/>
  <c r="Q475" i="4"/>
  <c r="Q474" i="4"/>
  <c r="Q473" i="4"/>
  <c r="Q472" i="4"/>
  <c r="Q471" i="4"/>
  <c r="Q470" i="4"/>
  <c r="Q469" i="4"/>
  <c r="Q468" i="4"/>
  <c r="Q467" i="4"/>
  <c r="Q466" i="4"/>
  <c r="Q465" i="4"/>
  <c r="Q464" i="4"/>
  <c r="Q463" i="4"/>
  <c r="Q462" i="4"/>
  <c r="Q461" i="4"/>
  <c r="Q460" i="4"/>
  <c r="Q459" i="4"/>
  <c r="Q458" i="4"/>
  <c r="Q457" i="4"/>
  <c r="Q456" i="4"/>
  <c r="Q455" i="4"/>
  <c r="Q454" i="4"/>
  <c r="Q453" i="4"/>
  <c r="Q452" i="4"/>
  <c r="Q451" i="4"/>
  <c r="Q450" i="4"/>
  <c r="Q449" i="4"/>
  <c r="Q448" i="4"/>
  <c r="Q447" i="4"/>
  <c r="Q446" i="4"/>
  <c r="Q445" i="4"/>
  <c r="Q444" i="4"/>
  <c r="Q443" i="4"/>
  <c r="Q442" i="4"/>
  <c r="Q441" i="4"/>
  <c r="Q440" i="4"/>
  <c r="Q439" i="4"/>
  <c r="Q438" i="4"/>
  <c r="Q437" i="4"/>
  <c r="Q436" i="4"/>
  <c r="Q435" i="4"/>
  <c r="Q434" i="4"/>
  <c r="Q433" i="4"/>
  <c r="Q432" i="4"/>
  <c r="Q431" i="4"/>
  <c r="Q430" i="4"/>
  <c r="Q429" i="4"/>
  <c r="Q428" i="4"/>
  <c r="Q427" i="4"/>
  <c r="Q426" i="4"/>
  <c r="P852" i="4"/>
  <c r="P851" i="4"/>
  <c r="P850" i="4"/>
  <c r="P849" i="4"/>
  <c r="P848" i="4"/>
  <c r="P847" i="4"/>
  <c r="P846" i="4"/>
  <c r="P845" i="4"/>
  <c r="P844" i="4"/>
  <c r="P843" i="4"/>
  <c r="P842" i="4"/>
  <c r="P841" i="4"/>
  <c r="P840" i="4"/>
  <c r="P839" i="4"/>
  <c r="P838" i="4"/>
  <c r="P837" i="4"/>
  <c r="P836" i="4"/>
  <c r="P835" i="4"/>
  <c r="P834" i="4"/>
  <c r="P833" i="4"/>
  <c r="P832" i="4"/>
  <c r="P831" i="4"/>
  <c r="P830" i="4"/>
  <c r="P829" i="4"/>
  <c r="P828" i="4"/>
  <c r="P827" i="4"/>
  <c r="P826" i="4"/>
  <c r="P825" i="4"/>
  <c r="P824" i="4"/>
  <c r="P823" i="4"/>
  <c r="P822" i="4"/>
  <c r="P821" i="4"/>
  <c r="P820" i="4"/>
  <c r="P819" i="4"/>
  <c r="P818" i="4"/>
  <c r="P817" i="4"/>
  <c r="P816" i="4"/>
  <c r="P815" i="4"/>
  <c r="P814" i="4"/>
  <c r="P813" i="4"/>
  <c r="P812" i="4"/>
  <c r="P811" i="4"/>
  <c r="P810" i="4"/>
  <c r="P809" i="4"/>
  <c r="P808" i="4"/>
  <c r="P807" i="4"/>
  <c r="P806" i="4"/>
  <c r="P805" i="4"/>
  <c r="P804" i="4"/>
  <c r="P803" i="4"/>
  <c r="P802" i="4"/>
  <c r="P801" i="4"/>
  <c r="P800" i="4"/>
  <c r="P799" i="4"/>
  <c r="P798" i="4"/>
  <c r="P797" i="4"/>
  <c r="P796" i="4"/>
  <c r="P795" i="4"/>
  <c r="P794" i="4"/>
  <c r="P793" i="4"/>
  <c r="P792" i="4"/>
  <c r="P791" i="4"/>
  <c r="P790" i="4"/>
  <c r="P789" i="4"/>
  <c r="P788" i="4"/>
  <c r="P787" i="4"/>
  <c r="P786" i="4"/>
  <c r="P785" i="4"/>
  <c r="P784" i="4"/>
  <c r="P783" i="4"/>
  <c r="P782" i="4"/>
  <c r="P781" i="4"/>
  <c r="P780" i="4"/>
  <c r="P779" i="4"/>
  <c r="P778" i="4"/>
  <c r="P777" i="4"/>
  <c r="P776" i="4"/>
  <c r="P775" i="4"/>
  <c r="P774" i="4"/>
  <c r="P773" i="4"/>
  <c r="P772" i="4"/>
  <c r="P771" i="4"/>
  <c r="P770" i="4"/>
  <c r="P769" i="4"/>
  <c r="P768" i="4"/>
  <c r="P767" i="4"/>
  <c r="P766" i="4"/>
  <c r="P765" i="4"/>
  <c r="P764" i="4"/>
  <c r="P763" i="4"/>
  <c r="P762" i="4"/>
  <c r="P761" i="4"/>
  <c r="P760" i="4"/>
  <c r="P759" i="4"/>
  <c r="P758" i="4"/>
  <c r="P757" i="4"/>
  <c r="P756" i="4"/>
  <c r="P755" i="4"/>
  <c r="P754" i="4"/>
  <c r="P753" i="4"/>
  <c r="P752" i="4"/>
  <c r="P751" i="4"/>
  <c r="P750" i="4"/>
  <c r="P749" i="4"/>
  <c r="P748" i="4"/>
  <c r="P747" i="4"/>
  <c r="P746" i="4"/>
  <c r="P745" i="4"/>
  <c r="P744" i="4"/>
  <c r="P743" i="4"/>
  <c r="P742" i="4"/>
  <c r="P741" i="4"/>
  <c r="P740" i="4"/>
  <c r="P739" i="4"/>
  <c r="P738" i="4"/>
  <c r="P737" i="4"/>
  <c r="P736" i="4"/>
  <c r="P735" i="4"/>
  <c r="P734" i="4"/>
  <c r="P733" i="4"/>
  <c r="P732" i="4"/>
  <c r="P731" i="4"/>
  <c r="P730" i="4"/>
  <c r="P729" i="4"/>
  <c r="P728" i="4"/>
  <c r="P727" i="4"/>
  <c r="P726" i="4"/>
  <c r="P725" i="4"/>
  <c r="P724" i="4"/>
  <c r="P723" i="4"/>
  <c r="P722" i="4"/>
  <c r="P721" i="4"/>
  <c r="P720" i="4"/>
  <c r="P719" i="4"/>
  <c r="P718" i="4"/>
  <c r="P717" i="4"/>
  <c r="P716" i="4"/>
  <c r="P715" i="4"/>
  <c r="P714" i="4"/>
  <c r="P713" i="4"/>
  <c r="P712" i="4"/>
  <c r="P711" i="4"/>
  <c r="P710" i="4"/>
  <c r="P709" i="4"/>
  <c r="P708" i="4"/>
  <c r="P707" i="4"/>
  <c r="P706" i="4"/>
  <c r="P705" i="4"/>
  <c r="P704" i="4"/>
  <c r="P703" i="4"/>
  <c r="P702" i="4"/>
  <c r="P701" i="4"/>
  <c r="P700" i="4"/>
  <c r="P699" i="4"/>
  <c r="P698" i="4"/>
  <c r="P697" i="4"/>
  <c r="P696" i="4"/>
  <c r="P695" i="4"/>
  <c r="P694" i="4"/>
  <c r="P693" i="4"/>
  <c r="P692" i="4"/>
  <c r="P691" i="4"/>
  <c r="P690" i="4"/>
  <c r="P689" i="4"/>
  <c r="P688" i="4"/>
  <c r="P687" i="4"/>
  <c r="P686" i="4"/>
  <c r="P685" i="4"/>
  <c r="P684" i="4"/>
  <c r="P683" i="4"/>
  <c r="P682" i="4"/>
  <c r="P681" i="4"/>
  <c r="P680" i="4"/>
  <c r="P679" i="4"/>
  <c r="P678" i="4"/>
  <c r="P677" i="4"/>
  <c r="P676" i="4"/>
  <c r="P675" i="4"/>
  <c r="P674" i="4"/>
  <c r="P673" i="4"/>
  <c r="P672" i="4"/>
  <c r="P671" i="4"/>
  <c r="P670" i="4"/>
  <c r="P669" i="4"/>
  <c r="P668" i="4"/>
  <c r="P667" i="4"/>
  <c r="P666" i="4"/>
  <c r="P665" i="4"/>
  <c r="P664" i="4"/>
  <c r="P663" i="4"/>
  <c r="P662" i="4"/>
  <c r="P661" i="4"/>
  <c r="P660" i="4"/>
  <c r="P659" i="4"/>
  <c r="P658" i="4"/>
  <c r="P657" i="4"/>
  <c r="P656" i="4"/>
  <c r="P655" i="4"/>
  <c r="P654" i="4"/>
  <c r="P653" i="4"/>
  <c r="P652" i="4"/>
  <c r="P651" i="4"/>
  <c r="P650" i="4"/>
  <c r="P649" i="4"/>
  <c r="P648" i="4"/>
  <c r="P647" i="4"/>
  <c r="P646" i="4"/>
  <c r="P645" i="4"/>
  <c r="P644" i="4"/>
  <c r="P643" i="4"/>
  <c r="P642" i="4"/>
  <c r="P641" i="4"/>
  <c r="P640" i="4"/>
  <c r="P639" i="4"/>
  <c r="P638" i="4"/>
  <c r="P637" i="4"/>
  <c r="P636" i="4"/>
  <c r="P635" i="4"/>
  <c r="P634" i="4"/>
  <c r="P633" i="4"/>
  <c r="P632" i="4"/>
  <c r="P631" i="4"/>
  <c r="P630" i="4"/>
  <c r="P629" i="4"/>
  <c r="P628" i="4"/>
  <c r="P627" i="4"/>
  <c r="P626" i="4"/>
  <c r="P625" i="4"/>
  <c r="P624" i="4"/>
  <c r="P623" i="4"/>
  <c r="P622" i="4"/>
  <c r="P621" i="4"/>
  <c r="P620" i="4"/>
  <c r="P619" i="4"/>
  <c r="P618" i="4"/>
  <c r="P617" i="4"/>
  <c r="P616" i="4"/>
  <c r="P615" i="4"/>
  <c r="P614" i="4"/>
  <c r="P613" i="4"/>
  <c r="P612" i="4"/>
  <c r="P611" i="4"/>
  <c r="P610" i="4"/>
  <c r="P609" i="4"/>
  <c r="P608" i="4"/>
  <c r="P607" i="4"/>
  <c r="P606" i="4"/>
  <c r="P605" i="4"/>
  <c r="P604" i="4"/>
  <c r="P603" i="4"/>
  <c r="P602" i="4"/>
  <c r="P601" i="4"/>
  <c r="P600" i="4"/>
  <c r="P599" i="4"/>
  <c r="P598" i="4"/>
  <c r="P597" i="4"/>
  <c r="P596" i="4"/>
  <c r="P595" i="4"/>
  <c r="P594" i="4"/>
  <c r="P593" i="4"/>
  <c r="P592" i="4"/>
  <c r="P591" i="4"/>
  <c r="P590" i="4"/>
  <c r="P589" i="4"/>
  <c r="P588" i="4"/>
  <c r="P587" i="4"/>
  <c r="P586" i="4"/>
  <c r="P585" i="4"/>
  <c r="P584" i="4"/>
  <c r="P583" i="4"/>
  <c r="P582" i="4"/>
  <c r="P581" i="4"/>
  <c r="P580" i="4"/>
  <c r="P579" i="4"/>
  <c r="P578" i="4"/>
  <c r="P577" i="4"/>
  <c r="P576" i="4"/>
  <c r="P575" i="4"/>
  <c r="P574" i="4"/>
  <c r="P573" i="4"/>
  <c r="P572" i="4"/>
  <c r="P571" i="4"/>
  <c r="P570" i="4"/>
  <c r="P569" i="4"/>
  <c r="P568" i="4"/>
  <c r="P567" i="4"/>
  <c r="P566" i="4"/>
  <c r="P565" i="4"/>
  <c r="P564" i="4"/>
  <c r="P563" i="4"/>
  <c r="P562" i="4"/>
  <c r="P561" i="4"/>
  <c r="P560" i="4"/>
  <c r="P559" i="4"/>
  <c r="P558" i="4"/>
  <c r="P557" i="4"/>
  <c r="P556" i="4"/>
  <c r="P555" i="4"/>
  <c r="P554" i="4"/>
  <c r="P553" i="4"/>
  <c r="P552" i="4"/>
  <c r="P551" i="4"/>
  <c r="P550" i="4"/>
  <c r="P549" i="4"/>
  <c r="P548" i="4"/>
  <c r="P547" i="4"/>
  <c r="P546" i="4"/>
  <c r="P545" i="4"/>
  <c r="P544" i="4"/>
  <c r="P543" i="4"/>
  <c r="P542" i="4"/>
  <c r="P541" i="4"/>
  <c r="P540" i="4"/>
  <c r="P539" i="4"/>
  <c r="P538" i="4"/>
  <c r="P537" i="4"/>
  <c r="P536" i="4"/>
  <c r="P535" i="4"/>
  <c r="P534" i="4"/>
  <c r="P533" i="4"/>
  <c r="P532" i="4"/>
  <c r="P531" i="4"/>
  <c r="P530" i="4"/>
  <c r="P529" i="4"/>
  <c r="P528" i="4"/>
  <c r="P527" i="4"/>
  <c r="P526" i="4"/>
  <c r="P525" i="4"/>
  <c r="P524" i="4"/>
  <c r="P523" i="4"/>
  <c r="P522" i="4"/>
  <c r="P521" i="4"/>
  <c r="P520" i="4"/>
  <c r="P519" i="4"/>
  <c r="P518" i="4"/>
  <c r="P517" i="4"/>
  <c r="P516" i="4"/>
  <c r="P515" i="4"/>
  <c r="P514" i="4"/>
  <c r="P513" i="4"/>
  <c r="P512" i="4"/>
  <c r="P511" i="4"/>
  <c r="P510" i="4"/>
  <c r="P509" i="4"/>
  <c r="P508" i="4"/>
  <c r="P507" i="4"/>
  <c r="P506" i="4"/>
  <c r="P505" i="4"/>
  <c r="P504" i="4"/>
  <c r="P503" i="4"/>
  <c r="P502" i="4"/>
  <c r="P501" i="4"/>
  <c r="P500" i="4"/>
  <c r="P499" i="4"/>
  <c r="P498" i="4"/>
  <c r="P497" i="4"/>
  <c r="P496" i="4"/>
  <c r="P495" i="4"/>
  <c r="P494" i="4"/>
  <c r="P493" i="4"/>
  <c r="P492" i="4"/>
  <c r="P491" i="4"/>
  <c r="P490" i="4"/>
  <c r="P489" i="4"/>
  <c r="P488" i="4"/>
  <c r="P487" i="4"/>
  <c r="P486" i="4"/>
  <c r="P485" i="4"/>
  <c r="P484" i="4"/>
  <c r="P483" i="4"/>
  <c r="P482" i="4"/>
  <c r="P481" i="4"/>
  <c r="P480" i="4"/>
  <c r="P479" i="4"/>
  <c r="P478" i="4"/>
  <c r="P477" i="4"/>
  <c r="P476" i="4"/>
  <c r="P475" i="4"/>
  <c r="P474" i="4"/>
  <c r="P473" i="4"/>
  <c r="P472" i="4"/>
  <c r="P471" i="4"/>
  <c r="P470" i="4"/>
  <c r="P469" i="4"/>
  <c r="P468" i="4"/>
  <c r="P467" i="4"/>
  <c r="P466" i="4"/>
  <c r="P465" i="4"/>
  <c r="P464" i="4"/>
  <c r="P463" i="4"/>
  <c r="P462" i="4"/>
  <c r="P461" i="4"/>
  <c r="P460" i="4"/>
  <c r="P459" i="4"/>
  <c r="P458" i="4"/>
  <c r="P457" i="4"/>
  <c r="P456" i="4"/>
  <c r="P455" i="4"/>
  <c r="P454" i="4"/>
  <c r="P453" i="4"/>
  <c r="P452" i="4"/>
  <c r="P451" i="4"/>
  <c r="P450" i="4"/>
  <c r="P449" i="4"/>
  <c r="P448" i="4"/>
  <c r="P447" i="4"/>
  <c r="P446" i="4"/>
  <c r="P445" i="4"/>
  <c r="P444" i="4"/>
  <c r="P443" i="4"/>
  <c r="P442" i="4"/>
  <c r="P441" i="4"/>
  <c r="P440" i="4"/>
  <c r="P439" i="4"/>
  <c r="P438" i="4"/>
  <c r="P437" i="4"/>
  <c r="P436" i="4"/>
  <c r="P435" i="4"/>
  <c r="P434" i="4"/>
  <c r="P433" i="4"/>
  <c r="P432" i="4"/>
  <c r="P431" i="4"/>
  <c r="P430" i="4"/>
  <c r="P429" i="4"/>
  <c r="P428" i="4"/>
  <c r="P427" i="4"/>
  <c r="P426" i="4"/>
  <c r="P425" i="4"/>
  <c r="O852" i="4"/>
  <c r="O851" i="4"/>
  <c r="O850" i="4"/>
  <c r="O849" i="4"/>
  <c r="O848" i="4"/>
  <c r="O847" i="4"/>
  <c r="O846" i="4"/>
  <c r="O845" i="4"/>
  <c r="O844" i="4"/>
  <c r="O843" i="4"/>
  <c r="O842" i="4"/>
  <c r="O841" i="4"/>
  <c r="O840" i="4"/>
  <c r="O839" i="4"/>
  <c r="O838" i="4"/>
  <c r="O837" i="4"/>
  <c r="O836" i="4"/>
  <c r="O835" i="4"/>
  <c r="O834" i="4"/>
  <c r="O833" i="4"/>
  <c r="O832" i="4"/>
  <c r="O831" i="4"/>
  <c r="O830" i="4"/>
  <c r="O829" i="4"/>
  <c r="O828" i="4"/>
  <c r="O827" i="4"/>
  <c r="O826" i="4"/>
  <c r="O825" i="4"/>
  <c r="O824" i="4"/>
  <c r="O823" i="4"/>
  <c r="O822" i="4"/>
  <c r="O821" i="4"/>
  <c r="O820" i="4"/>
  <c r="O819" i="4"/>
  <c r="O818" i="4"/>
  <c r="O817" i="4"/>
  <c r="O816" i="4"/>
  <c r="O815" i="4"/>
  <c r="O814" i="4"/>
  <c r="O813" i="4"/>
  <c r="O812" i="4"/>
  <c r="O811" i="4"/>
  <c r="O810" i="4"/>
  <c r="O809" i="4"/>
  <c r="O808" i="4"/>
  <c r="O807" i="4"/>
  <c r="O806" i="4"/>
  <c r="O805" i="4"/>
  <c r="O804" i="4"/>
  <c r="O803" i="4"/>
  <c r="O802" i="4"/>
  <c r="O801" i="4"/>
  <c r="O800" i="4"/>
  <c r="O799" i="4"/>
  <c r="O798" i="4"/>
  <c r="O797" i="4"/>
  <c r="O796" i="4"/>
  <c r="O795" i="4"/>
  <c r="O794" i="4"/>
  <c r="O793" i="4"/>
  <c r="O792" i="4"/>
  <c r="O791" i="4"/>
  <c r="O790" i="4"/>
  <c r="O789" i="4"/>
  <c r="O788" i="4"/>
  <c r="O787" i="4"/>
  <c r="O786" i="4"/>
  <c r="O785" i="4"/>
  <c r="O784" i="4"/>
  <c r="O783" i="4"/>
  <c r="O782" i="4"/>
  <c r="O781" i="4"/>
  <c r="O780" i="4"/>
  <c r="O779" i="4"/>
  <c r="O778" i="4"/>
  <c r="O777" i="4"/>
  <c r="O776" i="4"/>
  <c r="O775" i="4"/>
  <c r="O774" i="4"/>
  <c r="O773" i="4"/>
  <c r="O772" i="4"/>
  <c r="O771" i="4"/>
  <c r="O770" i="4"/>
  <c r="O769" i="4"/>
  <c r="O768" i="4"/>
  <c r="O767" i="4"/>
  <c r="O766" i="4"/>
  <c r="O765" i="4"/>
  <c r="O764" i="4"/>
  <c r="O763" i="4"/>
  <c r="O762" i="4"/>
  <c r="O761" i="4"/>
  <c r="O760" i="4"/>
  <c r="O759" i="4"/>
  <c r="O758" i="4"/>
  <c r="O757" i="4"/>
  <c r="O756" i="4"/>
  <c r="O755" i="4"/>
  <c r="O754" i="4"/>
  <c r="O753" i="4"/>
  <c r="O752" i="4"/>
  <c r="O751" i="4"/>
  <c r="O750" i="4"/>
  <c r="O749" i="4"/>
  <c r="O748" i="4"/>
  <c r="O747" i="4"/>
  <c r="O746" i="4"/>
  <c r="O745" i="4"/>
  <c r="O744" i="4"/>
  <c r="O743" i="4"/>
  <c r="O742" i="4"/>
  <c r="O741" i="4"/>
  <c r="O740" i="4"/>
  <c r="O739" i="4"/>
  <c r="O738" i="4"/>
  <c r="O737" i="4"/>
  <c r="O736" i="4"/>
  <c r="O735" i="4"/>
  <c r="O734" i="4"/>
  <c r="O733" i="4"/>
  <c r="O732" i="4"/>
  <c r="O731" i="4"/>
  <c r="O730" i="4"/>
  <c r="O729" i="4"/>
  <c r="O728" i="4"/>
  <c r="O727" i="4"/>
  <c r="O726" i="4"/>
  <c r="O725" i="4"/>
  <c r="O724" i="4"/>
  <c r="O723" i="4"/>
  <c r="O722" i="4"/>
  <c r="O721" i="4"/>
  <c r="O720" i="4"/>
  <c r="O719" i="4"/>
  <c r="O718" i="4"/>
  <c r="O717" i="4"/>
  <c r="O716" i="4"/>
  <c r="O715" i="4"/>
  <c r="O714" i="4"/>
  <c r="O713" i="4"/>
  <c r="O712" i="4"/>
  <c r="O711" i="4"/>
  <c r="O710" i="4"/>
  <c r="O709" i="4"/>
  <c r="O708" i="4"/>
  <c r="O707" i="4"/>
  <c r="O706" i="4"/>
  <c r="O705" i="4"/>
  <c r="O704" i="4"/>
  <c r="O703" i="4"/>
  <c r="O702" i="4"/>
  <c r="O701" i="4"/>
  <c r="O700" i="4"/>
  <c r="O699" i="4"/>
  <c r="O698" i="4"/>
  <c r="O697" i="4"/>
  <c r="O696" i="4"/>
  <c r="O695" i="4"/>
  <c r="O694" i="4"/>
  <c r="O693" i="4"/>
  <c r="O692" i="4"/>
  <c r="O691" i="4"/>
  <c r="O690" i="4"/>
  <c r="O689" i="4"/>
  <c r="O688" i="4"/>
  <c r="O687" i="4"/>
  <c r="O686" i="4"/>
  <c r="O685" i="4"/>
  <c r="O684" i="4"/>
  <c r="O683" i="4"/>
  <c r="O682" i="4"/>
  <c r="O681" i="4"/>
  <c r="O680" i="4"/>
  <c r="O679" i="4"/>
  <c r="O678" i="4"/>
  <c r="O677" i="4"/>
  <c r="O676" i="4"/>
  <c r="O675" i="4"/>
  <c r="O674" i="4"/>
  <c r="O673" i="4"/>
  <c r="O672" i="4"/>
  <c r="O671" i="4"/>
  <c r="O670" i="4"/>
  <c r="O669" i="4"/>
  <c r="O668" i="4"/>
  <c r="O667" i="4"/>
  <c r="O666" i="4"/>
  <c r="O665" i="4"/>
  <c r="O664" i="4"/>
  <c r="O663" i="4"/>
  <c r="O662" i="4"/>
  <c r="O661" i="4"/>
  <c r="O660" i="4"/>
  <c r="O659" i="4"/>
  <c r="O658" i="4"/>
  <c r="O657" i="4"/>
  <c r="O656" i="4"/>
  <c r="O655" i="4"/>
  <c r="O654" i="4"/>
  <c r="O653" i="4"/>
  <c r="O652" i="4"/>
  <c r="O651" i="4"/>
  <c r="O650" i="4"/>
  <c r="O649" i="4"/>
  <c r="O648" i="4"/>
  <c r="O647" i="4"/>
  <c r="O646" i="4"/>
  <c r="O645" i="4"/>
  <c r="O644" i="4"/>
  <c r="O643" i="4"/>
  <c r="O642" i="4"/>
  <c r="O641" i="4"/>
  <c r="O640" i="4"/>
  <c r="O639" i="4"/>
  <c r="O638" i="4"/>
  <c r="O637" i="4"/>
  <c r="O636" i="4"/>
  <c r="O635" i="4"/>
  <c r="O634" i="4"/>
  <c r="O633" i="4"/>
  <c r="O632" i="4"/>
  <c r="O631" i="4"/>
  <c r="O630" i="4"/>
  <c r="O629" i="4"/>
  <c r="O628" i="4"/>
  <c r="O627" i="4"/>
  <c r="O626" i="4"/>
  <c r="O625" i="4"/>
  <c r="O624" i="4"/>
  <c r="O623" i="4"/>
  <c r="O622" i="4"/>
  <c r="O621" i="4"/>
  <c r="O620" i="4"/>
  <c r="O619" i="4"/>
  <c r="O618" i="4"/>
  <c r="O617" i="4"/>
  <c r="O616" i="4"/>
  <c r="O615" i="4"/>
  <c r="O614" i="4"/>
  <c r="O613" i="4"/>
  <c r="O612" i="4"/>
  <c r="O611" i="4"/>
  <c r="O610" i="4"/>
  <c r="O609" i="4"/>
  <c r="O608" i="4"/>
  <c r="O607" i="4"/>
  <c r="O606" i="4"/>
  <c r="O605" i="4"/>
  <c r="O604" i="4"/>
  <c r="O603" i="4"/>
  <c r="O602" i="4"/>
  <c r="O601" i="4"/>
  <c r="O600" i="4"/>
  <c r="O599" i="4"/>
  <c r="O598" i="4"/>
  <c r="O597" i="4"/>
  <c r="O596" i="4"/>
  <c r="O595" i="4"/>
  <c r="O594" i="4"/>
  <c r="O593" i="4"/>
  <c r="O592" i="4"/>
  <c r="O591" i="4"/>
  <c r="O590" i="4"/>
  <c r="O589" i="4"/>
  <c r="O588" i="4"/>
  <c r="O587" i="4"/>
  <c r="O586" i="4"/>
  <c r="O585" i="4"/>
  <c r="O584" i="4"/>
  <c r="O583" i="4"/>
  <c r="O582" i="4"/>
  <c r="O581" i="4"/>
  <c r="O580" i="4"/>
  <c r="O579" i="4"/>
  <c r="O578" i="4"/>
  <c r="O577" i="4"/>
  <c r="O576" i="4"/>
  <c r="O575" i="4"/>
  <c r="O574" i="4"/>
  <c r="O573" i="4"/>
  <c r="O572" i="4"/>
  <c r="O571" i="4"/>
  <c r="O570" i="4"/>
  <c r="O569" i="4"/>
  <c r="O568" i="4"/>
  <c r="O567" i="4"/>
  <c r="O566" i="4"/>
  <c r="O565" i="4"/>
  <c r="O564" i="4"/>
  <c r="O563" i="4"/>
  <c r="O562" i="4"/>
  <c r="O561" i="4"/>
  <c r="O560" i="4"/>
  <c r="O559" i="4"/>
  <c r="O558" i="4"/>
  <c r="O557" i="4"/>
  <c r="O556" i="4"/>
  <c r="O555" i="4"/>
  <c r="O554" i="4"/>
  <c r="O553" i="4"/>
  <c r="O552" i="4"/>
  <c r="O551" i="4"/>
  <c r="O550" i="4"/>
  <c r="O549" i="4"/>
  <c r="O548" i="4"/>
  <c r="O547" i="4"/>
  <c r="O546" i="4"/>
  <c r="O545" i="4"/>
  <c r="O544" i="4"/>
  <c r="O543" i="4"/>
  <c r="O542" i="4"/>
  <c r="O541" i="4"/>
  <c r="O540" i="4"/>
  <c r="O539" i="4"/>
  <c r="O538" i="4"/>
  <c r="O537" i="4"/>
  <c r="O536" i="4"/>
  <c r="O535" i="4"/>
  <c r="O534" i="4"/>
  <c r="O533" i="4"/>
  <c r="O532" i="4"/>
  <c r="O531" i="4"/>
  <c r="O530" i="4"/>
  <c r="O529" i="4"/>
  <c r="O528" i="4"/>
  <c r="O527" i="4"/>
  <c r="O526" i="4"/>
  <c r="O525" i="4"/>
  <c r="O524" i="4"/>
  <c r="O523" i="4"/>
  <c r="O522" i="4"/>
  <c r="O521" i="4"/>
  <c r="O520" i="4"/>
  <c r="O519" i="4"/>
  <c r="O518" i="4"/>
  <c r="O517" i="4"/>
  <c r="O516" i="4"/>
  <c r="O515" i="4"/>
  <c r="O514" i="4"/>
  <c r="O513" i="4"/>
  <c r="O512" i="4"/>
  <c r="O511" i="4"/>
  <c r="O510" i="4"/>
  <c r="O509" i="4"/>
  <c r="O508" i="4"/>
  <c r="O507" i="4"/>
  <c r="O506" i="4"/>
  <c r="O505" i="4"/>
  <c r="O504" i="4"/>
  <c r="O503" i="4"/>
  <c r="O502" i="4"/>
  <c r="O501" i="4"/>
  <c r="O500" i="4"/>
  <c r="O499" i="4"/>
  <c r="O498" i="4"/>
  <c r="O497" i="4"/>
  <c r="O496" i="4"/>
  <c r="O495" i="4"/>
  <c r="O494" i="4"/>
  <c r="O493" i="4"/>
  <c r="O492" i="4"/>
  <c r="O491" i="4"/>
  <c r="O490" i="4"/>
  <c r="O489" i="4"/>
  <c r="O488" i="4"/>
  <c r="O487" i="4"/>
  <c r="O486" i="4"/>
  <c r="O485" i="4"/>
  <c r="O484" i="4"/>
  <c r="O483" i="4"/>
  <c r="O482" i="4"/>
  <c r="O481" i="4"/>
  <c r="O480" i="4"/>
  <c r="O479" i="4"/>
  <c r="O478" i="4"/>
  <c r="O477" i="4"/>
  <c r="O476" i="4"/>
  <c r="O475" i="4"/>
  <c r="O474" i="4"/>
  <c r="O473" i="4"/>
  <c r="O472" i="4"/>
  <c r="O471" i="4"/>
  <c r="O470" i="4"/>
  <c r="O469" i="4"/>
  <c r="O468" i="4"/>
  <c r="O467" i="4"/>
  <c r="O466" i="4"/>
  <c r="O465" i="4"/>
  <c r="O464" i="4"/>
  <c r="O463" i="4"/>
  <c r="O462" i="4"/>
  <c r="O461" i="4"/>
  <c r="O460" i="4"/>
  <c r="O459" i="4"/>
  <c r="O458" i="4"/>
  <c r="O457" i="4"/>
  <c r="O456" i="4"/>
  <c r="O455" i="4"/>
  <c r="O454" i="4"/>
  <c r="O453" i="4"/>
  <c r="O452" i="4"/>
  <c r="O451" i="4"/>
  <c r="O450" i="4"/>
  <c r="O449" i="4"/>
  <c r="O448" i="4"/>
  <c r="O447" i="4"/>
  <c r="O446" i="4"/>
  <c r="O445" i="4"/>
  <c r="O444" i="4"/>
  <c r="O443" i="4"/>
  <c r="O442" i="4"/>
  <c r="O441" i="4"/>
  <c r="O440" i="4"/>
  <c r="O439" i="4"/>
  <c r="O438" i="4"/>
  <c r="O437" i="4"/>
  <c r="O436" i="4"/>
  <c r="O435" i="4"/>
  <c r="O434" i="4"/>
  <c r="O433" i="4"/>
  <c r="O432" i="4"/>
  <c r="O431" i="4"/>
  <c r="O430" i="4"/>
  <c r="O429" i="4"/>
  <c r="O428" i="4"/>
  <c r="O427" i="4"/>
  <c r="O426" i="4"/>
  <c r="O425" i="4"/>
  <c r="Q425" i="4" s="1"/>
  <c r="N1155" i="1"/>
  <c r="N1154" i="1"/>
  <c r="N1153" i="1"/>
  <c r="N1152" i="1"/>
  <c r="N1151" i="1"/>
  <c r="N1150" i="1"/>
  <c r="N1149" i="1"/>
  <c r="N1148" i="1"/>
  <c r="N1147" i="1"/>
  <c r="N1146" i="1"/>
  <c r="N1145" i="1"/>
  <c r="N1144" i="1"/>
  <c r="N1143" i="1"/>
  <c r="N1142" i="1"/>
  <c r="N1141" i="1"/>
  <c r="N1140" i="1"/>
  <c r="N1139" i="1"/>
  <c r="N1138" i="1"/>
  <c r="N1137" i="1"/>
  <c r="N1136" i="1"/>
  <c r="N1135" i="1"/>
  <c r="N1134" i="1"/>
  <c r="N1133" i="1"/>
  <c r="N1132" i="1"/>
  <c r="N1131" i="1"/>
  <c r="N1130" i="1"/>
  <c r="N1129" i="1"/>
  <c r="N1128" i="1"/>
  <c r="N1127" i="1"/>
  <c r="N1126" i="1"/>
  <c r="N1125" i="1"/>
  <c r="N1124" i="1"/>
  <c r="N1123" i="1"/>
  <c r="N1122" i="1"/>
  <c r="N1121" i="1"/>
  <c r="N1120" i="1"/>
  <c r="N1119" i="1"/>
  <c r="N1118" i="1"/>
  <c r="N1117" i="1"/>
  <c r="N1116" i="1"/>
  <c r="N1115" i="1"/>
  <c r="N1114" i="1"/>
  <c r="N1113" i="1"/>
  <c r="N1112" i="1"/>
  <c r="N1111" i="1"/>
  <c r="N1110" i="1"/>
  <c r="N1109" i="1"/>
  <c r="N1108" i="1"/>
  <c r="N1107" i="1"/>
  <c r="N1106" i="1"/>
  <c r="N1105" i="1"/>
  <c r="N1104" i="1"/>
  <c r="N1103" i="1"/>
  <c r="N1102" i="1"/>
  <c r="N1101" i="1"/>
  <c r="N1100" i="1"/>
  <c r="N1099" i="1"/>
  <c r="N1098" i="1"/>
  <c r="N1097" i="1"/>
  <c r="N1096" i="1"/>
  <c r="N1095" i="1"/>
  <c r="N1094" i="1"/>
  <c r="N1093" i="1"/>
  <c r="N1092" i="1"/>
  <c r="N1091" i="1"/>
  <c r="N1090" i="1"/>
  <c r="N1089" i="1"/>
  <c r="N1088" i="1"/>
  <c r="N1087" i="1"/>
  <c r="N1086" i="1"/>
  <c r="N1085" i="1"/>
  <c r="N1084" i="1"/>
  <c r="N1083" i="1"/>
  <c r="N1082" i="1"/>
  <c r="N1081" i="1"/>
  <c r="N1080" i="1"/>
  <c r="N1079" i="1"/>
  <c r="N1078" i="1"/>
  <c r="N1077" i="1"/>
  <c r="N1076" i="1"/>
  <c r="N1075" i="1"/>
  <c r="N1074" i="1"/>
  <c r="N1073" i="1"/>
  <c r="N1072" i="1"/>
  <c r="N1071" i="1"/>
  <c r="N1070" i="1"/>
  <c r="N1069" i="1"/>
  <c r="N1068" i="1"/>
  <c r="N1067" i="1"/>
  <c r="N1066" i="1"/>
  <c r="N1065" i="1"/>
  <c r="N1064" i="1"/>
  <c r="N1063" i="1"/>
  <c r="N1062" i="1"/>
  <c r="N1061" i="1"/>
  <c r="N1060" i="1"/>
  <c r="N1059" i="1"/>
  <c r="N1058" i="1"/>
  <c r="N1057" i="1"/>
  <c r="N1056" i="1"/>
  <c r="N1055" i="1"/>
  <c r="N1054" i="1"/>
  <c r="N1053" i="1"/>
  <c r="N1052" i="1"/>
  <c r="N1051" i="1"/>
  <c r="N1050" i="1"/>
  <c r="N1049" i="1"/>
  <c r="N1048" i="1"/>
  <c r="N1047" i="1"/>
  <c r="N1046" i="1"/>
  <c r="N1045" i="1"/>
  <c r="N1044" i="1"/>
  <c r="N1043" i="1"/>
  <c r="N1042" i="1"/>
  <c r="N1041" i="1"/>
  <c r="N1040" i="1"/>
  <c r="N1039" i="1"/>
  <c r="N1038" i="1"/>
  <c r="N1037" i="1"/>
  <c r="N1036" i="1"/>
  <c r="N1035" i="1"/>
  <c r="N1034" i="1"/>
  <c r="N1033" i="1"/>
  <c r="N1032" i="1"/>
  <c r="N1031" i="1"/>
  <c r="N1030" i="1"/>
  <c r="N1029" i="1"/>
  <c r="N1028" i="1"/>
  <c r="N1027" i="1"/>
  <c r="N1026" i="1"/>
  <c r="N1025" i="1"/>
  <c r="N1024" i="1"/>
  <c r="N1023" i="1"/>
  <c r="N1022" i="1"/>
  <c r="N1021" i="1"/>
  <c r="N1020" i="1"/>
  <c r="N1019" i="1"/>
  <c r="N1018" i="1"/>
  <c r="N1017" i="1"/>
  <c r="N1016" i="1"/>
  <c r="N1015" i="1"/>
  <c r="N1014" i="1"/>
  <c r="N1013" i="1"/>
  <c r="N1012" i="1"/>
  <c r="N1011" i="1"/>
  <c r="N1010" i="1"/>
  <c r="N1009" i="1"/>
  <c r="N1008" i="1"/>
  <c r="N1007" i="1"/>
  <c r="N1006" i="1"/>
  <c r="N1005" i="1"/>
  <c r="N1004" i="1"/>
  <c r="N1003" i="1"/>
  <c r="N1002" i="1"/>
  <c r="N1001" i="1"/>
  <c r="N1000" i="1"/>
  <c r="N999" i="1"/>
  <c r="N998" i="1"/>
  <c r="N997" i="1"/>
  <c r="N996" i="1"/>
  <c r="N995" i="1"/>
  <c r="N994" i="1"/>
  <c r="N993" i="1"/>
  <c r="N992" i="1"/>
  <c r="N991" i="1"/>
  <c r="N990" i="1"/>
  <c r="N989" i="1"/>
  <c r="N988" i="1"/>
  <c r="N987" i="1"/>
  <c r="N986" i="1"/>
  <c r="N985" i="1"/>
  <c r="N984" i="1"/>
  <c r="N983" i="1"/>
  <c r="N982" i="1"/>
  <c r="N981" i="1"/>
  <c r="N980" i="1"/>
  <c r="N979" i="1"/>
  <c r="N978" i="1"/>
  <c r="N977" i="1"/>
  <c r="N976" i="1"/>
  <c r="N975" i="1"/>
  <c r="N974" i="1"/>
  <c r="N973" i="1"/>
  <c r="N972" i="1"/>
  <c r="N971" i="1"/>
  <c r="N970" i="1"/>
  <c r="N969" i="1"/>
  <c r="N968" i="1"/>
  <c r="N967" i="1"/>
  <c r="N966" i="1"/>
  <c r="N965" i="1"/>
  <c r="N964" i="1"/>
  <c r="N963" i="1"/>
  <c r="N962" i="1"/>
  <c r="N961" i="1"/>
  <c r="N960" i="1"/>
  <c r="N959" i="1"/>
  <c r="N958" i="1"/>
  <c r="N957" i="1"/>
  <c r="N956" i="1"/>
  <c r="N955" i="1"/>
  <c r="N954" i="1"/>
  <c r="N953" i="1"/>
  <c r="N952" i="1"/>
  <c r="N951" i="1"/>
  <c r="N950" i="1"/>
  <c r="N949" i="1"/>
  <c r="N948" i="1"/>
  <c r="N947" i="1"/>
  <c r="N946" i="1"/>
  <c r="N945" i="1"/>
  <c r="N944" i="1"/>
  <c r="N943" i="1"/>
  <c r="N942" i="1"/>
  <c r="N941" i="1"/>
  <c r="N940" i="1"/>
  <c r="N939" i="1"/>
  <c r="N938" i="1"/>
  <c r="N937" i="1"/>
  <c r="N936" i="1"/>
  <c r="N935" i="1"/>
  <c r="N934" i="1"/>
  <c r="N933" i="1"/>
  <c r="N932" i="1"/>
  <c r="N931" i="1"/>
  <c r="N930" i="1"/>
  <c r="N929" i="1"/>
  <c r="N928" i="1"/>
  <c r="N927" i="1"/>
  <c r="N926" i="1"/>
  <c r="N925" i="1"/>
  <c r="N924" i="1"/>
  <c r="N923" i="1"/>
  <c r="N922" i="1"/>
  <c r="N921" i="1"/>
  <c r="N920" i="1"/>
  <c r="N919" i="1"/>
  <c r="N918" i="1"/>
  <c r="N917" i="1"/>
  <c r="N916" i="1"/>
  <c r="N915" i="1"/>
  <c r="N914" i="1"/>
  <c r="N913" i="1"/>
  <c r="N912" i="1"/>
  <c r="N911" i="1"/>
  <c r="N910" i="1"/>
  <c r="N909" i="1"/>
  <c r="N908" i="1"/>
  <c r="N907" i="1"/>
  <c r="N906" i="1"/>
  <c r="N905" i="1"/>
  <c r="N904" i="1"/>
  <c r="N903" i="1"/>
  <c r="N902" i="1"/>
  <c r="N901" i="1"/>
  <c r="N900" i="1"/>
  <c r="N899" i="1"/>
  <c r="N898" i="1"/>
  <c r="N897" i="1"/>
  <c r="N896" i="1"/>
  <c r="N895" i="1"/>
  <c r="N894" i="1"/>
  <c r="N893" i="1"/>
  <c r="N892" i="1"/>
  <c r="N891" i="1"/>
  <c r="N890" i="1"/>
  <c r="N889" i="1"/>
  <c r="N888" i="1"/>
  <c r="N887" i="1"/>
  <c r="N886" i="1"/>
  <c r="N885" i="1"/>
  <c r="N884" i="1"/>
  <c r="N883" i="1"/>
  <c r="N882" i="1"/>
  <c r="N881" i="1"/>
  <c r="N880" i="1"/>
  <c r="N879" i="1"/>
  <c r="N878" i="1"/>
  <c r="N877" i="1"/>
  <c r="N876" i="1"/>
  <c r="N875" i="1"/>
  <c r="N874" i="1"/>
  <c r="N873" i="1"/>
  <c r="N872" i="1"/>
  <c r="N871" i="1"/>
  <c r="N870" i="1"/>
  <c r="N869" i="1"/>
  <c r="N868" i="1"/>
  <c r="N867" i="1"/>
  <c r="N866" i="1"/>
  <c r="N865" i="1"/>
  <c r="N864" i="1"/>
  <c r="N863" i="1"/>
  <c r="N862" i="1"/>
  <c r="N861" i="1"/>
  <c r="N860" i="1"/>
  <c r="N859" i="1"/>
  <c r="N858" i="1"/>
  <c r="N857" i="1"/>
  <c r="N856" i="1"/>
  <c r="N855" i="1"/>
  <c r="N854" i="1"/>
  <c r="N853" i="1"/>
  <c r="N852" i="1"/>
  <c r="N851" i="1"/>
  <c r="N850" i="1"/>
  <c r="N849" i="1"/>
  <c r="N848" i="1"/>
  <c r="N847" i="1"/>
  <c r="N846" i="1"/>
  <c r="N845" i="1"/>
  <c r="N844" i="1"/>
  <c r="N843" i="1"/>
  <c r="N842" i="1"/>
  <c r="N841" i="1"/>
  <c r="N840" i="1"/>
  <c r="N839" i="1"/>
  <c r="N838" i="1"/>
  <c r="N837" i="1"/>
  <c r="N836" i="1"/>
  <c r="N835" i="1"/>
  <c r="N834" i="1"/>
  <c r="N833" i="1"/>
  <c r="N832" i="1"/>
  <c r="N831" i="1"/>
  <c r="N830" i="1"/>
  <c r="N829" i="1"/>
  <c r="N828" i="1"/>
  <c r="N827" i="1"/>
  <c r="N826" i="1"/>
  <c r="N825" i="1"/>
  <c r="N824" i="1"/>
  <c r="N823" i="1"/>
  <c r="N822" i="1"/>
  <c r="N821" i="1"/>
  <c r="N820" i="1"/>
  <c r="N819" i="1"/>
  <c r="N818" i="1"/>
  <c r="N817" i="1"/>
  <c r="N816" i="1"/>
  <c r="N815" i="1"/>
  <c r="N814" i="1"/>
  <c r="N813" i="1"/>
  <c r="N812" i="1"/>
  <c r="N811" i="1"/>
  <c r="N810" i="1"/>
  <c r="N809" i="1"/>
  <c r="N808" i="1"/>
  <c r="N807" i="1"/>
  <c r="N806" i="1"/>
  <c r="N805" i="1"/>
  <c r="N804" i="1"/>
  <c r="N803" i="1"/>
  <c r="N802" i="1"/>
  <c r="N801" i="1"/>
  <c r="N800" i="1"/>
  <c r="N799" i="1"/>
  <c r="N798" i="1"/>
  <c r="N797" i="1"/>
  <c r="N796" i="1"/>
  <c r="N795" i="1"/>
  <c r="N794" i="1"/>
  <c r="N793" i="1"/>
  <c r="N792" i="1"/>
  <c r="N791" i="1"/>
  <c r="N790" i="1"/>
  <c r="N789" i="1"/>
  <c r="N788" i="1"/>
  <c r="N787" i="1"/>
  <c r="N786" i="1"/>
  <c r="N785" i="1"/>
  <c r="N784" i="1"/>
  <c r="N783" i="1"/>
  <c r="N782" i="1"/>
  <c r="N781" i="1"/>
  <c r="N780" i="1"/>
  <c r="N779" i="1"/>
  <c r="N778" i="1"/>
  <c r="N777" i="1"/>
  <c r="N776" i="1"/>
  <c r="N775" i="1"/>
  <c r="N774" i="1"/>
  <c r="N773" i="1"/>
  <c r="N772" i="1"/>
  <c r="N771" i="1"/>
  <c r="N770" i="1"/>
  <c r="N769" i="1"/>
  <c r="N768" i="1"/>
  <c r="N767" i="1"/>
  <c r="N766" i="1"/>
  <c r="N765" i="1"/>
  <c r="N764" i="1"/>
  <c r="N763" i="1"/>
  <c r="N762" i="1"/>
  <c r="N761" i="1"/>
  <c r="N760" i="1"/>
  <c r="N759" i="1"/>
  <c r="N758" i="1"/>
  <c r="N757" i="1"/>
  <c r="N756" i="1"/>
  <c r="N755" i="1"/>
  <c r="N754" i="1"/>
  <c r="N753" i="1"/>
  <c r="N752" i="1"/>
  <c r="N751" i="1"/>
  <c r="N750" i="1"/>
  <c r="N749" i="1"/>
  <c r="N748" i="1"/>
  <c r="N747" i="1"/>
  <c r="N746" i="1"/>
  <c r="N745" i="1"/>
  <c r="N744" i="1"/>
  <c r="N743" i="1"/>
  <c r="N742" i="1"/>
  <c r="N741" i="1"/>
  <c r="N740" i="1"/>
  <c r="N739" i="1"/>
  <c r="N738" i="1"/>
  <c r="N737" i="1"/>
  <c r="N736" i="1"/>
  <c r="N735" i="1"/>
  <c r="N734" i="1"/>
  <c r="N733" i="1"/>
  <c r="N732" i="1"/>
  <c r="N731" i="1"/>
  <c r="N730" i="1"/>
  <c r="N729" i="1"/>
  <c r="N728" i="1"/>
  <c r="N727" i="1"/>
  <c r="N726" i="1"/>
  <c r="N725" i="1"/>
  <c r="N724" i="1"/>
  <c r="N723" i="1"/>
  <c r="N722" i="1"/>
  <c r="N721" i="1"/>
  <c r="N720" i="1"/>
  <c r="N719" i="1"/>
  <c r="N718" i="1"/>
  <c r="N717" i="1"/>
  <c r="N716" i="1"/>
  <c r="N715" i="1"/>
  <c r="N714" i="1"/>
  <c r="N713" i="1"/>
  <c r="N712" i="1"/>
  <c r="N711" i="1"/>
  <c r="N710" i="1"/>
  <c r="N709" i="1"/>
  <c r="N708" i="1"/>
  <c r="N707" i="1"/>
  <c r="N706" i="1"/>
  <c r="N705" i="1"/>
  <c r="N704" i="1"/>
  <c r="N703" i="1"/>
  <c r="N702" i="1"/>
  <c r="N701" i="1"/>
  <c r="N700" i="1"/>
  <c r="N699" i="1"/>
  <c r="N698" i="1"/>
  <c r="N697" i="1"/>
  <c r="N696" i="1"/>
  <c r="N695" i="1"/>
  <c r="N694" i="1"/>
  <c r="N693" i="1"/>
  <c r="N692" i="1"/>
  <c r="N691" i="1"/>
  <c r="N690" i="1"/>
  <c r="N689" i="1"/>
  <c r="N688" i="1"/>
  <c r="N687" i="1"/>
  <c r="N686" i="1"/>
  <c r="N685" i="1"/>
  <c r="N684" i="1"/>
  <c r="N683" i="1"/>
  <c r="N682" i="1"/>
  <c r="N681" i="1"/>
  <c r="N680" i="1"/>
  <c r="N679" i="1"/>
  <c r="N678" i="1"/>
  <c r="N677" i="1"/>
  <c r="N676" i="1"/>
  <c r="N675" i="1"/>
  <c r="N674" i="1"/>
  <c r="N673" i="1"/>
  <c r="N672" i="1"/>
  <c r="N671" i="1"/>
  <c r="N670" i="1"/>
  <c r="N669" i="1"/>
  <c r="N668" i="1"/>
  <c r="N667" i="1"/>
  <c r="N666" i="1"/>
  <c r="N665" i="1"/>
  <c r="N664" i="1"/>
  <c r="N663" i="1"/>
  <c r="N662" i="1"/>
  <c r="N661" i="1"/>
  <c r="N660" i="1"/>
  <c r="N659" i="1"/>
  <c r="N658" i="1"/>
  <c r="N657" i="1"/>
  <c r="N656" i="1"/>
  <c r="N655" i="1"/>
  <c r="N654" i="1"/>
  <c r="N653" i="1"/>
  <c r="N652" i="1"/>
  <c r="N651" i="1"/>
  <c r="N650" i="1"/>
  <c r="N649" i="1"/>
  <c r="N648" i="1"/>
  <c r="N647" i="1"/>
  <c r="N646" i="1"/>
  <c r="N645" i="1"/>
  <c r="N644" i="1"/>
  <c r="N643" i="1"/>
  <c r="N642" i="1"/>
  <c r="N641" i="1"/>
  <c r="N640" i="1"/>
  <c r="N639" i="1"/>
  <c r="N638" i="1"/>
  <c r="N637" i="1"/>
  <c r="N636" i="1"/>
  <c r="N635" i="1"/>
  <c r="N634" i="1"/>
  <c r="N633" i="1"/>
  <c r="N632" i="1"/>
  <c r="N631" i="1"/>
  <c r="N630" i="1"/>
  <c r="N629" i="1"/>
  <c r="N628" i="1"/>
  <c r="N627" i="1"/>
  <c r="N626" i="1"/>
  <c r="N625" i="1"/>
  <c r="N624" i="1"/>
  <c r="N623" i="1"/>
  <c r="N622" i="1"/>
  <c r="N621" i="1"/>
  <c r="N620" i="1"/>
  <c r="N619" i="1"/>
  <c r="N618" i="1"/>
  <c r="N617" i="1"/>
  <c r="N616" i="1"/>
  <c r="N615" i="1"/>
  <c r="N614" i="1"/>
  <c r="N613" i="1"/>
  <c r="N612" i="1"/>
  <c r="N611" i="1"/>
  <c r="N610" i="1"/>
  <c r="N609" i="1"/>
  <c r="N608" i="1"/>
  <c r="N607" i="1"/>
  <c r="N606" i="1"/>
  <c r="N605" i="1"/>
  <c r="N604" i="1"/>
  <c r="N603" i="1"/>
  <c r="N602" i="1"/>
  <c r="N601" i="1"/>
  <c r="N600" i="1"/>
  <c r="N599" i="1"/>
  <c r="N598" i="1"/>
  <c r="N597" i="1"/>
  <c r="N596" i="1"/>
  <c r="N595" i="1"/>
  <c r="N594" i="1"/>
  <c r="N593" i="1"/>
  <c r="N592" i="1"/>
  <c r="N591" i="1"/>
  <c r="N590" i="1"/>
  <c r="N589" i="1"/>
  <c r="N588" i="1"/>
  <c r="N587" i="1"/>
  <c r="N586" i="1"/>
  <c r="N585" i="1"/>
  <c r="N584" i="1"/>
  <c r="N583" i="1"/>
  <c r="N582" i="1"/>
  <c r="N581" i="1"/>
  <c r="N580" i="1"/>
  <c r="N579" i="1"/>
  <c r="N578" i="1"/>
  <c r="N577" i="1"/>
  <c r="N576" i="1"/>
  <c r="N575" i="1"/>
  <c r="N574" i="1"/>
  <c r="N573" i="1"/>
  <c r="N572" i="1"/>
  <c r="N571" i="1"/>
  <c r="N570" i="1"/>
  <c r="N569" i="1"/>
  <c r="N568" i="1"/>
  <c r="N567" i="1"/>
  <c r="N566" i="1"/>
  <c r="N565" i="1"/>
  <c r="N564" i="1"/>
  <c r="N563" i="1"/>
  <c r="N562" i="1"/>
  <c r="N561" i="1"/>
  <c r="N560" i="1"/>
  <c r="N559" i="1"/>
  <c r="N558" i="1"/>
  <c r="N557" i="1"/>
  <c r="N556" i="1"/>
  <c r="N555" i="1"/>
  <c r="N554" i="1"/>
  <c r="N553" i="1"/>
  <c r="N552" i="1"/>
  <c r="N551" i="1"/>
  <c r="N550" i="1"/>
  <c r="N549" i="1"/>
  <c r="N548" i="1"/>
  <c r="N547" i="1"/>
  <c r="N546" i="1"/>
  <c r="N545" i="1"/>
  <c r="N544" i="1"/>
  <c r="N543" i="1"/>
  <c r="N542" i="1"/>
  <c r="N541" i="1"/>
  <c r="N540" i="1"/>
  <c r="N539" i="1"/>
  <c r="N538" i="1"/>
  <c r="N537" i="1"/>
  <c r="N536" i="1"/>
  <c r="N535" i="1"/>
  <c r="N534" i="1"/>
  <c r="N533" i="1"/>
  <c r="N532" i="1"/>
  <c r="N531" i="1"/>
  <c r="N530" i="1"/>
  <c r="N529" i="1"/>
  <c r="N528" i="1"/>
  <c r="N527" i="1"/>
  <c r="N526" i="1"/>
  <c r="N525" i="1"/>
  <c r="N524" i="1"/>
  <c r="N523" i="1"/>
  <c r="N522" i="1"/>
  <c r="N521" i="1"/>
  <c r="N520" i="1"/>
  <c r="N519" i="1"/>
  <c r="N518" i="1"/>
  <c r="N517" i="1"/>
  <c r="N516" i="1"/>
  <c r="N515" i="1"/>
  <c r="N514" i="1"/>
  <c r="N513" i="1"/>
  <c r="N512" i="1"/>
  <c r="N511" i="1"/>
  <c r="N510" i="1"/>
  <c r="N509" i="1"/>
  <c r="N508" i="1"/>
  <c r="N507" i="1"/>
  <c r="N506" i="1"/>
  <c r="N505" i="1"/>
  <c r="N504" i="1"/>
  <c r="N503" i="1"/>
  <c r="N502" i="1"/>
  <c r="N501" i="1"/>
  <c r="N500" i="1"/>
  <c r="N499" i="1"/>
  <c r="N498" i="1"/>
  <c r="N497" i="1"/>
  <c r="N496" i="1"/>
  <c r="N495" i="1"/>
  <c r="N494" i="1"/>
  <c r="N493" i="1"/>
  <c r="N492" i="1"/>
  <c r="N491" i="1"/>
  <c r="N490" i="1"/>
  <c r="N489" i="1"/>
  <c r="N488" i="1"/>
  <c r="N487" i="1"/>
  <c r="N486" i="1"/>
  <c r="N485" i="1"/>
  <c r="N484" i="1"/>
  <c r="N483" i="1"/>
  <c r="N482" i="1"/>
  <c r="N481" i="1"/>
  <c r="N480" i="1"/>
  <c r="N479" i="1"/>
  <c r="N478" i="1"/>
  <c r="N477" i="1"/>
  <c r="N476" i="1"/>
  <c r="N475" i="1"/>
  <c r="N474" i="1"/>
  <c r="N473" i="1"/>
  <c r="N472" i="1"/>
  <c r="N471" i="1"/>
  <c r="N470" i="1"/>
  <c r="N469" i="1"/>
  <c r="N468" i="1"/>
  <c r="N467" i="1"/>
  <c r="N466" i="1"/>
  <c r="N465" i="1"/>
  <c r="N464" i="1"/>
  <c r="N463" i="1"/>
  <c r="N462" i="1"/>
  <c r="N461" i="1"/>
  <c r="N460" i="1"/>
  <c r="N459" i="1"/>
  <c r="N458" i="1"/>
  <c r="N457" i="1"/>
  <c r="N456" i="1"/>
  <c r="N455" i="1"/>
  <c r="N454" i="1"/>
  <c r="N453" i="1"/>
  <c r="N452" i="1"/>
  <c r="N451" i="1"/>
  <c r="N450" i="1"/>
  <c r="N449" i="1"/>
  <c r="N448" i="1"/>
  <c r="N447" i="1"/>
  <c r="N446" i="1"/>
  <c r="N445" i="1"/>
  <c r="N444" i="1"/>
  <c r="N443" i="1"/>
  <c r="N442" i="1"/>
  <c r="N441" i="1"/>
  <c r="N440" i="1"/>
  <c r="N439" i="1"/>
  <c r="N438" i="1"/>
  <c r="N437" i="1"/>
  <c r="N436" i="1"/>
  <c r="N435" i="1"/>
  <c r="N434" i="1"/>
  <c r="N433" i="1"/>
  <c r="N432" i="1"/>
  <c r="N431" i="1"/>
  <c r="N430" i="1"/>
  <c r="N429" i="1"/>
  <c r="N428" i="1"/>
  <c r="N427" i="1"/>
  <c r="N426" i="1"/>
  <c r="N425" i="1"/>
  <c r="N424" i="1"/>
  <c r="N423" i="1"/>
  <c r="N422" i="1"/>
  <c r="N421" i="1"/>
  <c r="N420" i="1"/>
  <c r="N419" i="1"/>
  <c r="N418" i="1"/>
  <c r="N417" i="1"/>
  <c r="N416" i="1"/>
  <c r="N415" i="1"/>
  <c r="N414" i="1"/>
  <c r="N413" i="1"/>
  <c r="N412" i="1"/>
  <c r="N411" i="1"/>
  <c r="N410" i="1"/>
  <c r="N409" i="1"/>
  <c r="N408" i="1"/>
  <c r="N407" i="1"/>
  <c r="N406" i="1"/>
  <c r="N405" i="1"/>
  <c r="N404" i="1"/>
  <c r="N403" i="1"/>
  <c r="N402" i="1"/>
  <c r="N401" i="1"/>
  <c r="N400" i="1"/>
  <c r="N399" i="1"/>
  <c r="N398" i="1"/>
  <c r="N397" i="1"/>
  <c r="N396" i="1"/>
  <c r="N395" i="1"/>
  <c r="N394" i="1"/>
  <c r="N393" i="1"/>
  <c r="N392" i="1"/>
  <c r="N391" i="1"/>
  <c r="N390" i="1"/>
  <c r="N389" i="1"/>
  <c r="N388" i="1"/>
  <c r="N387" i="1"/>
  <c r="N386" i="1"/>
  <c r="N385" i="1"/>
  <c r="N384" i="1"/>
  <c r="N383" i="1"/>
  <c r="N382" i="1"/>
  <c r="N381" i="1"/>
  <c r="N380" i="1"/>
  <c r="N379" i="1"/>
  <c r="N378" i="1"/>
  <c r="N377" i="1"/>
  <c r="N376" i="1"/>
  <c r="N375" i="1"/>
  <c r="N374" i="1"/>
  <c r="N373" i="1"/>
  <c r="N372" i="1"/>
  <c r="N371" i="1"/>
  <c r="N370" i="1"/>
  <c r="N369" i="1"/>
  <c r="N368" i="1"/>
  <c r="N367" i="1"/>
  <c r="N366" i="1"/>
  <c r="N365" i="1"/>
  <c r="N364" i="1"/>
  <c r="N363" i="1"/>
  <c r="N362" i="1"/>
  <c r="N361" i="1"/>
  <c r="N360" i="1"/>
  <c r="N359" i="1"/>
  <c r="N358" i="1"/>
  <c r="N357" i="1"/>
  <c r="N356" i="1"/>
  <c r="N355" i="1"/>
  <c r="N354" i="1"/>
  <c r="N353" i="1"/>
  <c r="N352" i="1"/>
  <c r="N351" i="1"/>
  <c r="N350" i="1"/>
  <c r="N349" i="1"/>
  <c r="N348" i="1"/>
  <c r="N347" i="1"/>
  <c r="N346" i="1"/>
  <c r="N345" i="1"/>
  <c r="N344" i="1"/>
  <c r="N343" i="1"/>
  <c r="N342" i="1"/>
  <c r="N341" i="1"/>
  <c r="N340" i="1"/>
  <c r="N339" i="1"/>
  <c r="N338" i="1"/>
  <c r="N337" i="1"/>
  <c r="N336" i="1"/>
  <c r="N335" i="1"/>
  <c r="N334" i="1"/>
  <c r="N333" i="1"/>
  <c r="N332" i="1"/>
  <c r="N331" i="1"/>
  <c r="N330" i="1"/>
  <c r="N329" i="1"/>
  <c r="N328" i="1"/>
  <c r="N327" i="1"/>
  <c r="N326" i="1"/>
  <c r="N325" i="1"/>
  <c r="N324" i="1"/>
  <c r="N323" i="1"/>
  <c r="N322" i="1"/>
  <c r="N321" i="1"/>
  <c r="N320" i="1"/>
  <c r="N319" i="1"/>
  <c r="N318" i="1"/>
  <c r="N317" i="1"/>
  <c r="N316" i="1"/>
  <c r="N315" i="1"/>
  <c r="N314" i="1"/>
  <c r="N313" i="1"/>
  <c r="N312" i="1"/>
  <c r="N311" i="1"/>
  <c r="N310" i="1"/>
  <c r="N309" i="1"/>
  <c r="N308" i="1"/>
  <c r="N307" i="1"/>
  <c r="N306" i="1"/>
  <c r="N305" i="1"/>
  <c r="N304" i="1"/>
  <c r="N303" i="1"/>
  <c r="N302" i="1"/>
  <c r="N301" i="1"/>
  <c r="N300" i="1"/>
  <c r="N299" i="1"/>
  <c r="N298" i="1"/>
  <c r="N297" i="1"/>
  <c r="N296" i="1"/>
  <c r="N295" i="1"/>
  <c r="N294" i="1"/>
  <c r="N293" i="1"/>
  <c r="N292" i="1"/>
  <c r="N291" i="1"/>
  <c r="N290" i="1"/>
  <c r="N289" i="1"/>
  <c r="N288" i="1"/>
  <c r="N287" i="1"/>
  <c r="N286" i="1"/>
  <c r="N285" i="1"/>
  <c r="N284" i="1"/>
  <c r="N283" i="1"/>
  <c r="N282" i="1"/>
  <c r="N281" i="1"/>
  <c r="N280" i="1"/>
  <c r="N279" i="1"/>
  <c r="N278" i="1"/>
  <c r="N277" i="1"/>
  <c r="N276" i="1"/>
  <c r="N275" i="1"/>
  <c r="N274" i="1"/>
  <c r="N273" i="1"/>
  <c r="N272" i="1"/>
  <c r="N271" i="1"/>
  <c r="N270" i="1"/>
  <c r="N269" i="1"/>
  <c r="N268" i="1"/>
  <c r="N267" i="1"/>
  <c r="N266" i="1"/>
  <c r="N265" i="1"/>
  <c r="N264" i="1"/>
  <c r="N263" i="1"/>
  <c r="N262" i="1"/>
  <c r="N261" i="1"/>
  <c r="N260" i="1"/>
  <c r="N259" i="1"/>
  <c r="N258" i="1"/>
  <c r="N257" i="1"/>
  <c r="N256" i="1"/>
  <c r="N255" i="1"/>
  <c r="N254" i="1"/>
  <c r="N253" i="1"/>
  <c r="N252" i="1"/>
  <c r="N251" i="1"/>
  <c r="N250" i="1"/>
  <c r="N249" i="1"/>
  <c r="N248" i="1"/>
  <c r="N247" i="1"/>
  <c r="N246" i="1"/>
  <c r="N245" i="1"/>
  <c r="N244" i="1"/>
  <c r="N243" i="1"/>
  <c r="N242" i="1"/>
  <c r="N241" i="1"/>
  <c r="N240" i="1"/>
  <c r="N239" i="1"/>
  <c r="N238" i="1"/>
  <c r="N237" i="1"/>
  <c r="N236" i="1"/>
  <c r="N235" i="1"/>
  <c r="N234" i="1"/>
  <c r="N233" i="1"/>
  <c r="N232" i="1"/>
  <c r="N231" i="1"/>
  <c r="N230" i="1"/>
  <c r="N229" i="1"/>
  <c r="N228" i="1"/>
  <c r="N227" i="1"/>
  <c r="N226" i="1"/>
  <c r="N225" i="1"/>
  <c r="N224" i="1"/>
  <c r="N223" i="1"/>
  <c r="N222" i="1"/>
  <c r="N221" i="1"/>
  <c r="N220" i="1"/>
  <c r="N219" i="1"/>
  <c r="N218"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85" i="1"/>
  <c r="N184" i="1"/>
  <c r="N183" i="1"/>
  <c r="N182" i="1"/>
  <c r="N181" i="1"/>
  <c r="N180" i="1"/>
  <c r="N179" i="1"/>
  <c r="N178" i="1"/>
  <c r="N177" i="1"/>
  <c r="N176" i="1"/>
  <c r="N175" i="1"/>
  <c r="N174" i="1"/>
  <c r="N173" i="1"/>
  <c r="N172" i="1"/>
  <c r="N171" i="1"/>
  <c r="N170" i="1"/>
  <c r="N169" i="1"/>
  <c r="N168" i="1"/>
  <c r="N167" i="1"/>
  <c r="N166" i="1"/>
  <c r="N165" i="1"/>
  <c r="N164" i="1"/>
  <c r="N163" i="1"/>
  <c r="N162" i="1"/>
  <c r="N161" i="1"/>
  <c r="N160" i="1"/>
  <c r="N159" i="1"/>
  <c r="N158" i="1"/>
  <c r="N157" i="1"/>
  <c r="N156" i="1"/>
  <c r="N155" i="1"/>
  <c r="N154" i="1"/>
  <c r="N153" i="1"/>
  <c r="N152" i="1"/>
  <c r="N151" i="1"/>
  <c r="N150" i="1"/>
  <c r="N149" i="1"/>
  <c r="N148" i="1"/>
  <c r="N147" i="1"/>
  <c r="N146" i="1"/>
  <c r="N145" i="1"/>
  <c r="N144" i="1"/>
  <c r="N143" i="1"/>
  <c r="N142" i="1"/>
  <c r="N141" i="1"/>
  <c r="N140" i="1"/>
  <c r="N139" i="1"/>
  <c r="N138"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N92" i="1"/>
  <c r="N91" i="1"/>
  <c r="N90" i="1"/>
  <c r="N89" i="1"/>
  <c r="N88" i="1"/>
  <c r="N87" i="1"/>
  <c r="N86" i="1"/>
  <c r="N85" i="1"/>
  <c r="N84" i="1"/>
  <c r="N83" i="1"/>
  <c r="N82" i="1"/>
  <c r="N81" i="1"/>
  <c r="N80" i="1"/>
  <c r="N79" i="1"/>
  <c r="N78"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N14" i="1"/>
  <c r="N13" i="1"/>
  <c r="N12" i="1"/>
  <c r="C852" i="4"/>
  <c r="C851" i="4"/>
  <c r="C850" i="4"/>
  <c r="C849" i="4"/>
  <c r="C848" i="4"/>
  <c r="C847" i="4"/>
  <c r="C846" i="4"/>
  <c r="C845" i="4"/>
  <c r="C844" i="4"/>
  <c r="C843" i="4"/>
  <c r="C842" i="4"/>
  <c r="C841" i="4"/>
  <c r="C840" i="4"/>
  <c r="C839" i="4"/>
  <c r="C838" i="4"/>
  <c r="C837" i="4"/>
  <c r="C836" i="4"/>
  <c r="C835" i="4"/>
  <c r="C834" i="4"/>
  <c r="C833" i="4"/>
  <c r="C832" i="4"/>
  <c r="C831" i="4"/>
  <c r="C830" i="4"/>
  <c r="C829" i="4"/>
  <c r="C828" i="4"/>
  <c r="C827" i="4"/>
  <c r="C826" i="4"/>
  <c r="C825" i="4"/>
  <c r="C824" i="4"/>
  <c r="C823" i="4"/>
  <c r="C822" i="4"/>
  <c r="C821" i="4"/>
  <c r="C820" i="4"/>
  <c r="C819" i="4"/>
  <c r="C818" i="4"/>
  <c r="C817" i="4"/>
  <c r="C816" i="4"/>
  <c r="C815" i="4"/>
  <c r="C814" i="4"/>
  <c r="C813" i="4"/>
  <c r="C812" i="4"/>
  <c r="C811" i="4"/>
  <c r="C810" i="4"/>
  <c r="C809" i="4"/>
  <c r="C808" i="4"/>
  <c r="C807" i="4"/>
  <c r="C806" i="4"/>
  <c r="C805" i="4"/>
  <c r="C804" i="4"/>
  <c r="C803" i="4"/>
  <c r="C802" i="4"/>
  <c r="C801" i="4"/>
  <c r="C800" i="4"/>
  <c r="C799" i="4"/>
  <c r="C798" i="4"/>
  <c r="C797" i="4"/>
  <c r="C796" i="4"/>
  <c r="C795" i="4"/>
  <c r="C794" i="4"/>
  <c r="C793" i="4"/>
  <c r="C792" i="4"/>
  <c r="C791" i="4"/>
  <c r="C790" i="4"/>
  <c r="C789" i="4"/>
  <c r="C788" i="4"/>
  <c r="C787" i="4"/>
  <c r="C786" i="4"/>
  <c r="C785" i="4"/>
  <c r="C784" i="4"/>
  <c r="C783" i="4"/>
  <c r="C782" i="4"/>
  <c r="C781" i="4"/>
  <c r="C780" i="4"/>
  <c r="C779" i="4"/>
  <c r="C778" i="4"/>
  <c r="C777" i="4"/>
  <c r="C776" i="4"/>
  <c r="C775" i="4"/>
  <c r="C774" i="4"/>
  <c r="C773" i="4"/>
  <c r="C772" i="4"/>
  <c r="C771" i="4"/>
  <c r="C770" i="4"/>
  <c r="C769" i="4"/>
  <c r="C768" i="4"/>
  <c r="C767" i="4"/>
  <c r="C766" i="4"/>
  <c r="C765" i="4"/>
  <c r="C764" i="4"/>
  <c r="C763" i="4"/>
  <c r="C762" i="4"/>
  <c r="C761" i="4"/>
  <c r="C760" i="4"/>
  <c r="C759" i="4"/>
  <c r="C758" i="4"/>
  <c r="C757" i="4"/>
  <c r="C756" i="4"/>
  <c r="C755" i="4"/>
  <c r="C754" i="4"/>
  <c r="C753" i="4"/>
  <c r="C752" i="4"/>
  <c r="C751" i="4"/>
  <c r="C750" i="4"/>
  <c r="C749" i="4"/>
  <c r="C748" i="4"/>
  <c r="C747" i="4"/>
  <c r="C746" i="4"/>
  <c r="C745" i="4"/>
  <c r="C744" i="4"/>
  <c r="C743" i="4"/>
  <c r="C742" i="4"/>
  <c r="C741" i="4"/>
  <c r="C740" i="4"/>
  <c r="C739" i="4"/>
  <c r="C738" i="4"/>
  <c r="C737" i="4"/>
  <c r="C736" i="4"/>
  <c r="C735" i="4"/>
  <c r="C734" i="4"/>
  <c r="C733" i="4"/>
  <c r="C732" i="4"/>
  <c r="C731" i="4"/>
  <c r="C730" i="4"/>
  <c r="C729" i="4"/>
  <c r="C728" i="4"/>
  <c r="C727" i="4"/>
  <c r="C726" i="4"/>
  <c r="C725" i="4"/>
  <c r="C724" i="4"/>
  <c r="C723" i="4"/>
  <c r="C722" i="4"/>
  <c r="C721" i="4"/>
  <c r="C720" i="4"/>
  <c r="C719" i="4"/>
  <c r="C718" i="4"/>
  <c r="C717" i="4"/>
  <c r="C716" i="4"/>
  <c r="C715" i="4"/>
  <c r="C714" i="4"/>
  <c r="C713" i="4"/>
  <c r="C712" i="4"/>
  <c r="C711" i="4"/>
  <c r="C710" i="4"/>
  <c r="C709" i="4"/>
  <c r="C708" i="4"/>
  <c r="C707" i="4"/>
  <c r="C706" i="4"/>
  <c r="C705" i="4"/>
  <c r="C704" i="4"/>
  <c r="C703" i="4"/>
  <c r="C702" i="4"/>
  <c r="C701" i="4"/>
  <c r="C700" i="4"/>
  <c r="C699" i="4"/>
  <c r="C698" i="4"/>
  <c r="C697" i="4"/>
  <c r="C696" i="4"/>
  <c r="C695" i="4"/>
  <c r="C694" i="4"/>
  <c r="C693" i="4"/>
  <c r="C692" i="4"/>
  <c r="C691" i="4"/>
  <c r="C690" i="4"/>
  <c r="C689" i="4"/>
  <c r="C688" i="4"/>
  <c r="C687" i="4"/>
  <c r="C686" i="4"/>
  <c r="C685" i="4"/>
  <c r="C684" i="4"/>
  <c r="C683" i="4"/>
  <c r="C682" i="4"/>
  <c r="C681" i="4"/>
  <c r="C680" i="4"/>
  <c r="C679" i="4"/>
  <c r="C678" i="4"/>
  <c r="C677" i="4"/>
  <c r="C676" i="4"/>
  <c r="C675" i="4"/>
  <c r="C674" i="4"/>
  <c r="C673" i="4"/>
  <c r="C672" i="4"/>
  <c r="C671" i="4"/>
  <c r="C670" i="4"/>
  <c r="C669" i="4"/>
  <c r="C668" i="4"/>
  <c r="C667" i="4"/>
  <c r="C666" i="4"/>
  <c r="C665" i="4"/>
  <c r="C664" i="4"/>
  <c r="C663" i="4"/>
  <c r="C662" i="4"/>
  <c r="C661" i="4"/>
  <c r="C660" i="4"/>
  <c r="C659" i="4"/>
  <c r="C658" i="4"/>
  <c r="C657" i="4"/>
  <c r="C656" i="4"/>
  <c r="C655" i="4"/>
  <c r="C654" i="4"/>
  <c r="C653" i="4"/>
  <c r="C652" i="4"/>
  <c r="C651" i="4"/>
  <c r="C650" i="4"/>
  <c r="C649" i="4"/>
  <c r="C648" i="4"/>
  <c r="C647" i="4"/>
  <c r="C646" i="4"/>
  <c r="C645" i="4"/>
  <c r="C644" i="4"/>
  <c r="C643" i="4"/>
  <c r="C642" i="4"/>
  <c r="C641" i="4"/>
  <c r="C640" i="4"/>
  <c r="C639" i="4"/>
  <c r="C638" i="4"/>
  <c r="C637" i="4"/>
  <c r="C636" i="4"/>
  <c r="C635" i="4"/>
  <c r="C634" i="4"/>
  <c r="C633" i="4"/>
  <c r="C632" i="4"/>
  <c r="C631" i="4"/>
  <c r="C630" i="4"/>
  <c r="C629" i="4"/>
  <c r="C628" i="4"/>
  <c r="C627" i="4"/>
  <c r="C626" i="4"/>
  <c r="C625" i="4"/>
  <c r="C624" i="4"/>
  <c r="C623" i="4"/>
  <c r="C622" i="4"/>
  <c r="C621" i="4"/>
  <c r="C620" i="4"/>
  <c r="C619" i="4"/>
  <c r="C618" i="4"/>
  <c r="C617" i="4"/>
  <c r="C616" i="4"/>
  <c r="C615" i="4"/>
  <c r="C614" i="4"/>
  <c r="C613" i="4"/>
  <c r="C612" i="4"/>
  <c r="C611" i="4"/>
  <c r="C610" i="4"/>
  <c r="C609" i="4"/>
  <c r="C608" i="4"/>
  <c r="C607" i="4"/>
  <c r="C606" i="4"/>
  <c r="C605" i="4"/>
  <c r="C604" i="4"/>
  <c r="C603" i="4"/>
  <c r="C602" i="4"/>
  <c r="C601" i="4"/>
  <c r="C600" i="4"/>
  <c r="C599" i="4"/>
  <c r="C598" i="4"/>
  <c r="C597" i="4"/>
  <c r="C596" i="4"/>
  <c r="C595" i="4"/>
  <c r="C594" i="4"/>
  <c r="C593" i="4"/>
  <c r="C592" i="4"/>
  <c r="C591" i="4"/>
  <c r="C590" i="4"/>
  <c r="C589" i="4"/>
  <c r="C588" i="4"/>
  <c r="C587" i="4"/>
  <c r="C586" i="4"/>
  <c r="C585" i="4"/>
  <c r="C584" i="4"/>
  <c r="C583" i="4"/>
  <c r="C582" i="4"/>
  <c r="C581" i="4"/>
  <c r="C580" i="4"/>
  <c r="C579" i="4"/>
  <c r="C578" i="4"/>
  <c r="C577" i="4"/>
  <c r="C576" i="4"/>
  <c r="C575" i="4"/>
  <c r="C574" i="4"/>
  <c r="C573" i="4"/>
  <c r="C572" i="4"/>
  <c r="C571" i="4"/>
  <c r="C570" i="4"/>
  <c r="C569" i="4"/>
  <c r="C568" i="4"/>
  <c r="C567" i="4"/>
  <c r="C566" i="4"/>
  <c r="C565" i="4"/>
  <c r="C564" i="4"/>
  <c r="C563" i="4"/>
  <c r="C562" i="4"/>
  <c r="C561" i="4"/>
  <c r="C560" i="4"/>
  <c r="C559" i="4"/>
  <c r="C558" i="4"/>
  <c r="C557" i="4"/>
  <c r="C556" i="4"/>
  <c r="C555" i="4"/>
  <c r="C554" i="4"/>
  <c r="C553" i="4"/>
  <c r="C552" i="4"/>
  <c r="C551" i="4"/>
  <c r="C550" i="4"/>
  <c r="C549" i="4"/>
  <c r="C548" i="4"/>
  <c r="C547" i="4"/>
  <c r="C546" i="4"/>
  <c r="C545" i="4"/>
  <c r="C544" i="4"/>
  <c r="C543" i="4"/>
  <c r="C542" i="4"/>
  <c r="C541" i="4"/>
  <c r="C540" i="4"/>
  <c r="C539" i="4"/>
  <c r="C538" i="4"/>
  <c r="C537" i="4"/>
  <c r="C536" i="4"/>
  <c r="C535" i="4"/>
  <c r="C534" i="4"/>
  <c r="C533" i="4"/>
  <c r="C532" i="4"/>
  <c r="C531" i="4"/>
  <c r="C530" i="4"/>
  <c r="C529" i="4"/>
  <c r="C528" i="4"/>
  <c r="C527" i="4"/>
  <c r="C526" i="4"/>
  <c r="C525" i="4"/>
  <c r="C524" i="4"/>
  <c r="C523" i="4"/>
  <c r="C522" i="4"/>
  <c r="C521" i="4"/>
  <c r="C520" i="4"/>
  <c r="C519" i="4"/>
  <c r="C518" i="4"/>
  <c r="C517" i="4"/>
  <c r="C516" i="4"/>
  <c r="C515" i="4"/>
  <c r="C514" i="4"/>
  <c r="C513" i="4"/>
  <c r="C512" i="4"/>
  <c r="C511" i="4"/>
  <c r="C510" i="4"/>
  <c r="C509" i="4"/>
  <c r="C508" i="4"/>
  <c r="C507" i="4"/>
  <c r="C506" i="4"/>
  <c r="C505" i="4"/>
  <c r="C504" i="4"/>
  <c r="C503" i="4"/>
  <c r="C502" i="4"/>
  <c r="C501" i="4"/>
  <c r="C500" i="4"/>
  <c r="C499" i="4"/>
  <c r="C498" i="4"/>
  <c r="C497" i="4"/>
  <c r="C496" i="4"/>
  <c r="C495" i="4"/>
  <c r="C494" i="4"/>
  <c r="C493" i="4"/>
  <c r="C492" i="4"/>
  <c r="C491" i="4"/>
  <c r="C490" i="4"/>
  <c r="C489" i="4"/>
  <c r="C488" i="4"/>
  <c r="C487" i="4"/>
  <c r="C486" i="4"/>
  <c r="C485" i="4"/>
  <c r="C484" i="4"/>
  <c r="C483" i="4"/>
  <c r="C482" i="4"/>
  <c r="C481" i="4"/>
  <c r="C480" i="4"/>
  <c r="C479" i="4"/>
  <c r="C478" i="4"/>
  <c r="C477" i="4"/>
  <c r="C476" i="4"/>
  <c r="C475" i="4"/>
  <c r="C474" i="4"/>
  <c r="C473" i="4"/>
  <c r="C472" i="4"/>
  <c r="C471" i="4"/>
  <c r="C470" i="4"/>
  <c r="C469" i="4"/>
  <c r="C468" i="4"/>
  <c r="C467" i="4"/>
  <c r="C466" i="4"/>
  <c r="C465" i="4"/>
  <c r="C464" i="4"/>
  <c r="C463" i="4"/>
  <c r="C462" i="4"/>
  <c r="C461" i="4"/>
  <c r="C460" i="4"/>
  <c r="C459" i="4"/>
  <c r="C458" i="4"/>
  <c r="C457" i="4"/>
  <c r="C456" i="4"/>
  <c r="C455" i="4"/>
  <c r="C454" i="4"/>
  <c r="C453" i="4"/>
  <c r="C452" i="4"/>
  <c r="C451" i="4"/>
  <c r="C450" i="4"/>
  <c r="C449" i="4"/>
  <c r="C448" i="4"/>
  <c r="C447" i="4"/>
  <c r="C446" i="4"/>
  <c r="C445" i="4"/>
  <c r="C444" i="4"/>
  <c r="C443" i="4"/>
  <c r="C442" i="4"/>
  <c r="C441" i="4"/>
  <c r="C440" i="4"/>
  <c r="C439" i="4"/>
  <c r="C438" i="4"/>
  <c r="C437" i="4"/>
  <c r="C436" i="4"/>
  <c r="C435" i="4"/>
  <c r="C434" i="4"/>
  <c r="C433" i="4"/>
  <c r="C432" i="4"/>
  <c r="C431" i="4"/>
  <c r="C430" i="4"/>
  <c r="C429" i="4"/>
  <c r="C428" i="4"/>
  <c r="C427" i="4"/>
  <c r="C426" i="4"/>
  <c r="C425" i="4"/>
  <c r="C424" i="4"/>
  <c r="C423" i="4"/>
  <c r="C422" i="4"/>
  <c r="C421" i="4"/>
  <c r="C420" i="4"/>
  <c r="C419" i="4"/>
  <c r="C418" i="4"/>
  <c r="C417" i="4"/>
  <c r="C416" i="4"/>
  <c r="C415" i="4"/>
  <c r="C414" i="4"/>
  <c r="C413" i="4"/>
  <c r="C412" i="4"/>
  <c r="C411" i="4"/>
  <c r="C410" i="4"/>
  <c r="C409" i="4"/>
  <c r="C408" i="4"/>
  <c r="C407" i="4"/>
  <c r="C406" i="4"/>
  <c r="C405" i="4"/>
  <c r="C404" i="4"/>
  <c r="C403" i="4"/>
  <c r="C402" i="4"/>
  <c r="C401" i="4"/>
  <c r="C400" i="4"/>
  <c r="C399" i="4"/>
  <c r="C398" i="4"/>
  <c r="C397" i="4"/>
  <c r="C396" i="4"/>
  <c r="C395" i="4"/>
  <c r="C394" i="4"/>
  <c r="C393" i="4"/>
  <c r="C392" i="4"/>
  <c r="C391" i="4"/>
  <c r="C390" i="4"/>
  <c r="C389" i="4"/>
  <c r="C388" i="4"/>
  <c r="C387" i="4"/>
  <c r="C386" i="4"/>
  <c r="C385" i="4"/>
  <c r="C384" i="4"/>
  <c r="C383" i="4"/>
  <c r="C382" i="4"/>
  <c r="C381" i="4"/>
  <c r="C380" i="4"/>
  <c r="C379" i="4"/>
  <c r="C378" i="4"/>
  <c r="C377" i="4"/>
  <c r="C376" i="4"/>
  <c r="C375" i="4"/>
  <c r="C374" i="4"/>
  <c r="C373" i="4"/>
  <c r="C372" i="4"/>
  <c r="C371" i="4"/>
  <c r="C370" i="4"/>
  <c r="C369" i="4"/>
  <c r="C368" i="4"/>
  <c r="C367" i="4"/>
  <c r="C366" i="4"/>
  <c r="C365" i="4"/>
  <c r="C364" i="4"/>
  <c r="C363" i="4"/>
  <c r="C362" i="4"/>
  <c r="C361" i="4"/>
  <c r="C360" i="4"/>
  <c r="C359" i="4"/>
  <c r="C358" i="4"/>
  <c r="C357" i="4"/>
  <c r="C356" i="4"/>
  <c r="C355" i="4"/>
  <c r="C354" i="4"/>
  <c r="C353" i="4"/>
  <c r="C352" i="4"/>
  <c r="C351" i="4"/>
  <c r="C350" i="4"/>
  <c r="C349" i="4"/>
  <c r="C348" i="4"/>
  <c r="C347" i="4"/>
  <c r="C346" i="4"/>
  <c r="C345" i="4"/>
  <c r="C344" i="4"/>
  <c r="C343" i="4"/>
  <c r="C342" i="4"/>
  <c r="C341" i="4"/>
  <c r="C340" i="4"/>
  <c r="C339" i="4"/>
  <c r="C338" i="4"/>
  <c r="C337" i="4"/>
  <c r="C336" i="4"/>
  <c r="C335" i="4"/>
  <c r="C334" i="4"/>
  <c r="C333" i="4"/>
  <c r="C332" i="4"/>
  <c r="C331" i="4"/>
  <c r="C330" i="4"/>
  <c r="C329" i="4"/>
  <c r="C328" i="4"/>
  <c r="C327" i="4"/>
  <c r="C326" i="4"/>
  <c r="C325" i="4"/>
  <c r="C324" i="4"/>
  <c r="C323" i="4"/>
  <c r="C322" i="4"/>
  <c r="C321" i="4"/>
  <c r="C320" i="4"/>
  <c r="C319" i="4"/>
  <c r="C318" i="4"/>
  <c r="C317" i="4"/>
  <c r="C316" i="4"/>
  <c r="C315" i="4"/>
  <c r="C314" i="4"/>
  <c r="C313" i="4"/>
  <c r="C312" i="4"/>
  <c r="C311" i="4"/>
  <c r="C310" i="4"/>
  <c r="C309" i="4"/>
  <c r="C308" i="4"/>
  <c r="C307" i="4"/>
  <c r="C306" i="4"/>
  <c r="C305" i="4"/>
  <c r="C304" i="4"/>
  <c r="C303" i="4"/>
  <c r="C302" i="4"/>
  <c r="C301" i="4"/>
  <c r="C300" i="4"/>
  <c r="C299" i="4"/>
  <c r="C298" i="4"/>
  <c r="C297" i="4"/>
  <c r="C296" i="4"/>
  <c r="C295" i="4"/>
  <c r="C294" i="4"/>
  <c r="C293" i="4"/>
  <c r="C292" i="4"/>
  <c r="C291" i="4"/>
  <c r="C290" i="4"/>
  <c r="C289" i="4"/>
  <c r="C288" i="4"/>
  <c r="C287" i="4"/>
  <c r="C286" i="4"/>
  <c r="C285" i="4"/>
  <c r="C284" i="4"/>
  <c r="C283" i="4"/>
  <c r="C282" i="4"/>
  <c r="C281" i="4"/>
  <c r="C280" i="4"/>
  <c r="C279" i="4"/>
  <c r="C278" i="4"/>
  <c r="C277" i="4"/>
  <c r="C276" i="4"/>
  <c r="C275" i="4"/>
  <c r="C274" i="4"/>
  <c r="C273" i="4"/>
  <c r="C272" i="4"/>
  <c r="C271" i="4"/>
  <c r="C270" i="4"/>
  <c r="C269" i="4"/>
  <c r="C268" i="4"/>
  <c r="C267" i="4"/>
  <c r="C266" i="4"/>
  <c r="C265" i="4"/>
  <c r="C264" i="4"/>
  <c r="C263" i="4"/>
  <c r="C262" i="4"/>
  <c r="C261" i="4"/>
  <c r="C260" i="4"/>
  <c r="C259" i="4"/>
  <c r="C258" i="4"/>
  <c r="C257" i="4"/>
  <c r="C256" i="4"/>
  <c r="C255" i="4"/>
  <c r="C254" i="4"/>
  <c r="C253" i="4"/>
  <c r="C252" i="4"/>
  <c r="C251" i="4"/>
  <c r="C250" i="4"/>
  <c r="C249" i="4"/>
  <c r="C248" i="4"/>
  <c r="C247" i="4"/>
  <c r="C246" i="4"/>
  <c r="C245" i="4"/>
  <c r="C244" i="4"/>
  <c r="C243" i="4"/>
  <c r="C242" i="4"/>
  <c r="C241" i="4"/>
  <c r="C240" i="4"/>
  <c r="C239" i="4"/>
  <c r="C238" i="4"/>
  <c r="C237" i="4"/>
  <c r="C236" i="4"/>
  <c r="C235" i="4"/>
  <c r="C234" i="4"/>
  <c r="C233" i="4"/>
  <c r="C232" i="4"/>
  <c r="C231" i="4"/>
  <c r="C230" i="4"/>
  <c r="C229" i="4"/>
  <c r="C228" i="4"/>
  <c r="C227" i="4"/>
  <c r="C226" i="4"/>
  <c r="C225" i="4"/>
  <c r="C224" i="4"/>
  <c r="C223" i="4"/>
  <c r="C222" i="4"/>
  <c r="C221" i="4"/>
  <c r="C220" i="4"/>
  <c r="C219" i="4"/>
  <c r="C218" i="4"/>
  <c r="C217" i="4"/>
  <c r="C216" i="4"/>
  <c r="C215" i="4"/>
  <c r="C214" i="4"/>
  <c r="C213" i="4"/>
  <c r="C212" i="4"/>
  <c r="C211" i="4"/>
  <c r="C210" i="4"/>
  <c r="C209" i="4"/>
  <c r="C208" i="4"/>
  <c r="C207" i="4"/>
  <c r="C206" i="4"/>
  <c r="C205" i="4"/>
  <c r="C204" i="4"/>
  <c r="C203" i="4"/>
  <c r="C202" i="4"/>
  <c r="C201" i="4"/>
  <c r="C200" i="4"/>
  <c r="C199" i="4"/>
  <c r="C198" i="4"/>
  <c r="C197" i="4"/>
  <c r="C196" i="4"/>
  <c r="C195" i="4"/>
  <c r="C194" i="4"/>
  <c r="C193" i="4"/>
  <c r="C192" i="4"/>
  <c r="C191" i="4"/>
  <c r="C190"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9"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E400" i="5"/>
  <c r="E316" i="5"/>
  <c r="E266" i="5"/>
  <c r="E264" i="5"/>
  <c r="E56" i="5"/>
  <c r="E52" i="5"/>
  <c r="P424" i="4"/>
  <c r="P423" i="4"/>
  <c r="P422" i="4"/>
  <c r="P421" i="4"/>
  <c r="P420" i="4"/>
  <c r="P419" i="4"/>
  <c r="P418" i="4"/>
  <c r="P417" i="4"/>
  <c r="P416" i="4"/>
  <c r="P415" i="4"/>
  <c r="P414" i="4"/>
  <c r="P413" i="4"/>
  <c r="P412" i="4"/>
  <c r="P411" i="4"/>
  <c r="P410" i="4"/>
  <c r="P409" i="4"/>
  <c r="P408" i="4"/>
  <c r="P407" i="4"/>
  <c r="P406" i="4"/>
  <c r="P405" i="4"/>
  <c r="P404" i="4"/>
  <c r="P403" i="4"/>
  <c r="P402" i="4"/>
  <c r="P401" i="4"/>
  <c r="P400" i="4"/>
  <c r="P399" i="4"/>
  <c r="P398" i="4"/>
  <c r="P397" i="4"/>
  <c r="P396" i="4"/>
  <c r="P395" i="4"/>
  <c r="P394" i="4"/>
  <c r="P393" i="4"/>
  <c r="P392" i="4"/>
  <c r="P391" i="4"/>
  <c r="P390" i="4"/>
  <c r="P389" i="4"/>
  <c r="P388" i="4"/>
  <c r="P387" i="4"/>
  <c r="P386" i="4"/>
  <c r="P385" i="4"/>
  <c r="P384" i="4"/>
  <c r="P383" i="4"/>
  <c r="P382" i="4"/>
  <c r="P381" i="4"/>
  <c r="P380" i="4"/>
  <c r="P379" i="4"/>
  <c r="P378" i="4"/>
  <c r="P377" i="4"/>
  <c r="P376" i="4"/>
  <c r="P375" i="4"/>
  <c r="P374" i="4"/>
  <c r="P373" i="4"/>
  <c r="P372" i="4"/>
  <c r="P371" i="4"/>
  <c r="P370" i="4"/>
  <c r="P369" i="4"/>
  <c r="P368" i="4"/>
  <c r="P367" i="4"/>
  <c r="P366" i="4"/>
  <c r="P365" i="4"/>
  <c r="P364" i="4"/>
  <c r="P363" i="4"/>
  <c r="P362" i="4"/>
  <c r="P361" i="4"/>
  <c r="P360" i="4"/>
  <c r="P359" i="4"/>
  <c r="P358" i="4"/>
  <c r="P357" i="4"/>
  <c r="P356" i="4"/>
  <c r="P355" i="4"/>
  <c r="P354" i="4"/>
  <c r="P353" i="4"/>
  <c r="P352" i="4"/>
  <c r="P351" i="4"/>
  <c r="P350" i="4"/>
  <c r="P349" i="4"/>
  <c r="P348" i="4"/>
  <c r="P347" i="4"/>
  <c r="P346" i="4"/>
  <c r="P345" i="4"/>
  <c r="P344" i="4"/>
  <c r="P343" i="4"/>
  <c r="P342" i="4"/>
  <c r="P341" i="4"/>
  <c r="P340" i="4"/>
  <c r="P339" i="4"/>
  <c r="P338" i="4"/>
  <c r="P337" i="4"/>
  <c r="P336" i="4"/>
  <c r="P335" i="4"/>
  <c r="P334" i="4"/>
  <c r="P333" i="4"/>
  <c r="P332" i="4"/>
  <c r="P331" i="4"/>
  <c r="P330" i="4"/>
  <c r="P329" i="4"/>
  <c r="P328" i="4"/>
  <c r="P327" i="4"/>
  <c r="P326" i="4"/>
  <c r="P325" i="4"/>
  <c r="P324" i="4"/>
  <c r="P323" i="4"/>
  <c r="P322" i="4"/>
  <c r="P321" i="4"/>
  <c r="P320" i="4"/>
  <c r="P319" i="4"/>
  <c r="P318" i="4"/>
  <c r="P317" i="4"/>
  <c r="P316" i="4"/>
  <c r="P315" i="4"/>
  <c r="P314" i="4"/>
  <c r="P313" i="4"/>
  <c r="P312" i="4"/>
  <c r="P311" i="4"/>
  <c r="P310" i="4"/>
  <c r="P309" i="4"/>
  <c r="P308" i="4"/>
  <c r="P307" i="4"/>
  <c r="P306" i="4"/>
  <c r="P305" i="4"/>
  <c r="P304" i="4"/>
  <c r="P303" i="4"/>
  <c r="P302" i="4"/>
  <c r="P301" i="4"/>
  <c r="P300" i="4"/>
  <c r="P299" i="4"/>
  <c r="P298" i="4"/>
  <c r="P297" i="4"/>
  <c r="P296" i="4"/>
  <c r="P295" i="4"/>
  <c r="P294" i="4"/>
  <c r="P293" i="4"/>
  <c r="P292" i="4"/>
  <c r="P291" i="4"/>
  <c r="P290" i="4"/>
  <c r="P289" i="4"/>
  <c r="P288" i="4"/>
  <c r="P287" i="4"/>
  <c r="P286" i="4"/>
  <c r="P285" i="4"/>
  <c r="P284" i="4"/>
  <c r="P283" i="4"/>
  <c r="P282" i="4"/>
  <c r="P281" i="4"/>
  <c r="P280" i="4"/>
  <c r="P279" i="4"/>
  <c r="P278" i="4"/>
  <c r="P277" i="4"/>
  <c r="P276" i="4"/>
  <c r="P275" i="4"/>
  <c r="P274" i="4"/>
  <c r="P273" i="4"/>
  <c r="P272" i="4"/>
  <c r="P271" i="4"/>
  <c r="P270" i="4"/>
  <c r="P269" i="4"/>
  <c r="P268" i="4"/>
  <c r="P267" i="4"/>
  <c r="P266" i="4"/>
  <c r="P265" i="4"/>
  <c r="P264" i="4"/>
  <c r="P263" i="4"/>
  <c r="P262" i="4"/>
  <c r="P261" i="4"/>
  <c r="P260" i="4"/>
  <c r="P259" i="4"/>
  <c r="P258" i="4"/>
  <c r="P257" i="4"/>
  <c r="P256" i="4"/>
  <c r="P255" i="4"/>
  <c r="P254" i="4"/>
  <c r="P253" i="4"/>
  <c r="P252" i="4"/>
  <c r="P251" i="4"/>
  <c r="P250" i="4"/>
  <c r="P249" i="4"/>
  <c r="P248" i="4"/>
  <c r="P247" i="4"/>
  <c r="P246" i="4"/>
  <c r="P245" i="4"/>
  <c r="P244" i="4"/>
  <c r="P243" i="4"/>
  <c r="P242" i="4"/>
  <c r="P241" i="4"/>
  <c r="P240" i="4"/>
  <c r="P239" i="4"/>
  <c r="P238" i="4"/>
  <c r="P237" i="4"/>
  <c r="P236" i="4"/>
  <c r="P235" i="4"/>
  <c r="P234" i="4"/>
  <c r="P233" i="4"/>
  <c r="P232" i="4"/>
  <c r="P231" i="4"/>
  <c r="P230" i="4"/>
  <c r="P229" i="4"/>
  <c r="P228" i="4"/>
  <c r="P227" i="4"/>
  <c r="P226" i="4"/>
  <c r="P225" i="4"/>
  <c r="P224" i="4"/>
  <c r="P223" i="4"/>
  <c r="P222" i="4"/>
  <c r="P221" i="4"/>
  <c r="P220" i="4"/>
  <c r="P219" i="4"/>
  <c r="P218" i="4"/>
  <c r="P217" i="4"/>
  <c r="P216" i="4"/>
  <c r="P215" i="4"/>
  <c r="P214" i="4"/>
  <c r="P213" i="4"/>
  <c r="P212" i="4"/>
  <c r="P211" i="4"/>
  <c r="P210" i="4"/>
  <c r="P209" i="4"/>
  <c r="P208" i="4"/>
  <c r="P207" i="4"/>
  <c r="P206" i="4"/>
  <c r="P205" i="4"/>
  <c r="P204" i="4"/>
  <c r="P203" i="4"/>
  <c r="P202" i="4"/>
  <c r="P201" i="4"/>
  <c r="P200" i="4"/>
  <c r="P199" i="4"/>
  <c r="P198" i="4"/>
  <c r="P197" i="4"/>
  <c r="P196" i="4"/>
  <c r="P195" i="4"/>
  <c r="P194" i="4"/>
  <c r="P193" i="4"/>
  <c r="P192" i="4"/>
  <c r="P191" i="4"/>
  <c r="P190" i="4"/>
  <c r="P189" i="4"/>
  <c r="P188" i="4"/>
  <c r="P187" i="4"/>
  <c r="P186" i="4"/>
  <c r="P185" i="4"/>
  <c r="P184" i="4"/>
  <c r="P183" i="4"/>
  <c r="P182" i="4"/>
  <c r="P181" i="4"/>
  <c r="P180" i="4"/>
  <c r="P179" i="4"/>
  <c r="P178" i="4"/>
  <c r="P177" i="4"/>
  <c r="P176" i="4"/>
  <c r="P175" i="4"/>
  <c r="P174" i="4"/>
  <c r="P173" i="4"/>
  <c r="P172" i="4"/>
  <c r="P171" i="4"/>
  <c r="P170" i="4"/>
  <c r="P169" i="4"/>
  <c r="P168" i="4"/>
  <c r="P167" i="4"/>
  <c r="P166" i="4"/>
  <c r="P165" i="4"/>
  <c r="P164" i="4"/>
  <c r="P163" i="4"/>
  <c r="P162" i="4"/>
  <c r="P161" i="4"/>
  <c r="P160" i="4"/>
  <c r="P159" i="4"/>
  <c r="P158" i="4"/>
  <c r="P157" i="4"/>
  <c r="P156" i="4"/>
  <c r="P155" i="4"/>
  <c r="P154" i="4"/>
  <c r="P153" i="4"/>
  <c r="P152" i="4"/>
  <c r="P151" i="4"/>
  <c r="P150" i="4"/>
  <c r="P149" i="4"/>
  <c r="P148" i="4"/>
  <c r="P147" i="4"/>
  <c r="P146" i="4"/>
  <c r="P145" i="4"/>
  <c r="P144" i="4"/>
  <c r="P143" i="4"/>
  <c r="P142" i="4"/>
  <c r="P141" i="4"/>
  <c r="P140" i="4"/>
  <c r="P139" i="4"/>
  <c r="P138" i="4"/>
  <c r="P137" i="4"/>
  <c r="P136" i="4"/>
  <c r="P135" i="4"/>
  <c r="P134" i="4"/>
  <c r="P133" i="4"/>
  <c r="P132" i="4"/>
  <c r="P131" i="4"/>
  <c r="P130" i="4"/>
  <c r="P129" i="4"/>
  <c r="P128" i="4"/>
  <c r="P127" i="4"/>
  <c r="P126" i="4"/>
  <c r="P125" i="4"/>
  <c r="P124" i="4"/>
  <c r="P123" i="4"/>
  <c r="P122" i="4"/>
  <c r="P121" i="4"/>
  <c r="P120" i="4"/>
  <c r="P119" i="4"/>
  <c r="P118" i="4"/>
  <c r="P117" i="4"/>
  <c r="P116" i="4"/>
  <c r="P115" i="4"/>
  <c r="P114" i="4"/>
  <c r="P113" i="4"/>
  <c r="P112" i="4"/>
  <c r="P111" i="4"/>
  <c r="P110" i="4"/>
  <c r="P109" i="4"/>
  <c r="P108" i="4"/>
  <c r="P107" i="4"/>
  <c r="P106" i="4"/>
  <c r="P105" i="4"/>
  <c r="P104" i="4"/>
  <c r="P103" i="4"/>
  <c r="P102" i="4"/>
  <c r="P101" i="4"/>
  <c r="P100" i="4"/>
  <c r="P99" i="4"/>
  <c r="P98" i="4"/>
  <c r="P97" i="4"/>
  <c r="P96" i="4"/>
  <c r="P95" i="4"/>
  <c r="P94" i="4"/>
  <c r="P93" i="4"/>
  <c r="P92" i="4"/>
  <c r="P91" i="4"/>
  <c r="P90" i="4"/>
  <c r="P89" i="4"/>
  <c r="P88" i="4"/>
  <c r="P87" i="4"/>
  <c r="P86" i="4"/>
  <c r="P85" i="4"/>
  <c r="P84" i="4"/>
  <c r="P83" i="4"/>
  <c r="P82" i="4"/>
  <c r="P81" i="4"/>
  <c r="P80" i="4"/>
  <c r="P79" i="4"/>
  <c r="P78" i="4"/>
  <c r="P77" i="4"/>
  <c r="P76" i="4"/>
  <c r="P75" i="4"/>
  <c r="P74" i="4"/>
  <c r="P73" i="4"/>
  <c r="P72" i="4"/>
  <c r="P71" i="4"/>
  <c r="P70" i="4"/>
  <c r="P69" i="4"/>
  <c r="P68" i="4"/>
  <c r="P67" i="4"/>
  <c r="P66" i="4"/>
  <c r="P65" i="4"/>
  <c r="P64" i="4"/>
  <c r="P63" i="4"/>
  <c r="P62" i="4"/>
  <c r="P61" i="4"/>
  <c r="P60" i="4"/>
  <c r="P59" i="4"/>
  <c r="P58" i="4"/>
  <c r="P57" i="4"/>
  <c r="P56" i="4"/>
  <c r="P55" i="4"/>
  <c r="P54" i="4"/>
  <c r="P53" i="4"/>
  <c r="P52" i="4"/>
  <c r="P51" i="4"/>
  <c r="P50" i="4"/>
  <c r="P49" i="4"/>
  <c r="P48" i="4"/>
  <c r="P47" i="4"/>
  <c r="P46" i="4"/>
  <c r="P45" i="4"/>
  <c r="P44" i="4"/>
  <c r="P43" i="4"/>
  <c r="P42" i="4"/>
  <c r="P41" i="4"/>
  <c r="P40" i="4"/>
  <c r="P39" i="4"/>
  <c r="P38" i="4"/>
  <c r="P37" i="4"/>
  <c r="P36" i="4"/>
  <c r="P35" i="4"/>
  <c r="P34" i="4"/>
  <c r="P33" i="4"/>
  <c r="P32" i="4"/>
  <c r="P31" i="4"/>
  <c r="P30" i="4"/>
  <c r="P29" i="4"/>
  <c r="P28" i="4"/>
  <c r="P27" i="4"/>
  <c r="P26" i="4"/>
  <c r="P25" i="4"/>
  <c r="P24" i="4"/>
  <c r="P23" i="4"/>
  <c r="P22" i="4"/>
  <c r="P21" i="4"/>
  <c r="P20" i="4"/>
  <c r="P19" i="4"/>
  <c r="P18" i="4"/>
  <c r="P17" i="4"/>
  <c r="P16" i="4"/>
  <c r="P15" i="4"/>
  <c r="P14" i="4"/>
  <c r="P13" i="4"/>
  <c r="P12" i="4"/>
  <c r="P11" i="4"/>
  <c r="N1115" i="2"/>
  <c r="N16" i="2"/>
  <c r="I266" i="5" l="1"/>
  <c r="L405" i="5"/>
  <c r="M405" i="5" s="1"/>
  <c r="L413" i="5"/>
  <c r="M413" i="5" s="1"/>
  <c r="D266" i="5"/>
  <c r="D316" i="5"/>
  <c r="E3" i="5"/>
  <c r="E30" i="5"/>
  <c r="E431" i="5"/>
  <c r="E377" i="5"/>
  <c r="E89" i="5"/>
  <c r="E95" i="5"/>
  <c r="E99" i="5"/>
  <c r="E117" i="5"/>
  <c r="E129" i="5"/>
  <c r="E132" i="5"/>
  <c r="E135" i="5"/>
  <c r="E172" i="5"/>
  <c r="E175" i="5"/>
  <c r="E178" i="5"/>
  <c r="E199" i="5"/>
  <c r="E205" i="5"/>
  <c r="E221" i="5"/>
  <c r="E224" i="5"/>
  <c r="E227" i="5"/>
  <c r="E253" i="5"/>
  <c r="E256" i="5"/>
  <c r="E259" i="5"/>
  <c r="E282" i="5"/>
  <c r="E285" i="5"/>
  <c r="E288" i="5"/>
  <c r="E309" i="5"/>
  <c r="E312" i="5"/>
  <c r="E315" i="5"/>
  <c r="E319" i="5"/>
  <c r="E323" i="5"/>
  <c r="E391" i="5"/>
  <c r="E394" i="5"/>
  <c r="E397" i="5"/>
  <c r="E403" i="5"/>
  <c r="E207" i="5"/>
  <c r="E8" i="5"/>
  <c r="E12" i="5"/>
  <c r="E15" i="5"/>
  <c r="E17" i="5"/>
  <c r="E19" i="5"/>
  <c r="E21" i="5"/>
  <c r="E23" i="5"/>
  <c r="E25" i="5"/>
  <c r="E28" i="5"/>
  <c r="E62" i="5"/>
  <c r="E375" i="5"/>
  <c r="E81" i="5"/>
  <c r="E87" i="5"/>
  <c r="E93" i="5"/>
  <c r="E122" i="5"/>
  <c r="E125" i="5"/>
  <c r="E114" i="5"/>
  <c r="E168" i="5"/>
  <c r="E170" i="5"/>
  <c r="E194" i="5"/>
  <c r="E197" i="5"/>
  <c r="E213" i="5"/>
  <c r="E216" i="5"/>
  <c r="E219" i="5"/>
  <c r="E245" i="5"/>
  <c r="E248" i="5"/>
  <c r="E251" i="5"/>
  <c r="E276" i="5"/>
  <c r="E279" i="5"/>
  <c r="E302" i="5"/>
  <c r="E305" i="5"/>
  <c r="E357" i="5"/>
  <c r="E418" i="5"/>
  <c r="E451" i="5"/>
  <c r="E5" i="5"/>
  <c r="E32" i="5"/>
  <c r="E45" i="5"/>
  <c r="E36" i="5"/>
  <c r="E332" i="5"/>
  <c r="E51" i="5"/>
  <c r="E422" i="5"/>
  <c r="E55" i="5"/>
  <c r="E57" i="5"/>
  <c r="E59" i="5"/>
  <c r="E66" i="5"/>
  <c r="E79" i="5"/>
  <c r="E85" i="5"/>
  <c r="E97" i="5"/>
  <c r="E103" i="5"/>
  <c r="E106" i="5"/>
  <c r="E109" i="5"/>
  <c r="E154" i="5"/>
  <c r="E158" i="5"/>
  <c r="E161" i="5"/>
  <c r="E162" i="5"/>
  <c r="E165" i="5"/>
  <c r="E186" i="5"/>
  <c r="E189" i="5"/>
  <c r="E191" i="5"/>
  <c r="E211" i="5"/>
  <c r="E237" i="5"/>
  <c r="E240" i="5"/>
  <c r="E243" i="5"/>
  <c r="E269" i="5"/>
  <c r="E274" i="5"/>
  <c r="E296" i="5"/>
  <c r="E299" i="5"/>
  <c r="E300" i="5"/>
  <c r="E337" i="5"/>
  <c r="E351" i="5"/>
  <c r="E354" i="5"/>
  <c r="E410" i="5"/>
  <c r="E416" i="5"/>
  <c r="E363" i="5"/>
  <c r="E64" i="5"/>
  <c r="E379" i="5"/>
  <c r="E77" i="5"/>
  <c r="E83" i="5"/>
  <c r="E91" i="5"/>
  <c r="E101" i="5"/>
  <c r="E138" i="5"/>
  <c r="E142" i="5"/>
  <c r="E145" i="5"/>
  <c r="E148" i="5"/>
  <c r="E151" i="5"/>
  <c r="E181" i="5"/>
  <c r="E184" i="5"/>
  <c r="E343" i="5"/>
  <c r="E346" i="5"/>
  <c r="E349" i="5"/>
  <c r="E229" i="5"/>
  <c r="E232" i="5"/>
  <c r="E235" i="5"/>
  <c r="E261" i="5"/>
  <c r="E290" i="5"/>
  <c r="E294" i="5"/>
  <c r="E408" i="5"/>
  <c r="E414" i="5"/>
  <c r="E9" i="5"/>
  <c r="E13" i="5"/>
  <c r="E33" i="5"/>
  <c r="E46" i="5"/>
  <c r="E42" i="5"/>
  <c r="E49" i="5"/>
  <c r="E58" i="5"/>
  <c r="E60" i="5"/>
  <c r="E63" i="5"/>
  <c r="E70" i="5"/>
  <c r="E65" i="5"/>
  <c r="E372" i="5"/>
  <c r="E373" i="5" s="1"/>
  <c r="E376" i="5"/>
  <c r="E378" i="5"/>
  <c r="E76" i="5"/>
  <c r="E78" i="5"/>
  <c r="E80" i="5"/>
  <c r="E82" i="5"/>
  <c r="E84" i="5"/>
  <c r="E86" i="5"/>
  <c r="E88" i="5"/>
  <c r="E90" i="5"/>
  <c r="E92" i="5"/>
  <c r="E94" i="5"/>
  <c r="E96" i="5"/>
  <c r="E98" i="5"/>
  <c r="E100" i="5"/>
  <c r="E102" i="5"/>
  <c r="E104" i="5"/>
  <c r="E107" i="5"/>
  <c r="E110" i="5"/>
  <c r="E111" i="5"/>
  <c r="E126" i="5"/>
  <c r="E115" i="5"/>
  <c r="E118" i="5"/>
  <c r="E130" i="5"/>
  <c r="E133" i="5"/>
  <c r="E136" i="5"/>
  <c r="E139" i="5"/>
  <c r="E146" i="5"/>
  <c r="E149" i="5"/>
  <c r="E152" i="5"/>
  <c r="E155" i="5"/>
  <c r="E163" i="5"/>
  <c r="E166" i="5"/>
  <c r="E169" i="5"/>
  <c r="E173" i="5"/>
  <c r="E176" i="5"/>
  <c r="E179" i="5"/>
  <c r="E182" i="5"/>
  <c r="E187" i="5"/>
  <c r="E190" i="5"/>
  <c r="E195" i="5"/>
  <c r="E200" i="5"/>
  <c r="E203" i="5"/>
  <c r="E344" i="5"/>
  <c r="E347" i="5"/>
  <c r="E206" i="5"/>
  <c r="E214" i="5"/>
  <c r="E217" i="5"/>
  <c r="E222" i="5"/>
  <c r="E225" i="5"/>
  <c r="E230" i="5"/>
  <c r="E233" i="5"/>
  <c r="E238" i="5"/>
  <c r="E241" i="5"/>
  <c r="E246" i="5"/>
  <c r="E249" i="5"/>
  <c r="E254" i="5"/>
  <c r="E262" i="5"/>
  <c r="E297" i="5"/>
  <c r="E303" i="5"/>
  <c r="E310" i="5"/>
  <c r="E313" i="5"/>
  <c r="E317" i="5"/>
  <c r="E324" i="5"/>
  <c r="E328" i="5"/>
  <c r="E338" i="5"/>
  <c r="E352" i="5"/>
  <c r="E355" i="5"/>
  <c r="E387" i="5"/>
  <c r="E385" i="5"/>
  <c r="E389" i="5"/>
  <c r="E392" i="5"/>
  <c r="E395" i="5"/>
  <c r="E405" i="5"/>
  <c r="E411" i="5"/>
  <c r="E360" i="5"/>
  <c r="E436" i="5"/>
  <c r="E447" i="5"/>
  <c r="E452" i="5"/>
  <c r="E6" i="5"/>
  <c r="E10" i="5"/>
  <c r="E14" i="5"/>
  <c r="E16" i="5"/>
  <c r="E34" i="5"/>
  <c r="E47" i="5"/>
  <c r="E333" i="5"/>
  <c r="E50" i="5"/>
  <c r="E53" i="5"/>
  <c r="E54" i="5"/>
  <c r="E61" i="5"/>
  <c r="E108" i="5"/>
  <c r="F108" i="5" s="1"/>
  <c r="E112" i="5"/>
  <c r="E123" i="5"/>
  <c r="E113" i="5"/>
  <c r="E116" i="5"/>
  <c r="E67" i="5"/>
  <c r="E134" i="5"/>
  <c r="E137" i="5"/>
  <c r="E140" i="5"/>
  <c r="E143" i="5"/>
  <c r="E150" i="5"/>
  <c r="E153" i="5"/>
  <c r="E156" i="5"/>
  <c r="E159" i="5"/>
  <c r="E164" i="5"/>
  <c r="E167" i="5"/>
  <c r="E171" i="5"/>
  <c r="E174" i="5"/>
  <c r="E180" i="5"/>
  <c r="E185" i="5"/>
  <c r="E188" i="5"/>
  <c r="F188" i="5" s="1"/>
  <c r="E192" i="5"/>
  <c r="E193" i="5"/>
  <c r="E198" i="5"/>
  <c r="E201" i="5"/>
  <c r="E342" i="5"/>
  <c r="E345" i="5"/>
  <c r="E212" i="5"/>
  <c r="E215" i="5"/>
  <c r="E220" i="5"/>
  <c r="E223" i="5"/>
  <c r="E228" i="5"/>
  <c r="E231" i="5"/>
  <c r="E236" i="5"/>
  <c r="E239" i="5"/>
  <c r="E244" i="5"/>
  <c r="E247" i="5"/>
  <c r="E252" i="5"/>
  <c r="E255" i="5"/>
  <c r="E260" i="5"/>
  <c r="E268" i="5"/>
  <c r="E298" i="5"/>
  <c r="E304" i="5"/>
  <c r="E308" i="5"/>
  <c r="E311" i="5"/>
  <c r="E321" i="5"/>
  <c r="E326" i="5"/>
  <c r="E336" i="5"/>
  <c r="E339" i="5"/>
  <c r="E421" i="5"/>
  <c r="E358" i="5"/>
  <c r="F358" i="5" s="1"/>
  <c r="E383" i="5"/>
  <c r="E386" i="5"/>
  <c r="E393" i="5"/>
  <c r="E398" i="5"/>
  <c r="E406" i="5"/>
  <c r="E409" i="5"/>
  <c r="E412" i="5"/>
  <c r="E415" i="5"/>
  <c r="E361" i="5"/>
  <c r="E434" i="5"/>
  <c r="E438" i="5" s="1"/>
  <c r="F438" i="5" s="1"/>
  <c r="E437" i="5"/>
  <c r="E448" i="5"/>
  <c r="E449" i="5"/>
  <c r="E265" i="5"/>
  <c r="E272" i="5"/>
  <c r="E273" i="5"/>
  <c r="E275" i="5"/>
  <c r="E277" i="5"/>
  <c r="E278" i="5"/>
  <c r="E280" i="5"/>
  <c r="E281" i="5"/>
  <c r="E283" i="5"/>
  <c r="F283" i="5" s="1"/>
  <c r="E284" i="5"/>
  <c r="E286" i="5"/>
  <c r="F286" i="5" s="1"/>
  <c r="E287" i="5"/>
  <c r="E289" i="5"/>
  <c r="E291" i="5"/>
  <c r="E292" i="5"/>
  <c r="E293" i="5"/>
  <c r="E295" i="5"/>
  <c r="E4" i="5"/>
  <c r="E7" i="5"/>
  <c r="F7" i="5" s="1"/>
  <c r="E11" i="5"/>
  <c r="E35" i="5"/>
  <c r="E48" i="5"/>
  <c r="E331" i="5"/>
  <c r="E446" i="5"/>
  <c r="E105" i="5"/>
  <c r="E121" i="5"/>
  <c r="E124" i="5"/>
  <c r="E127" i="5"/>
  <c r="E128" i="5"/>
  <c r="E131" i="5"/>
  <c r="E141" i="5"/>
  <c r="F141" i="5" s="1"/>
  <c r="E144" i="5"/>
  <c r="E147" i="5"/>
  <c r="F147" i="5" s="1"/>
  <c r="E157" i="5"/>
  <c r="E160" i="5"/>
  <c r="F160" i="5" s="1"/>
  <c r="E177" i="5"/>
  <c r="E183" i="5"/>
  <c r="E196" i="5"/>
  <c r="E204" i="5"/>
  <c r="E348" i="5"/>
  <c r="E210" i="5"/>
  <c r="E218" i="5"/>
  <c r="E226" i="5"/>
  <c r="E234" i="5"/>
  <c r="E242" i="5"/>
  <c r="E250" i="5"/>
  <c r="E314" i="5"/>
  <c r="N314" i="5" s="1"/>
  <c r="E322" i="5"/>
  <c r="E325" i="5"/>
  <c r="F325" i="5" s="1"/>
  <c r="E327" i="5"/>
  <c r="E350" i="5"/>
  <c r="E353" i="5"/>
  <c r="E356" i="5"/>
  <c r="E384" i="5"/>
  <c r="E390" i="5"/>
  <c r="E399" i="5"/>
  <c r="E407" i="5"/>
  <c r="E435" i="5"/>
  <c r="E18" i="5"/>
  <c r="E20" i="5"/>
  <c r="E22" i="5"/>
  <c r="F22" i="5" s="1"/>
  <c r="E24" i="5"/>
  <c r="E26" i="5"/>
  <c r="E27" i="5"/>
  <c r="E29" i="5"/>
  <c r="F29" i="5" s="1"/>
  <c r="E31" i="5"/>
  <c r="E39" i="5"/>
  <c r="E40" i="5" s="1"/>
  <c r="E318" i="5"/>
  <c r="E429" i="5"/>
  <c r="E388" i="5"/>
  <c r="E396" i="5"/>
  <c r="F396" i="5" s="1"/>
  <c r="E413" i="5"/>
  <c r="E417" i="5"/>
  <c r="F417" i="5" s="1"/>
  <c r="E359" i="5"/>
  <c r="E362" i="5"/>
  <c r="E450" i="5"/>
  <c r="F451" i="5"/>
  <c r="E263" i="5"/>
  <c r="E301" i="5"/>
  <c r="E380" i="5"/>
  <c r="E402" i="5"/>
  <c r="J208" i="5"/>
  <c r="L399" i="5"/>
  <c r="M399" i="5" s="1"/>
  <c r="D438" i="5"/>
  <c r="F14" i="5"/>
  <c r="F387" i="5"/>
  <c r="F450" i="5"/>
  <c r="F184" i="5"/>
  <c r="F82" i="5"/>
  <c r="L167" i="5"/>
  <c r="M167" i="5" s="1"/>
  <c r="L190" i="5"/>
  <c r="M190" i="5" s="1"/>
  <c r="H202" i="5"/>
  <c r="H208" i="5" s="1"/>
  <c r="G263" i="5"/>
  <c r="G301" i="5"/>
  <c r="G306" i="5" s="1"/>
  <c r="G402" i="5"/>
  <c r="H263" i="5"/>
  <c r="L263" i="5" s="1"/>
  <c r="M263" i="5" s="1"/>
  <c r="H301" i="5"/>
  <c r="D400" i="5"/>
  <c r="F400" i="5" s="1"/>
  <c r="I400" i="5"/>
  <c r="L400" i="5" s="1"/>
  <c r="M400" i="5" s="1"/>
  <c r="H402" i="5"/>
  <c r="L27" i="5"/>
  <c r="M27" i="5" s="1"/>
  <c r="L31" i="5"/>
  <c r="M31" i="5" s="1"/>
  <c r="L32" i="5"/>
  <c r="M32" i="5" s="1"/>
  <c r="F34" i="5"/>
  <c r="F36" i="5"/>
  <c r="D202" i="5"/>
  <c r="D208" i="5" s="1"/>
  <c r="D263" i="5"/>
  <c r="F263" i="5" s="1"/>
  <c r="I263" i="5"/>
  <c r="H266" i="5"/>
  <c r="D267" i="5"/>
  <c r="D301" i="5"/>
  <c r="I301" i="5"/>
  <c r="P272" i="5" s="1"/>
  <c r="I316" i="5"/>
  <c r="D402" i="5"/>
  <c r="I402" i="5"/>
  <c r="G202" i="5"/>
  <c r="F19" i="5"/>
  <c r="F23" i="5"/>
  <c r="F24" i="5"/>
  <c r="F25" i="5"/>
  <c r="F27" i="5"/>
  <c r="L328" i="5"/>
  <c r="M328" i="5" s="1"/>
  <c r="F62" i="5"/>
  <c r="L168" i="5"/>
  <c r="M168" i="5" s="1"/>
  <c r="L169" i="5"/>
  <c r="M169" i="5" s="1"/>
  <c r="L170" i="5"/>
  <c r="M170" i="5" s="1"/>
  <c r="L175" i="5"/>
  <c r="M175" i="5" s="1"/>
  <c r="L176" i="5"/>
  <c r="M176" i="5" s="1"/>
  <c r="L177" i="5"/>
  <c r="M177" i="5" s="1"/>
  <c r="L178" i="5"/>
  <c r="M178" i="5" s="1"/>
  <c r="L179" i="5"/>
  <c r="M179" i="5" s="1"/>
  <c r="L180" i="5"/>
  <c r="M180" i="5" s="1"/>
  <c r="F182" i="5"/>
  <c r="F185" i="5"/>
  <c r="F186" i="5"/>
  <c r="F212" i="5"/>
  <c r="F213" i="5"/>
  <c r="F215" i="5"/>
  <c r="F216" i="5"/>
  <c r="F217" i="5"/>
  <c r="F253" i="5"/>
  <c r="L254" i="5"/>
  <c r="M254" i="5" s="1"/>
  <c r="F261" i="5"/>
  <c r="F170" i="5"/>
  <c r="F252" i="5"/>
  <c r="F256" i="5"/>
  <c r="F30" i="5"/>
  <c r="F107" i="5"/>
  <c r="F116" i="5"/>
  <c r="F148" i="5"/>
  <c r="Q272" i="5"/>
  <c r="F287" i="5"/>
  <c r="F437" i="5"/>
  <c r="F333" i="5"/>
  <c r="L436" i="5"/>
  <c r="F17" i="5"/>
  <c r="L57" i="5"/>
  <c r="M57" i="5" s="1"/>
  <c r="L58" i="5"/>
  <c r="L60" i="5"/>
  <c r="L61" i="5"/>
  <c r="F85" i="5"/>
  <c r="F86" i="5"/>
  <c r="F88" i="5"/>
  <c r="L92" i="5"/>
  <c r="M92" i="5" s="1"/>
  <c r="F266" i="5"/>
  <c r="F268" i="5"/>
  <c r="L285" i="5"/>
  <c r="M285" i="5" s="1"/>
  <c r="L286" i="5"/>
  <c r="M286" i="5" s="1"/>
  <c r="L378" i="5"/>
  <c r="L385" i="5"/>
  <c r="M385" i="5" s="1"/>
  <c r="L14" i="5"/>
  <c r="M14" i="5" s="1"/>
  <c r="L15" i="5"/>
  <c r="M15" i="5" s="1"/>
  <c r="L16" i="5"/>
  <c r="M16" i="5" s="1"/>
  <c r="F52" i="5"/>
  <c r="F55" i="5"/>
  <c r="F152" i="5"/>
  <c r="F234" i="5"/>
  <c r="L248" i="5"/>
  <c r="M248" i="5" s="1"/>
  <c r="L255" i="5"/>
  <c r="M255" i="5" s="1"/>
  <c r="F274" i="5"/>
  <c r="F275" i="5"/>
  <c r="F276" i="5"/>
  <c r="F278" i="5"/>
  <c r="F285" i="5"/>
  <c r="N318" i="5"/>
  <c r="F78" i="5"/>
  <c r="F115" i="5"/>
  <c r="F129" i="5"/>
  <c r="F133" i="5"/>
  <c r="F134" i="5"/>
  <c r="F135" i="5"/>
  <c r="F137" i="5"/>
  <c r="F138" i="5"/>
  <c r="F139" i="5"/>
  <c r="F146" i="5"/>
  <c r="L151" i="5"/>
  <c r="M151" i="5" s="1"/>
  <c r="F377" i="5"/>
  <c r="F383" i="5"/>
  <c r="L392" i="5"/>
  <c r="M392" i="5" s="1"/>
  <c r="L393" i="5"/>
  <c r="M393" i="5" s="1"/>
  <c r="F414" i="5"/>
  <c r="F415" i="5"/>
  <c r="F421" i="5"/>
  <c r="F42" i="5"/>
  <c r="L46" i="5"/>
  <c r="M46" i="5" s="1"/>
  <c r="L47" i="5"/>
  <c r="M47" i="5" s="1"/>
  <c r="L49" i="5"/>
  <c r="L50" i="5"/>
  <c r="L51" i="5"/>
  <c r="L70" i="5"/>
  <c r="F95" i="5"/>
  <c r="F96" i="5"/>
  <c r="F98" i="5"/>
  <c r="F99" i="5"/>
  <c r="F100" i="5"/>
  <c r="F102" i="5"/>
  <c r="L104" i="5"/>
  <c r="M104" i="5" s="1"/>
  <c r="F153" i="5"/>
  <c r="F191" i="5"/>
  <c r="F192" i="5"/>
  <c r="F203" i="5"/>
  <c r="L215" i="5"/>
  <c r="M215" i="5" s="1"/>
  <c r="L216" i="5"/>
  <c r="M216" i="5" s="1"/>
  <c r="L217" i="5"/>
  <c r="M217" i="5" s="1"/>
  <c r="F219" i="5"/>
  <c r="L219" i="5"/>
  <c r="M219" i="5" s="1"/>
  <c r="F246" i="5"/>
  <c r="L251" i="5"/>
  <c r="M251" i="5" s="1"/>
  <c r="L303" i="5"/>
  <c r="M303" i="5" s="1"/>
  <c r="L304" i="5"/>
  <c r="M304" i="5" s="1"/>
  <c r="L333" i="5"/>
  <c r="M333" i="5" s="1"/>
  <c r="E364" i="5"/>
  <c r="F343" i="5"/>
  <c r="L354" i="5"/>
  <c r="M354" i="5" s="1"/>
  <c r="L355" i="5"/>
  <c r="M355" i="5" s="1"/>
  <c r="L356" i="5"/>
  <c r="M356" i="5" s="1"/>
  <c r="F359" i="5"/>
  <c r="F372" i="5"/>
  <c r="F379" i="5"/>
  <c r="F406" i="5"/>
  <c r="F407" i="5"/>
  <c r="F408" i="5"/>
  <c r="F4" i="5"/>
  <c r="F6" i="5"/>
  <c r="F10" i="5"/>
  <c r="F11" i="5"/>
  <c r="F12" i="5"/>
  <c r="L103" i="5"/>
  <c r="M103" i="5" s="1"/>
  <c r="L106" i="5"/>
  <c r="M106" i="5" s="1"/>
  <c r="L158" i="5"/>
  <c r="M158" i="5" s="1"/>
  <c r="F159" i="5"/>
  <c r="F161" i="5"/>
  <c r="F163" i="5"/>
  <c r="F164" i="5"/>
  <c r="F165" i="5"/>
  <c r="F167" i="5"/>
  <c r="F176" i="5"/>
  <c r="F177" i="5"/>
  <c r="F179" i="5"/>
  <c r="F180" i="5"/>
  <c r="L200" i="5"/>
  <c r="M200" i="5" s="1"/>
  <c r="L201" i="5"/>
  <c r="M201" i="5" s="1"/>
  <c r="F305" i="5"/>
  <c r="N311" i="5"/>
  <c r="F319" i="5"/>
  <c r="F337" i="5"/>
  <c r="L348" i="5"/>
  <c r="M348" i="5" s="1"/>
  <c r="F349" i="5"/>
  <c r="F350" i="5"/>
  <c r="F355" i="5"/>
  <c r="L372" i="5"/>
  <c r="M372" i="5" s="1"/>
  <c r="L396" i="5"/>
  <c r="M396" i="5" s="1"/>
  <c r="L418" i="5"/>
  <c r="M418" i="5" s="1"/>
  <c r="E43" i="5"/>
  <c r="F43" i="5" s="1"/>
  <c r="F9" i="5"/>
  <c r="L19" i="5"/>
  <c r="M19" i="5" s="1"/>
  <c r="L20" i="5"/>
  <c r="M20" i="5" s="1"/>
  <c r="L21" i="5"/>
  <c r="M21" i="5" s="1"/>
  <c r="L22" i="5"/>
  <c r="M22" i="5" s="1"/>
  <c r="I68" i="5"/>
  <c r="F47" i="5"/>
  <c r="F48" i="5"/>
  <c r="F49" i="5"/>
  <c r="F50" i="5"/>
  <c r="F51" i="5"/>
  <c r="L52" i="5"/>
  <c r="L53" i="5"/>
  <c r="M53" i="5" s="1"/>
  <c r="F64" i="5"/>
  <c r="F66" i="5"/>
  <c r="L78" i="5"/>
  <c r="M78" i="5" s="1"/>
  <c r="L79" i="5"/>
  <c r="M79" i="5" s="1"/>
  <c r="L80" i="5"/>
  <c r="M80" i="5" s="1"/>
  <c r="L87" i="5"/>
  <c r="M87" i="5" s="1"/>
  <c r="L90" i="5"/>
  <c r="M90" i="5" s="1"/>
  <c r="F93" i="5"/>
  <c r="F94" i="5"/>
  <c r="F122" i="5"/>
  <c r="F125" i="5"/>
  <c r="F126" i="5"/>
  <c r="F127" i="5"/>
  <c r="L129" i="5"/>
  <c r="M129" i="5" s="1"/>
  <c r="F130" i="5"/>
  <c r="L137" i="5"/>
  <c r="M137" i="5" s="1"/>
  <c r="L138" i="5"/>
  <c r="M138" i="5" s="1"/>
  <c r="L139" i="5"/>
  <c r="M139" i="5" s="1"/>
  <c r="L140" i="5"/>
  <c r="M140" i="5" s="1"/>
  <c r="L141" i="5"/>
  <c r="M141" i="5" s="1"/>
  <c r="L142" i="5"/>
  <c r="M142" i="5" s="1"/>
  <c r="L143" i="5"/>
  <c r="M143" i="5" s="1"/>
  <c r="L144" i="5"/>
  <c r="M144" i="5" s="1"/>
  <c r="L148" i="5"/>
  <c r="M148" i="5" s="1"/>
  <c r="F150" i="5"/>
  <c r="F187" i="5"/>
  <c r="L203" i="5"/>
  <c r="M203" i="5" s="1"/>
  <c r="L204" i="5"/>
  <c r="M204" i="5" s="1"/>
  <c r="L205" i="5"/>
  <c r="M205" i="5" s="1"/>
  <c r="L207" i="5"/>
  <c r="M207" i="5" s="1"/>
  <c r="F221" i="5"/>
  <c r="F222" i="5"/>
  <c r="F223" i="5"/>
  <c r="F225" i="5"/>
  <c r="F226" i="5"/>
  <c r="F228" i="5"/>
  <c r="F230" i="5"/>
  <c r="F232" i="5"/>
  <c r="L234" i="5"/>
  <c r="M234" i="5" s="1"/>
  <c r="F245" i="5"/>
  <c r="F247" i="5"/>
  <c r="L249" i="5"/>
  <c r="M249" i="5" s="1"/>
  <c r="F250" i="5"/>
  <c r="F251" i="5"/>
  <c r="F255" i="5"/>
  <c r="I306" i="5"/>
  <c r="L279" i="5"/>
  <c r="M279" i="5" s="1"/>
  <c r="L280" i="5"/>
  <c r="M280" i="5" s="1"/>
  <c r="L283" i="5"/>
  <c r="M283" i="5" s="1"/>
  <c r="L284" i="5"/>
  <c r="M284" i="5" s="1"/>
  <c r="E423" i="5"/>
  <c r="L6" i="5"/>
  <c r="M6" i="5" s="1"/>
  <c r="L7" i="5"/>
  <c r="M7" i="5" s="1"/>
  <c r="L8" i="5"/>
  <c r="M8" i="5" s="1"/>
  <c r="L9" i="5"/>
  <c r="M9" i="5" s="1"/>
  <c r="F32" i="5"/>
  <c r="L42" i="5"/>
  <c r="M42" i="5" s="1"/>
  <c r="F54" i="5"/>
  <c r="F58" i="5"/>
  <c r="F60" i="5"/>
  <c r="L67" i="5"/>
  <c r="M67" i="5" s="1"/>
  <c r="J119" i="5"/>
  <c r="F81" i="5"/>
  <c r="L88" i="5"/>
  <c r="M88" i="5" s="1"/>
  <c r="L102" i="5"/>
  <c r="M102" i="5" s="1"/>
  <c r="F103" i="5"/>
  <c r="F109" i="5"/>
  <c r="F110" i="5"/>
  <c r="F112" i="5"/>
  <c r="F113" i="5"/>
  <c r="F114" i="5"/>
  <c r="L115" i="5"/>
  <c r="M115" i="5" s="1"/>
  <c r="L116" i="5"/>
  <c r="M116" i="5" s="1"/>
  <c r="L117" i="5"/>
  <c r="M117" i="5" s="1"/>
  <c r="L118" i="5"/>
  <c r="M118" i="5" s="1"/>
  <c r="L131" i="5"/>
  <c r="M131" i="5" s="1"/>
  <c r="L153" i="5"/>
  <c r="M153" i="5" s="1"/>
  <c r="L154" i="5"/>
  <c r="M154" i="5" s="1"/>
  <c r="L155" i="5"/>
  <c r="M155" i="5" s="1"/>
  <c r="L156" i="5"/>
  <c r="M156" i="5" s="1"/>
  <c r="L157" i="5"/>
  <c r="M157" i="5" s="1"/>
  <c r="F158" i="5"/>
  <c r="F171" i="5"/>
  <c r="F206" i="5"/>
  <c r="F249" i="5"/>
  <c r="J364" i="5"/>
  <c r="L121" i="5"/>
  <c r="M121" i="5" s="1"/>
  <c r="L122" i="5"/>
  <c r="M122" i="5" s="1"/>
  <c r="L123" i="5"/>
  <c r="M123" i="5" s="1"/>
  <c r="L124" i="5"/>
  <c r="M124" i="5" s="1"/>
  <c r="L125" i="5"/>
  <c r="M125" i="5" s="1"/>
  <c r="L126" i="5"/>
  <c r="M126" i="5" s="1"/>
  <c r="L127" i="5"/>
  <c r="M127" i="5" s="1"/>
  <c r="L128" i="5"/>
  <c r="M128" i="5" s="1"/>
  <c r="L130" i="5"/>
  <c r="M130" i="5" s="1"/>
  <c r="F144" i="5"/>
  <c r="F145" i="5"/>
  <c r="F156" i="5"/>
  <c r="L159" i="5"/>
  <c r="M159" i="5" s="1"/>
  <c r="L160" i="5"/>
  <c r="M160" i="5" s="1"/>
  <c r="L161" i="5"/>
  <c r="M161" i="5" s="1"/>
  <c r="L162" i="5"/>
  <c r="M162" i="5" s="1"/>
  <c r="L163" i="5"/>
  <c r="M163" i="5" s="1"/>
  <c r="L164" i="5"/>
  <c r="M164" i="5" s="1"/>
  <c r="L165" i="5"/>
  <c r="M165" i="5" s="1"/>
  <c r="L166" i="5"/>
  <c r="M166" i="5" s="1"/>
  <c r="F174" i="5"/>
  <c r="F193" i="5"/>
  <c r="F194" i="5"/>
  <c r="F196" i="5"/>
  <c r="F197" i="5"/>
  <c r="F198" i="5"/>
  <c r="F200" i="5"/>
  <c r="F211" i="5"/>
  <c r="L221" i="5"/>
  <c r="M221" i="5" s="1"/>
  <c r="L222" i="5"/>
  <c r="M222" i="5" s="1"/>
  <c r="L223" i="5"/>
  <c r="M223" i="5" s="1"/>
  <c r="L224" i="5"/>
  <c r="M224" i="5" s="1"/>
  <c r="L226" i="5"/>
  <c r="M226" i="5" s="1"/>
  <c r="L227" i="5"/>
  <c r="M227" i="5" s="1"/>
  <c r="L228" i="5"/>
  <c r="M228" i="5" s="1"/>
  <c r="L230" i="5"/>
  <c r="M230" i="5" s="1"/>
  <c r="L231" i="5"/>
  <c r="M231" i="5" s="1"/>
  <c r="L232" i="5"/>
  <c r="M232" i="5" s="1"/>
  <c r="L233" i="5"/>
  <c r="M233" i="5" s="1"/>
  <c r="F236" i="5"/>
  <c r="F238" i="5"/>
  <c r="F240" i="5"/>
  <c r="F242" i="5"/>
  <c r="L245" i="5"/>
  <c r="M245" i="5" s="1"/>
  <c r="L256" i="5"/>
  <c r="M256" i="5" s="1"/>
  <c r="F260" i="5"/>
  <c r="L266" i="5"/>
  <c r="M266" i="5" s="1"/>
  <c r="F282" i="5"/>
  <c r="F288" i="5"/>
  <c r="F290" i="5"/>
  <c r="F291" i="5"/>
  <c r="P274" i="5"/>
  <c r="F292" i="5"/>
  <c r="F293" i="5"/>
  <c r="F295" i="5"/>
  <c r="F297" i="5"/>
  <c r="F299" i="5"/>
  <c r="F300" i="5"/>
  <c r="L301" i="5"/>
  <c r="M301" i="5" s="1"/>
  <c r="L312" i="5"/>
  <c r="M312" i="5" s="1"/>
  <c r="L313" i="5"/>
  <c r="M313" i="5" s="1"/>
  <c r="L314" i="5"/>
  <c r="M314" i="5" s="1"/>
  <c r="L315" i="5"/>
  <c r="M315" i="5" s="1"/>
  <c r="L337" i="5"/>
  <c r="M337" i="5" s="1"/>
  <c r="L338" i="5"/>
  <c r="K364" i="5"/>
  <c r="F351" i="5"/>
  <c r="F352" i="5"/>
  <c r="F354" i="5"/>
  <c r="J381" i="5"/>
  <c r="L377" i="5"/>
  <c r="F384" i="5"/>
  <c r="F385" i="5"/>
  <c r="F403" i="5"/>
  <c r="F410" i="5"/>
  <c r="F411" i="5"/>
  <c r="H453" i="5"/>
  <c r="L447" i="5"/>
  <c r="M447" i="5" s="1"/>
  <c r="L448" i="5"/>
  <c r="M448" i="5" s="1"/>
  <c r="L449" i="5"/>
  <c r="L452" i="5"/>
  <c r="M452" i="5" s="1"/>
  <c r="F317" i="5"/>
  <c r="F318" i="5"/>
  <c r="N319" i="5"/>
  <c r="R309" i="5"/>
  <c r="F321" i="5"/>
  <c r="F323" i="5"/>
  <c r="F324" i="5"/>
  <c r="F328" i="5"/>
  <c r="F345" i="5"/>
  <c r="F346" i="5"/>
  <c r="F348" i="5"/>
  <c r="L359" i="5"/>
  <c r="M359" i="5" s="1"/>
  <c r="F360" i="5"/>
  <c r="F362" i="5"/>
  <c r="L387" i="5"/>
  <c r="M387" i="5" s="1"/>
  <c r="F389" i="5"/>
  <c r="F391" i="5"/>
  <c r="F392" i="5"/>
  <c r="F393" i="5"/>
  <c r="L395" i="5"/>
  <c r="M395" i="5" s="1"/>
  <c r="F399" i="5"/>
  <c r="F409" i="5"/>
  <c r="F422" i="5"/>
  <c r="F429" i="5"/>
  <c r="L434" i="5"/>
  <c r="F446" i="5"/>
  <c r="I453" i="5"/>
  <c r="F447" i="5"/>
  <c r="F5" i="5"/>
  <c r="F8" i="5"/>
  <c r="L10" i="5"/>
  <c r="M10" i="5" s="1"/>
  <c r="L11" i="5"/>
  <c r="M11" i="5" s="1"/>
  <c r="L12" i="5"/>
  <c r="M12" i="5" s="1"/>
  <c r="L13" i="5"/>
  <c r="M13" i="5" s="1"/>
  <c r="F18" i="5"/>
  <c r="F20" i="5"/>
  <c r="F21" i="5"/>
  <c r="L23" i="5"/>
  <c r="M23" i="5" s="1"/>
  <c r="L24" i="5"/>
  <c r="M24" i="5" s="1"/>
  <c r="L25" i="5"/>
  <c r="M25" i="5" s="1"/>
  <c r="L36" i="5"/>
  <c r="M36" i="5" s="1"/>
  <c r="L43" i="5"/>
  <c r="M43" i="5" s="1"/>
  <c r="L77" i="5"/>
  <c r="M77" i="5" s="1"/>
  <c r="L98" i="5"/>
  <c r="M98" i="5" s="1"/>
  <c r="L99" i="5"/>
  <c r="M99" i="5" s="1"/>
  <c r="L100" i="5"/>
  <c r="M100" i="5" s="1"/>
  <c r="L101" i="5"/>
  <c r="M101" i="5" s="1"/>
  <c r="L112" i="5"/>
  <c r="M112" i="5" s="1"/>
  <c r="L113" i="5"/>
  <c r="M113" i="5" s="1"/>
  <c r="F121" i="5"/>
  <c r="L133" i="5"/>
  <c r="M133" i="5" s="1"/>
  <c r="L134" i="5"/>
  <c r="M134" i="5" s="1"/>
  <c r="L135" i="5"/>
  <c r="M135" i="5" s="1"/>
  <c r="L136" i="5"/>
  <c r="M136" i="5" s="1"/>
  <c r="F172" i="5"/>
  <c r="F173" i="5"/>
  <c r="F175" i="5"/>
  <c r="F181" i="5"/>
  <c r="F189" i="5"/>
  <c r="F195" i="5"/>
  <c r="L290" i="5"/>
  <c r="M290" i="5" s="1"/>
  <c r="L291" i="5"/>
  <c r="M291" i="5" s="1"/>
  <c r="L292" i="5"/>
  <c r="M292" i="5" s="1"/>
  <c r="H306" i="5"/>
  <c r="L295" i="5"/>
  <c r="M295" i="5" s="1"/>
  <c r="L296" i="5"/>
  <c r="M296" i="5" s="1"/>
  <c r="O273" i="5"/>
  <c r="L298" i="5"/>
  <c r="M298" i="5" s="1"/>
  <c r="L299" i="5"/>
  <c r="M299" i="5" s="1"/>
  <c r="H37" i="5"/>
  <c r="F13" i="5"/>
  <c r="F15" i="5"/>
  <c r="F16" i="5"/>
  <c r="L18" i="5"/>
  <c r="M18" i="5" s="1"/>
  <c r="F26" i="5"/>
  <c r="F28" i="5"/>
  <c r="F31" i="5"/>
  <c r="F33" i="5"/>
  <c r="F35" i="5"/>
  <c r="F56" i="5"/>
  <c r="F57" i="5"/>
  <c r="F90" i="5"/>
  <c r="F91" i="5"/>
  <c r="F97" i="5"/>
  <c r="F104" i="5"/>
  <c r="F105" i="5"/>
  <c r="F111" i="5"/>
  <c r="F131" i="5"/>
  <c r="F132" i="5"/>
  <c r="F149" i="5"/>
  <c r="L236" i="5"/>
  <c r="M236" i="5" s="1"/>
  <c r="L237" i="5"/>
  <c r="M237" i="5" s="1"/>
  <c r="L238" i="5"/>
  <c r="M238" i="5" s="1"/>
  <c r="L240" i="5"/>
  <c r="M240" i="5" s="1"/>
  <c r="L241" i="5"/>
  <c r="M241" i="5" s="1"/>
  <c r="L242" i="5"/>
  <c r="M242" i="5" s="1"/>
  <c r="L243" i="5"/>
  <c r="M243" i="5" s="1"/>
  <c r="F244" i="5"/>
  <c r="L246" i="5"/>
  <c r="M246" i="5" s="1"/>
  <c r="L281" i="5"/>
  <c r="M281" i="5" s="1"/>
  <c r="O274" i="5"/>
  <c r="F289" i="5"/>
  <c r="P273" i="5"/>
  <c r="F302" i="5"/>
  <c r="Q308" i="5"/>
  <c r="L318" i="5"/>
  <c r="M318" i="5" s="1"/>
  <c r="L321" i="5"/>
  <c r="M321" i="5" s="1"/>
  <c r="L323" i="5"/>
  <c r="M323" i="5" s="1"/>
  <c r="L324" i="5"/>
  <c r="M324" i="5" s="1"/>
  <c r="L325" i="5"/>
  <c r="M325" i="5" s="1"/>
  <c r="L326" i="5"/>
  <c r="M326" i="5" s="1"/>
  <c r="L327" i="5"/>
  <c r="M327" i="5" s="1"/>
  <c r="H340" i="5"/>
  <c r="L340" i="5" s="1"/>
  <c r="M340" i="5" s="1"/>
  <c r="F46" i="5"/>
  <c r="F59" i="5"/>
  <c r="F61" i="5"/>
  <c r="L62" i="5"/>
  <c r="M62" i="5" s="1"/>
  <c r="L63" i="5"/>
  <c r="L65" i="5"/>
  <c r="F77" i="5"/>
  <c r="F79" i="5"/>
  <c r="F80" i="5"/>
  <c r="L82" i="5"/>
  <c r="M82" i="5" s="1"/>
  <c r="L83" i="5"/>
  <c r="M83" i="5" s="1"/>
  <c r="L84" i="5"/>
  <c r="M84" i="5" s="1"/>
  <c r="F89" i="5"/>
  <c r="F101" i="5"/>
  <c r="L107" i="5"/>
  <c r="M107" i="5" s="1"/>
  <c r="F124" i="5"/>
  <c r="F136" i="5"/>
  <c r="F178" i="5"/>
  <c r="R261" i="5"/>
  <c r="F214" i="5"/>
  <c r="F220" i="5"/>
  <c r="F239" i="5"/>
  <c r="F243" i="5"/>
  <c r="F259" i="5"/>
  <c r="F262" i="5"/>
  <c r="L265" i="5"/>
  <c r="M265" i="5" s="1"/>
  <c r="F272" i="5"/>
  <c r="L273" i="5"/>
  <c r="M273" i="5" s="1"/>
  <c r="F279" i="5"/>
  <c r="F281" i="5"/>
  <c r="F294" i="5"/>
  <c r="F298" i="5"/>
  <c r="O309" i="5"/>
  <c r="R308" i="5"/>
  <c r="R310" i="5" s="1"/>
  <c r="N312" i="5"/>
  <c r="N316" i="5"/>
  <c r="N317" i="5"/>
  <c r="L28" i="5"/>
  <c r="M28" i="5" s="1"/>
  <c r="L29" i="5"/>
  <c r="M29" i="5" s="1"/>
  <c r="L34" i="5"/>
  <c r="M34" i="5" s="1"/>
  <c r="L35" i="5"/>
  <c r="M35" i="5" s="1"/>
  <c r="F53" i="5"/>
  <c r="L55" i="5"/>
  <c r="L56" i="5"/>
  <c r="F63" i="5"/>
  <c r="F65" i="5"/>
  <c r="F67" i="5"/>
  <c r="F83" i="5"/>
  <c r="F84" i="5"/>
  <c r="L86" i="5"/>
  <c r="M86" i="5" s="1"/>
  <c r="F87" i="5"/>
  <c r="F92" i="5"/>
  <c r="L94" i="5"/>
  <c r="M94" i="5" s="1"/>
  <c r="L95" i="5"/>
  <c r="M95" i="5" s="1"/>
  <c r="L96" i="5"/>
  <c r="M96" i="5" s="1"/>
  <c r="L97" i="5"/>
  <c r="M97" i="5" s="1"/>
  <c r="L105" i="5"/>
  <c r="M105" i="5" s="1"/>
  <c r="F106" i="5"/>
  <c r="L108" i="5"/>
  <c r="M108" i="5" s="1"/>
  <c r="L109" i="5"/>
  <c r="M109" i="5" s="1"/>
  <c r="L110" i="5"/>
  <c r="M110" i="5" s="1"/>
  <c r="L114" i="5"/>
  <c r="M114" i="5" s="1"/>
  <c r="F117" i="5"/>
  <c r="F118" i="5"/>
  <c r="F128" i="5"/>
  <c r="L132" i="5"/>
  <c r="M132" i="5" s="1"/>
  <c r="F140" i="5"/>
  <c r="F142" i="5"/>
  <c r="F143" i="5"/>
  <c r="L145" i="5"/>
  <c r="M145" i="5" s="1"/>
  <c r="L146" i="5"/>
  <c r="M146" i="5" s="1"/>
  <c r="L147" i="5"/>
  <c r="M147" i="5" s="1"/>
  <c r="L149" i="5"/>
  <c r="M149" i="5" s="1"/>
  <c r="L150" i="5"/>
  <c r="M150" i="5" s="1"/>
  <c r="F151" i="5"/>
  <c r="F154" i="5"/>
  <c r="F155" i="5"/>
  <c r="F157" i="5"/>
  <c r="F162" i="5"/>
  <c r="F183" i="5"/>
  <c r="L186" i="5"/>
  <c r="M186" i="5" s="1"/>
  <c r="L187" i="5"/>
  <c r="M187" i="5" s="1"/>
  <c r="L188" i="5"/>
  <c r="M188" i="5" s="1"/>
  <c r="F190" i="5"/>
  <c r="L192" i="5"/>
  <c r="M192" i="5" s="1"/>
  <c r="L193" i="5"/>
  <c r="M193" i="5" s="1"/>
  <c r="L194" i="5"/>
  <c r="M194" i="5" s="1"/>
  <c r="L195" i="5"/>
  <c r="M195" i="5" s="1"/>
  <c r="L196" i="5"/>
  <c r="M196" i="5" s="1"/>
  <c r="L197" i="5"/>
  <c r="M197" i="5" s="1"/>
  <c r="L198" i="5"/>
  <c r="M198" i="5" s="1"/>
  <c r="L199" i="5"/>
  <c r="M199" i="5" s="1"/>
  <c r="F204" i="5"/>
  <c r="F205" i="5"/>
  <c r="F207" i="5"/>
  <c r="F218" i="5"/>
  <c r="F224" i="5"/>
  <c r="L310" i="5"/>
  <c r="M310" i="5" s="1"/>
  <c r="F311" i="5"/>
  <c r="F344" i="5"/>
  <c r="F332" i="5"/>
  <c r="L336" i="5"/>
  <c r="M336" i="5" s="1"/>
  <c r="L344" i="5"/>
  <c r="M344" i="5" s="1"/>
  <c r="L345" i="5"/>
  <c r="M345" i="5" s="1"/>
  <c r="L346" i="5"/>
  <c r="M346" i="5" s="1"/>
  <c r="L349" i="5"/>
  <c r="M349" i="5" s="1"/>
  <c r="L350" i="5"/>
  <c r="M350" i="5" s="1"/>
  <c r="L351" i="5"/>
  <c r="M351" i="5" s="1"/>
  <c r="L352" i="5"/>
  <c r="M352" i="5" s="1"/>
  <c r="L353" i="5"/>
  <c r="M353" i="5" s="1"/>
  <c r="F361" i="5"/>
  <c r="F376" i="5"/>
  <c r="F388" i="5"/>
  <c r="F386" i="5"/>
  <c r="F394" i="5"/>
  <c r="F412" i="5"/>
  <c r="L414" i="5"/>
  <c r="M414" i="5" s="1"/>
  <c r="L416" i="5"/>
  <c r="M416" i="5" s="1"/>
  <c r="F418" i="5"/>
  <c r="E453" i="5"/>
  <c r="L453" i="5"/>
  <c r="F448" i="5"/>
  <c r="F449" i="5"/>
  <c r="L450" i="5"/>
  <c r="M450" i="5" s="1"/>
  <c r="F166" i="5"/>
  <c r="F168" i="5"/>
  <c r="F169" i="5"/>
  <c r="L171" i="5"/>
  <c r="M171" i="5" s="1"/>
  <c r="L172" i="5"/>
  <c r="M172" i="5" s="1"/>
  <c r="L173" i="5"/>
  <c r="M173" i="5" s="1"/>
  <c r="L174" i="5"/>
  <c r="M174" i="5" s="1"/>
  <c r="L183" i="5"/>
  <c r="M183" i="5" s="1"/>
  <c r="F199" i="5"/>
  <c r="F201" i="5"/>
  <c r="L211" i="5"/>
  <c r="M211" i="5" s="1"/>
  <c r="L212" i="5"/>
  <c r="M212" i="5" s="1"/>
  <c r="L213" i="5"/>
  <c r="M213" i="5" s="1"/>
  <c r="F229" i="5"/>
  <c r="F233" i="5"/>
  <c r="F235" i="5"/>
  <c r="L244" i="5"/>
  <c r="M244" i="5" s="1"/>
  <c r="L250" i="5"/>
  <c r="M250" i="5" s="1"/>
  <c r="L252" i="5"/>
  <c r="M252" i="5" s="1"/>
  <c r="L259" i="5"/>
  <c r="M259" i="5" s="1"/>
  <c r="L260" i="5"/>
  <c r="M260" i="5" s="1"/>
  <c r="L262" i="5"/>
  <c r="M262" i="5" s="1"/>
  <c r="L275" i="5"/>
  <c r="M275" i="5" s="1"/>
  <c r="L276" i="5"/>
  <c r="M276" i="5" s="1"/>
  <c r="L277" i="5"/>
  <c r="M277" i="5" s="1"/>
  <c r="L287" i="5"/>
  <c r="M287" i="5" s="1"/>
  <c r="L288" i="5"/>
  <c r="M288" i="5" s="1"/>
  <c r="L289" i="5"/>
  <c r="M289" i="5" s="1"/>
  <c r="Q274" i="5"/>
  <c r="F304" i="5"/>
  <c r="F310" i="5"/>
  <c r="F312" i="5"/>
  <c r="F313" i="5"/>
  <c r="F314" i="5"/>
  <c r="L317" i="5"/>
  <c r="M317" i="5" s="1"/>
  <c r="Q309" i="5"/>
  <c r="L319" i="5"/>
  <c r="M319" i="5" s="1"/>
  <c r="N321" i="5"/>
  <c r="N322" i="5"/>
  <c r="N323" i="5"/>
  <c r="N324" i="5"/>
  <c r="F327" i="5"/>
  <c r="L332" i="5"/>
  <c r="M332" i="5" s="1"/>
  <c r="F338" i="5"/>
  <c r="G364" i="5"/>
  <c r="F347" i="5"/>
  <c r="F356" i="5"/>
  <c r="F357" i="5"/>
  <c r="L375" i="5"/>
  <c r="M375" i="5" s="1"/>
  <c r="L384" i="5"/>
  <c r="M384" i="5" s="1"/>
  <c r="L389" i="5"/>
  <c r="M389" i="5" s="1"/>
  <c r="L390" i="5"/>
  <c r="M390" i="5" s="1"/>
  <c r="L391" i="5"/>
  <c r="M391" i="5" s="1"/>
  <c r="F395" i="5"/>
  <c r="F397" i="5"/>
  <c r="L398" i="5"/>
  <c r="M398" i="5" s="1"/>
  <c r="L406" i="5"/>
  <c r="M406" i="5" s="1"/>
  <c r="L415" i="5"/>
  <c r="M415" i="5" s="1"/>
  <c r="L421" i="5"/>
  <c r="M421" i="5" s="1"/>
  <c r="F436" i="5"/>
  <c r="F339" i="5"/>
  <c r="F398" i="5"/>
  <c r="L407" i="5"/>
  <c r="M407" i="5" s="1"/>
  <c r="L408" i="5"/>
  <c r="M408" i="5" s="1"/>
  <c r="L410" i="5"/>
  <c r="M410" i="5" s="1"/>
  <c r="L422" i="5"/>
  <c r="M422" i="5" s="1"/>
  <c r="F423" i="5"/>
  <c r="L432" i="5"/>
  <c r="F435" i="5"/>
  <c r="L435" i="5"/>
  <c r="L451" i="5"/>
  <c r="M451" i="5" s="1"/>
  <c r="F452" i="5"/>
  <c r="D68" i="5"/>
  <c r="F45" i="5"/>
  <c r="E71" i="5"/>
  <c r="F71" i="5" s="1"/>
  <c r="F70" i="5"/>
  <c r="L4" i="5"/>
  <c r="M4" i="5" s="1"/>
  <c r="J68" i="5"/>
  <c r="E119" i="5"/>
  <c r="F123" i="5"/>
  <c r="K37" i="5"/>
  <c r="I37" i="5"/>
  <c r="L5" i="5"/>
  <c r="M5" i="5" s="1"/>
  <c r="L30" i="5"/>
  <c r="M30" i="5" s="1"/>
  <c r="D37" i="5"/>
  <c r="L40" i="5"/>
  <c r="M40" i="5" s="1"/>
  <c r="L39" i="5"/>
  <c r="M39" i="5" s="1"/>
  <c r="G68" i="5"/>
  <c r="K68" i="5"/>
  <c r="Q49" i="5"/>
  <c r="Q50" i="5"/>
  <c r="R50" i="5" s="1"/>
  <c r="L54" i="5"/>
  <c r="M54" i="5" s="1"/>
  <c r="L59" i="5"/>
  <c r="M59" i="5" s="1"/>
  <c r="L64" i="5"/>
  <c r="L66" i="5"/>
  <c r="E68" i="5"/>
  <c r="E74" i="5" s="1"/>
  <c r="G119" i="5"/>
  <c r="K119" i="5"/>
  <c r="L85" i="5"/>
  <c r="M85" i="5" s="1"/>
  <c r="L89" i="5"/>
  <c r="M89" i="5" s="1"/>
  <c r="L91" i="5"/>
  <c r="M91" i="5" s="1"/>
  <c r="L93" i="5"/>
  <c r="M93" i="5" s="1"/>
  <c r="G37" i="5"/>
  <c r="D119" i="5"/>
  <c r="F76" i="5"/>
  <c r="E37" i="5"/>
  <c r="J37" i="5"/>
  <c r="L17" i="5"/>
  <c r="M17" i="5" s="1"/>
  <c r="L26" i="5"/>
  <c r="M26" i="5" s="1"/>
  <c r="D40" i="5"/>
  <c r="F40" i="5" s="1"/>
  <c r="F39" i="5"/>
  <c r="H68" i="5"/>
  <c r="L45" i="5"/>
  <c r="M45" i="5" s="1"/>
  <c r="H119" i="5"/>
  <c r="L76" i="5"/>
  <c r="M76" i="5" s="1"/>
  <c r="L81" i="5"/>
  <c r="M81" i="5" s="1"/>
  <c r="L111" i="5"/>
  <c r="M111" i="5" s="1"/>
  <c r="G258" i="5"/>
  <c r="E258" i="5"/>
  <c r="I258" i="5"/>
  <c r="D258" i="5"/>
  <c r="H258" i="5"/>
  <c r="N272" i="5"/>
  <c r="R272" i="5"/>
  <c r="K306" i="5"/>
  <c r="L297" i="5"/>
  <c r="M297" i="5" s="1"/>
  <c r="N309" i="5"/>
  <c r="F309" i="5"/>
  <c r="E329" i="5"/>
  <c r="L3" i="5"/>
  <c r="M3" i="5" s="1"/>
  <c r="L48" i="5"/>
  <c r="M48" i="5" s="1"/>
  <c r="G208" i="5"/>
  <c r="K208" i="5"/>
  <c r="F210" i="5"/>
  <c r="I257" i="5"/>
  <c r="E257" i="5"/>
  <c r="D257" i="5"/>
  <c r="H257" i="5"/>
  <c r="L210" i="5"/>
  <c r="J71" i="5"/>
  <c r="L71" i="5" s="1"/>
  <c r="L189" i="5"/>
  <c r="M189" i="5" s="1"/>
  <c r="L191" i="5"/>
  <c r="M191" i="5" s="1"/>
  <c r="L206" i="5"/>
  <c r="M206" i="5" s="1"/>
  <c r="L218" i="5"/>
  <c r="M218" i="5" s="1"/>
  <c r="L220" i="5"/>
  <c r="M220" i="5" s="1"/>
  <c r="F3" i="5"/>
  <c r="I119" i="5"/>
  <c r="I208" i="5"/>
  <c r="L185" i="5"/>
  <c r="M185" i="5" s="1"/>
  <c r="K270" i="5"/>
  <c r="L214" i="5"/>
  <c r="M214" i="5" s="1"/>
  <c r="G257" i="5"/>
  <c r="L293" i="5"/>
  <c r="M293" i="5" s="1"/>
  <c r="O272" i="5"/>
  <c r="L272" i="5"/>
  <c r="M272" i="5" s="1"/>
  <c r="I329" i="5"/>
  <c r="E202" i="5"/>
  <c r="F202" i="5" s="1"/>
  <c r="J270" i="5"/>
  <c r="L225" i="5"/>
  <c r="M225" i="5" s="1"/>
  <c r="F227" i="5"/>
  <c r="F237" i="5"/>
  <c r="L247" i="5"/>
  <c r="M247" i="5" s="1"/>
  <c r="F248" i="5"/>
  <c r="L261" i="5"/>
  <c r="M261" i="5" s="1"/>
  <c r="F265" i="5"/>
  <c r="F284" i="5"/>
  <c r="L305" i="5"/>
  <c r="M305" i="5" s="1"/>
  <c r="J329" i="5"/>
  <c r="L311" i="5"/>
  <c r="M311" i="5" s="1"/>
  <c r="F316" i="5"/>
  <c r="L322" i="5"/>
  <c r="M322" i="5" s="1"/>
  <c r="I334" i="5"/>
  <c r="I335" i="5" s="1"/>
  <c r="E334" i="5"/>
  <c r="E335" i="5" s="1"/>
  <c r="H334" i="5"/>
  <c r="D334" i="5"/>
  <c r="J334" i="5"/>
  <c r="J335" i="5" s="1"/>
  <c r="L335" i="5" s="1"/>
  <c r="M335" i="5" s="1"/>
  <c r="G334" i="5"/>
  <c r="G335" i="5" s="1"/>
  <c r="E340" i="5"/>
  <c r="F336" i="5"/>
  <c r="L229" i="5"/>
  <c r="M229" i="5" s="1"/>
  <c r="F231" i="5"/>
  <c r="L235" i="5"/>
  <c r="M235" i="5" s="1"/>
  <c r="L239" i="5"/>
  <c r="M239" i="5" s="1"/>
  <c r="F241" i="5"/>
  <c r="L253" i="5"/>
  <c r="M253" i="5" s="1"/>
  <c r="F254" i="5"/>
  <c r="H264" i="5"/>
  <c r="D264" i="5"/>
  <c r="F264" i="5" s="1"/>
  <c r="I264" i="5"/>
  <c r="F269" i="5"/>
  <c r="E306" i="5"/>
  <c r="L274" i="5"/>
  <c r="M274" i="5" s="1"/>
  <c r="F277" i="5"/>
  <c r="Q273" i="5"/>
  <c r="L282" i="5"/>
  <c r="M282" i="5" s="1"/>
  <c r="L300" i="5"/>
  <c r="M300" i="5" s="1"/>
  <c r="D306" i="5"/>
  <c r="G329" i="5"/>
  <c r="K329" i="5"/>
  <c r="F315" i="5"/>
  <c r="F322" i="5"/>
  <c r="L357" i="5"/>
  <c r="M357" i="5" s="1"/>
  <c r="L308" i="5"/>
  <c r="P309" i="5"/>
  <c r="L331" i="5"/>
  <c r="M331" i="5" s="1"/>
  <c r="J340" i="5"/>
  <c r="L339" i="5"/>
  <c r="D340" i="5"/>
  <c r="H364" i="5"/>
  <c r="L342" i="5"/>
  <c r="M342" i="5" s="1"/>
  <c r="L347" i="5"/>
  <c r="M347" i="5" s="1"/>
  <c r="F353" i="5"/>
  <c r="I267" i="5"/>
  <c r="L267" i="5" s="1"/>
  <c r="M267" i="5" s="1"/>
  <c r="E267" i="5"/>
  <c r="G267" i="5"/>
  <c r="J306" i="5"/>
  <c r="F273" i="5"/>
  <c r="N273" i="5"/>
  <c r="R273" i="5"/>
  <c r="L278" i="5"/>
  <c r="M278" i="5" s="1"/>
  <c r="F280" i="5"/>
  <c r="N274" i="5"/>
  <c r="R274" i="5"/>
  <c r="L294" i="5"/>
  <c r="M294" i="5" s="1"/>
  <c r="F296" i="5"/>
  <c r="F303" i="5"/>
  <c r="F308" i="5"/>
  <c r="P308" i="5"/>
  <c r="L309" i="5"/>
  <c r="M309" i="5" s="1"/>
  <c r="H316" i="5"/>
  <c r="L316" i="5" s="1"/>
  <c r="M316" i="5" s="1"/>
  <c r="F326" i="5"/>
  <c r="D329" i="5"/>
  <c r="F331" i="5"/>
  <c r="Q333" i="5"/>
  <c r="G340" i="5"/>
  <c r="K340" i="5"/>
  <c r="D364" i="5"/>
  <c r="F342" i="5"/>
  <c r="I364" i="5"/>
  <c r="L343" i="5"/>
  <c r="M343" i="5" s="1"/>
  <c r="P366" i="5"/>
  <c r="P362" i="5"/>
  <c r="L361" i="5"/>
  <c r="M361" i="5" s="1"/>
  <c r="L373" i="5"/>
  <c r="M373" i="5" s="1"/>
  <c r="L376" i="5"/>
  <c r="M376" i="5" s="1"/>
  <c r="J419" i="5"/>
  <c r="I404" i="5"/>
  <c r="E404" i="5"/>
  <c r="H404" i="5"/>
  <c r="D404" i="5"/>
  <c r="G404" i="5"/>
  <c r="I441" i="5"/>
  <c r="F375" i="5"/>
  <c r="D381" i="5"/>
  <c r="K419" i="5"/>
  <c r="L386" i="5"/>
  <c r="M386" i="5" s="1"/>
  <c r="F405" i="5"/>
  <c r="F416" i="5"/>
  <c r="K438" i="5"/>
  <c r="K441" i="5" s="1"/>
  <c r="G438" i="5"/>
  <c r="G441" i="5" s="1"/>
  <c r="G453" i="5"/>
  <c r="D453" i="5"/>
  <c r="E381" i="5"/>
  <c r="H380" i="5"/>
  <c r="H381" i="5" s="1"/>
  <c r="D380" i="5"/>
  <c r="F380" i="5" s="1"/>
  <c r="G380" i="5"/>
  <c r="G381" i="5" s="1"/>
  <c r="L383" i="5"/>
  <c r="M383" i="5" s="1"/>
  <c r="I401" i="5"/>
  <c r="E401" i="5"/>
  <c r="H401" i="5"/>
  <c r="D401" i="5"/>
  <c r="G401" i="5"/>
  <c r="E432" i="5"/>
  <c r="E441" i="5" s="1"/>
  <c r="L446" i="5"/>
  <c r="F373" i="5"/>
  <c r="F378" i="5"/>
  <c r="I380" i="5"/>
  <c r="I381" i="5" s="1"/>
  <c r="L388" i="5"/>
  <c r="M388" i="5" s="1"/>
  <c r="F390" i="5"/>
  <c r="L394" i="5"/>
  <c r="M394" i="5" s="1"/>
  <c r="F413" i="5"/>
  <c r="G423" i="5"/>
  <c r="K423" i="5"/>
  <c r="K426" i="5" s="1"/>
  <c r="L423" i="5"/>
  <c r="M423" i="5" s="1"/>
  <c r="I432" i="5"/>
  <c r="H438" i="5"/>
  <c r="H441" i="5" s="1"/>
  <c r="L437" i="5"/>
  <c r="J438" i="5"/>
  <c r="F431" i="5"/>
  <c r="F434" i="5"/>
  <c r="D441" i="5"/>
  <c r="L431" i="5"/>
  <c r="N300" i="3"/>
  <c r="N601" i="3"/>
  <c r="L276" i="3"/>
  <c r="N276" i="3" s="1"/>
  <c r="L402" i="5" l="1"/>
  <c r="M402" i="5" s="1"/>
  <c r="F301" i="5"/>
  <c r="F453" i="5"/>
  <c r="L202" i="5"/>
  <c r="M202" i="5" s="1"/>
  <c r="F402" i="5"/>
  <c r="K367" i="5"/>
  <c r="G74" i="5"/>
  <c r="F340" i="5"/>
  <c r="L68" i="5"/>
  <c r="M68" i="5" s="1"/>
  <c r="Q275" i="5"/>
  <c r="E270" i="5"/>
  <c r="O275" i="5"/>
  <c r="L37" i="5"/>
  <c r="M37" i="5" s="1"/>
  <c r="F404" i="5"/>
  <c r="M453" i="5"/>
  <c r="P275" i="5"/>
  <c r="L404" i="5"/>
  <c r="M404" i="5" s="1"/>
  <c r="L438" i="5"/>
  <c r="G419" i="5"/>
  <c r="G426" i="5" s="1"/>
  <c r="I419" i="5"/>
  <c r="I426" i="5" s="1"/>
  <c r="F329" i="5"/>
  <c r="L306" i="5"/>
  <c r="M306" i="5" s="1"/>
  <c r="J426" i="5"/>
  <c r="F119" i="5"/>
  <c r="E419" i="5"/>
  <c r="Q334" i="5"/>
  <c r="F257" i="5"/>
  <c r="J367" i="5"/>
  <c r="D419" i="5"/>
  <c r="I270" i="5"/>
  <c r="I367" i="5" s="1"/>
  <c r="K74" i="5"/>
  <c r="L264" i="5"/>
  <c r="M264" i="5" s="1"/>
  <c r="F267" i="5"/>
  <c r="Q310" i="5"/>
  <c r="Q312" i="5" s="1"/>
  <c r="L401" i="5"/>
  <c r="M401" i="5" s="1"/>
  <c r="G270" i="5"/>
  <c r="G367" i="5" s="1"/>
  <c r="L257" i="5"/>
  <c r="M257" i="5" s="1"/>
  <c r="H74" i="5"/>
  <c r="F68" i="5"/>
  <c r="L381" i="5"/>
  <c r="M381" i="5" s="1"/>
  <c r="F432" i="5"/>
  <c r="F334" i="5"/>
  <c r="D335" i="5"/>
  <c r="F335" i="5" s="1"/>
  <c r="D270" i="5"/>
  <c r="H270" i="5"/>
  <c r="N275" i="5"/>
  <c r="I74" i="5"/>
  <c r="D426" i="5"/>
  <c r="F381" i="5"/>
  <c r="F401" i="5"/>
  <c r="P310" i="5"/>
  <c r="P312" i="5" s="1"/>
  <c r="L364" i="5"/>
  <c r="M364" i="5" s="1"/>
  <c r="F306" i="5"/>
  <c r="L334" i="5"/>
  <c r="M334" i="5" s="1"/>
  <c r="H335" i="5"/>
  <c r="E208" i="5"/>
  <c r="O308" i="5"/>
  <c r="O310" i="5" s="1"/>
  <c r="O312" i="5" s="1"/>
  <c r="L208" i="5"/>
  <c r="M208" i="5" s="1"/>
  <c r="J74" i="5"/>
  <c r="L258" i="5"/>
  <c r="M258" i="5" s="1"/>
  <c r="L119" i="5"/>
  <c r="M119" i="5" s="1"/>
  <c r="F37" i="5"/>
  <c r="D74" i="5"/>
  <c r="F364" i="5"/>
  <c r="F441" i="5"/>
  <c r="H419" i="5"/>
  <c r="J441" i="5"/>
  <c r="L441" i="5" s="1"/>
  <c r="H329" i="5"/>
  <c r="L329" i="5" s="1"/>
  <c r="M329" i="5" s="1"/>
  <c r="R275" i="5"/>
  <c r="F258" i="5"/>
  <c r="P74" i="5"/>
  <c r="L603" i="3"/>
  <c r="N603" i="3" s="1"/>
  <c r="L604" i="3"/>
  <c r="N604" i="3" s="1"/>
  <c r="L605" i="3"/>
  <c r="N605" i="3" s="1"/>
  <c r="L606" i="3"/>
  <c r="N606" i="3" s="1"/>
  <c r="L607" i="3"/>
  <c r="N607" i="3" s="1"/>
  <c r="L608" i="3"/>
  <c r="N608" i="3" s="1"/>
  <c r="L609" i="3"/>
  <c r="N609" i="3" s="1"/>
  <c r="L610" i="3"/>
  <c r="N610" i="3" s="1"/>
  <c r="L611" i="3"/>
  <c r="N611" i="3" s="1"/>
  <c r="L612" i="3"/>
  <c r="N612" i="3" s="1"/>
  <c r="L613" i="3"/>
  <c r="N613" i="3" s="1"/>
  <c r="L614" i="3"/>
  <c r="N614" i="3" s="1"/>
  <c r="L615" i="3"/>
  <c r="N615" i="3" s="1"/>
  <c r="L616" i="3"/>
  <c r="N616" i="3" s="1"/>
  <c r="L617" i="3"/>
  <c r="N617" i="3" s="1"/>
  <c r="L618" i="3"/>
  <c r="N618" i="3" s="1"/>
  <c r="L619" i="3"/>
  <c r="N619" i="3" s="1"/>
  <c r="L620" i="3"/>
  <c r="N620" i="3" s="1"/>
  <c r="L621" i="3"/>
  <c r="N621" i="3" s="1"/>
  <c r="L622" i="3"/>
  <c r="N622" i="3" s="1"/>
  <c r="L623" i="3"/>
  <c r="N623" i="3" s="1"/>
  <c r="L624" i="3"/>
  <c r="N624" i="3" s="1"/>
  <c r="L625" i="3"/>
  <c r="N625" i="3" s="1"/>
  <c r="L626" i="3"/>
  <c r="N626" i="3" s="1"/>
  <c r="L627" i="3"/>
  <c r="N627" i="3" s="1"/>
  <c r="L628" i="3"/>
  <c r="N628" i="3" s="1"/>
  <c r="L629" i="3"/>
  <c r="N629" i="3" s="1"/>
  <c r="L630" i="3"/>
  <c r="N630" i="3" s="1"/>
  <c r="L631" i="3"/>
  <c r="N631" i="3" s="1"/>
  <c r="L632" i="3"/>
  <c r="N632" i="3" s="1"/>
  <c r="L633" i="3"/>
  <c r="N633" i="3" s="1"/>
  <c r="L634" i="3"/>
  <c r="N634" i="3" s="1"/>
  <c r="L635" i="3"/>
  <c r="N635" i="3" s="1"/>
  <c r="L636" i="3"/>
  <c r="N636" i="3" s="1"/>
  <c r="L637" i="3"/>
  <c r="N637" i="3" s="1"/>
  <c r="L638" i="3"/>
  <c r="N638" i="3" s="1"/>
  <c r="L639" i="3"/>
  <c r="N639" i="3" s="1"/>
  <c r="L640" i="3"/>
  <c r="N640" i="3" s="1"/>
  <c r="L641" i="3"/>
  <c r="N641" i="3" s="1"/>
  <c r="L642" i="3"/>
  <c r="N642" i="3" s="1"/>
  <c r="L643" i="3"/>
  <c r="N643" i="3" s="1"/>
  <c r="L644" i="3"/>
  <c r="N644" i="3" s="1"/>
  <c r="L645" i="3"/>
  <c r="N645" i="3" s="1"/>
  <c r="L646" i="3"/>
  <c r="N646" i="3" s="1"/>
  <c r="L647" i="3"/>
  <c r="N647" i="3" s="1"/>
  <c r="L648" i="3"/>
  <c r="N648" i="3" s="1"/>
  <c r="L649" i="3"/>
  <c r="N649" i="3" s="1"/>
  <c r="L650" i="3"/>
  <c r="N650" i="3" s="1"/>
  <c r="L651" i="3"/>
  <c r="N651" i="3" s="1"/>
  <c r="L652" i="3"/>
  <c r="N652" i="3" s="1"/>
  <c r="L653" i="3"/>
  <c r="N653" i="3" s="1"/>
  <c r="L654" i="3"/>
  <c r="N654" i="3" s="1"/>
  <c r="L655" i="3"/>
  <c r="N655" i="3" s="1"/>
  <c r="L656" i="3"/>
  <c r="N656" i="3" s="1"/>
  <c r="L657" i="3"/>
  <c r="N657" i="3" s="1"/>
  <c r="L658" i="3"/>
  <c r="N658" i="3" s="1"/>
  <c r="L659" i="3"/>
  <c r="N659" i="3" s="1"/>
  <c r="L660" i="3"/>
  <c r="N660" i="3" s="1"/>
  <c r="L661" i="3"/>
  <c r="N661" i="3" s="1"/>
  <c r="L662" i="3"/>
  <c r="N662" i="3" s="1"/>
  <c r="L663" i="3"/>
  <c r="N663" i="3" s="1"/>
  <c r="L664" i="3"/>
  <c r="N664" i="3" s="1"/>
  <c r="L665" i="3"/>
  <c r="N665" i="3" s="1"/>
  <c r="L666" i="3"/>
  <c r="N666" i="3" s="1"/>
  <c r="L667" i="3"/>
  <c r="N667" i="3" s="1"/>
  <c r="L668" i="3"/>
  <c r="N668" i="3" s="1"/>
  <c r="L669" i="3"/>
  <c r="N669" i="3" s="1"/>
  <c r="L670" i="3"/>
  <c r="N670" i="3" s="1"/>
  <c r="L671" i="3"/>
  <c r="N671" i="3" s="1"/>
  <c r="L672" i="3"/>
  <c r="N672" i="3" s="1"/>
  <c r="L673" i="3"/>
  <c r="N673" i="3" s="1"/>
  <c r="L674" i="3"/>
  <c r="N674" i="3" s="1"/>
  <c r="L675" i="3"/>
  <c r="N675" i="3" s="1"/>
  <c r="L676" i="3"/>
  <c r="N676" i="3" s="1"/>
  <c r="L677" i="3"/>
  <c r="N677" i="3" s="1"/>
  <c r="L678" i="3"/>
  <c r="N678" i="3" s="1"/>
  <c r="L679" i="3"/>
  <c r="N679" i="3" s="1"/>
  <c r="L680" i="3"/>
  <c r="N680" i="3" s="1"/>
  <c r="L681" i="3"/>
  <c r="N681" i="3" s="1"/>
  <c r="L682" i="3"/>
  <c r="N682" i="3" s="1"/>
  <c r="L683" i="3"/>
  <c r="N683" i="3" s="1"/>
  <c r="L684" i="3"/>
  <c r="N684" i="3" s="1"/>
  <c r="L685" i="3"/>
  <c r="N685" i="3" s="1"/>
  <c r="L686" i="3"/>
  <c r="N686" i="3" s="1"/>
  <c r="L687" i="3"/>
  <c r="N687" i="3" s="1"/>
  <c r="L688" i="3"/>
  <c r="N688" i="3" s="1"/>
  <c r="L689" i="3"/>
  <c r="N689" i="3" s="1"/>
  <c r="L690" i="3"/>
  <c r="N690" i="3" s="1"/>
  <c r="L691" i="3"/>
  <c r="N691" i="3" s="1"/>
  <c r="L692" i="3"/>
  <c r="N692" i="3" s="1"/>
  <c r="L693" i="3"/>
  <c r="N693" i="3" s="1"/>
  <c r="L694" i="3"/>
  <c r="N694" i="3" s="1"/>
  <c r="L695" i="3"/>
  <c r="N695" i="3" s="1"/>
  <c r="L696" i="3"/>
  <c r="N696" i="3" s="1"/>
  <c r="L697" i="3"/>
  <c r="N697" i="3" s="1"/>
  <c r="L698" i="3"/>
  <c r="N698" i="3" s="1"/>
  <c r="L699" i="3"/>
  <c r="N699" i="3" s="1"/>
  <c r="L700" i="3"/>
  <c r="N700" i="3" s="1"/>
  <c r="L701" i="3"/>
  <c r="N701" i="3" s="1"/>
  <c r="L702" i="3"/>
  <c r="N702" i="3" s="1"/>
  <c r="L703" i="3"/>
  <c r="N703" i="3" s="1"/>
  <c r="L704" i="3"/>
  <c r="N704" i="3" s="1"/>
  <c r="L705" i="3"/>
  <c r="N705" i="3" s="1"/>
  <c r="L706" i="3"/>
  <c r="N706" i="3" s="1"/>
  <c r="L707" i="3"/>
  <c r="N707" i="3" s="1"/>
  <c r="L708" i="3"/>
  <c r="N708" i="3" s="1"/>
  <c r="L709" i="3"/>
  <c r="N709" i="3" s="1"/>
  <c r="L710" i="3"/>
  <c r="N710" i="3" s="1"/>
  <c r="L711" i="3"/>
  <c r="N711" i="3" s="1"/>
  <c r="L712" i="3"/>
  <c r="N712" i="3" s="1"/>
  <c r="L713" i="3"/>
  <c r="N713" i="3" s="1"/>
  <c r="L714" i="3"/>
  <c r="N714" i="3" s="1"/>
  <c r="L715" i="3"/>
  <c r="N715" i="3" s="1"/>
  <c r="L716" i="3"/>
  <c r="N716" i="3" s="1"/>
  <c r="L717" i="3"/>
  <c r="N717" i="3" s="1"/>
  <c r="L718" i="3"/>
  <c r="N718" i="3" s="1"/>
  <c r="L719" i="3"/>
  <c r="N719" i="3" s="1"/>
  <c r="L720" i="3"/>
  <c r="N720" i="3" s="1"/>
  <c r="L721" i="3"/>
  <c r="N721" i="3" s="1"/>
  <c r="L722" i="3"/>
  <c r="N722" i="3" s="1"/>
  <c r="L723" i="3"/>
  <c r="N723" i="3" s="1"/>
  <c r="L724" i="3"/>
  <c r="N724" i="3" s="1"/>
  <c r="L725" i="3"/>
  <c r="N725" i="3" s="1"/>
  <c r="L726" i="3"/>
  <c r="N726" i="3" s="1"/>
  <c r="L727" i="3"/>
  <c r="N727" i="3" s="1"/>
  <c r="L728" i="3"/>
  <c r="N728" i="3" s="1"/>
  <c r="L729" i="3"/>
  <c r="N729" i="3" s="1"/>
  <c r="L730" i="3"/>
  <c r="N730" i="3" s="1"/>
  <c r="L731" i="3"/>
  <c r="N731" i="3" s="1"/>
  <c r="L732" i="3"/>
  <c r="N732" i="3" s="1"/>
  <c r="L733" i="3"/>
  <c r="N733" i="3" s="1"/>
  <c r="L734" i="3"/>
  <c r="N734" i="3" s="1"/>
  <c r="L735" i="3"/>
  <c r="N735" i="3" s="1"/>
  <c r="L736" i="3"/>
  <c r="N736" i="3" s="1"/>
  <c r="L737" i="3"/>
  <c r="N737" i="3" s="1"/>
  <c r="L738" i="3"/>
  <c r="N738" i="3" s="1"/>
  <c r="L739" i="3"/>
  <c r="N739" i="3" s="1"/>
  <c r="L740" i="3"/>
  <c r="N740" i="3" s="1"/>
  <c r="L741" i="3"/>
  <c r="N741" i="3" s="1"/>
  <c r="L742" i="3"/>
  <c r="N742" i="3" s="1"/>
  <c r="L743" i="3"/>
  <c r="N743" i="3" s="1"/>
  <c r="L744" i="3"/>
  <c r="N744" i="3" s="1"/>
  <c r="L745" i="3"/>
  <c r="N745" i="3" s="1"/>
  <c r="L746" i="3"/>
  <c r="N746" i="3" s="1"/>
  <c r="L747" i="3"/>
  <c r="N747" i="3" s="1"/>
  <c r="L748" i="3"/>
  <c r="N748" i="3" s="1"/>
  <c r="L749" i="3"/>
  <c r="N749" i="3" s="1"/>
  <c r="L750" i="3"/>
  <c r="N750" i="3" s="1"/>
  <c r="L751" i="3"/>
  <c r="N751" i="3" s="1"/>
  <c r="L752" i="3"/>
  <c r="N752" i="3" s="1"/>
  <c r="L753" i="3"/>
  <c r="N753" i="3" s="1"/>
  <c r="L754" i="3"/>
  <c r="N754" i="3" s="1"/>
  <c r="L755" i="3"/>
  <c r="N755" i="3" s="1"/>
  <c r="L756" i="3"/>
  <c r="N756" i="3" s="1"/>
  <c r="L757" i="3"/>
  <c r="N757" i="3" s="1"/>
  <c r="L758" i="3"/>
  <c r="N758" i="3" s="1"/>
  <c r="L759" i="3"/>
  <c r="N759" i="3" s="1"/>
  <c r="L760" i="3"/>
  <c r="N760" i="3" s="1"/>
  <c r="L761" i="3"/>
  <c r="N761" i="3" s="1"/>
  <c r="L762" i="3"/>
  <c r="N762" i="3" s="1"/>
  <c r="L763" i="3"/>
  <c r="N763" i="3" s="1"/>
  <c r="L764" i="3"/>
  <c r="N764" i="3" s="1"/>
  <c r="L765" i="3"/>
  <c r="N765" i="3" s="1"/>
  <c r="L766" i="3"/>
  <c r="N766" i="3" s="1"/>
  <c r="L767" i="3"/>
  <c r="N767" i="3" s="1"/>
  <c r="L768" i="3"/>
  <c r="N768" i="3" s="1"/>
  <c r="L769" i="3"/>
  <c r="N769" i="3" s="1"/>
  <c r="L770" i="3"/>
  <c r="N770" i="3" s="1"/>
  <c r="L771" i="3"/>
  <c r="N771" i="3" s="1"/>
  <c r="L772" i="3"/>
  <c r="N772" i="3" s="1"/>
  <c r="L773" i="3"/>
  <c r="N773" i="3" s="1"/>
  <c r="L774" i="3"/>
  <c r="N774" i="3" s="1"/>
  <c r="L775" i="3"/>
  <c r="N775" i="3" s="1"/>
  <c r="L776" i="3"/>
  <c r="N776" i="3" s="1"/>
  <c r="L777" i="3"/>
  <c r="N777" i="3" s="1"/>
  <c r="L778" i="3"/>
  <c r="N778" i="3" s="1"/>
  <c r="L779" i="3"/>
  <c r="N779" i="3" s="1"/>
  <c r="L780" i="3"/>
  <c r="N780" i="3" s="1"/>
  <c r="L781" i="3"/>
  <c r="N781" i="3" s="1"/>
  <c r="L782" i="3"/>
  <c r="N782" i="3" s="1"/>
  <c r="L783" i="3"/>
  <c r="N783" i="3" s="1"/>
  <c r="L784" i="3"/>
  <c r="N784" i="3" s="1"/>
  <c r="L785" i="3"/>
  <c r="N785" i="3" s="1"/>
  <c r="L786" i="3"/>
  <c r="N786" i="3" s="1"/>
  <c r="L787" i="3"/>
  <c r="N787" i="3" s="1"/>
  <c r="L788" i="3"/>
  <c r="N788" i="3" s="1"/>
  <c r="L789" i="3"/>
  <c r="N789" i="3" s="1"/>
  <c r="L790" i="3"/>
  <c r="N790" i="3" s="1"/>
  <c r="L791" i="3"/>
  <c r="N791" i="3" s="1"/>
  <c r="L792" i="3"/>
  <c r="N792" i="3" s="1"/>
  <c r="L793" i="3"/>
  <c r="N793" i="3" s="1"/>
  <c r="L794" i="3"/>
  <c r="N794" i="3" s="1"/>
  <c r="L795" i="3"/>
  <c r="N795" i="3" s="1"/>
  <c r="L796" i="3"/>
  <c r="N796" i="3" s="1"/>
  <c r="L797" i="3"/>
  <c r="N797" i="3" s="1"/>
  <c r="L798" i="3"/>
  <c r="N798" i="3" s="1"/>
  <c r="L799" i="3"/>
  <c r="N799" i="3" s="1"/>
  <c r="L800" i="3"/>
  <c r="N800" i="3" s="1"/>
  <c r="L801" i="3"/>
  <c r="N801" i="3" s="1"/>
  <c r="L802" i="3"/>
  <c r="N802" i="3" s="1"/>
  <c r="L803" i="3"/>
  <c r="N803" i="3" s="1"/>
  <c r="L804" i="3"/>
  <c r="N804" i="3" s="1"/>
  <c r="L805" i="3"/>
  <c r="N805" i="3" s="1"/>
  <c r="L806" i="3"/>
  <c r="N806" i="3" s="1"/>
  <c r="L807" i="3"/>
  <c r="N807" i="3" s="1"/>
  <c r="L808" i="3"/>
  <c r="N808" i="3" s="1"/>
  <c r="L809" i="3"/>
  <c r="N809" i="3" s="1"/>
  <c r="L810" i="3"/>
  <c r="N810" i="3" s="1"/>
  <c r="L811" i="3"/>
  <c r="N811" i="3" s="1"/>
  <c r="L812" i="3"/>
  <c r="N812" i="3" s="1"/>
  <c r="L813" i="3"/>
  <c r="N813" i="3" s="1"/>
  <c r="L814" i="3"/>
  <c r="N814" i="3" s="1"/>
  <c r="L815" i="3"/>
  <c r="N815" i="3" s="1"/>
  <c r="L816" i="3"/>
  <c r="N816" i="3" s="1"/>
  <c r="L817" i="3"/>
  <c r="N817" i="3" s="1"/>
  <c r="L818" i="3"/>
  <c r="N818" i="3" s="1"/>
  <c r="L819" i="3"/>
  <c r="N819" i="3" s="1"/>
  <c r="L820" i="3"/>
  <c r="N820" i="3" s="1"/>
  <c r="L821" i="3"/>
  <c r="N821" i="3" s="1"/>
  <c r="L822" i="3"/>
  <c r="N822" i="3" s="1"/>
  <c r="L823" i="3"/>
  <c r="N823" i="3" s="1"/>
  <c r="L824" i="3"/>
  <c r="N824" i="3" s="1"/>
  <c r="L825" i="3"/>
  <c r="N825" i="3" s="1"/>
  <c r="L826" i="3"/>
  <c r="N826" i="3" s="1"/>
  <c r="L827" i="3"/>
  <c r="N827" i="3" s="1"/>
  <c r="L828" i="3"/>
  <c r="N828" i="3" s="1"/>
  <c r="L829" i="3"/>
  <c r="N829" i="3" s="1"/>
  <c r="L830" i="3"/>
  <c r="N830" i="3" s="1"/>
  <c r="L831" i="3"/>
  <c r="N831" i="3" s="1"/>
  <c r="L832" i="3"/>
  <c r="N832" i="3" s="1"/>
  <c r="L833" i="3"/>
  <c r="N833" i="3" s="1"/>
  <c r="L834" i="3"/>
  <c r="N834" i="3" s="1"/>
  <c r="L835" i="3"/>
  <c r="N835" i="3" s="1"/>
  <c r="L836" i="3"/>
  <c r="N836" i="3" s="1"/>
  <c r="L837" i="3"/>
  <c r="N837" i="3" s="1"/>
  <c r="L838" i="3"/>
  <c r="N838" i="3" s="1"/>
  <c r="L839" i="3"/>
  <c r="N839" i="3" s="1"/>
  <c r="L840" i="3"/>
  <c r="N840" i="3" s="1"/>
  <c r="L841" i="3"/>
  <c r="N841" i="3" s="1"/>
  <c r="L842" i="3"/>
  <c r="N842" i="3" s="1"/>
  <c r="L843" i="3"/>
  <c r="N843" i="3" s="1"/>
  <c r="L844" i="3"/>
  <c r="N844" i="3" s="1"/>
  <c r="L845" i="3"/>
  <c r="N845" i="3" s="1"/>
  <c r="L846" i="3"/>
  <c r="N846" i="3" s="1"/>
  <c r="L847" i="3"/>
  <c r="N847" i="3" s="1"/>
  <c r="L848" i="3"/>
  <c r="N848" i="3" s="1"/>
  <c r="L849" i="3"/>
  <c r="N849" i="3" s="1"/>
  <c r="L850" i="3"/>
  <c r="N850" i="3" s="1"/>
  <c r="L851" i="3"/>
  <c r="N851" i="3" s="1"/>
  <c r="L852" i="3"/>
  <c r="N852" i="3" s="1"/>
  <c r="L853" i="3"/>
  <c r="N853" i="3" s="1"/>
  <c r="L854" i="3"/>
  <c r="N854" i="3" s="1"/>
  <c r="L855" i="3"/>
  <c r="N855" i="3" s="1"/>
  <c r="L856" i="3"/>
  <c r="N856" i="3" s="1"/>
  <c r="L857" i="3"/>
  <c r="N857" i="3" s="1"/>
  <c r="L858" i="3"/>
  <c r="N858" i="3" s="1"/>
  <c r="L859" i="3"/>
  <c r="N859" i="3" s="1"/>
  <c r="L860" i="3"/>
  <c r="N860" i="3" s="1"/>
  <c r="L861" i="3"/>
  <c r="N861" i="3" s="1"/>
  <c r="L862" i="3"/>
  <c r="N862" i="3" s="1"/>
  <c r="L863" i="3"/>
  <c r="N863" i="3" s="1"/>
  <c r="L864" i="3"/>
  <c r="N864" i="3" s="1"/>
  <c r="L865" i="3"/>
  <c r="N865" i="3" s="1"/>
  <c r="L866" i="3"/>
  <c r="N866" i="3" s="1"/>
  <c r="L867" i="3"/>
  <c r="N867" i="3" s="1"/>
  <c r="L868" i="3"/>
  <c r="N868" i="3" s="1"/>
  <c r="L869" i="3"/>
  <c r="N869" i="3" s="1"/>
  <c r="L870" i="3"/>
  <c r="N870" i="3" s="1"/>
  <c r="L871" i="3"/>
  <c r="N871" i="3" s="1"/>
  <c r="L872" i="3"/>
  <c r="N872" i="3" s="1"/>
  <c r="L873" i="3"/>
  <c r="N873" i="3" s="1"/>
  <c r="L874" i="3"/>
  <c r="N874" i="3" s="1"/>
  <c r="L875" i="3"/>
  <c r="N875" i="3" s="1"/>
  <c r="L876" i="3"/>
  <c r="N876" i="3" s="1"/>
  <c r="L877" i="3"/>
  <c r="N877" i="3" s="1"/>
  <c r="L878" i="3"/>
  <c r="N878" i="3" s="1"/>
  <c r="L879" i="3"/>
  <c r="N879" i="3" s="1"/>
  <c r="L880" i="3"/>
  <c r="N880" i="3" s="1"/>
  <c r="L881" i="3"/>
  <c r="N881" i="3" s="1"/>
  <c r="L882" i="3"/>
  <c r="N882" i="3" s="1"/>
  <c r="L883" i="3"/>
  <c r="N883" i="3" s="1"/>
  <c r="L884" i="3"/>
  <c r="N884" i="3" s="1"/>
  <c r="L885" i="3"/>
  <c r="N885" i="3" s="1"/>
  <c r="L886" i="3"/>
  <c r="N886" i="3" s="1"/>
  <c r="L887" i="3"/>
  <c r="N887" i="3" s="1"/>
  <c r="L888" i="3"/>
  <c r="N888" i="3" s="1"/>
  <c r="L889" i="3"/>
  <c r="N889" i="3" s="1"/>
  <c r="L890" i="3"/>
  <c r="N890" i="3" s="1"/>
  <c r="L891" i="3"/>
  <c r="N891" i="3" s="1"/>
  <c r="L892" i="3"/>
  <c r="N892" i="3" s="1"/>
  <c r="L893" i="3"/>
  <c r="N893" i="3" s="1"/>
  <c r="L894" i="3"/>
  <c r="N894" i="3" s="1"/>
  <c r="L895" i="3"/>
  <c r="N895" i="3" s="1"/>
  <c r="L896" i="3"/>
  <c r="N896" i="3" s="1"/>
  <c r="L897" i="3"/>
  <c r="N897" i="3" s="1"/>
  <c r="L898" i="3"/>
  <c r="N898" i="3" s="1"/>
  <c r="L899" i="3"/>
  <c r="N899" i="3" s="1"/>
  <c r="L900" i="3"/>
  <c r="N900" i="3" s="1"/>
  <c r="L901" i="3"/>
  <c r="N901" i="3" s="1"/>
  <c r="L902" i="3"/>
  <c r="N902" i="3" s="1"/>
  <c r="L903" i="3"/>
  <c r="N903" i="3" s="1"/>
  <c r="L904" i="3"/>
  <c r="N904" i="3" s="1"/>
  <c r="L905" i="3"/>
  <c r="N905" i="3" s="1"/>
  <c r="L906" i="3"/>
  <c r="N906" i="3" s="1"/>
  <c r="L907" i="3"/>
  <c r="N907" i="3" s="1"/>
  <c r="L908" i="3"/>
  <c r="N908" i="3" s="1"/>
  <c r="L909" i="3"/>
  <c r="N909" i="3" s="1"/>
  <c r="L910" i="3"/>
  <c r="N910" i="3" s="1"/>
  <c r="L911" i="3"/>
  <c r="N911" i="3" s="1"/>
  <c r="L912" i="3"/>
  <c r="N912" i="3" s="1"/>
  <c r="L913" i="3"/>
  <c r="N913" i="3" s="1"/>
  <c r="L914" i="3"/>
  <c r="N914" i="3" s="1"/>
  <c r="L915" i="3"/>
  <c r="N915" i="3" s="1"/>
  <c r="L916" i="3"/>
  <c r="N916" i="3" s="1"/>
  <c r="L917" i="3"/>
  <c r="N917" i="3" s="1"/>
  <c r="L918" i="3"/>
  <c r="N918" i="3" s="1"/>
  <c r="L919" i="3"/>
  <c r="N919" i="3" s="1"/>
  <c r="L920" i="3"/>
  <c r="N920" i="3" s="1"/>
  <c r="L921" i="3"/>
  <c r="N921" i="3" s="1"/>
  <c r="L922" i="3"/>
  <c r="N922" i="3" s="1"/>
  <c r="L923" i="3"/>
  <c r="N923" i="3" s="1"/>
  <c r="L924" i="3"/>
  <c r="N924" i="3" s="1"/>
  <c r="L925" i="3"/>
  <c r="N925" i="3" s="1"/>
  <c r="L926" i="3"/>
  <c r="N926" i="3" s="1"/>
  <c r="L927" i="3"/>
  <c r="N927" i="3" s="1"/>
  <c r="L928" i="3"/>
  <c r="N928" i="3" s="1"/>
  <c r="L929" i="3"/>
  <c r="N929" i="3" s="1"/>
  <c r="L930" i="3"/>
  <c r="N930" i="3" s="1"/>
  <c r="L931" i="3"/>
  <c r="N931" i="3" s="1"/>
  <c r="L932" i="3"/>
  <c r="N932" i="3" s="1"/>
  <c r="L933" i="3"/>
  <c r="N933" i="3" s="1"/>
  <c r="L934" i="3"/>
  <c r="N934" i="3" s="1"/>
  <c r="L935" i="3"/>
  <c r="N935" i="3" s="1"/>
  <c r="L936" i="3"/>
  <c r="N936" i="3" s="1"/>
  <c r="L937" i="3"/>
  <c r="N937" i="3" s="1"/>
  <c r="L938" i="3"/>
  <c r="N938" i="3" s="1"/>
  <c r="L939" i="3"/>
  <c r="N939" i="3" s="1"/>
  <c r="L940" i="3"/>
  <c r="N940" i="3" s="1"/>
  <c r="L941" i="3"/>
  <c r="N941" i="3" s="1"/>
  <c r="L942" i="3"/>
  <c r="N942" i="3" s="1"/>
  <c r="L943" i="3"/>
  <c r="N943" i="3" s="1"/>
  <c r="L944" i="3"/>
  <c r="N944" i="3" s="1"/>
  <c r="L945" i="3"/>
  <c r="N945" i="3" s="1"/>
  <c r="L946" i="3"/>
  <c r="N946" i="3" s="1"/>
  <c r="L947" i="3"/>
  <c r="N947" i="3" s="1"/>
  <c r="L948" i="3"/>
  <c r="N948" i="3" s="1"/>
  <c r="L949" i="3"/>
  <c r="N949" i="3" s="1"/>
  <c r="L950" i="3"/>
  <c r="N950" i="3" s="1"/>
  <c r="L951" i="3"/>
  <c r="N951" i="3" s="1"/>
  <c r="L952" i="3"/>
  <c r="N952" i="3" s="1"/>
  <c r="L953" i="3"/>
  <c r="N953" i="3" s="1"/>
  <c r="L954" i="3"/>
  <c r="N954" i="3" s="1"/>
  <c r="L955" i="3"/>
  <c r="N955" i="3" s="1"/>
  <c r="L956" i="3"/>
  <c r="N956" i="3" s="1"/>
  <c r="L957" i="3"/>
  <c r="N957" i="3" s="1"/>
  <c r="L958" i="3"/>
  <c r="N958" i="3" s="1"/>
  <c r="L959" i="3"/>
  <c r="N959" i="3" s="1"/>
  <c r="L960" i="3"/>
  <c r="N960" i="3" s="1"/>
  <c r="L961" i="3"/>
  <c r="N961" i="3" s="1"/>
  <c r="L962" i="3"/>
  <c r="N962" i="3" s="1"/>
  <c r="L963" i="3"/>
  <c r="N963" i="3" s="1"/>
  <c r="L964" i="3"/>
  <c r="N964" i="3" s="1"/>
  <c r="L965" i="3"/>
  <c r="N965" i="3" s="1"/>
  <c r="L966" i="3"/>
  <c r="N966" i="3" s="1"/>
  <c r="L967" i="3"/>
  <c r="N967" i="3" s="1"/>
  <c r="L968" i="3"/>
  <c r="N968" i="3" s="1"/>
  <c r="L969" i="3"/>
  <c r="N969" i="3" s="1"/>
  <c r="L970" i="3"/>
  <c r="N970" i="3" s="1"/>
  <c r="L971" i="3"/>
  <c r="N971" i="3" s="1"/>
  <c r="L972" i="3"/>
  <c r="N972" i="3" s="1"/>
  <c r="L973" i="3"/>
  <c r="N973" i="3" s="1"/>
  <c r="L974" i="3"/>
  <c r="N974" i="3" s="1"/>
  <c r="L975" i="3"/>
  <c r="N975" i="3" s="1"/>
  <c r="L976" i="3"/>
  <c r="N976" i="3" s="1"/>
  <c r="L977" i="3"/>
  <c r="N977" i="3" s="1"/>
  <c r="L978" i="3"/>
  <c r="N978" i="3" s="1"/>
  <c r="L979" i="3"/>
  <c r="N979" i="3" s="1"/>
  <c r="L980" i="3"/>
  <c r="N980" i="3" s="1"/>
  <c r="L981" i="3"/>
  <c r="N981" i="3" s="1"/>
  <c r="L982" i="3"/>
  <c r="N982" i="3" s="1"/>
  <c r="L983" i="3"/>
  <c r="N983" i="3" s="1"/>
  <c r="L984" i="3"/>
  <c r="N984" i="3" s="1"/>
  <c r="L985" i="3"/>
  <c r="N985" i="3" s="1"/>
  <c r="L986" i="3"/>
  <c r="N986" i="3" s="1"/>
  <c r="L987" i="3"/>
  <c r="N987" i="3" s="1"/>
  <c r="L988" i="3"/>
  <c r="N988" i="3" s="1"/>
  <c r="L989" i="3"/>
  <c r="N989" i="3" s="1"/>
  <c r="L990" i="3"/>
  <c r="N990" i="3" s="1"/>
  <c r="L991" i="3"/>
  <c r="N991" i="3" s="1"/>
  <c r="L992" i="3"/>
  <c r="N992" i="3" s="1"/>
  <c r="L993" i="3"/>
  <c r="N993" i="3" s="1"/>
  <c r="L994" i="3"/>
  <c r="N994" i="3" s="1"/>
  <c r="L995" i="3"/>
  <c r="N995" i="3" s="1"/>
  <c r="L996" i="3"/>
  <c r="N996" i="3" s="1"/>
  <c r="L997" i="3"/>
  <c r="N997" i="3" s="1"/>
  <c r="L998" i="3"/>
  <c r="N998" i="3" s="1"/>
  <c r="L999" i="3"/>
  <c r="N999" i="3" s="1"/>
  <c r="L1000" i="3"/>
  <c r="N1000" i="3" s="1"/>
  <c r="L1001" i="3"/>
  <c r="N1001" i="3" s="1"/>
  <c r="L1002" i="3"/>
  <c r="N1002" i="3" s="1"/>
  <c r="L1003" i="3"/>
  <c r="N1003" i="3" s="1"/>
  <c r="L1004" i="3"/>
  <c r="N1004" i="3" s="1"/>
  <c r="L1005" i="3"/>
  <c r="N1005" i="3" s="1"/>
  <c r="L1006" i="3"/>
  <c r="N1006" i="3" s="1"/>
  <c r="L1007" i="3"/>
  <c r="N1007" i="3" s="1"/>
  <c r="L1008" i="3"/>
  <c r="N1008" i="3" s="1"/>
  <c r="L1009" i="3"/>
  <c r="N1009" i="3" s="1"/>
  <c r="L1010" i="3"/>
  <c r="N1010" i="3" s="1"/>
  <c r="L1011" i="3"/>
  <c r="N1011" i="3" s="1"/>
  <c r="L1012" i="3"/>
  <c r="N1012" i="3" s="1"/>
  <c r="L1013" i="3"/>
  <c r="N1013" i="3" s="1"/>
  <c r="L1014" i="3"/>
  <c r="N1014" i="3" s="1"/>
  <c r="L1015" i="3"/>
  <c r="N1015" i="3" s="1"/>
  <c r="L1016" i="3"/>
  <c r="N1016" i="3" s="1"/>
  <c r="L1017" i="3"/>
  <c r="N1017" i="3" s="1"/>
  <c r="L1018" i="3"/>
  <c r="N1018" i="3" s="1"/>
  <c r="L1019" i="3"/>
  <c r="N1019" i="3" s="1"/>
  <c r="L1020" i="3"/>
  <c r="N1020" i="3" s="1"/>
  <c r="L1021" i="3"/>
  <c r="N1021" i="3" s="1"/>
  <c r="L1022" i="3"/>
  <c r="N1022" i="3" s="1"/>
  <c r="L1023" i="3"/>
  <c r="N1023" i="3" s="1"/>
  <c r="L1024" i="3"/>
  <c r="N1024" i="3" s="1"/>
  <c r="L1025" i="3"/>
  <c r="N1025" i="3" s="1"/>
  <c r="L1026" i="3"/>
  <c r="N1026" i="3" s="1"/>
  <c r="L1027" i="3"/>
  <c r="N1027" i="3" s="1"/>
  <c r="L1028" i="3"/>
  <c r="N1028" i="3" s="1"/>
  <c r="L1029" i="3"/>
  <c r="N1029" i="3" s="1"/>
  <c r="L1030" i="3"/>
  <c r="N1030" i="3" s="1"/>
  <c r="L1031" i="3"/>
  <c r="N1031" i="3" s="1"/>
  <c r="L1032" i="3"/>
  <c r="N1032" i="3" s="1"/>
  <c r="L1033" i="3"/>
  <c r="N1033" i="3" s="1"/>
  <c r="L1034" i="3"/>
  <c r="N1034" i="3" s="1"/>
  <c r="L1035" i="3"/>
  <c r="N1035" i="3" s="1"/>
  <c r="L1036" i="3"/>
  <c r="N1036" i="3" s="1"/>
  <c r="L1037" i="3"/>
  <c r="N1037" i="3" s="1"/>
  <c r="L1038" i="3"/>
  <c r="N1038" i="3" s="1"/>
  <c r="L1039" i="3"/>
  <c r="N1039" i="3" s="1"/>
  <c r="L1040" i="3"/>
  <c r="N1040" i="3" s="1"/>
  <c r="L1041" i="3"/>
  <c r="N1041" i="3" s="1"/>
  <c r="L1042" i="3"/>
  <c r="N1042" i="3" s="1"/>
  <c r="L1043" i="3"/>
  <c r="N1043" i="3" s="1"/>
  <c r="L1044" i="3"/>
  <c r="N1044" i="3" s="1"/>
  <c r="L1045" i="3"/>
  <c r="N1045" i="3" s="1"/>
  <c r="L1046" i="3"/>
  <c r="N1046" i="3" s="1"/>
  <c r="L1047" i="3"/>
  <c r="N1047" i="3" s="1"/>
  <c r="L1048" i="3"/>
  <c r="N1048" i="3" s="1"/>
  <c r="L1049" i="3"/>
  <c r="N1049" i="3" s="1"/>
  <c r="L1050" i="3"/>
  <c r="N1050" i="3" s="1"/>
  <c r="L1051" i="3"/>
  <c r="N1051" i="3" s="1"/>
  <c r="L1052" i="3"/>
  <c r="N1052" i="3" s="1"/>
  <c r="L1053" i="3"/>
  <c r="N1053" i="3" s="1"/>
  <c r="L1054" i="3"/>
  <c r="N1054" i="3" s="1"/>
  <c r="L1055" i="3"/>
  <c r="N1055" i="3" s="1"/>
  <c r="L1056" i="3"/>
  <c r="N1056" i="3" s="1"/>
  <c r="L1057" i="3"/>
  <c r="N1057" i="3" s="1"/>
  <c r="L1058" i="3"/>
  <c r="N1058" i="3" s="1"/>
  <c r="L1059" i="3"/>
  <c r="N1059" i="3" s="1"/>
  <c r="L1060" i="3"/>
  <c r="N1060" i="3" s="1"/>
  <c r="L1061" i="3"/>
  <c r="N1061" i="3" s="1"/>
  <c r="L1062" i="3"/>
  <c r="N1062" i="3" s="1"/>
  <c r="L1063" i="3"/>
  <c r="N1063" i="3" s="1"/>
  <c r="L1064" i="3"/>
  <c r="N1064" i="3" s="1"/>
  <c r="L1065" i="3"/>
  <c r="N1065" i="3" s="1"/>
  <c r="L1066" i="3"/>
  <c r="N1066" i="3" s="1"/>
  <c r="L1067" i="3"/>
  <c r="N1067" i="3" s="1"/>
  <c r="L1068" i="3"/>
  <c r="N1068" i="3" s="1"/>
  <c r="L1069" i="3"/>
  <c r="N1069" i="3" s="1"/>
  <c r="L1070" i="3"/>
  <c r="N1070" i="3" s="1"/>
  <c r="L1071" i="3"/>
  <c r="N1071" i="3" s="1"/>
  <c r="L1072" i="3"/>
  <c r="N1072" i="3" s="1"/>
  <c r="L1073" i="3"/>
  <c r="N1073" i="3" s="1"/>
  <c r="L1074" i="3"/>
  <c r="N1074" i="3" s="1"/>
  <c r="L1075" i="3"/>
  <c r="N1075" i="3" s="1"/>
  <c r="L1076" i="3"/>
  <c r="N1076" i="3" s="1"/>
  <c r="L1077" i="3"/>
  <c r="N1077" i="3" s="1"/>
  <c r="L1078" i="3"/>
  <c r="N1078" i="3" s="1"/>
  <c r="L1079" i="3"/>
  <c r="N1079" i="3" s="1"/>
  <c r="L1080" i="3"/>
  <c r="N1080" i="3" s="1"/>
  <c r="L1081" i="3"/>
  <c r="N1081" i="3" s="1"/>
  <c r="L1082" i="3"/>
  <c r="N1082" i="3" s="1"/>
  <c r="L1083" i="3"/>
  <c r="N1083" i="3" s="1"/>
  <c r="L1084" i="3"/>
  <c r="N1084" i="3" s="1"/>
  <c r="L1085" i="3"/>
  <c r="N1085" i="3" s="1"/>
  <c r="L1086" i="3"/>
  <c r="N1086" i="3" s="1"/>
  <c r="L1087" i="3"/>
  <c r="N1087" i="3" s="1"/>
  <c r="L1088" i="3"/>
  <c r="N1088" i="3" s="1"/>
  <c r="L1089" i="3"/>
  <c r="N1089" i="3" s="1"/>
  <c r="L1090" i="3"/>
  <c r="N1090" i="3" s="1"/>
  <c r="L1091" i="3"/>
  <c r="N1091" i="3" s="1"/>
  <c r="L1092" i="3"/>
  <c r="N1092" i="3" s="1"/>
  <c r="L1093" i="3"/>
  <c r="N1093" i="3" s="1"/>
  <c r="L1094" i="3"/>
  <c r="N1094" i="3" s="1"/>
  <c r="L1095" i="3"/>
  <c r="N1095" i="3" s="1"/>
  <c r="L1096" i="3"/>
  <c r="N1096" i="3" s="1"/>
  <c r="L1097" i="3"/>
  <c r="N1097" i="3" s="1"/>
  <c r="L1098" i="3"/>
  <c r="N1098" i="3" s="1"/>
  <c r="L1099" i="3"/>
  <c r="N1099" i="3" s="1"/>
  <c r="L1100" i="3"/>
  <c r="N1100" i="3" s="1"/>
  <c r="L1101" i="3"/>
  <c r="N1101" i="3" s="1"/>
  <c r="L1102" i="3"/>
  <c r="N1102" i="3" s="1"/>
  <c r="L1103" i="3"/>
  <c r="N1103" i="3" s="1"/>
  <c r="L1104" i="3"/>
  <c r="N1104" i="3" s="1"/>
  <c r="L1105" i="3"/>
  <c r="N1105" i="3" s="1"/>
  <c r="L1106" i="3"/>
  <c r="N1106" i="3" s="1"/>
  <c r="L1107" i="3"/>
  <c r="N1107" i="3" s="1"/>
  <c r="L1108" i="3"/>
  <c r="N1108" i="3" s="1"/>
  <c r="L1109" i="3"/>
  <c r="N1109" i="3" s="1"/>
  <c r="L1110" i="3"/>
  <c r="N1110" i="3" s="1"/>
  <c r="L1111" i="3"/>
  <c r="N1111" i="3" s="1"/>
  <c r="L1112" i="3"/>
  <c r="N1112" i="3" s="1"/>
  <c r="L1113" i="3"/>
  <c r="N1113" i="3" s="1"/>
  <c r="L1114" i="3"/>
  <c r="N1114" i="3" s="1"/>
  <c r="L1115" i="3"/>
  <c r="N1115" i="3" s="1"/>
  <c r="L1116" i="3"/>
  <c r="N1116" i="3" s="1"/>
  <c r="L1117" i="3"/>
  <c r="N1117" i="3" s="1"/>
  <c r="L1118" i="3"/>
  <c r="N1118" i="3" s="1"/>
  <c r="L1119" i="3"/>
  <c r="N1119" i="3" s="1"/>
  <c r="L1120" i="3"/>
  <c r="N1120" i="3" s="1"/>
  <c r="L1121" i="3"/>
  <c r="N1121" i="3" s="1"/>
  <c r="L1122" i="3"/>
  <c r="N1122" i="3" s="1"/>
  <c r="L1123" i="3"/>
  <c r="N1123" i="3" s="1"/>
  <c r="L1124" i="3"/>
  <c r="N1124" i="3" s="1"/>
  <c r="L1125" i="3"/>
  <c r="N1125" i="3" s="1"/>
  <c r="L1126" i="3"/>
  <c r="N1126" i="3" s="1"/>
  <c r="L1127" i="3"/>
  <c r="N1127" i="3" s="1"/>
  <c r="L1128" i="3"/>
  <c r="N1128" i="3" s="1"/>
  <c r="L1129" i="3"/>
  <c r="N1129" i="3" s="1"/>
  <c r="L1130" i="3"/>
  <c r="N1130" i="3" s="1"/>
  <c r="L1131" i="3"/>
  <c r="N1131" i="3" s="1"/>
  <c r="L1132" i="3"/>
  <c r="N1132" i="3" s="1"/>
  <c r="L1133" i="3"/>
  <c r="N1133" i="3" s="1"/>
  <c r="L1134" i="3"/>
  <c r="N1134" i="3" s="1"/>
  <c r="L1135" i="3"/>
  <c r="N1135" i="3" s="1"/>
  <c r="L1136" i="3"/>
  <c r="N1136" i="3" s="1"/>
  <c r="L1137" i="3"/>
  <c r="N1137" i="3" s="1"/>
  <c r="L1138" i="3"/>
  <c r="N1138" i="3" s="1"/>
  <c r="L1139" i="3"/>
  <c r="N1139" i="3" s="1"/>
  <c r="L1140" i="3"/>
  <c r="N1140" i="3" s="1"/>
  <c r="L1141" i="3"/>
  <c r="N1141" i="3" s="1"/>
  <c r="L1142" i="3"/>
  <c r="N1142" i="3" s="1"/>
  <c r="L1143" i="3"/>
  <c r="N1143" i="3" s="1"/>
  <c r="L1144" i="3"/>
  <c r="N1144" i="3" s="1"/>
  <c r="L1145" i="3"/>
  <c r="N1145" i="3" s="1"/>
  <c r="L1146" i="3"/>
  <c r="N1146" i="3" s="1"/>
  <c r="L1147" i="3"/>
  <c r="N1147" i="3" s="1"/>
  <c r="L1148" i="3"/>
  <c r="N1148" i="3" s="1"/>
  <c r="L1149" i="3"/>
  <c r="N1149" i="3" s="1"/>
  <c r="L1150" i="3"/>
  <c r="N1150" i="3" s="1"/>
  <c r="L1151" i="3"/>
  <c r="N1151" i="3" s="1"/>
  <c r="L1152" i="3"/>
  <c r="N1152" i="3" s="1"/>
  <c r="L1153" i="3"/>
  <c r="N1153" i="3" s="1"/>
  <c r="L1154" i="3"/>
  <c r="N1154" i="3" s="1"/>
  <c r="L1155" i="3"/>
  <c r="N1155" i="3" s="1"/>
  <c r="L1156" i="3"/>
  <c r="N1156" i="3" s="1"/>
  <c r="L1157" i="3"/>
  <c r="N1157" i="3" s="1"/>
  <c r="L1158" i="3"/>
  <c r="N1158" i="3" s="1"/>
  <c r="L1159" i="3"/>
  <c r="N1159" i="3" s="1"/>
  <c r="L1160" i="3"/>
  <c r="N1160" i="3" s="1"/>
  <c r="L1161" i="3"/>
  <c r="N1161" i="3" s="1"/>
  <c r="L1162" i="3"/>
  <c r="N1162" i="3" s="1"/>
  <c r="L1163" i="3"/>
  <c r="N1163" i="3" s="1"/>
  <c r="L1164" i="3"/>
  <c r="N1164" i="3" s="1"/>
  <c r="L1165" i="3"/>
  <c r="N1165" i="3" s="1"/>
  <c r="L1166" i="3"/>
  <c r="N1166" i="3" s="1"/>
  <c r="L1167" i="3"/>
  <c r="N1167" i="3" s="1"/>
  <c r="L1168" i="3"/>
  <c r="N1168" i="3" s="1"/>
  <c r="L1169" i="3"/>
  <c r="N1169" i="3" s="1"/>
  <c r="L1170" i="3"/>
  <c r="N1170" i="3" s="1"/>
  <c r="L1171" i="3"/>
  <c r="N1171" i="3" s="1"/>
  <c r="L1172" i="3"/>
  <c r="N1172" i="3" s="1"/>
  <c r="L1173" i="3"/>
  <c r="N1173" i="3" s="1"/>
  <c r="L1174" i="3"/>
  <c r="N1174" i="3" s="1"/>
  <c r="L1175" i="3"/>
  <c r="N1175" i="3" s="1"/>
  <c r="L1176" i="3"/>
  <c r="N1176" i="3" s="1"/>
  <c r="L1177" i="3"/>
  <c r="N1177" i="3" s="1"/>
  <c r="L1178" i="3"/>
  <c r="N1178" i="3" s="1"/>
  <c r="L1179" i="3"/>
  <c r="N1179" i="3" s="1"/>
  <c r="L1180" i="3"/>
  <c r="N1180" i="3" s="1"/>
  <c r="L1181" i="3"/>
  <c r="N1181" i="3" s="1"/>
  <c r="L1182" i="3"/>
  <c r="N1182" i="3" s="1"/>
  <c r="L1183" i="3"/>
  <c r="N1183" i="3" s="1"/>
  <c r="L1184" i="3"/>
  <c r="N1184" i="3" s="1"/>
  <c r="L1185" i="3"/>
  <c r="N1185" i="3" s="1"/>
  <c r="L1186" i="3"/>
  <c r="N1186" i="3" s="1"/>
  <c r="L1187" i="3"/>
  <c r="N1187" i="3" s="1"/>
  <c r="L1188" i="3"/>
  <c r="N1188" i="3" s="1"/>
  <c r="L1189" i="3"/>
  <c r="N1189" i="3" s="1"/>
  <c r="L1190" i="3"/>
  <c r="N1190" i="3" s="1"/>
  <c r="L1191" i="3"/>
  <c r="N1191" i="3" s="1"/>
  <c r="L1192" i="3"/>
  <c r="N1192" i="3" s="1"/>
  <c r="L1193" i="3"/>
  <c r="N1193" i="3" s="1"/>
  <c r="L1194" i="3"/>
  <c r="N1194" i="3" s="1"/>
  <c r="L1195" i="3"/>
  <c r="N1195" i="3" s="1"/>
  <c r="L1196" i="3"/>
  <c r="N1196" i="3" s="1"/>
  <c r="L1197" i="3"/>
  <c r="N1197" i="3" s="1"/>
  <c r="L1198" i="3"/>
  <c r="N1198" i="3" s="1"/>
  <c r="L1199" i="3"/>
  <c r="N1199" i="3" s="1"/>
  <c r="L1200" i="3"/>
  <c r="N1200" i="3" s="1"/>
  <c r="L1201" i="3"/>
  <c r="N1201" i="3" s="1"/>
  <c r="L1202" i="3"/>
  <c r="N1202" i="3" s="1"/>
  <c r="L1203" i="3"/>
  <c r="N1203" i="3" s="1"/>
  <c r="L1204" i="3"/>
  <c r="N1204" i="3" s="1"/>
  <c r="L1205" i="3"/>
  <c r="N1205" i="3" s="1"/>
  <c r="L1206" i="3"/>
  <c r="N1206" i="3" s="1"/>
  <c r="L1207" i="3"/>
  <c r="N1207" i="3" s="1"/>
  <c r="L1208" i="3"/>
  <c r="N1208" i="3" s="1"/>
  <c r="L1209" i="3"/>
  <c r="N1209" i="3" s="1"/>
  <c r="L1210" i="3"/>
  <c r="N1210" i="3" s="1"/>
  <c r="L1211" i="3"/>
  <c r="N1211" i="3" s="1"/>
  <c r="L1212" i="3"/>
  <c r="N1212" i="3" s="1"/>
  <c r="L1213" i="3"/>
  <c r="N1213" i="3" s="1"/>
  <c r="L1214" i="3"/>
  <c r="N1214" i="3" s="1"/>
  <c r="L1215" i="3"/>
  <c r="N1215" i="3" s="1"/>
  <c r="L1216" i="3"/>
  <c r="N1216" i="3" s="1"/>
  <c r="L1217" i="3"/>
  <c r="N1217" i="3" s="1"/>
  <c r="L1218" i="3"/>
  <c r="N1218" i="3" s="1"/>
  <c r="L1219" i="3"/>
  <c r="N1219" i="3" s="1"/>
  <c r="L1220" i="3"/>
  <c r="N1220" i="3" s="1"/>
  <c r="L1221" i="3"/>
  <c r="N1221" i="3" s="1"/>
  <c r="L1222" i="3"/>
  <c r="N1222" i="3" s="1"/>
  <c r="L1223" i="3"/>
  <c r="N1223" i="3" s="1"/>
  <c r="L1224" i="3"/>
  <c r="N1224" i="3" s="1"/>
  <c r="L1225" i="3"/>
  <c r="N1225" i="3" s="1"/>
  <c r="L1226" i="3"/>
  <c r="N1226" i="3" s="1"/>
  <c r="L1227" i="3"/>
  <c r="N1227" i="3" s="1"/>
  <c r="L1228" i="3"/>
  <c r="N1228" i="3" s="1"/>
  <c r="L1229" i="3"/>
  <c r="N1229" i="3" s="1"/>
  <c r="L1230" i="3"/>
  <c r="N1230" i="3" s="1"/>
  <c r="L1231" i="3"/>
  <c r="N1231" i="3" s="1"/>
  <c r="L1232" i="3"/>
  <c r="N1232" i="3" s="1"/>
  <c r="L1233" i="3"/>
  <c r="N1233" i="3" s="1"/>
  <c r="L1234" i="3"/>
  <c r="N1234" i="3" s="1"/>
  <c r="L1235" i="3"/>
  <c r="N1235" i="3" s="1"/>
  <c r="L1236" i="3"/>
  <c r="N1236" i="3" s="1"/>
  <c r="L1237" i="3"/>
  <c r="N1237" i="3" s="1"/>
  <c r="L1238" i="3"/>
  <c r="N1238" i="3" s="1"/>
  <c r="L1239" i="3"/>
  <c r="N1239" i="3" s="1"/>
  <c r="L1240" i="3"/>
  <c r="N1240" i="3" s="1"/>
  <c r="L1241" i="3"/>
  <c r="N1241" i="3" s="1"/>
  <c r="L1242" i="3"/>
  <c r="N1242" i="3" s="1"/>
  <c r="L1243" i="3"/>
  <c r="N1243" i="3" s="1"/>
  <c r="L1244" i="3"/>
  <c r="N1244" i="3" s="1"/>
  <c r="L1245" i="3"/>
  <c r="N1245" i="3" s="1"/>
  <c r="L1246" i="3"/>
  <c r="N1246" i="3" s="1"/>
  <c r="L1247" i="3"/>
  <c r="N1247" i="3" s="1"/>
  <c r="L1248" i="3"/>
  <c r="N1248" i="3" s="1"/>
  <c r="L1249" i="3"/>
  <c r="N1249" i="3" s="1"/>
  <c r="L1250" i="3"/>
  <c r="N1250" i="3" s="1"/>
  <c r="L1251" i="3"/>
  <c r="N1251" i="3" s="1"/>
  <c r="L1252" i="3"/>
  <c r="N1252" i="3" s="1"/>
  <c r="L1253" i="3"/>
  <c r="N1253" i="3" s="1"/>
  <c r="L1254" i="3"/>
  <c r="N1254" i="3" s="1"/>
  <c r="L1255" i="3"/>
  <c r="N1255" i="3" s="1"/>
  <c r="L1256" i="3"/>
  <c r="N1256" i="3" s="1"/>
  <c r="L1257" i="3"/>
  <c r="N1257" i="3" s="1"/>
  <c r="L1258" i="3"/>
  <c r="N1258" i="3" s="1"/>
  <c r="L1259" i="3"/>
  <c r="N1259" i="3" s="1"/>
  <c r="L1260" i="3"/>
  <c r="N1260" i="3" s="1"/>
  <c r="L1261" i="3"/>
  <c r="N1261" i="3" s="1"/>
  <c r="L1262" i="3"/>
  <c r="N1262" i="3" s="1"/>
  <c r="L1263" i="3"/>
  <c r="N1263" i="3" s="1"/>
  <c r="L1264" i="3"/>
  <c r="N1264" i="3" s="1"/>
  <c r="L1265" i="3"/>
  <c r="N1265" i="3" s="1"/>
  <c r="L1266" i="3"/>
  <c r="N1266" i="3" s="1"/>
  <c r="L1267" i="3"/>
  <c r="N1267" i="3" s="1"/>
  <c r="L1268" i="3"/>
  <c r="N1268" i="3" s="1"/>
  <c r="L1269" i="3"/>
  <c r="N1269" i="3" s="1"/>
  <c r="L1270" i="3"/>
  <c r="N1270" i="3" s="1"/>
  <c r="L1271" i="3"/>
  <c r="N1271" i="3" s="1"/>
  <c r="L1272" i="3"/>
  <c r="N1272" i="3" s="1"/>
  <c r="L1273" i="3"/>
  <c r="N1273" i="3" s="1"/>
  <c r="L1274" i="3"/>
  <c r="N1274" i="3" s="1"/>
  <c r="L602" i="3"/>
  <c r="L11" i="3"/>
  <c r="N11" i="3" s="1"/>
  <c r="L12" i="3"/>
  <c r="N12" i="3" s="1"/>
  <c r="L13" i="3"/>
  <c r="N13" i="3" s="1"/>
  <c r="L14" i="3"/>
  <c r="N14" i="3" s="1"/>
  <c r="L15" i="3"/>
  <c r="N15" i="3" s="1"/>
  <c r="L16" i="3"/>
  <c r="N16" i="3" s="1"/>
  <c r="L17" i="3"/>
  <c r="N17" i="3" s="1"/>
  <c r="L18" i="3"/>
  <c r="N18" i="3" s="1"/>
  <c r="L19" i="3"/>
  <c r="N19" i="3" s="1"/>
  <c r="L20" i="3"/>
  <c r="N20" i="3" s="1"/>
  <c r="L21" i="3"/>
  <c r="N21" i="3" s="1"/>
  <c r="L22" i="3"/>
  <c r="N22" i="3" s="1"/>
  <c r="L23" i="3"/>
  <c r="N23" i="3" s="1"/>
  <c r="L24" i="3"/>
  <c r="N24" i="3" s="1"/>
  <c r="L25" i="3"/>
  <c r="N25" i="3" s="1"/>
  <c r="L26" i="3"/>
  <c r="N26" i="3" s="1"/>
  <c r="L27" i="3"/>
  <c r="N27" i="3" s="1"/>
  <c r="L28" i="3"/>
  <c r="N28" i="3" s="1"/>
  <c r="L29" i="3"/>
  <c r="N29" i="3" s="1"/>
  <c r="L30" i="3"/>
  <c r="N30" i="3" s="1"/>
  <c r="L31" i="3"/>
  <c r="N31" i="3" s="1"/>
  <c r="L32" i="3"/>
  <c r="N32" i="3" s="1"/>
  <c r="L33" i="3"/>
  <c r="N33" i="3" s="1"/>
  <c r="L34" i="3"/>
  <c r="N34" i="3" s="1"/>
  <c r="L35" i="3"/>
  <c r="N35" i="3" s="1"/>
  <c r="L36" i="3"/>
  <c r="N36" i="3" s="1"/>
  <c r="L37" i="3"/>
  <c r="N37" i="3" s="1"/>
  <c r="L38" i="3"/>
  <c r="N38" i="3" s="1"/>
  <c r="L39" i="3"/>
  <c r="N39" i="3" s="1"/>
  <c r="L40" i="3"/>
  <c r="N40" i="3" s="1"/>
  <c r="L41" i="3"/>
  <c r="N41" i="3" s="1"/>
  <c r="L42" i="3"/>
  <c r="N42" i="3" s="1"/>
  <c r="L43" i="3"/>
  <c r="N43" i="3" s="1"/>
  <c r="L44" i="3"/>
  <c r="N44" i="3" s="1"/>
  <c r="L45" i="3"/>
  <c r="N45" i="3" s="1"/>
  <c r="L46" i="3"/>
  <c r="N46" i="3" s="1"/>
  <c r="L47" i="3"/>
  <c r="N47" i="3" s="1"/>
  <c r="L48" i="3"/>
  <c r="N48" i="3" s="1"/>
  <c r="L49" i="3"/>
  <c r="N49" i="3" s="1"/>
  <c r="L50" i="3"/>
  <c r="N50" i="3" s="1"/>
  <c r="L51" i="3"/>
  <c r="N51" i="3" s="1"/>
  <c r="L52" i="3"/>
  <c r="N52" i="3" s="1"/>
  <c r="L53" i="3"/>
  <c r="N53" i="3" s="1"/>
  <c r="L54" i="3"/>
  <c r="N54" i="3" s="1"/>
  <c r="L55" i="3"/>
  <c r="N55" i="3" s="1"/>
  <c r="L56" i="3"/>
  <c r="N56" i="3" s="1"/>
  <c r="L57" i="3"/>
  <c r="N57" i="3" s="1"/>
  <c r="L58" i="3"/>
  <c r="N58" i="3" s="1"/>
  <c r="L59" i="3"/>
  <c r="N59" i="3" s="1"/>
  <c r="L60" i="3"/>
  <c r="N60" i="3" s="1"/>
  <c r="L61" i="3"/>
  <c r="N61" i="3" s="1"/>
  <c r="L62" i="3"/>
  <c r="N62" i="3" s="1"/>
  <c r="L63" i="3"/>
  <c r="N63" i="3" s="1"/>
  <c r="L64" i="3"/>
  <c r="N64" i="3" s="1"/>
  <c r="L65" i="3"/>
  <c r="N65" i="3" s="1"/>
  <c r="L66" i="3"/>
  <c r="N66" i="3" s="1"/>
  <c r="L67" i="3"/>
  <c r="N67" i="3" s="1"/>
  <c r="L68" i="3"/>
  <c r="N68" i="3" s="1"/>
  <c r="L69" i="3"/>
  <c r="N69" i="3" s="1"/>
  <c r="L70" i="3"/>
  <c r="N70" i="3" s="1"/>
  <c r="L71" i="3"/>
  <c r="N71" i="3" s="1"/>
  <c r="L72" i="3"/>
  <c r="N72" i="3" s="1"/>
  <c r="L73" i="3"/>
  <c r="N73" i="3" s="1"/>
  <c r="L74" i="3"/>
  <c r="N74" i="3" s="1"/>
  <c r="L75" i="3"/>
  <c r="N75" i="3" s="1"/>
  <c r="L76" i="3"/>
  <c r="N76" i="3" s="1"/>
  <c r="L77" i="3"/>
  <c r="N77" i="3" s="1"/>
  <c r="L78" i="3"/>
  <c r="N78" i="3" s="1"/>
  <c r="L79" i="3"/>
  <c r="N79" i="3" s="1"/>
  <c r="L80" i="3"/>
  <c r="N80" i="3" s="1"/>
  <c r="L81" i="3"/>
  <c r="N81" i="3" s="1"/>
  <c r="L82" i="3"/>
  <c r="N82" i="3" s="1"/>
  <c r="L83" i="3"/>
  <c r="N83" i="3" s="1"/>
  <c r="L84" i="3"/>
  <c r="N84" i="3" s="1"/>
  <c r="L85" i="3"/>
  <c r="N85" i="3" s="1"/>
  <c r="L86" i="3"/>
  <c r="N86" i="3" s="1"/>
  <c r="L87" i="3"/>
  <c r="N87" i="3" s="1"/>
  <c r="L88" i="3"/>
  <c r="N88" i="3" s="1"/>
  <c r="L89" i="3"/>
  <c r="N89" i="3" s="1"/>
  <c r="L90" i="3"/>
  <c r="N90" i="3" s="1"/>
  <c r="L91" i="3"/>
  <c r="N91" i="3" s="1"/>
  <c r="L92" i="3"/>
  <c r="N92" i="3" s="1"/>
  <c r="L93" i="3"/>
  <c r="N93" i="3" s="1"/>
  <c r="L94" i="3"/>
  <c r="N94" i="3" s="1"/>
  <c r="L95" i="3"/>
  <c r="N95" i="3" s="1"/>
  <c r="L96" i="3"/>
  <c r="N96" i="3" s="1"/>
  <c r="L97" i="3"/>
  <c r="N97" i="3" s="1"/>
  <c r="L98" i="3"/>
  <c r="N98" i="3" s="1"/>
  <c r="L99" i="3"/>
  <c r="N99" i="3" s="1"/>
  <c r="L100" i="3"/>
  <c r="N100" i="3" s="1"/>
  <c r="L101" i="3"/>
  <c r="N101" i="3" s="1"/>
  <c r="L102" i="3"/>
  <c r="N102" i="3" s="1"/>
  <c r="L103" i="3"/>
  <c r="N103" i="3" s="1"/>
  <c r="L104" i="3"/>
  <c r="N104" i="3" s="1"/>
  <c r="L105" i="3"/>
  <c r="N105" i="3" s="1"/>
  <c r="L106" i="3"/>
  <c r="N106" i="3" s="1"/>
  <c r="L107" i="3"/>
  <c r="N107" i="3" s="1"/>
  <c r="L108" i="3"/>
  <c r="N108" i="3" s="1"/>
  <c r="L109" i="3"/>
  <c r="N109" i="3" s="1"/>
  <c r="L110" i="3"/>
  <c r="N110" i="3" s="1"/>
  <c r="L111" i="3"/>
  <c r="N111" i="3" s="1"/>
  <c r="L112" i="3"/>
  <c r="N112" i="3" s="1"/>
  <c r="L113" i="3"/>
  <c r="N113" i="3" s="1"/>
  <c r="L114" i="3"/>
  <c r="N114" i="3" s="1"/>
  <c r="L115" i="3"/>
  <c r="N115" i="3" s="1"/>
  <c r="L116" i="3"/>
  <c r="N116" i="3" s="1"/>
  <c r="L117" i="3"/>
  <c r="N117" i="3" s="1"/>
  <c r="L118" i="3"/>
  <c r="N118" i="3" s="1"/>
  <c r="L119" i="3"/>
  <c r="N119" i="3" s="1"/>
  <c r="L120" i="3"/>
  <c r="N120" i="3" s="1"/>
  <c r="L121" i="3"/>
  <c r="N121" i="3" s="1"/>
  <c r="L122" i="3"/>
  <c r="N122" i="3" s="1"/>
  <c r="L123" i="3"/>
  <c r="N123" i="3" s="1"/>
  <c r="L124" i="3"/>
  <c r="N124" i="3" s="1"/>
  <c r="L125" i="3"/>
  <c r="N125" i="3" s="1"/>
  <c r="L126" i="3"/>
  <c r="N126" i="3" s="1"/>
  <c r="L127" i="3"/>
  <c r="N127" i="3" s="1"/>
  <c r="L128" i="3"/>
  <c r="N128" i="3" s="1"/>
  <c r="L129" i="3"/>
  <c r="N129" i="3" s="1"/>
  <c r="L130" i="3"/>
  <c r="N130" i="3" s="1"/>
  <c r="L131" i="3"/>
  <c r="N131" i="3" s="1"/>
  <c r="L132" i="3"/>
  <c r="N132" i="3" s="1"/>
  <c r="L133" i="3"/>
  <c r="N133" i="3" s="1"/>
  <c r="L134" i="3"/>
  <c r="N134" i="3" s="1"/>
  <c r="L135" i="3"/>
  <c r="N135" i="3" s="1"/>
  <c r="L136" i="3"/>
  <c r="N136" i="3" s="1"/>
  <c r="L137" i="3"/>
  <c r="N137" i="3" s="1"/>
  <c r="L138" i="3"/>
  <c r="N138" i="3" s="1"/>
  <c r="L139" i="3"/>
  <c r="N139" i="3" s="1"/>
  <c r="L140" i="3"/>
  <c r="N140" i="3" s="1"/>
  <c r="L141" i="3"/>
  <c r="N141" i="3" s="1"/>
  <c r="L142" i="3"/>
  <c r="N142" i="3" s="1"/>
  <c r="L143" i="3"/>
  <c r="N143" i="3" s="1"/>
  <c r="L144" i="3"/>
  <c r="N144" i="3" s="1"/>
  <c r="L145" i="3"/>
  <c r="N145" i="3" s="1"/>
  <c r="L146" i="3"/>
  <c r="N146" i="3" s="1"/>
  <c r="L147" i="3"/>
  <c r="N147" i="3" s="1"/>
  <c r="L148" i="3"/>
  <c r="N148" i="3" s="1"/>
  <c r="L149" i="3"/>
  <c r="N149" i="3" s="1"/>
  <c r="L150" i="3"/>
  <c r="N150" i="3" s="1"/>
  <c r="L151" i="3"/>
  <c r="N151" i="3" s="1"/>
  <c r="L152" i="3"/>
  <c r="N152" i="3" s="1"/>
  <c r="L153" i="3"/>
  <c r="N153" i="3" s="1"/>
  <c r="L154" i="3"/>
  <c r="N154" i="3" s="1"/>
  <c r="L155" i="3"/>
  <c r="N155" i="3" s="1"/>
  <c r="L156" i="3"/>
  <c r="N156" i="3" s="1"/>
  <c r="L157" i="3"/>
  <c r="N157" i="3" s="1"/>
  <c r="L158" i="3"/>
  <c r="N158" i="3" s="1"/>
  <c r="L159" i="3"/>
  <c r="N159" i="3" s="1"/>
  <c r="L160" i="3"/>
  <c r="N160" i="3" s="1"/>
  <c r="L161" i="3"/>
  <c r="N161" i="3" s="1"/>
  <c r="L162" i="3"/>
  <c r="N162" i="3" s="1"/>
  <c r="L163" i="3"/>
  <c r="N163" i="3" s="1"/>
  <c r="L164" i="3"/>
  <c r="N164" i="3" s="1"/>
  <c r="L165" i="3"/>
  <c r="N165" i="3" s="1"/>
  <c r="L166" i="3"/>
  <c r="N166" i="3" s="1"/>
  <c r="L167" i="3"/>
  <c r="N167" i="3" s="1"/>
  <c r="L168" i="3"/>
  <c r="N168" i="3" s="1"/>
  <c r="L169" i="3"/>
  <c r="N169" i="3" s="1"/>
  <c r="L170" i="3"/>
  <c r="N170" i="3" s="1"/>
  <c r="L171" i="3"/>
  <c r="N171" i="3" s="1"/>
  <c r="L172" i="3"/>
  <c r="N172" i="3" s="1"/>
  <c r="L173" i="3"/>
  <c r="N173" i="3" s="1"/>
  <c r="L174" i="3"/>
  <c r="N174" i="3" s="1"/>
  <c r="L175" i="3"/>
  <c r="N175" i="3" s="1"/>
  <c r="L176" i="3"/>
  <c r="N176" i="3" s="1"/>
  <c r="L177" i="3"/>
  <c r="N177" i="3" s="1"/>
  <c r="L178" i="3"/>
  <c r="N178" i="3" s="1"/>
  <c r="L179" i="3"/>
  <c r="N179" i="3" s="1"/>
  <c r="L180" i="3"/>
  <c r="N180" i="3" s="1"/>
  <c r="L181" i="3"/>
  <c r="N181" i="3" s="1"/>
  <c r="L182" i="3"/>
  <c r="N182" i="3" s="1"/>
  <c r="L183" i="3"/>
  <c r="N183" i="3" s="1"/>
  <c r="L184" i="3"/>
  <c r="N184" i="3" s="1"/>
  <c r="L185" i="3"/>
  <c r="N185" i="3" s="1"/>
  <c r="L186" i="3"/>
  <c r="N186" i="3" s="1"/>
  <c r="L187" i="3"/>
  <c r="N187" i="3" s="1"/>
  <c r="L188" i="3"/>
  <c r="N188" i="3" s="1"/>
  <c r="L189" i="3"/>
  <c r="N189" i="3" s="1"/>
  <c r="L190" i="3"/>
  <c r="N190" i="3" s="1"/>
  <c r="L191" i="3"/>
  <c r="N191" i="3" s="1"/>
  <c r="L192" i="3"/>
  <c r="N192" i="3" s="1"/>
  <c r="L193" i="3"/>
  <c r="N193" i="3" s="1"/>
  <c r="L194" i="3"/>
  <c r="N194" i="3" s="1"/>
  <c r="L195" i="3"/>
  <c r="N195" i="3" s="1"/>
  <c r="L196" i="3"/>
  <c r="N196" i="3" s="1"/>
  <c r="L197" i="3"/>
  <c r="N197" i="3" s="1"/>
  <c r="L198" i="3"/>
  <c r="N198" i="3" s="1"/>
  <c r="L199" i="3"/>
  <c r="N199" i="3" s="1"/>
  <c r="L200" i="3"/>
  <c r="N200" i="3" s="1"/>
  <c r="L201" i="3"/>
  <c r="N201" i="3" s="1"/>
  <c r="L202" i="3"/>
  <c r="N202" i="3" s="1"/>
  <c r="L203" i="3"/>
  <c r="N203" i="3" s="1"/>
  <c r="L204" i="3"/>
  <c r="N204" i="3" s="1"/>
  <c r="L205" i="3"/>
  <c r="N205" i="3" s="1"/>
  <c r="L206" i="3"/>
  <c r="N206" i="3" s="1"/>
  <c r="L207" i="3"/>
  <c r="N207" i="3" s="1"/>
  <c r="L208" i="3"/>
  <c r="N208" i="3" s="1"/>
  <c r="L209" i="3"/>
  <c r="N209" i="3" s="1"/>
  <c r="L210" i="3"/>
  <c r="N210" i="3" s="1"/>
  <c r="L211" i="3"/>
  <c r="N211" i="3" s="1"/>
  <c r="L212" i="3"/>
  <c r="N212" i="3" s="1"/>
  <c r="L213" i="3"/>
  <c r="N213" i="3" s="1"/>
  <c r="L214" i="3"/>
  <c r="N214" i="3" s="1"/>
  <c r="L215" i="3"/>
  <c r="N215" i="3" s="1"/>
  <c r="L216" i="3"/>
  <c r="N216" i="3" s="1"/>
  <c r="L217" i="3"/>
  <c r="N217" i="3" s="1"/>
  <c r="L218" i="3"/>
  <c r="N218" i="3" s="1"/>
  <c r="L219" i="3"/>
  <c r="N219" i="3" s="1"/>
  <c r="L220" i="3"/>
  <c r="N220" i="3" s="1"/>
  <c r="L221" i="3"/>
  <c r="N221" i="3" s="1"/>
  <c r="L222" i="3"/>
  <c r="N222" i="3" s="1"/>
  <c r="L223" i="3"/>
  <c r="N223" i="3" s="1"/>
  <c r="L224" i="3"/>
  <c r="N224" i="3" s="1"/>
  <c r="L225" i="3"/>
  <c r="N225" i="3" s="1"/>
  <c r="L226" i="3"/>
  <c r="N226" i="3" s="1"/>
  <c r="L227" i="3"/>
  <c r="N227" i="3" s="1"/>
  <c r="L228" i="3"/>
  <c r="N228" i="3" s="1"/>
  <c r="L229" i="3"/>
  <c r="N229" i="3" s="1"/>
  <c r="L230" i="3"/>
  <c r="N230" i="3" s="1"/>
  <c r="L231" i="3"/>
  <c r="N231" i="3" s="1"/>
  <c r="L232" i="3"/>
  <c r="N232" i="3" s="1"/>
  <c r="L233" i="3"/>
  <c r="N233" i="3" s="1"/>
  <c r="L234" i="3"/>
  <c r="N234" i="3" s="1"/>
  <c r="L235" i="3"/>
  <c r="N235" i="3" s="1"/>
  <c r="L236" i="3"/>
  <c r="N236" i="3" s="1"/>
  <c r="L237" i="3"/>
  <c r="N237" i="3" s="1"/>
  <c r="L238" i="3"/>
  <c r="N238" i="3" s="1"/>
  <c r="L239" i="3"/>
  <c r="N239" i="3" s="1"/>
  <c r="L240" i="3"/>
  <c r="N240" i="3" s="1"/>
  <c r="L241" i="3"/>
  <c r="N241" i="3" s="1"/>
  <c r="L242" i="3"/>
  <c r="N242" i="3" s="1"/>
  <c r="L243" i="3"/>
  <c r="N243" i="3" s="1"/>
  <c r="L244" i="3"/>
  <c r="N244" i="3" s="1"/>
  <c r="L245" i="3"/>
  <c r="N245" i="3" s="1"/>
  <c r="L246" i="3"/>
  <c r="N246" i="3" s="1"/>
  <c r="L247" i="3"/>
  <c r="N247" i="3" s="1"/>
  <c r="L248" i="3"/>
  <c r="N248" i="3" s="1"/>
  <c r="L249" i="3"/>
  <c r="N249" i="3" s="1"/>
  <c r="L250" i="3"/>
  <c r="N250" i="3" s="1"/>
  <c r="L251" i="3"/>
  <c r="N251" i="3" s="1"/>
  <c r="L252" i="3"/>
  <c r="N252" i="3" s="1"/>
  <c r="L253" i="3"/>
  <c r="N253" i="3" s="1"/>
  <c r="L254" i="3"/>
  <c r="N254" i="3" s="1"/>
  <c r="L255" i="3"/>
  <c r="N255" i="3" s="1"/>
  <c r="L256" i="3"/>
  <c r="N256" i="3" s="1"/>
  <c r="L257" i="3"/>
  <c r="N257" i="3" s="1"/>
  <c r="L258" i="3"/>
  <c r="N258" i="3" s="1"/>
  <c r="L259" i="3"/>
  <c r="N259" i="3" s="1"/>
  <c r="L260" i="3"/>
  <c r="N260" i="3" s="1"/>
  <c r="L261" i="3"/>
  <c r="N261" i="3" s="1"/>
  <c r="L262" i="3"/>
  <c r="N262" i="3" s="1"/>
  <c r="L263" i="3"/>
  <c r="N263" i="3" s="1"/>
  <c r="L264" i="3"/>
  <c r="N264" i="3" s="1"/>
  <c r="L265" i="3"/>
  <c r="N265" i="3" s="1"/>
  <c r="L266" i="3"/>
  <c r="N266" i="3" s="1"/>
  <c r="L267" i="3"/>
  <c r="N267" i="3" s="1"/>
  <c r="L268" i="3"/>
  <c r="N268" i="3" s="1"/>
  <c r="L269" i="3"/>
  <c r="N269" i="3" s="1"/>
  <c r="L270" i="3"/>
  <c r="N270" i="3" s="1"/>
  <c r="L271" i="3"/>
  <c r="N271" i="3" s="1"/>
  <c r="L272" i="3"/>
  <c r="N272" i="3" s="1"/>
  <c r="L273" i="3"/>
  <c r="N273" i="3" s="1"/>
  <c r="L274" i="3"/>
  <c r="N274" i="3" s="1"/>
  <c r="L275" i="3"/>
  <c r="N275" i="3" s="1"/>
  <c r="L277" i="3"/>
  <c r="N277" i="3" s="1"/>
  <c r="L278" i="3"/>
  <c r="N278" i="3" s="1"/>
  <c r="L279" i="3"/>
  <c r="N279" i="3" s="1"/>
  <c r="L280" i="3"/>
  <c r="N280" i="3" s="1"/>
  <c r="L281" i="3"/>
  <c r="N281" i="3" s="1"/>
  <c r="L282" i="3"/>
  <c r="N282" i="3" s="1"/>
  <c r="L283" i="3"/>
  <c r="N283" i="3" s="1"/>
  <c r="L284" i="3"/>
  <c r="N284" i="3" s="1"/>
  <c r="L285" i="3"/>
  <c r="N285" i="3" s="1"/>
  <c r="L286" i="3"/>
  <c r="N286" i="3" s="1"/>
  <c r="L287" i="3"/>
  <c r="N287" i="3" s="1"/>
  <c r="L288" i="3"/>
  <c r="N288" i="3" s="1"/>
  <c r="L289" i="3"/>
  <c r="N289" i="3" s="1"/>
  <c r="L290" i="3"/>
  <c r="N290" i="3" s="1"/>
  <c r="L291" i="3"/>
  <c r="N291" i="3" s="1"/>
  <c r="L292" i="3"/>
  <c r="N292" i="3" s="1"/>
  <c r="L293" i="3"/>
  <c r="N293" i="3" s="1"/>
  <c r="L294" i="3"/>
  <c r="N294" i="3" s="1"/>
  <c r="L295" i="3"/>
  <c r="N295" i="3" s="1"/>
  <c r="L296" i="3"/>
  <c r="N296" i="3" s="1"/>
  <c r="L297" i="3"/>
  <c r="N297" i="3" s="1"/>
  <c r="L298" i="3"/>
  <c r="N298" i="3" s="1"/>
  <c r="L299" i="3"/>
  <c r="N299" i="3" s="1"/>
  <c r="L301" i="3"/>
  <c r="N301" i="3" s="1"/>
  <c r="L302" i="3"/>
  <c r="N302" i="3" s="1"/>
  <c r="L303" i="3"/>
  <c r="N303" i="3" s="1"/>
  <c r="L304" i="3"/>
  <c r="N304" i="3" s="1"/>
  <c r="L305" i="3"/>
  <c r="N305" i="3" s="1"/>
  <c r="L306" i="3"/>
  <c r="N306" i="3" s="1"/>
  <c r="L307" i="3"/>
  <c r="N307" i="3" s="1"/>
  <c r="L308" i="3"/>
  <c r="N308" i="3" s="1"/>
  <c r="L309" i="3"/>
  <c r="N309" i="3" s="1"/>
  <c r="L310" i="3"/>
  <c r="N310" i="3" s="1"/>
  <c r="L311" i="3"/>
  <c r="N311" i="3" s="1"/>
  <c r="L312" i="3"/>
  <c r="N312" i="3" s="1"/>
  <c r="L313" i="3"/>
  <c r="N313" i="3" s="1"/>
  <c r="L314" i="3"/>
  <c r="N314" i="3" s="1"/>
  <c r="L315" i="3"/>
  <c r="N315" i="3" s="1"/>
  <c r="L316" i="3"/>
  <c r="N316" i="3" s="1"/>
  <c r="L317" i="3"/>
  <c r="N317" i="3" s="1"/>
  <c r="L318" i="3"/>
  <c r="N318" i="3" s="1"/>
  <c r="L319" i="3"/>
  <c r="N319" i="3" s="1"/>
  <c r="L320" i="3"/>
  <c r="N320" i="3" s="1"/>
  <c r="L321" i="3"/>
  <c r="N321" i="3" s="1"/>
  <c r="L322" i="3"/>
  <c r="N322" i="3" s="1"/>
  <c r="L323" i="3"/>
  <c r="N323" i="3" s="1"/>
  <c r="L324" i="3"/>
  <c r="N324" i="3" s="1"/>
  <c r="L325" i="3"/>
  <c r="N325" i="3" s="1"/>
  <c r="L326" i="3"/>
  <c r="N326" i="3" s="1"/>
  <c r="L327" i="3"/>
  <c r="N327" i="3" s="1"/>
  <c r="L328" i="3"/>
  <c r="N328" i="3" s="1"/>
  <c r="L329" i="3"/>
  <c r="N329" i="3" s="1"/>
  <c r="L330" i="3"/>
  <c r="N330" i="3" s="1"/>
  <c r="L331" i="3"/>
  <c r="N331" i="3" s="1"/>
  <c r="L332" i="3"/>
  <c r="N332" i="3" s="1"/>
  <c r="L333" i="3"/>
  <c r="N333" i="3" s="1"/>
  <c r="L334" i="3"/>
  <c r="N334" i="3" s="1"/>
  <c r="L335" i="3"/>
  <c r="N335" i="3" s="1"/>
  <c r="L336" i="3"/>
  <c r="N336" i="3" s="1"/>
  <c r="L337" i="3"/>
  <c r="N337" i="3" s="1"/>
  <c r="L338" i="3"/>
  <c r="N338" i="3" s="1"/>
  <c r="L339" i="3"/>
  <c r="N339" i="3" s="1"/>
  <c r="L340" i="3"/>
  <c r="N340" i="3" s="1"/>
  <c r="L341" i="3"/>
  <c r="N341" i="3" s="1"/>
  <c r="L342" i="3"/>
  <c r="N342" i="3" s="1"/>
  <c r="L343" i="3"/>
  <c r="N343" i="3" s="1"/>
  <c r="L344" i="3"/>
  <c r="N344" i="3" s="1"/>
  <c r="L345" i="3"/>
  <c r="N345" i="3" s="1"/>
  <c r="L346" i="3"/>
  <c r="N346" i="3" s="1"/>
  <c r="L347" i="3"/>
  <c r="N347" i="3" s="1"/>
  <c r="L348" i="3"/>
  <c r="N348" i="3" s="1"/>
  <c r="L349" i="3"/>
  <c r="N349" i="3" s="1"/>
  <c r="L350" i="3"/>
  <c r="N350" i="3" s="1"/>
  <c r="L351" i="3"/>
  <c r="N351" i="3" s="1"/>
  <c r="L352" i="3"/>
  <c r="N352" i="3" s="1"/>
  <c r="L353" i="3"/>
  <c r="N353" i="3" s="1"/>
  <c r="L354" i="3"/>
  <c r="N354" i="3" s="1"/>
  <c r="L355" i="3"/>
  <c r="N355" i="3" s="1"/>
  <c r="L356" i="3"/>
  <c r="N356" i="3" s="1"/>
  <c r="L357" i="3"/>
  <c r="N357" i="3" s="1"/>
  <c r="L358" i="3"/>
  <c r="N358" i="3" s="1"/>
  <c r="L359" i="3"/>
  <c r="N359" i="3" s="1"/>
  <c r="L360" i="3"/>
  <c r="N360" i="3" s="1"/>
  <c r="L361" i="3"/>
  <c r="N361" i="3" s="1"/>
  <c r="L362" i="3"/>
  <c r="N362" i="3" s="1"/>
  <c r="L363" i="3"/>
  <c r="N363" i="3" s="1"/>
  <c r="L364" i="3"/>
  <c r="N364" i="3" s="1"/>
  <c r="L365" i="3"/>
  <c r="N365" i="3" s="1"/>
  <c r="L366" i="3"/>
  <c r="N366" i="3" s="1"/>
  <c r="L367" i="3"/>
  <c r="N367" i="3" s="1"/>
  <c r="L368" i="3"/>
  <c r="N368" i="3" s="1"/>
  <c r="L369" i="3"/>
  <c r="N369" i="3" s="1"/>
  <c r="L370" i="3"/>
  <c r="N370" i="3" s="1"/>
  <c r="L371" i="3"/>
  <c r="N371" i="3" s="1"/>
  <c r="L372" i="3"/>
  <c r="N372" i="3" s="1"/>
  <c r="L373" i="3"/>
  <c r="N373" i="3" s="1"/>
  <c r="L374" i="3"/>
  <c r="N374" i="3" s="1"/>
  <c r="L375" i="3"/>
  <c r="N375" i="3" s="1"/>
  <c r="L376" i="3"/>
  <c r="N376" i="3" s="1"/>
  <c r="L377" i="3"/>
  <c r="N377" i="3" s="1"/>
  <c r="L378" i="3"/>
  <c r="N378" i="3" s="1"/>
  <c r="L379" i="3"/>
  <c r="N379" i="3" s="1"/>
  <c r="L380" i="3"/>
  <c r="N380" i="3" s="1"/>
  <c r="L381" i="3"/>
  <c r="N381" i="3" s="1"/>
  <c r="L382" i="3"/>
  <c r="N382" i="3" s="1"/>
  <c r="L383" i="3"/>
  <c r="N383" i="3" s="1"/>
  <c r="L384" i="3"/>
  <c r="N384" i="3" s="1"/>
  <c r="L385" i="3"/>
  <c r="N385" i="3" s="1"/>
  <c r="L386" i="3"/>
  <c r="N386" i="3" s="1"/>
  <c r="L387" i="3"/>
  <c r="N387" i="3" s="1"/>
  <c r="L388" i="3"/>
  <c r="N388" i="3" s="1"/>
  <c r="L389" i="3"/>
  <c r="N389" i="3" s="1"/>
  <c r="L390" i="3"/>
  <c r="N390" i="3" s="1"/>
  <c r="L391" i="3"/>
  <c r="N391" i="3" s="1"/>
  <c r="L392" i="3"/>
  <c r="N392" i="3" s="1"/>
  <c r="L393" i="3"/>
  <c r="N393" i="3" s="1"/>
  <c r="L394" i="3"/>
  <c r="N394" i="3" s="1"/>
  <c r="L395" i="3"/>
  <c r="N395" i="3" s="1"/>
  <c r="L396" i="3"/>
  <c r="N396" i="3" s="1"/>
  <c r="L397" i="3"/>
  <c r="N397" i="3" s="1"/>
  <c r="L398" i="3"/>
  <c r="N398" i="3" s="1"/>
  <c r="L399" i="3"/>
  <c r="N399" i="3" s="1"/>
  <c r="L400" i="3"/>
  <c r="N400" i="3" s="1"/>
  <c r="L401" i="3"/>
  <c r="N401" i="3" s="1"/>
  <c r="L402" i="3"/>
  <c r="N402" i="3" s="1"/>
  <c r="L403" i="3"/>
  <c r="N403" i="3" s="1"/>
  <c r="L404" i="3"/>
  <c r="N404" i="3" s="1"/>
  <c r="L405" i="3"/>
  <c r="N405" i="3" s="1"/>
  <c r="L406" i="3"/>
  <c r="N406" i="3" s="1"/>
  <c r="L407" i="3"/>
  <c r="N407" i="3" s="1"/>
  <c r="L408" i="3"/>
  <c r="N408" i="3" s="1"/>
  <c r="L409" i="3"/>
  <c r="N409" i="3" s="1"/>
  <c r="L410" i="3"/>
  <c r="N410" i="3" s="1"/>
  <c r="L411" i="3"/>
  <c r="N411" i="3" s="1"/>
  <c r="L412" i="3"/>
  <c r="N412" i="3" s="1"/>
  <c r="L413" i="3"/>
  <c r="N413" i="3" s="1"/>
  <c r="L414" i="3"/>
  <c r="N414" i="3" s="1"/>
  <c r="L415" i="3"/>
  <c r="N415" i="3" s="1"/>
  <c r="L416" i="3"/>
  <c r="N416" i="3" s="1"/>
  <c r="L417" i="3"/>
  <c r="N417" i="3" s="1"/>
  <c r="L418" i="3"/>
  <c r="N418" i="3" s="1"/>
  <c r="L419" i="3"/>
  <c r="N419" i="3" s="1"/>
  <c r="L420" i="3"/>
  <c r="N420" i="3" s="1"/>
  <c r="L421" i="3"/>
  <c r="N421" i="3" s="1"/>
  <c r="L422" i="3"/>
  <c r="N422" i="3" s="1"/>
  <c r="L423" i="3"/>
  <c r="N423" i="3" s="1"/>
  <c r="L424" i="3"/>
  <c r="N424" i="3" s="1"/>
  <c r="L425" i="3"/>
  <c r="N425" i="3" s="1"/>
  <c r="L426" i="3"/>
  <c r="N426" i="3" s="1"/>
  <c r="L427" i="3"/>
  <c r="N427" i="3" s="1"/>
  <c r="L428" i="3"/>
  <c r="N428" i="3" s="1"/>
  <c r="L429" i="3"/>
  <c r="N429" i="3" s="1"/>
  <c r="L430" i="3"/>
  <c r="N430" i="3" s="1"/>
  <c r="L431" i="3"/>
  <c r="N431" i="3" s="1"/>
  <c r="L432" i="3"/>
  <c r="N432" i="3" s="1"/>
  <c r="L433" i="3"/>
  <c r="N433" i="3" s="1"/>
  <c r="L434" i="3"/>
  <c r="N434" i="3" s="1"/>
  <c r="L435" i="3"/>
  <c r="N435" i="3" s="1"/>
  <c r="L436" i="3"/>
  <c r="N436" i="3" s="1"/>
  <c r="L437" i="3"/>
  <c r="N437" i="3" s="1"/>
  <c r="L438" i="3"/>
  <c r="N438" i="3" s="1"/>
  <c r="L439" i="3"/>
  <c r="N439" i="3" s="1"/>
  <c r="L440" i="3"/>
  <c r="N440" i="3" s="1"/>
  <c r="L441" i="3"/>
  <c r="N441" i="3" s="1"/>
  <c r="L442" i="3"/>
  <c r="N442" i="3" s="1"/>
  <c r="L443" i="3"/>
  <c r="N443" i="3" s="1"/>
  <c r="L444" i="3"/>
  <c r="N444" i="3" s="1"/>
  <c r="L445" i="3"/>
  <c r="N445" i="3" s="1"/>
  <c r="L446" i="3"/>
  <c r="N446" i="3" s="1"/>
  <c r="L447" i="3"/>
  <c r="N447" i="3" s="1"/>
  <c r="L448" i="3"/>
  <c r="N448" i="3" s="1"/>
  <c r="L449" i="3"/>
  <c r="N449" i="3" s="1"/>
  <c r="L450" i="3"/>
  <c r="N450" i="3" s="1"/>
  <c r="L451" i="3"/>
  <c r="N451" i="3" s="1"/>
  <c r="L452" i="3"/>
  <c r="N452" i="3" s="1"/>
  <c r="L453" i="3"/>
  <c r="N453" i="3" s="1"/>
  <c r="L454" i="3"/>
  <c r="N454" i="3" s="1"/>
  <c r="L455" i="3"/>
  <c r="N455" i="3" s="1"/>
  <c r="L456" i="3"/>
  <c r="N456" i="3" s="1"/>
  <c r="L457" i="3"/>
  <c r="N457" i="3" s="1"/>
  <c r="L458" i="3"/>
  <c r="N458" i="3" s="1"/>
  <c r="L459" i="3"/>
  <c r="N459" i="3" s="1"/>
  <c r="L460" i="3"/>
  <c r="N460" i="3" s="1"/>
  <c r="L461" i="3"/>
  <c r="N461" i="3" s="1"/>
  <c r="L462" i="3"/>
  <c r="N462" i="3" s="1"/>
  <c r="L463" i="3"/>
  <c r="N463" i="3" s="1"/>
  <c r="L464" i="3"/>
  <c r="N464" i="3" s="1"/>
  <c r="L465" i="3"/>
  <c r="N465" i="3" s="1"/>
  <c r="L466" i="3"/>
  <c r="N466" i="3" s="1"/>
  <c r="L467" i="3"/>
  <c r="N467" i="3" s="1"/>
  <c r="L468" i="3"/>
  <c r="N468" i="3" s="1"/>
  <c r="L469" i="3"/>
  <c r="N469" i="3" s="1"/>
  <c r="L470" i="3"/>
  <c r="N470" i="3" s="1"/>
  <c r="L471" i="3"/>
  <c r="N471" i="3" s="1"/>
  <c r="L472" i="3"/>
  <c r="N472" i="3" s="1"/>
  <c r="L473" i="3"/>
  <c r="N473" i="3" s="1"/>
  <c r="L474" i="3"/>
  <c r="N474" i="3" s="1"/>
  <c r="L475" i="3"/>
  <c r="N475" i="3" s="1"/>
  <c r="L476" i="3"/>
  <c r="N476" i="3" s="1"/>
  <c r="L477" i="3"/>
  <c r="N477" i="3" s="1"/>
  <c r="L478" i="3"/>
  <c r="N478" i="3" s="1"/>
  <c r="L479" i="3"/>
  <c r="N479" i="3" s="1"/>
  <c r="L480" i="3"/>
  <c r="N480" i="3" s="1"/>
  <c r="L481" i="3"/>
  <c r="N481" i="3" s="1"/>
  <c r="L482" i="3"/>
  <c r="N482" i="3" s="1"/>
  <c r="L483" i="3"/>
  <c r="N483" i="3" s="1"/>
  <c r="L484" i="3"/>
  <c r="N484" i="3" s="1"/>
  <c r="L485" i="3"/>
  <c r="N485" i="3" s="1"/>
  <c r="L486" i="3"/>
  <c r="N486" i="3" s="1"/>
  <c r="L487" i="3"/>
  <c r="N487" i="3" s="1"/>
  <c r="L488" i="3"/>
  <c r="N488" i="3" s="1"/>
  <c r="L489" i="3"/>
  <c r="N489" i="3" s="1"/>
  <c r="L490" i="3"/>
  <c r="N490" i="3" s="1"/>
  <c r="L491" i="3"/>
  <c r="N491" i="3" s="1"/>
  <c r="L492" i="3"/>
  <c r="N492" i="3" s="1"/>
  <c r="L493" i="3"/>
  <c r="N493" i="3" s="1"/>
  <c r="L494" i="3"/>
  <c r="N494" i="3" s="1"/>
  <c r="L495" i="3"/>
  <c r="N495" i="3" s="1"/>
  <c r="L496" i="3"/>
  <c r="N496" i="3" s="1"/>
  <c r="L497" i="3"/>
  <c r="N497" i="3" s="1"/>
  <c r="L498" i="3"/>
  <c r="N498" i="3" s="1"/>
  <c r="L499" i="3"/>
  <c r="N499" i="3" s="1"/>
  <c r="L500" i="3"/>
  <c r="N500" i="3" s="1"/>
  <c r="L501" i="3"/>
  <c r="N501" i="3" s="1"/>
  <c r="L502" i="3"/>
  <c r="N502" i="3" s="1"/>
  <c r="L503" i="3"/>
  <c r="N503" i="3" s="1"/>
  <c r="L504" i="3"/>
  <c r="N504" i="3" s="1"/>
  <c r="L505" i="3"/>
  <c r="N505" i="3" s="1"/>
  <c r="L506" i="3"/>
  <c r="N506" i="3" s="1"/>
  <c r="L507" i="3"/>
  <c r="N507" i="3" s="1"/>
  <c r="L508" i="3"/>
  <c r="N508" i="3" s="1"/>
  <c r="L509" i="3"/>
  <c r="N509" i="3" s="1"/>
  <c r="L510" i="3"/>
  <c r="N510" i="3" s="1"/>
  <c r="L511" i="3"/>
  <c r="N511" i="3" s="1"/>
  <c r="L512" i="3"/>
  <c r="N512" i="3" s="1"/>
  <c r="L513" i="3"/>
  <c r="N513" i="3" s="1"/>
  <c r="L514" i="3"/>
  <c r="N514" i="3" s="1"/>
  <c r="L515" i="3"/>
  <c r="N515" i="3" s="1"/>
  <c r="L516" i="3"/>
  <c r="N516" i="3" s="1"/>
  <c r="L517" i="3"/>
  <c r="N517" i="3" s="1"/>
  <c r="L518" i="3"/>
  <c r="N518" i="3" s="1"/>
  <c r="L519" i="3"/>
  <c r="N519" i="3" s="1"/>
  <c r="L520" i="3"/>
  <c r="N520" i="3" s="1"/>
  <c r="L521" i="3"/>
  <c r="N521" i="3" s="1"/>
  <c r="L522" i="3"/>
  <c r="N522" i="3" s="1"/>
  <c r="L523" i="3"/>
  <c r="N523" i="3" s="1"/>
  <c r="L524" i="3"/>
  <c r="N524" i="3" s="1"/>
  <c r="L525" i="3"/>
  <c r="N525" i="3" s="1"/>
  <c r="L526" i="3"/>
  <c r="N526" i="3" s="1"/>
  <c r="L527" i="3"/>
  <c r="N527" i="3" s="1"/>
  <c r="L528" i="3"/>
  <c r="N528" i="3" s="1"/>
  <c r="L529" i="3"/>
  <c r="N529" i="3" s="1"/>
  <c r="L530" i="3"/>
  <c r="N530" i="3" s="1"/>
  <c r="L531" i="3"/>
  <c r="N531" i="3" s="1"/>
  <c r="L532" i="3"/>
  <c r="N532" i="3" s="1"/>
  <c r="L533" i="3"/>
  <c r="N533" i="3" s="1"/>
  <c r="L534" i="3"/>
  <c r="N534" i="3" s="1"/>
  <c r="L535" i="3"/>
  <c r="N535" i="3" s="1"/>
  <c r="L536" i="3"/>
  <c r="N536" i="3" s="1"/>
  <c r="L537" i="3"/>
  <c r="N537" i="3" s="1"/>
  <c r="L538" i="3"/>
  <c r="N538" i="3" s="1"/>
  <c r="L539" i="3"/>
  <c r="N539" i="3" s="1"/>
  <c r="L540" i="3"/>
  <c r="N540" i="3" s="1"/>
  <c r="L541" i="3"/>
  <c r="N541" i="3" s="1"/>
  <c r="L542" i="3"/>
  <c r="N542" i="3" s="1"/>
  <c r="L543" i="3"/>
  <c r="N543" i="3" s="1"/>
  <c r="L544" i="3"/>
  <c r="N544" i="3" s="1"/>
  <c r="L545" i="3"/>
  <c r="N545" i="3" s="1"/>
  <c r="L546" i="3"/>
  <c r="N546" i="3" s="1"/>
  <c r="L547" i="3"/>
  <c r="N547" i="3" s="1"/>
  <c r="L548" i="3"/>
  <c r="N548" i="3" s="1"/>
  <c r="L549" i="3"/>
  <c r="N549" i="3" s="1"/>
  <c r="L550" i="3"/>
  <c r="N550" i="3" s="1"/>
  <c r="L551" i="3"/>
  <c r="N551" i="3" s="1"/>
  <c r="L552" i="3"/>
  <c r="N552" i="3" s="1"/>
  <c r="L553" i="3"/>
  <c r="N553" i="3" s="1"/>
  <c r="L554" i="3"/>
  <c r="N554" i="3" s="1"/>
  <c r="L555" i="3"/>
  <c r="N555" i="3" s="1"/>
  <c r="L556" i="3"/>
  <c r="N556" i="3" s="1"/>
  <c r="L557" i="3"/>
  <c r="N557" i="3" s="1"/>
  <c r="L558" i="3"/>
  <c r="N558" i="3" s="1"/>
  <c r="L559" i="3"/>
  <c r="N559" i="3" s="1"/>
  <c r="L560" i="3"/>
  <c r="N560" i="3" s="1"/>
  <c r="L561" i="3"/>
  <c r="N561" i="3" s="1"/>
  <c r="L562" i="3"/>
  <c r="N562" i="3" s="1"/>
  <c r="L563" i="3"/>
  <c r="N563" i="3" s="1"/>
  <c r="L564" i="3"/>
  <c r="N564" i="3" s="1"/>
  <c r="L565" i="3"/>
  <c r="N565" i="3" s="1"/>
  <c r="L566" i="3"/>
  <c r="N566" i="3" s="1"/>
  <c r="L567" i="3"/>
  <c r="N567" i="3" s="1"/>
  <c r="L568" i="3"/>
  <c r="N568" i="3" s="1"/>
  <c r="L569" i="3"/>
  <c r="N569" i="3" s="1"/>
  <c r="L570" i="3"/>
  <c r="N570" i="3" s="1"/>
  <c r="L571" i="3"/>
  <c r="N571" i="3" s="1"/>
  <c r="L572" i="3"/>
  <c r="N572" i="3" s="1"/>
  <c r="L573" i="3"/>
  <c r="N573" i="3" s="1"/>
  <c r="L574" i="3"/>
  <c r="N574" i="3" s="1"/>
  <c r="L575" i="3"/>
  <c r="N575" i="3" s="1"/>
  <c r="L576" i="3"/>
  <c r="N576" i="3" s="1"/>
  <c r="L577" i="3"/>
  <c r="N577" i="3" s="1"/>
  <c r="L578" i="3"/>
  <c r="N578" i="3" s="1"/>
  <c r="L579" i="3"/>
  <c r="N579" i="3" s="1"/>
  <c r="L580" i="3"/>
  <c r="N580" i="3" s="1"/>
  <c r="L581" i="3"/>
  <c r="N581" i="3" s="1"/>
  <c r="L582" i="3"/>
  <c r="N582" i="3" s="1"/>
  <c r="L583" i="3"/>
  <c r="N583" i="3" s="1"/>
  <c r="L584" i="3"/>
  <c r="N584" i="3" s="1"/>
  <c r="L585" i="3"/>
  <c r="N585" i="3" s="1"/>
  <c r="L586" i="3"/>
  <c r="N586" i="3" s="1"/>
  <c r="L587" i="3"/>
  <c r="N587" i="3" s="1"/>
  <c r="L588" i="3"/>
  <c r="N588" i="3" s="1"/>
  <c r="L589" i="3"/>
  <c r="N589" i="3" s="1"/>
  <c r="L590" i="3"/>
  <c r="N590" i="3" s="1"/>
  <c r="L591" i="3"/>
  <c r="N591" i="3" s="1"/>
  <c r="L592" i="3"/>
  <c r="N592" i="3" s="1"/>
  <c r="L593" i="3"/>
  <c r="N593" i="3" s="1"/>
  <c r="L594" i="3"/>
  <c r="N594" i="3" s="1"/>
  <c r="L595" i="3"/>
  <c r="N595" i="3" s="1"/>
  <c r="L596" i="3"/>
  <c r="N596" i="3" s="1"/>
  <c r="L597" i="3"/>
  <c r="N597" i="3" s="1"/>
  <c r="L598" i="3"/>
  <c r="N598" i="3" s="1"/>
  <c r="L599" i="3"/>
  <c r="N599" i="3" s="1"/>
  <c r="L600" i="3"/>
  <c r="N600" i="3" s="1"/>
  <c r="L10" i="3"/>
  <c r="N10" i="3" s="1"/>
  <c r="O10" i="3" l="1"/>
  <c r="O603" i="3" s="1"/>
  <c r="O602" i="3"/>
  <c r="N602" i="3"/>
  <c r="G370" i="5"/>
  <c r="G444" i="5" s="1"/>
  <c r="G457" i="5" s="1"/>
  <c r="K370" i="5"/>
  <c r="K444" i="5" s="1"/>
  <c r="K457" i="5" s="1"/>
  <c r="E367" i="5"/>
  <c r="E370" i="5" s="1"/>
  <c r="F270" i="5"/>
  <c r="F419" i="5"/>
  <c r="E426" i="5"/>
  <c r="F426" i="5" s="1"/>
  <c r="D367" i="5"/>
  <c r="F367" i="5" s="1"/>
  <c r="J370" i="5"/>
  <c r="J444" i="5" s="1"/>
  <c r="J457" i="5" s="1"/>
  <c r="L419" i="5"/>
  <c r="M419" i="5" s="1"/>
  <c r="I370" i="5"/>
  <c r="I444" i="5" s="1"/>
  <c r="I457" i="5" s="1"/>
  <c r="I459" i="5" s="1"/>
  <c r="L270" i="5"/>
  <c r="M270" i="5" s="1"/>
  <c r="F208" i="5"/>
  <c r="H367" i="5"/>
  <c r="H370" i="5" s="1"/>
  <c r="H426" i="5"/>
  <c r="L426" i="5" s="1"/>
  <c r="M426" i="5" s="1"/>
  <c r="L74" i="5"/>
  <c r="M74" i="5" s="1"/>
  <c r="F74" i="5"/>
  <c r="P367" i="5"/>
  <c r="P368" i="5" s="1"/>
  <c r="P369" i="5" s="1"/>
  <c r="P602" i="3"/>
  <c r="Q602" i="3" s="1"/>
  <c r="H10" i="3"/>
  <c r="O602" i="1"/>
  <c r="O10" i="1"/>
  <c r="P708" i="1" s="1"/>
  <c r="G462" i="5" l="1"/>
  <c r="D370" i="5"/>
  <c r="D444" i="5" s="1"/>
  <c r="G460" i="5"/>
  <c r="G461" i="5" s="1"/>
  <c r="E444" i="5"/>
  <c r="E457" i="5" s="1"/>
  <c r="E460" i="5" s="1"/>
  <c r="E462" i="5" s="1"/>
  <c r="L367" i="5"/>
  <c r="M367" i="5" s="1"/>
  <c r="H444" i="5"/>
  <c r="R370" i="5"/>
  <c r="L370" i="5"/>
  <c r="M370" i="5" s="1"/>
  <c r="Q367" i="5"/>
  <c r="F370" i="5" l="1"/>
  <c r="H457" i="5"/>
  <c r="L457" i="5" s="1"/>
  <c r="M457" i="5" s="1"/>
  <c r="L444" i="5"/>
  <c r="M444" i="5" s="1"/>
  <c r="F444" i="5"/>
  <c r="D457" i="5"/>
  <c r="S510" i="4" l="1"/>
  <c r="T511" i="4" s="1"/>
  <c r="F457" i="5"/>
  <c r="D460" i="5"/>
  <c r="D462" i="5" s="1"/>
</calcChain>
</file>

<file path=xl/sharedStrings.xml><?xml version="1.0" encoding="utf-8"?>
<sst xmlns="http://schemas.openxmlformats.org/spreadsheetml/2006/main" count="13761" uniqueCount="2075">
  <si>
    <t>Bilancino di verifica  Piano dei conti aziendale - Esercizio 31/12/2019</t>
  </si>
  <si>
    <t>Registrazioni dal 01/01/2019 al 31/12/2019</t>
  </si>
  <si>
    <t>Saldo apertura esercizio</t>
  </si>
  <si>
    <t>Saldo inizio periodo</t>
  </si>
  <si>
    <t>Dare periodo</t>
  </si>
  <si>
    <t>Avere periodo</t>
  </si>
  <si>
    <t>Saldo periodo</t>
  </si>
  <si>
    <t>Saldo fine periodo</t>
  </si>
  <si>
    <t>Gruppo</t>
  </si>
  <si>
    <t>10</t>
  </si>
  <si>
    <t>Attività</t>
  </si>
  <si>
    <t>D</t>
  </si>
  <si>
    <t xml:space="preserve"> D</t>
  </si>
  <si>
    <t xml:space="preserve">se </t>
  </si>
  <si>
    <t>Mastro</t>
  </si>
  <si>
    <t>01</t>
  </si>
  <si>
    <t>Crediti verso Soci</t>
  </si>
  <si>
    <t>Conto</t>
  </si>
  <si>
    <t>Crediti verso soci</t>
  </si>
  <si>
    <t>100101010</t>
  </si>
  <si>
    <t>02</t>
  </si>
  <si>
    <t>Immobilizzazioni Immateriali</t>
  </si>
  <si>
    <t>ok</t>
  </si>
  <si>
    <t>Costi Imp. Amplim. e Plurienn</t>
  </si>
  <si>
    <t>100201010</t>
  </si>
  <si>
    <t>Spese di costit.e aum.cap</t>
  </si>
  <si>
    <t>100201020</t>
  </si>
  <si>
    <t>Spese oper.societ.straord</t>
  </si>
  <si>
    <t>100201030</t>
  </si>
  <si>
    <t>Spese pluriennali varie</t>
  </si>
  <si>
    <t>100201031</t>
  </si>
  <si>
    <t>Spese plurienn.x finanz.BNL</t>
  </si>
  <si>
    <t>Costi ricerca, sviluppo e pubb.</t>
  </si>
  <si>
    <t>100202010</t>
  </si>
  <si>
    <t>Costi di sviluppo nuovi prodotti</t>
  </si>
  <si>
    <t>100202020</t>
  </si>
  <si>
    <t>Altri costi di sviluppo nuovi prodo</t>
  </si>
  <si>
    <t>03</t>
  </si>
  <si>
    <t>Diritti di brevetto</t>
  </si>
  <si>
    <t>100203010</t>
  </si>
  <si>
    <t>Diritti di Brevetto</t>
  </si>
  <si>
    <t>04</t>
  </si>
  <si>
    <t>Avviamento</t>
  </si>
  <si>
    <t>100204010</t>
  </si>
  <si>
    <t>Avviamento 01/07/98</t>
  </si>
  <si>
    <t>100204020</t>
  </si>
  <si>
    <t>Avviamento 27/12/05</t>
  </si>
  <si>
    <t>100204030</t>
  </si>
  <si>
    <t>Avviamento 15/07/08</t>
  </si>
  <si>
    <t>05</t>
  </si>
  <si>
    <t>Concessioni, licenze, marchi</t>
  </si>
  <si>
    <t>100205010</t>
  </si>
  <si>
    <t>Concess., Licenze, Marchi</t>
  </si>
  <si>
    <t>06</t>
  </si>
  <si>
    <t>Spese incrementative beni di terzi</t>
  </si>
  <si>
    <t>100206010</t>
  </si>
  <si>
    <t>Spese di manut.da ammort.</t>
  </si>
  <si>
    <t>07</t>
  </si>
  <si>
    <t>Altre immobilizzazioni immateriali</t>
  </si>
  <si>
    <t>100207010</t>
  </si>
  <si>
    <t>Licenze Software gestionale</t>
  </si>
  <si>
    <t>100207020</t>
  </si>
  <si>
    <t>Spese di implementazione gestionale</t>
  </si>
  <si>
    <t>100207021</t>
  </si>
  <si>
    <t>Altri Software</t>
  </si>
  <si>
    <t>Immobilizzazioni materiali</t>
  </si>
  <si>
    <t>Terreni</t>
  </si>
  <si>
    <t>100301010</t>
  </si>
  <si>
    <t>Terreno Ossona</t>
  </si>
  <si>
    <t>100301020</t>
  </si>
  <si>
    <t>Terreno Pero</t>
  </si>
  <si>
    <t>Immobili Industriali</t>
  </si>
  <si>
    <t>100302010</t>
  </si>
  <si>
    <t>Immobile industriale Pero</t>
  </si>
  <si>
    <t>Impianti</t>
  </si>
  <si>
    <t>100303010</t>
  </si>
  <si>
    <t>Impianti generici</t>
  </si>
  <si>
    <t>Macchinari</t>
  </si>
  <si>
    <t>A</t>
  </si>
  <si>
    <t>100304010</t>
  </si>
  <si>
    <t>Macchinario/integraz./modifiche</t>
  </si>
  <si>
    <t>100304015</t>
  </si>
  <si>
    <t>Modifiche Macchinario in Leasing</t>
  </si>
  <si>
    <t>Attrezzature Industriali</t>
  </si>
  <si>
    <t>100305010</t>
  </si>
  <si>
    <t>Stampi attr.di prod./Stam.per termo</t>
  </si>
  <si>
    <t>100305011</t>
  </si>
  <si>
    <t>Modifiche stampi per richieste int.</t>
  </si>
  <si>
    <t>100305012</t>
  </si>
  <si>
    <t>Modifiche stampi per richieste est.</t>
  </si>
  <si>
    <t>100305020</t>
  </si>
  <si>
    <t>Attrezz. varia e minuta &gt;500 ¤</t>
  </si>
  <si>
    <t>Automezzi</t>
  </si>
  <si>
    <t>100306010</t>
  </si>
  <si>
    <t>100306020</t>
  </si>
  <si>
    <t>Mezzi trasporto interno</t>
  </si>
  <si>
    <t>Mobili e macchine ufficio</t>
  </si>
  <si>
    <t>100307010</t>
  </si>
  <si>
    <t>Mobili e Macch. ordinarie &gt; 500¤</t>
  </si>
  <si>
    <t>100307020</t>
  </si>
  <si>
    <t>Macc.Uff.elettron/Sofw/lic.Sw&gt;500¤</t>
  </si>
  <si>
    <t>08</t>
  </si>
  <si>
    <t>Forni</t>
  </si>
  <si>
    <t>100308010</t>
  </si>
  <si>
    <t>Forni e sue pertinenze</t>
  </si>
  <si>
    <t>09</t>
  </si>
  <si>
    <t>Immobilizz.materiali in corso e acc</t>
  </si>
  <si>
    <t>100309010</t>
  </si>
  <si>
    <t>Immob. Materiali in corso</t>
  </si>
  <si>
    <t>100309020</t>
  </si>
  <si>
    <t>Acconti a Forn. per immob</t>
  </si>
  <si>
    <t>100309030</t>
  </si>
  <si>
    <t>Investimenti a Compartecipazione</t>
  </si>
  <si>
    <t>Immobilizzazioni finanziarie</t>
  </si>
  <si>
    <t>Partecipazioni in società collegate</t>
  </si>
  <si>
    <t>100401020</t>
  </si>
  <si>
    <t>Partec. Società Previnsa</t>
  </si>
  <si>
    <t>Partecipazioni in altre Società</t>
  </si>
  <si>
    <t>100402010</t>
  </si>
  <si>
    <t>Part. az. in altre Soc.</t>
  </si>
  <si>
    <t>100402020</t>
  </si>
  <si>
    <t>Part.non az.in altre Soc.</t>
  </si>
  <si>
    <t>100402030</t>
  </si>
  <si>
    <t>Part. in Soc. controllate V.E.E.</t>
  </si>
  <si>
    <t>100402040</t>
  </si>
  <si>
    <t>Partecipazione Nuova Viney SRL</t>
  </si>
  <si>
    <t>Altri crediti verso terzi</t>
  </si>
  <si>
    <t>100403010</t>
  </si>
  <si>
    <t>Dipend. per anticipi TFR</t>
  </si>
  <si>
    <t>100403020</t>
  </si>
  <si>
    <t>Dipend. per ant. anzian.</t>
  </si>
  <si>
    <t>100403030</t>
  </si>
  <si>
    <t>Altri crediti verso dipen</t>
  </si>
  <si>
    <t>100403040</t>
  </si>
  <si>
    <t>Altri crediti verso Terzi</t>
  </si>
  <si>
    <t>Depositi cauzionali</t>
  </si>
  <si>
    <t>100404010</t>
  </si>
  <si>
    <t>Cauzione per rete idrica</t>
  </si>
  <si>
    <t>100404020</t>
  </si>
  <si>
    <t>Cauzione per Enel</t>
  </si>
  <si>
    <t>100404030</t>
  </si>
  <si>
    <t>Cauzione per telefoni</t>
  </si>
  <si>
    <t>100404050</t>
  </si>
  <si>
    <t>Cauzione per PP.TT.</t>
  </si>
  <si>
    <t>100404070</t>
  </si>
  <si>
    <t>Cauzione per bombole Gpl</t>
  </si>
  <si>
    <t>100404080</t>
  </si>
  <si>
    <t>Cauzione x Amiacque contr.2008</t>
  </si>
  <si>
    <t>100404090</t>
  </si>
  <si>
    <t>Cauzione x capannone Ghiringhelli</t>
  </si>
  <si>
    <t>100404100</t>
  </si>
  <si>
    <t>Cauzione x capannone Sa.Ma.Plast</t>
  </si>
  <si>
    <t>Titoli di investimento</t>
  </si>
  <si>
    <t>100405010</t>
  </si>
  <si>
    <t>Obbligazioni</t>
  </si>
  <si>
    <t>100405020</t>
  </si>
  <si>
    <t>Cert. di Credito Tesoro</t>
  </si>
  <si>
    <t>100405030</t>
  </si>
  <si>
    <t>Buoni del Tesoro polienn.</t>
  </si>
  <si>
    <t>100405040</t>
  </si>
  <si>
    <t>Altri titoli di investim.</t>
  </si>
  <si>
    <t>Rimanenze</t>
  </si>
  <si>
    <t>100501010</t>
  </si>
  <si>
    <t>Materie prime</t>
  </si>
  <si>
    <t>100501020</t>
  </si>
  <si>
    <t>Componenti d'acquisto</t>
  </si>
  <si>
    <t>100501030</t>
  </si>
  <si>
    <t>Prodotti in corso lavoraz</t>
  </si>
  <si>
    <t>100501040</t>
  </si>
  <si>
    <t>Dispense</t>
  </si>
  <si>
    <t>100501050</t>
  </si>
  <si>
    <t>Imballi</t>
  </si>
  <si>
    <t>100501060</t>
  </si>
  <si>
    <t>Merce in viaggio</t>
  </si>
  <si>
    <t>100501070</t>
  </si>
  <si>
    <t>Materiale da rottamare</t>
  </si>
  <si>
    <t>100501080</t>
  </si>
  <si>
    <t>Ant. e acc. per rimanenze</t>
  </si>
  <si>
    <t>Crediti dell'attivo circolante</t>
  </si>
  <si>
    <t>Crediti verso clienti</t>
  </si>
  <si>
    <t>100601010</t>
  </si>
  <si>
    <t>Clienti</t>
  </si>
  <si>
    <t>100601011</t>
  </si>
  <si>
    <t>Cred.ft.cedute Prosol.2015 da incas</t>
  </si>
  <si>
    <t>100601012</t>
  </si>
  <si>
    <t>Clienti ceduti prosoluto Intesa</t>
  </si>
  <si>
    <t>100601013</t>
  </si>
  <si>
    <t>Clienti ceduti prosoluto Ifitalia</t>
  </si>
  <si>
    <t>100601014</t>
  </si>
  <si>
    <t>Clienti ceduti prosoluto Mediocred.</t>
  </si>
  <si>
    <t>100601015</t>
  </si>
  <si>
    <t>Clienti ceduti pros.Unicr.357941/42</t>
  </si>
  <si>
    <t>100601016</t>
  </si>
  <si>
    <t>Crediti v/Autoliv Can x contenzioso</t>
  </si>
  <si>
    <t>100601017</t>
  </si>
  <si>
    <t>Crediti v/Autoliv Isodelta</t>
  </si>
  <si>
    <t>Effetti Attivi</t>
  </si>
  <si>
    <t>100602010</t>
  </si>
  <si>
    <t>Effetti attivi in portaf.</t>
  </si>
  <si>
    <t>Crediti comm. superiori a 1 anno</t>
  </si>
  <si>
    <t>100605010</t>
  </si>
  <si>
    <t>Cred. Clienti in soffer.</t>
  </si>
  <si>
    <t>Crediti verso dipendenti</t>
  </si>
  <si>
    <t>100606020</t>
  </si>
  <si>
    <t>Acconti su salari e stip.</t>
  </si>
  <si>
    <t>100606030</t>
  </si>
  <si>
    <t>Arrot. su salari e stip.</t>
  </si>
  <si>
    <t>100606040</t>
  </si>
  <si>
    <t>Prestiti a dipendenti inf. a 1 anno</t>
  </si>
  <si>
    <t>Crediti finanziari verso terzi</t>
  </si>
  <si>
    <t>100607010</t>
  </si>
  <si>
    <t>Crediti per carte comm.</t>
  </si>
  <si>
    <t>100607020</t>
  </si>
  <si>
    <t>Altri crediti finanziari</t>
  </si>
  <si>
    <t>100607030</t>
  </si>
  <si>
    <t>Crediti x oper.c/termine</t>
  </si>
  <si>
    <t>Crediti vari</t>
  </si>
  <si>
    <t>100608010</t>
  </si>
  <si>
    <t>Ant. fornitori di servizi</t>
  </si>
  <si>
    <t>100608011</t>
  </si>
  <si>
    <t>Fatt.SDI c/attesa verifica gestion</t>
  </si>
  <si>
    <t>100608030</t>
  </si>
  <si>
    <t>Cassa Valuta</t>
  </si>
  <si>
    <t>100608031</t>
  </si>
  <si>
    <t>Carta prepagata 3615 Pop. Milano</t>
  </si>
  <si>
    <t>100608032</t>
  </si>
  <si>
    <t>Carta prepagata 3698 Pop. Milano</t>
  </si>
  <si>
    <t>100608033</t>
  </si>
  <si>
    <t>Carte Airplus</t>
  </si>
  <si>
    <t>100608040</t>
  </si>
  <si>
    <t>Crediti per risarcimenti</t>
  </si>
  <si>
    <t>100608050</t>
  </si>
  <si>
    <t>Crediti per vendita immob</t>
  </si>
  <si>
    <t>100608060</t>
  </si>
  <si>
    <t>Cred. per vend. titoli</t>
  </si>
  <si>
    <t>100608070</t>
  </si>
  <si>
    <t>Crediti v/Fornit. (Stampi)</t>
  </si>
  <si>
    <t>100608071</t>
  </si>
  <si>
    <t>Crediti v/Franz Oberflaechent.</t>
  </si>
  <si>
    <t>100608075</t>
  </si>
  <si>
    <t>Altri crediti diversi</t>
  </si>
  <si>
    <t>100608076</t>
  </si>
  <si>
    <t>Credito v/Double You x Welfare</t>
  </si>
  <si>
    <t>100608080</t>
  </si>
  <si>
    <t xml:space="preserve"> Crediti v/Cl. x fatture da em.</t>
  </si>
  <si>
    <t>100608081</t>
  </si>
  <si>
    <t>GAM CONS.costi da add.a VEE</t>
  </si>
  <si>
    <t>100608085</t>
  </si>
  <si>
    <t>Anticipo Pagamenti fatture a Viney</t>
  </si>
  <si>
    <t>100608090</t>
  </si>
  <si>
    <t>Deb.V/Clienti x add.da ric./accr.</t>
  </si>
  <si>
    <t>100608094</t>
  </si>
  <si>
    <t>Deb./Cred.v/VEE x pagam. B.M.W.</t>
  </si>
  <si>
    <t>100608095</t>
  </si>
  <si>
    <t>Deb./Cred.v/Cl.part.regol</t>
  </si>
  <si>
    <t>100608096</t>
  </si>
  <si>
    <t>Crediti v/Clienti x adeguam.cambi</t>
  </si>
  <si>
    <t>100608097</t>
  </si>
  <si>
    <t>Crediti v/Factor</t>
  </si>
  <si>
    <t>100608098</t>
  </si>
  <si>
    <t>Cred.v/Factorit x cess.senza ant.</t>
  </si>
  <si>
    <t>100608099</t>
  </si>
  <si>
    <t>Cred.clien.ceduti a Factorit sen.an</t>
  </si>
  <si>
    <t>100608100</t>
  </si>
  <si>
    <t>Credito ICIT x ripar.fin.</t>
  </si>
  <si>
    <t>100608110</t>
  </si>
  <si>
    <t>VEE S.r.L. - Bacau - Romania</t>
  </si>
  <si>
    <t>100608120</t>
  </si>
  <si>
    <t>Credito Consorzio Intellimech</t>
  </si>
  <si>
    <t>100608130</t>
  </si>
  <si>
    <t>Credito Inerisa</t>
  </si>
  <si>
    <t>100608140</t>
  </si>
  <si>
    <t>Credito Verso Controllate</t>
  </si>
  <si>
    <t>Crediti Erario imposte indirette</t>
  </si>
  <si>
    <t>100609010</t>
  </si>
  <si>
    <t>Iva a credito/debito</t>
  </si>
  <si>
    <t>100609015</t>
  </si>
  <si>
    <t>T.V.A. per vendite Dubois</t>
  </si>
  <si>
    <t>100609016</t>
  </si>
  <si>
    <t>Credito VAT da recuperare Germania</t>
  </si>
  <si>
    <t>100609017</t>
  </si>
  <si>
    <t>Credito VAT da recuperare Romania</t>
  </si>
  <si>
    <t>Credito Erario imposte dirette</t>
  </si>
  <si>
    <t>100610005</t>
  </si>
  <si>
    <t>Credito IRES anno precedente</t>
  </si>
  <si>
    <t>100610010</t>
  </si>
  <si>
    <t>Acconto versato IRES</t>
  </si>
  <si>
    <t>100610015</t>
  </si>
  <si>
    <t>Credito IRAP anno precedente</t>
  </si>
  <si>
    <t>100610020</t>
  </si>
  <si>
    <t>Acconto versato IRAP</t>
  </si>
  <si>
    <t>100610021</t>
  </si>
  <si>
    <t>Cred.Imp.x invest. sviluppo nuo.pro</t>
  </si>
  <si>
    <t>100610022</t>
  </si>
  <si>
    <t>Credito IRAP 2004-2007 D.L.185</t>
  </si>
  <si>
    <t>100610030</t>
  </si>
  <si>
    <t>Cred. Imposta su divid.</t>
  </si>
  <si>
    <t>100610040</t>
  </si>
  <si>
    <t>Cred.per rimborso imposte</t>
  </si>
  <si>
    <t>100610050</t>
  </si>
  <si>
    <t>Cred. per imposte a nuovo</t>
  </si>
  <si>
    <t>100610060</t>
  </si>
  <si>
    <t>Cred.per inter.su imposte</t>
  </si>
  <si>
    <t>100610070</t>
  </si>
  <si>
    <t>Rit. acconto su int. banc</t>
  </si>
  <si>
    <t>100610080</t>
  </si>
  <si>
    <t>Rit. acc. su divid. azion</t>
  </si>
  <si>
    <t>100610090</t>
  </si>
  <si>
    <t>Ritenuta 4% su contributo Sostes</t>
  </si>
  <si>
    <t>100610100</t>
  </si>
  <si>
    <t>Cred.Erar.Cont.Str.2% TFR</t>
  </si>
  <si>
    <t>100610105</t>
  </si>
  <si>
    <t>Credito per imp.diff.att.</t>
  </si>
  <si>
    <t>100610120</t>
  </si>
  <si>
    <t>Credito v/Erar.Premi Ass.</t>
  </si>
  <si>
    <t>100610121</t>
  </si>
  <si>
    <t>Credito v/Erar.(IRAP costo pers.)</t>
  </si>
  <si>
    <t>Disponibilità liquide</t>
  </si>
  <si>
    <t>Cassa</t>
  </si>
  <si>
    <t>100701010</t>
  </si>
  <si>
    <t>Cassa Amministrazione</t>
  </si>
  <si>
    <t>100701020</t>
  </si>
  <si>
    <t>Petty Cash Direzione</t>
  </si>
  <si>
    <t>100701030</t>
  </si>
  <si>
    <t>Petty Cash Personale</t>
  </si>
  <si>
    <t>C/C postale</t>
  </si>
  <si>
    <t xml:space="preserve"> A</t>
  </si>
  <si>
    <t>100702010</t>
  </si>
  <si>
    <t>Conto corrente postale</t>
  </si>
  <si>
    <t>Ratei e risconti attivi</t>
  </si>
  <si>
    <t>Risconti attivi</t>
  </si>
  <si>
    <t>100801010</t>
  </si>
  <si>
    <t>Risconto INAIL</t>
  </si>
  <si>
    <t>100801020</t>
  </si>
  <si>
    <t>Risconto per spese telef.</t>
  </si>
  <si>
    <t>100801030</t>
  </si>
  <si>
    <t>Risconto per affitti</t>
  </si>
  <si>
    <t>100801040</t>
  </si>
  <si>
    <t>Risconto canoni noleggio auto azien</t>
  </si>
  <si>
    <t>100801050</t>
  </si>
  <si>
    <t>Risc. manut. macch. uff.</t>
  </si>
  <si>
    <t>100801060</t>
  </si>
  <si>
    <t>Risconto spese x abbonamenti</t>
  </si>
  <si>
    <t>100801070</t>
  </si>
  <si>
    <t>Risconto per assicuraz.</t>
  </si>
  <si>
    <t>100801071</t>
  </si>
  <si>
    <t>Risc.Canoni BNP CTR X0024724</t>
  </si>
  <si>
    <t>100801072</t>
  </si>
  <si>
    <t>Risc.Canoni BNP CTR X0024728</t>
  </si>
  <si>
    <t>100801073</t>
  </si>
  <si>
    <t>Risc.Canoni BNP CTR X0024729</t>
  </si>
  <si>
    <t>100801074</t>
  </si>
  <si>
    <t>Risc.Canoni BNP CTR X0024730</t>
  </si>
  <si>
    <t>100801075</t>
  </si>
  <si>
    <t>Risc.Canoni BNP CTR X0024734</t>
  </si>
  <si>
    <t>100801076</t>
  </si>
  <si>
    <t>Risc.Canoni BNP CTR X0024736</t>
  </si>
  <si>
    <t>100801077</t>
  </si>
  <si>
    <t>Risc.Canoni BNP CTR X0024762</t>
  </si>
  <si>
    <t>100801078</t>
  </si>
  <si>
    <t>Risc.Canoni BNP CTR Y0055723</t>
  </si>
  <si>
    <t>100801079</t>
  </si>
  <si>
    <t>Risc.Canoni BNP CTR Y0051918</t>
  </si>
  <si>
    <t>100801080</t>
  </si>
  <si>
    <t>Risc.Canoni Leas. Leasint</t>
  </si>
  <si>
    <t>100801081</t>
  </si>
  <si>
    <t>Risc. Canoni Unicredit Leasing</t>
  </si>
  <si>
    <t>100801082</t>
  </si>
  <si>
    <t>Risc.Canoni Credemleasing SI/153263</t>
  </si>
  <si>
    <t>100801083</t>
  </si>
  <si>
    <t>Risc.Canoni Mediocr. CTR 979322</t>
  </si>
  <si>
    <t>100801084</t>
  </si>
  <si>
    <t>Risc.Canoni BNP Leas. CTR V0000639</t>
  </si>
  <si>
    <t>100801085</t>
  </si>
  <si>
    <t>Risc.Canoni SELMA CTR 30174156</t>
  </si>
  <si>
    <t>100801086</t>
  </si>
  <si>
    <t>Risc.Canoni SELMA CTR 30174723</t>
  </si>
  <si>
    <t>100801087</t>
  </si>
  <si>
    <t>Risc.Canoni SELMA CTR 30174749</t>
  </si>
  <si>
    <t>100801088</t>
  </si>
  <si>
    <t>Risc.Canoni SELMA CTR 30174750</t>
  </si>
  <si>
    <t>100801089</t>
  </si>
  <si>
    <t>Risc.Canoni SELMA CTR 30174162</t>
  </si>
  <si>
    <t>100801090</t>
  </si>
  <si>
    <t>Risconto per Interessi passivi</t>
  </si>
  <si>
    <t>100801091</t>
  </si>
  <si>
    <t>Risc.Canoni SELMA CTR 30175022</t>
  </si>
  <si>
    <t>100801092</t>
  </si>
  <si>
    <t>Risc.Canoni SELMA CTR 30175025</t>
  </si>
  <si>
    <t>100801093</t>
  </si>
  <si>
    <t>Risc.Canoni SELMA CTR 30176477</t>
  </si>
  <si>
    <t>100801094</t>
  </si>
  <si>
    <t>Risc.Canoni SELMA CTR 30176730</t>
  </si>
  <si>
    <t>100801095</t>
  </si>
  <si>
    <t>Risc.Canoni SELMA CTR 30189767</t>
  </si>
  <si>
    <t>100801096</t>
  </si>
  <si>
    <t>Risc.Canoni SELMA CTR 30189780</t>
  </si>
  <si>
    <t>100801097</t>
  </si>
  <si>
    <t>Risc.Canoni SELMA CTR 30189888</t>
  </si>
  <si>
    <t>100801098</t>
  </si>
  <si>
    <t>Risc.Canoni SELMA CTR 30189892</t>
  </si>
  <si>
    <t>100801099</t>
  </si>
  <si>
    <t>Risc.Canoni SELMA CTR 30190192</t>
  </si>
  <si>
    <t>100801100</t>
  </si>
  <si>
    <t>Risconto spese viaggio/Man.Autom.</t>
  </si>
  <si>
    <t>100801101</t>
  </si>
  <si>
    <t>Risc.Canoni SELMA CTR 30195999</t>
  </si>
  <si>
    <t>100801102</t>
  </si>
  <si>
    <t>Risc.Canoni SELMA CTR 30195992</t>
  </si>
  <si>
    <t>100801103</t>
  </si>
  <si>
    <t>Risc.Canoni SELMA CTR 30195987</t>
  </si>
  <si>
    <t>100801104</t>
  </si>
  <si>
    <t>Risc.Canoni SELMA CTR 30196003</t>
  </si>
  <si>
    <t>100801105</t>
  </si>
  <si>
    <t>Risc.Canoni SELMA CTR 30196013</t>
  </si>
  <si>
    <t>100801106</t>
  </si>
  <si>
    <t>Risc.Canoni BNP CTR Y0006368</t>
  </si>
  <si>
    <t>100801107</t>
  </si>
  <si>
    <t>Risc.Canoni BNP CTR Y0006372</t>
  </si>
  <si>
    <t>100801110</t>
  </si>
  <si>
    <t>Risconto canoni Datanex</t>
  </si>
  <si>
    <t>100801111</t>
  </si>
  <si>
    <t>Risconto attivo finanziam.BPM</t>
  </si>
  <si>
    <t>100801112</t>
  </si>
  <si>
    <t>Risconto attivo finanziam.BNL</t>
  </si>
  <si>
    <t>100801113</t>
  </si>
  <si>
    <t>Risconto att.fin.BPM 1241/06151607</t>
  </si>
  <si>
    <t>100801120</t>
  </si>
  <si>
    <t>Risc.com.fidej.Dubois-Ages</t>
  </si>
  <si>
    <t>100801130</t>
  </si>
  <si>
    <t>Int.su dep/cauz.CapanPero</t>
  </si>
  <si>
    <t>100801140</t>
  </si>
  <si>
    <t>Risc.att.inter.depos.vinc</t>
  </si>
  <si>
    <t>100801150</t>
  </si>
  <si>
    <t>Altri risconti</t>
  </si>
  <si>
    <t>100801160</t>
  </si>
  <si>
    <t>Risc.spe.increm.beni ter.</t>
  </si>
  <si>
    <t>Ratei attivi</t>
  </si>
  <si>
    <t>100802010</t>
  </si>
  <si>
    <t>20</t>
  </si>
  <si>
    <t>Passività</t>
  </si>
  <si>
    <t>Patrimonio Netto</t>
  </si>
  <si>
    <t>00</t>
  </si>
  <si>
    <t>Capitale Sociale</t>
  </si>
  <si>
    <t>200800010</t>
  </si>
  <si>
    <t>Riserva Legale</t>
  </si>
  <si>
    <t>200801010</t>
  </si>
  <si>
    <t>Riserva legale</t>
  </si>
  <si>
    <t>Riserva Straordinaria</t>
  </si>
  <si>
    <t>200802010</t>
  </si>
  <si>
    <t>Altre Riserve</t>
  </si>
  <si>
    <t>200803010</t>
  </si>
  <si>
    <t>Riserva sovrap. azioni</t>
  </si>
  <si>
    <t>200803020</t>
  </si>
  <si>
    <t>200803030</t>
  </si>
  <si>
    <t>Riser.in sosp.perman.d'im</t>
  </si>
  <si>
    <t>200803040</t>
  </si>
  <si>
    <t>Riser.in sosp.tempor.d'im</t>
  </si>
  <si>
    <t>200803050</t>
  </si>
  <si>
    <t>Riserva da tass.art.15/10</t>
  </si>
  <si>
    <t>200803060</t>
  </si>
  <si>
    <t>Ris.ammort.ant.ex Art.67</t>
  </si>
  <si>
    <t>200803070</t>
  </si>
  <si>
    <t>Riserva di rivalutaz. Legge 266/05</t>
  </si>
  <si>
    <t>200803080</t>
  </si>
  <si>
    <t>Riserva rivalut.Immobile Leg.185/08</t>
  </si>
  <si>
    <t>200803090</t>
  </si>
  <si>
    <t>Riserva per oper.copert.flussi fin.</t>
  </si>
  <si>
    <t>Utili - Perdite d'Esercizio</t>
  </si>
  <si>
    <t>200809010</t>
  </si>
  <si>
    <t>Utili dell'Esercizio</t>
  </si>
  <si>
    <t>200809020</t>
  </si>
  <si>
    <t>Perdite dell'Esercizio</t>
  </si>
  <si>
    <t>200809030</t>
  </si>
  <si>
    <t>Utile/Perdita degli eserc. preced.</t>
  </si>
  <si>
    <t>Patrimonio Netto RIVA</t>
  </si>
  <si>
    <t>Capitale Sociale RIVA</t>
  </si>
  <si>
    <t>200901010</t>
  </si>
  <si>
    <t>Utile/Perdita d'eserc. RIVA</t>
  </si>
  <si>
    <t>200902010</t>
  </si>
  <si>
    <t>Perdite dell'Esercizio Riva</t>
  </si>
  <si>
    <t>Fondi Ammortam.  Immobilizz. Immat.</t>
  </si>
  <si>
    <t>Fondo ammortam. Brevetti e Diritti</t>
  </si>
  <si>
    <t>201001010</t>
  </si>
  <si>
    <t>F.do ammort. costi pluriennali</t>
  </si>
  <si>
    <t>201001020</t>
  </si>
  <si>
    <t>F.do ammort. costi sviluppo nuo.pro</t>
  </si>
  <si>
    <t>201001030</t>
  </si>
  <si>
    <t>F.do ammort. brevetti</t>
  </si>
  <si>
    <t>201001031</t>
  </si>
  <si>
    <t>F.do ammort. Licenze e Marchi</t>
  </si>
  <si>
    <t>201001040</t>
  </si>
  <si>
    <t>F.do amm. sp. increm. beni terzi</t>
  </si>
  <si>
    <t>201001050</t>
  </si>
  <si>
    <t>F.do amm. per Avviamento</t>
  </si>
  <si>
    <t>201001060</t>
  </si>
  <si>
    <t>F.do amm. spese op. societarie</t>
  </si>
  <si>
    <t>201001070</t>
  </si>
  <si>
    <t>F.do amm. Software</t>
  </si>
  <si>
    <t>201001080</t>
  </si>
  <si>
    <t>F.do amm. Spese implement. gestion.</t>
  </si>
  <si>
    <t>11</t>
  </si>
  <si>
    <t>Fondi Ammortam.Immobilizz.Materiali</t>
  </si>
  <si>
    <t>Fondo Ammortamento Immobili</t>
  </si>
  <si>
    <t>201101010</t>
  </si>
  <si>
    <t>F.do ammort. Immobile Pero</t>
  </si>
  <si>
    <t>Fondo Ammortamento Impianti</t>
  </si>
  <si>
    <t>201102010</t>
  </si>
  <si>
    <t>F.do ammort. Impianti generici</t>
  </si>
  <si>
    <t>Fondo Ammortamento Macchinari</t>
  </si>
  <si>
    <t>201103010</t>
  </si>
  <si>
    <t>F.do ammort. Macchinari</t>
  </si>
  <si>
    <t>Fondo Ammortam.Attrezzature Ind.li</t>
  </si>
  <si>
    <t>201104010</t>
  </si>
  <si>
    <t>F.do ammort. Stampi e attrezzature</t>
  </si>
  <si>
    <t>Fondo Ammortamento Automezzi</t>
  </si>
  <si>
    <t>201105010</t>
  </si>
  <si>
    <t>F.do ammort. Automezzi</t>
  </si>
  <si>
    <t>Fondo Ammort.Mobili, Macchine Uff.</t>
  </si>
  <si>
    <t>201106010</t>
  </si>
  <si>
    <t>F.do amm. Mobili e Macchine ordin.</t>
  </si>
  <si>
    <t>201106020</t>
  </si>
  <si>
    <t>F.do amm. Macchine Elettroniche</t>
  </si>
  <si>
    <t>Fondo Ammortamento Forni</t>
  </si>
  <si>
    <t>201107010</t>
  </si>
  <si>
    <t>F.do amm. forni e pertin.</t>
  </si>
  <si>
    <t>Fondo Ammortam.altre costr.int.</t>
  </si>
  <si>
    <t>201108010</t>
  </si>
  <si>
    <t>F.do amm. altre costr.int</t>
  </si>
  <si>
    <t>12</t>
  </si>
  <si>
    <t>Fondi rischi ed oneri</t>
  </si>
  <si>
    <t>Fondo Imposte</t>
  </si>
  <si>
    <t>201201010</t>
  </si>
  <si>
    <t>F.do Imposte e Tasse  di reddito</t>
  </si>
  <si>
    <t>201201020</t>
  </si>
  <si>
    <t>F.do Imposte differite passive</t>
  </si>
  <si>
    <t>201201025</t>
  </si>
  <si>
    <t>F.do imp.differite.su ammortam.ant.</t>
  </si>
  <si>
    <t>201201030</t>
  </si>
  <si>
    <t>Fondo altre Imposte</t>
  </si>
  <si>
    <t>201201040</t>
  </si>
  <si>
    <t>Fondo rischi x Passiv.potenz.Impos</t>
  </si>
  <si>
    <t>Altri Fondi e Accantonamenti</t>
  </si>
  <si>
    <t>201202010</t>
  </si>
  <si>
    <t>F.do Obsol.Immob.Tecniche</t>
  </si>
  <si>
    <t>201202020</t>
  </si>
  <si>
    <t>F.do oscillazione Titoli</t>
  </si>
  <si>
    <t>201202030</t>
  </si>
  <si>
    <t>F.do acc.garanzia prodot.</t>
  </si>
  <si>
    <t>201202040</t>
  </si>
  <si>
    <t>F.do Straordin. Riorganizz. Aziend.</t>
  </si>
  <si>
    <t>201202050</t>
  </si>
  <si>
    <t>Fondo rischi e oneri vari</t>
  </si>
  <si>
    <t>201202060</t>
  </si>
  <si>
    <t>Fondo Rischi Contrattuali</t>
  </si>
  <si>
    <t>201202070</t>
  </si>
  <si>
    <t>Fondo Risc.Perd.Soc.Part.</t>
  </si>
  <si>
    <t>201202080</t>
  </si>
  <si>
    <t>F.do Contr.Sos.DPR 917/86</t>
  </si>
  <si>
    <t>201202090</t>
  </si>
  <si>
    <t>Fondo Strumenti  Derivati Passivi</t>
  </si>
  <si>
    <t>Fondo Rettifiche di Poste Attive</t>
  </si>
  <si>
    <t>201203010</t>
  </si>
  <si>
    <t>F.do obsolescenza magazzino</t>
  </si>
  <si>
    <t>201203020</t>
  </si>
  <si>
    <t>F.do svalutazione Crediti</t>
  </si>
  <si>
    <t>201203030</t>
  </si>
  <si>
    <t>F.do svalut. Crediti tassati</t>
  </si>
  <si>
    <t>201203040</t>
  </si>
  <si>
    <t>Fondo x inter.mora L.231</t>
  </si>
  <si>
    <t>13</t>
  </si>
  <si>
    <t>Trattamento Fine Rapporto</t>
  </si>
  <si>
    <t>Fondo Trattamento Fine Rapporto</t>
  </si>
  <si>
    <t>201301010</t>
  </si>
  <si>
    <t>F.do T.F.R. salariati</t>
  </si>
  <si>
    <t>201301020</t>
  </si>
  <si>
    <t>F.do T.F.R. stipendiati</t>
  </si>
  <si>
    <t>201301030</t>
  </si>
  <si>
    <t>F.do T.F.R. dirigenti</t>
  </si>
  <si>
    <t>201301040</t>
  </si>
  <si>
    <t>Debiti Imposta Sostitutiva TFR</t>
  </si>
  <si>
    <t>14</t>
  </si>
  <si>
    <t>Debiti</t>
  </si>
  <si>
    <t>201401010</t>
  </si>
  <si>
    <t>Prestito Obbl. non conv.</t>
  </si>
  <si>
    <t>201401020</t>
  </si>
  <si>
    <t>Prestito obbligaz.convert</t>
  </si>
  <si>
    <t>Debiti medio-lungo finanziamento</t>
  </si>
  <si>
    <t>201402010</t>
  </si>
  <si>
    <t>Finanziamento Soci</t>
  </si>
  <si>
    <t>201402011</t>
  </si>
  <si>
    <t>Finanziamento BNL 18 mesi</t>
  </si>
  <si>
    <t>201402019</t>
  </si>
  <si>
    <t>Finanziamento BDB 035/00115415</t>
  </si>
  <si>
    <t>201402020</t>
  </si>
  <si>
    <t>Finanziam. Credito Emiliano</t>
  </si>
  <si>
    <t>201402021</t>
  </si>
  <si>
    <t>Veneto Banca mutuo chirogra.49 mesi</t>
  </si>
  <si>
    <t>201402022</t>
  </si>
  <si>
    <t>BNL finanziam. 48 mesi</t>
  </si>
  <si>
    <t>201402023</t>
  </si>
  <si>
    <t>Banco di Desio Brian.mutuo035/0007</t>
  </si>
  <si>
    <t>201402024</t>
  </si>
  <si>
    <t>Finanziamento IntesaSanpaolo 3327</t>
  </si>
  <si>
    <t>201402025</t>
  </si>
  <si>
    <t>MPS fin.Restart Plus 741707583</t>
  </si>
  <si>
    <t>201402026</t>
  </si>
  <si>
    <t>Finanz.Unicredit 4695240</t>
  </si>
  <si>
    <t>201402027</t>
  </si>
  <si>
    <t>Pop.Sondrio Mutuo Chir.01192833</t>
  </si>
  <si>
    <t>201402028</t>
  </si>
  <si>
    <t>Finanziamento IntesaSanpaolo 589318</t>
  </si>
  <si>
    <t>201402029</t>
  </si>
  <si>
    <t>Finanziamento Credem 332/7064031</t>
  </si>
  <si>
    <t>201402030</t>
  </si>
  <si>
    <t>Finanziam. Senior BPM n. 101714</t>
  </si>
  <si>
    <t>201402031</t>
  </si>
  <si>
    <t>Finanziam.Unicredit 7685561</t>
  </si>
  <si>
    <t>201402032</t>
  </si>
  <si>
    <t>Finanziam.MPS 741788631,46</t>
  </si>
  <si>
    <t>201402033</t>
  </si>
  <si>
    <t>Finanziam.Credem 332/7119546</t>
  </si>
  <si>
    <t>201402034</t>
  </si>
  <si>
    <t>Finanziam.Unicredit7685516</t>
  </si>
  <si>
    <t>201402035</t>
  </si>
  <si>
    <t>Finanziam.Credem chiro 332/07415794</t>
  </si>
  <si>
    <t>201402040</t>
  </si>
  <si>
    <t>Finanziam. bridge BPM n. 101715</t>
  </si>
  <si>
    <t>201402041</t>
  </si>
  <si>
    <t>Finanz.BPM 300381/1 linea A amortiz</t>
  </si>
  <si>
    <t>201402042</t>
  </si>
  <si>
    <t>Finanz.BPM 300382/1 linea B bullet</t>
  </si>
  <si>
    <t>201402043</t>
  </si>
  <si>
    <t>Finanz.BPM 1241/06151607 linea A</t>
  </si>
  <si>
    <t>201402050</t>
  </si>
  <si>
    <t>Finanziam. Mittel Generale Invest.</t>
  </si>
  <si>
    <t>201402060</t>
  </si>
  <si>
    <t>Finanziam.POOL 100865 BPM a Riva</t>
  </si>
  <si>
    <t>201402070</t>
  </si>
  <si>
    <t>Finanziam. BNL 6141797 12 mesi</t>
  </si>
  <si>
    <t>Crediti/Debiti Banche ContoCorrente</t>
  </si>
  <si>
    <t>201403010</t>
  </si>
  <si>
    <t>Unicredit Spa</t>
  </si>
  <si>
    <t>201403011</t>
  </si>
  <si>
    <t>Unicredit Spa C/C 4640182</t>
  </si>
  <si>
    <t>201403020</t>
  </si>
  <si>
    <t>Banca Di Legnano</t>
  </si>
  <si>
    <t>201403021</t>
  </si>
  <si>
    <t>BANCO BPM S.P.A.</t>
  </si>
  <si>
    <t>201403022</t>
  </si>
  <si>
    <t>BANCO BPM SPA $</t>
  </si>
  <si>
    <t>201403030</t>
  </si>
  <si>
    <t>Credito Valtellinese S.C.</t>
  </si>
  <si>
    <t>201403040</t>
  </si>
  <si>
    <t>Banca Popolare di Milano</t>
  </si>
  <si>
    <t>201403050</t>
  </si>
  <si>
    <t>Unipol</t>
  </si>
  <si>
    <t>201403060</t>
  </si>
  <si>
    <t>Credito Emiliano S.P.A.</t>
  </si>
  <si>
    <t>201403070</t>
  </si>
  <si>
    <t>Intesa SAN PAOLO S.P.A.</t>
  </si>
  <si>
    <t>201403080</t>
  </si>
  <si>
    <t>Banca Popolare di Sondrio</t>
  </si>
  <si>
    <t>201403110</t>
  </si>
  <si>
    <t>INTESA San Paolo S.P.A.</t>
  </si>
  <si>
    <t>201403120</t>
  </si>
  <si>
    <t>Banca IFIS S.P.A.</t>
  </si>
  <si>
    <t>201403130</t>
  </si>
  <si>
    <t>Banca Nazionale del Lavoro s.p.a.</t>
  </si>
  <si>
    <t>201403140</t>
  </si>
  <si>
    <t>Monte Dei Paschi di Siena SPA</t>
  </si>
  <si>
    <t>201403150</t>
  </si>
  <si>
    <t>Veneto Banca S.C.P.A.</t>
  </si>
  <si>
    <t>201403160</t>
  </si>
  <si>
    <t>Banco di Desio e della Brianza</t>
  </si>
  <si>
    <t>Debiti Banche per anticipi</t>
  </si>
  <si>
    <t>201404010</t>
  </si>
  <si>
    <t>Debiti Banche per antic.</t>
  </si>
  <si>
    <t>201404011</t>
  </si>
  <si>
    <t>CREDITO VALTELLINESE c/Anticipi</t>
  </si>
  <si>
    <t>201404012</t>
  </si>
  <si>
    <t>IntesaSANPAOLO c/Anticipi</t>
  </si>
  <si>
    <t>201404013</t>
  </si>
  <si>
    <t>BANCA DI LEGNANO c/Ant. su Ordini</t>
  </si>
  <si>
    <t>201404014</t>
  </si>
  <si>
    <t>BANCA DI LEGNANO c/Ant. su Fatture</t>
  </si>
  <si>
    <t>201404015</t>
  </si>
  <si>
    <t>CREDITO EMILIANO c/Anticipi</t>
  </si>
  <si>
    <t>201404016</t>
  </si>
  <si>
    <t>BANCA POP.DI SONDRIO c/Anticipi</t>
  </si>
  <si>
    <t>201404017</t>
  </si>
  <si>
    <t>BANCA IFIS S.P.A. C/ANTIC.</t>
  </si>
  <si>
    <t>201404018</t>
  </si>
  <si>
    <t>BANCO BPM c/Anticipi</t>
  </si>
  <si>
    <t>201404019</t>
  </si>
  <si>
    <t>BANCA NAZIONALE DEL LAV.c/Anticipi</t>
  </si>
  <si>
    <t>201404020</t>
  </si>
  <si>
    <t>Conto di Giro SBF</t>
  </si>
  <si>
    <t>201404021</t>
  </si>
  <si>
    <t>Banco BPM c/Ant. su Ordini</t>
  </si>
  <si>
    <t>201404022</t>
  </si>
  <si>
    <t>Banco BPM c/Ant. su Fatture</t>
  </si>
  <si>
    <t>201404023</t>
  </si>
  <si>
    <t>MPS c/Ant. su Fatture</t>
  </si>
  <si>
    <t>201404024</t>
  </si>
  <si>
    <t>MPS c/Ant. su Ordini</t>
  </si>
  <si>
    <t>201404025</t>
  </si>
  <si>
    <t>MPS c/Ant.a breve finanz.3618194,94</t>
  </si>
  <si>
    <t>201404026</t>
  </si>
  <si>
    <t>Banca Intesa - finanz. 18 m.</t>
  </si>
  <si>
    <t>201404027</t>
  </si>
  <si>
    <t>Banca Ifis - c/ant. su contratti</t>
  </si>
  <si>
    <t>201404028</t>
  </si>
  <si>
    <t>Veneto Banca c/ant.</t>
  </si>
  <si>
    <t>201404029</t>
  </si>
  <si>
    <t>Banco di Desio c/ant.</t>
  </si>
  <si>
    <t>201404030</t>
  </si>
  <si>
    <t>Credito Emiliano 18M.N.332/06955157</t>
  </si>
  <si>
    <t>201404031</t>
  </si>
  <si>
    <t>MPS c/anticipo import</t>
  </si>
  <si>
    <t>201404032</t>
  </si>
  <si>
    <t>UNICREDIT c/ant.</t>
  </si>
  <si>
    <t>201404033</t>
  </si>
  <si>
    <t>BNL finanziamento 1567574</t>
  </si>
  <si>
    <t>201405010</t>
  </si>
  <si>
    <t>Debiti verso altri finan.Dr. A.B.V.</t>
  </si>
  <si>
    <t>201405011</t>
  </si>
  <si>
    <t>Debiti verso altri finan. VINEY</t>
  </si>
  <si>
    <t>201405012</t>
  </si>
  <si>
    <t>Debiti verso MPS</t>
  </si>
  <si>
    <t>Fornitori</t>
  </si>
  <si>
    <t>201406010</t>
  </si>
  <si>
    <t>Debiti verso Factoring</t>
  </si>
  <si>
    <t>201407010</t>
  </si>
  <si>
    <t>Factorit Spa -c/factoring 60024091</t>
  </si>
  <si>
    <t>201407020</t>
  </si>
  <si>
    <t>Banca Ifis S.p.a.- c/factoring</t>
  </si>
  <si>
    <t>201407030</t>
  </si>
  <si>
    <t>Banca Intesa Factoring pro-soluto</t>
  </si>
  <si>
    <t>201407031</t>
  </si>
  <si>
    <t>Ifitalia - c/factoring</t>
  </si>
  <si>
    <t>201407032</t>
  </si>
  <si>
    <t>Ifitalia - c/cessioni</t>
  </si>
  <si>
    <t>201407033</t>
  </si>
  <si>
    <t>Credemfactor</t>
  </si>
  <si>
    <t>201407034</t>
  </si>
  <si>
    <t>FACTORIT CESSIONE PROSOLUTO</t>
  </si>
  <si>
    <t>201407035</t>
  </si>
  <si>
    <t>Unicredit Fac.linea0355941-C/355942</t>
  </si>
  <si>
    <t>201407036</t>
  </si>
  <si>
    <t>Unicredit Fac.linea0361624/0358043</t>
  </si>
  <si>
    <t>201407037</t>
  </si>
  <si>
    <t>Unicredit Fac.linea0361603/0357941</t>
  </si>
  <si>
    <t>201407038</t>
  </si>
  <si>
    <t>Unicredit Fac.linea0361235/0355941</t>
  </si>
  <si>
    <t>201407039</t>
  </si>
  <si>
    <t>Unicredit Fac.linea0358043 C/358044</t>
  </si>
  <si>
    <t>Debiti Tributari</t>
  </si>
  <si>
    <t>201410010</t>
  </si>
  <si>
    <t>Erario imposte IRES</t>
  </si>
  <si>
    <t>201410015</t>
  </si>
  <si>
    <t>Debiti verso Erario x Imp.Sostitut.</t>
  </si>
  <si>
    <t>201410016</t>
  </si>
  <si>
    <t>Debiti v/Erario Imp.Sost.rival.imm</t>
  </si>
  <si>
    <t>201410020</t>
  </si>
  <si>
    <t>Erario imposte IRAP</t>
  </si>
  <si>
    <t>201410025</t>
  </si>
  <si>
    <t>Deb.Erario Condono 97-01</t>
  </si>
  <si>
    <t>201410030</t>
  </si>
  <si>
    <t>Cartelle esattoriali</t>
  </si>
  <si>
    <t>201410040</t>
  </si>
  <si>
    <t>IRPEF su salari e stipendi</t>
  </si>
  <si>
    <t>201410050</t>
  </si>
  <si>
    <t>Rit. d'acc. lavoro autonomo</t>
  </si>
  <si>
    <t>201410051</t>
  </si>
  <si>
    <t>Rit. d'acc. da accertare</t>
  </si>
  <si>
    <t>201410060</t>
  </si>
  <si>
    <t>Rit. fisc. su redditi  capitale</t>
  </si>
  <si>
    <t>201410070</t>
  </si>
  <si>
    <t>Debiti risc. conc.tributi</t>
  </si>
  <si>
    <t>201410080</t>
  </si>
  <si>
    <t>Debito Cont.Straor.2% TFR</t>
  </si>
  <si>
    <t>Debiti verso Istituti Previdenziali</t>
  </si>
  <si>
    <t>201411010</t>
  </si>
  <si>
    <t>Inps</t>
  </si>
  <si>
    <t>201411011</t>
  </si>
  <si>
    <t>Contributi Inps da accertare</t>
  </si>
  <si>
    <t>201411012</t>
  </si>
  <si>
    <t>Fondo Previndai</t>
  </si>
  <si>
    <t>201411013</t>
  </si>
  <si>
    <t>Fasi</t>
  </si>
  <si>
    <t>201411020</t>
  </si>
  <si>
    <t>Debiti verso Inail</t>
  </si>
  <si>
    <t>201411021</t>
  </si>
  <si>
    <t>Debiti verso Inps/Inail su ferie</t>
  </si>
  <si>
    <t>201411022</t>
  </si>
  <si>
    <t>Debiti verso Inps/Inail su Par</t>
  </si>
  <si>
    <t>201411023</t>
  </si>
  <si>
    <t>Debiti verso Inail Collaboratori</t>
  </si>
  <si>
    <t>201411030</t>
  </si>
  <si>
    <t>Contr.Att.Auton. D.L. 269 30.09.03</t>
  </si>
  <si>
    <t>Debiti verso Agenti</t>
  </si>
  <si>
    <t>201412020</t>
  </si>
  <si>
    <t>M.t.s.</t>
  </si>
  <si>
    <t>201412030</t>
  </si>
  <si>
    <t>Seima Ital.Deutschl. Gmbh</t>
  </si>
  <si>
    <t>201412050</t>
  </si>
  <si>
    <t>Hartmann</t>
  </si>
  <si>
    <t>Altri Debiti</t>
  </si>
  <si>
    <t>201413010</t>
  </si>
  <si>
    <t>Salari e stipendi da liquidare</t>
  </si>
  <si>
    <t>201413011</t>
  </si>
  <si>
    <t>Ferie da liquidare</t>
  </si>
  <si>
    <t>201413012</t>
  </si>
  <si>
    <t>Par da liquidare</t>
  </si>
  <si>
    <t>201413013</t>
  </si>
  <si>
    <t>Debiti v/dipendente per NS</t>
  </si>
  <si>
    <t>201413015</t>
  </si>
  <si>
    <t>Cessione 1/5 stipendio</t>
  </si>
  <si>
    <t>201413020</t>
  </si>
  <si>
    <t>Crediti v/Clienti x compartecipaz.</t>
  </si>
  <si>
    <t>201413030</t>
  </si>
  <si>
    <t>Compensi Ammin. da liquidare</t>
  </si>
  <si>
    <t>201413040</t>
  </si>
  <si>
    <t>Compensi Sindaci da liquidare</t>
  </si>
  <si>
    <t>201413050</t>
  </si>
  <si>
    <t>Debiti v/Soci per int.su finanziam.</t>
  </si>
  <si>
    <t>201413060</t>
  </si>
  <si>
    <t>Trattenute Sindacali</t>
  </si>
  <si>
    <t>201413070</t>
  </si>
  <si>
    <t>Debiti verso Fondo Cometa</t>
  </si>
  <si>
    <t>201413071</t>
  </si>
  <si>
    <t>Debiti v/Generali Italia Sioli</t>
  </si>
  <si>
    <t>201413072</t>
  </si>
  <si>
    <t>Debiti v/Tax Benefit New Maino/Rocc</t>
  </si>
  <si>
    <t>201413073</t>
  </si>
  <si>
    <t>Debiti v/INA Assitalia DeAngelis</t>
  </si>
  <si>
    <t>201413074</t>
  </si>
  <si>
    <t>Debiti v/Fondo Sanitario Metasalute</t>
  </si>
  <si>
    <t>201413075</t>
  </si>
  <si>
    <t>Debiti v/AlMeglio di Allean.Ponti</t>
  </si>
  <si>
    <t>201413076</t>
  </si>
  <si>
    <t>Debiti v/Previras Bollini</t>
  </si>
  <si>
    <t>201413077</t>
  </si>
  <si>
    <t>Debiti v/Generali INA Assit.Bartoli</t>
  </si>
  <si>
    <t>201413078</t>
  </si>
  <si>
    <t>Debiti v/Alleata Previdenza Bianch.</t>
  </si>
  <si>
    <t>201413079</t>
  </si>
  <si>
    <t>Debiti v/Seconda Pensione</t>
  </si>
  <si>
    <t>201413080</t>
  </si>
  <si>
    <t>Debiti verso Obbligazion.</t>
  </si>
  <si>
    <t>201413081</t>
  </si>
  <si>
    <t>Debiti v/Ina Assitalia Fumagalli</t>
  </si>
  <si>
    <t>201413082</t>
  </si>
  <si>
    <t>Debiti v/Arca Previdenza/Ferreri</t>
  </si>
  <si>
    <t>201413083</t>
  </si>
  <si>
    <t>Debiti v/Posta Previ.Valore Pertosa</t>
  </si>
  <si>
    <t>201413084</t>
  </si>
  <si>
    <t>Debiti v/Fideuram Vita Di Vito</t>
  </si>
  <si>
    <t>201413085</t>
  </si>
  <si>
    <t>Debiti v/Banca Generali Parrella</t>
  </si>
  <si>
    <t>201413086</t>
  </si>
  <si>
    <t>Debiti v/Piano Ind.Pens.Bragheri</t>
  </si>
  <si>
    <t>201413090</t>
  </si>
  <si>
    <t>Giroconto paghe/stipendi</t>
  </si>
  <si>
    <t>201413100</t>
  </si>
  <si>
    <t>Fornitori per fatture da ricevere</t>
  </si>
  <si>
    <t>201413101</t>
  </si>
  <si>
    <t>Debiti v/Viney x n.cred.da emettere</t>
  </si>
  <si>
    <t>201413110</t>
  </si>
  <si>
    <t>Debiti v/Fornitori x adeguam.cambi</t>
  </si>
  <si>
    <t>201413120</t>
  </si>
  <si>
    <t>Cred.versoFornitori x accred.da ric</t>
  </si>
  <si>
    <t>201413130</t>
  </si>
  <si>
    <t>Situaz.contab. ABV S.P.A.</t>
  </si>
  <si>
    <t>201413140</t>
  </si>
  <si>
    <t>Raccolta fondi Sisma Centro Italia</t>
  </si>
  <si>
    <t>201413150</t>
  </si>
  <si>
    <t>Debiti diversi per cessioni</t>
  </si>
  <si>
    <t>201413160</t>
  </si>
  <si>
    <t>Debiti V/Nuova Viney</t>
  </si>
  <si>
    <t>15</t>
  </si>
  <si>
    <t>Ratei e Risconti Passivi</t>
  </si>
  <si>
    <t>Ratei Passivi</t>
  </si>
  <si>
    <t>201501010</t>
  </si>
  <si>
    <t>Rateo spese varie/bancarie</t>
  </si>
  <si>
    <t>201501020</t>
  </si>
  <si>
    <t>Rateo spese viaggi</t>
  </si>
  <si>
    <t>201501030</t>
  </si>
  <si>
    <t>Rateo inter.banche da add/accr.</t>
  </si>
  <si>
    <t>201501040</t>
  </si>
  <si>
    <t>Risconto Interessi attiviCarta Comm</t>
  </si>
  <si>
    <t>201501050</t>
  </si>
  <si>
    <t>Rateo consulenti</t>
  </si>
  <si>
    <t>201501060</t>
  </si>
  <si>
    <t>Rateo assicurazioni</t>
  </si>
  <si>
    <t>201501070</t>
  </si>
  <si>
    <t>Rateo interessi Passivi</t>
  </si>
  <si>
    <t>201501071</t>
  </si>
  <si>
    <t>Rateo interessi pass.altri finanz.</t>
  </si>
  <si>
    <t>201501080</t>
  </si>
  <si>
    <t>Riscon.Crediti da Clienti</t>
  </si>
  <si>
    <t>201501090</t>
  </si>
  <si>
    <t>Rateo canoni Arval</t>
  </si>
  <si>
    <t>Risconti Passivi</t>
  </si>
  <si>
    <t>201502010</t>
  </si>
  <si>
    <t>Risc. su int. attivi fin.</t>
  </si>
  <si>
    <t>201502020</t>
  </si>
  <si>
    <t>Altri risconti passivi</t>
  </si>
  <si>
    <t>21</t>
  </si>
  <si>
    <t>Conti d'ordine dell'attivo</t>
  </si>
  <si>
    <t>Debiti per fidejussioni</t>
  </si>
  <si>
    <t>210101010</t>
  </si>
  <si>
    <t>Debitori per fidejussioni AGES</t>
  </si>
  <si>
    <t>210101020</t>
  </si>
  <si>
    <t>Debitori per fidejussioni BPM SELMA</t>
  </si>
  <si>
    <t>Debiti per garanzie reali</t>
  </si>
  <si>
    <t>210201010</t>
  </si>
  <si>
    <t>Debitori per gar. reali</t>
  </si>
  <si>
    <t>Beni di terzi</t>
  </si>
  <si>
    <t>210301010</t>
  </si>
  <si>
    <t>Merci terzi in c.to lav.</t>
  </si>
  <si>
    <t>210301020</t>
  </si>
  <si>
    <t>Beni in leasing</t>
  </si>
  <si>
    <t>210301030</t>
  </si>
  <si>
    <t>Beni in prestito d'uso</t>
  </si>
  <si>
    <t>210301040</t>
  </si>
  <si>
    <t>Anticipazioni factoring</t>
  </si>
  <si>
    <t>22</t>
  </si>
  <si>
    <t>Conti d'ordine del passivo</t>
  </si>
  <si>
    <t>Creditori per fidejussioni</t>
  </si>
  <si>
    <t>220101010</t>
  </si>
  <si>
    <t>Creditori per fidejuss.AGES</t>
  </si>
  <si>
    <t>220101020</t>
  </si>
  <si>
    <t>Creditori per fidejuss.BPM SELMA</t>
  </si>
  <si>
    <t>Creditori per garanzie reali</t>
  </si>
  <si>
    <t>220201010</t>
  </si>
  <si>
    <t>Creditori per gar. reali</t>
  </si>
  <si>
    <t>Depositari di beni di terzi</t>
  </si>
  <si>
    <t>220301010</t>
  </si>
  <si>
    <t>Depositari merci c.to lav</t>
  </si>
  <si>
    <t>220301020</t>
  </si>
  <si>
    <t>Cedenti beni in leasing</t>
  </si>
  <si>
    <t>220301030</t>
  </si>
  <si>
    <t>Cedenti beni in prest.uso</t>
  </si>
  <si>
    <t>220301040</t>
  </si>
  <si>
    <t>Società di factoring c/anticipaz.</t>
  </si>
  <si>
    <t>30</t>
  </si>
  <si>
    <t>Ricavi</t>
  </si>
  <si>
    <t>18</t>
  </si>
  <si>
    <t>Valore della produzione</t>
  </si>
  <si>
    <t>Ricavi per vendite</t>
  </si>
  <si>
    <t>301801010</t>
  </si>
  <si>
    <t>Vendite Nazionali</t>
  </si>
  <si>
    <t>301801011</t>
  </si>
  <si>
    <t>Note di variaz.ai ricavi Nazionali</t>
  </si>
  <si>
    <t>301801012</t>
  </si>
  <si>
    <t>Rettifiche ai ricavi Nazionali</t>
  </si>
  <si>
    <t>301801015</t>
  </si>
  <si>
    <t>Vendite per Campionat. Nazionali</t>
  </si>
  <si>
    <t>301801020</t>
  </si>
  <si>
    <t>Resi su Vendite Nazionali</t>
  </si>
  <si>
    <t>301801030</t>
  </si>
  <si>
    <t>Sost.resi su Vendite  Nazionali</t>
  </si>
  <si>
    <t>301801040</t>
  </si>
  <si>
    <t>Sconti e abb. su Vendite Nazionali</t>
  </si>
  <si>
    <t>301801050</t>
  </si>
  <si>
    <t>Vendite Comunitarie</t>
  </si>
  <si>
    <t>301801051</t>
  </si>
  <si>
    <t>Vendite Comunitarie a VEE Romania</t>
  </si>
  <si>
    <t>301801052</t>
  </si>
  <si>
    <t>Note di variaz.ai ricavi Comunitari</t>
  </si>
  <si>
    <t>301801053</t>
  </si>
  <si>
    <t>Rettifiche ai ricavi Comunitari</t>
  </si>
  <si>
    <t>301801054</t>
  </si>
  <si>
    <t>Note di variazione ai ricavi VEE</t>
  </si>
  <si>
    <t>301801055</t>
  </si>
  <si>
    <t>Vendite per Campionat. Comunitarie</t>
  </si>
  <si>
    <t>301801056</t>
  </si>
  <si>
    <t>Rettifiche ai ricavi VEE</t>
  </si>
  <si>
    <t>301801060</t>
  </si>
  <si>
    <t>Resi su Vendite Comunitarie</t>
  </si>
  <si>
    <t>301801061</t>
  </si>
  <si>
    <t>Resi su Vendite Comunitarie a VEE</t>
  </si>
  <si>
    <t>301801070</t>
  </si>
  <si>
    <t>Sost.resi su Vendite  Comunitarie</t>
  </si>
  <si>
    <t>301801080</t>
  </si>
  <si>
    <t>Sconti e abb. su Vend. Comunitarie</t>
  </si>
  <si>
    <t>301801090</t>
  </si>
  <si>
    <t>Vendite Extra-Comunitarie</t>
  </si>
  <si>
    <t>301801091</t>
  </si>
  <si>
    <t>Vendite Comun/Extracomun.a Viney</t>
  </si>
  <si>
    <t>301801092</t>
  </si>
  <si>
    <t>Note di variaz.ai ricavi Extracomun</t>
  </si>
  <si>
    <t>301801093</t>
  </si>
  <si>
    <t>Rettifiche ai ricavi Extracomunit.</t>
  </si>
  <si>
    <t>301801094</t>
  </si>
  <si>
    <t>Note di variazione ai ricavi Viney</t>
  </si>
  <si>
    <t>301801095</t>
  </si>
  <si>
    <t>Vendite per Campionat. Extra-Comun.</t>
  </si>
  <si>
    <t>301801096</t>
  </si>
  <si>
    <t>Rettifiche ai ricavi Viney</t>
  </si>
  <si>
    <t>301801100</t>
  </si>
  <si>
    <t>Resi su Vendite Extra-Comunitarie</t>
  </si>
  <si>
    <t>301801101</t>
  </si>
  <si>
    <t>Resi su Vend.Extra-Comun.a Viney</t>
  </si>
  <si>
    <t>301801110</t>
  </si>
  <si>
    <t>Sostit. resi Vend.Extra-Comunitarie</t>
  </si>
  <si>
    <t>301801120</t>
  </si>
  <si>
    <t>Sconti e abb.Vend. Extracomunitarie</t>
  </si>
  <si>
    <t>301801130</t>
  </si>
  <si>
    <t>Altre rettifiche</t>
  </si>
  <si>
    <t>Ricavi per Prestazioni di Servizi</t>
  </si>
  <si>
    <t>301802010</t>
  </si>
  <si>
    <t>Compartecipaz. Clienti per Attrezz.</t>
  </si>
  <si>
    <t>301802011</t>
  </si>
  <si>
    <t>Compartecipaz.Clienti per Attr.VEE</t>
  </si>
  <si>
    <t>301802020</t>
  </si>
  <si>
    <t>Vend. Stampi Attrezzat. Macchinario</t>
  </si>
  <si>
    <t>301802030</t>
  </si>
  <si>
    <t>Vendita sfridi di produzione</t>
  </si>
  <si>
    <t>301802040</t>
  </si>
  <si>
    <t>Prest.servizio a terzi</t>
  </si>
  <si>
    <t>301802041</t>
  </si>
  <si>
    <t>Contr.19/3003 locaz. di attrezz.VEE</t>
  </si>
  <si>
    <t>301802042</t>
  </si>
  <si>
    <t>Contr.20/3004 Know-How VEE</t>
  </si>
  <si>
    <t>301802043</t>
  </si>
  <si>
    <t>CTR.21 Prest.serv.infrag.VEE</t>
  </si>
  <si>
    <t>301802050</t>
  </si>
  <si>
    <t>Prestazioni di servizio a VINEY</t>
  </si>
  <si>
    <t>Variazioni Rimanenze</t>
  </si>
  <si>
    <t>301803010</t>
  </si>
  <si>
    <t>Materie Prime</t>
  </si>
  <si>
    <t>301803020</t>
  </si>
  <si>
    <t>301803030</t>
  </si>
  <si>
    <t>Prodotti in corso lavorazione</t>
  </si>
  <si>
    <t>301803040</t>
  </si>
  <si>
    <t>301803050</t>
  </si>
  <si>
    <t>301803060</t>
  </si>
  <si>
    <t>301803070</t>
  </si>
  <si>
    <t>301803080</t>
  </si>
  <si>
    <t>Ant. e acc. su rimanenze</t>
  </si>
  <si>
    <t>Increm.Immobiliz.ni per lavori int</t>
  </si>
  <si>
    <t>301804010</t>
  </si>
  <si>
    <t>Incr. Immob per lav. int.</t>
  </si>
  <si>
    <t>301804020</t>
  </si>
  <si>
    <t>Capitalizzaz. altre spese</t>
  </si>
  <si>
    <t>Utilizzo Fondi Gestione Ordinaria</t>
  </si>
  <si>
    <t>301805010</t>
  </si>
  <si>
    <t>Util. Fondo obsolescenza magazzino</t>
  </si>
  <si>
    <t>301805020</t>
  </si>
  <si>
    <t>Util. Fondo svalutazione crediti</t>
  </si>
  <si>
    <t>301805030</t>
  </si>
  <si>
    <t>Util. Fondo Svalutazione  cred.tass</t>
  </si>
  <si>
    <t>301805040</t>
  </si>
  <si>
    <t>Util. Fondo strumenti derivati pass</t>
  </si>
  <si>
    <t>301805060</t>
  </si>
  <si>
    <t>Util. Fondo Rischi contrattuali</t>
  </si>
  <si>
    <t>301805070</t>
  </si>
  <si>
    <t>Util.Fondo rischi ed oneri</t>
  </si>
  <si>
    <t>301805080</t>
  </si>
  <si>
    <t>Util. Fondo Imposte Tasse differite</t>
  </si>
  <si>
    <t>301805090</t>
  </si>
  <si>
    <t>Utiliz.Fondo garanzia prodotti</t>
  </si>
  <si>
    <t>Altri Ricavi Gestione Ordinaria</t>
  </si>
  <si>
    <t>301806010</t>
  </si>
  <si>
    <t>Vendite cespiti per sostituzione</t>
  </si>
  <si>
    <t>301806020</t>
  </si>
  <si>
    <t>Differenze cambi attive</t>
  </si>
  <si>
    <t>301806025</t>
  </si>
  <si>
    <t>Ricavi per rimborso bolli su fatt</t>
  </si>
  <si>
    <t>301806030</t>
  </si>
  <si>
    <t>Ricavi da locazione</t>
  </si>
  <si>
    <t>301806040</t>
  </si>
  <si>
    <t>Rimborsi assicurazioni</t>
  </si>
  <si>
    <t>301806050</t>
  </si>
  <si>
    <t>Altri ricavi e proventi</t>
  </si>
  <si>
    <t>301806060</t>
  </si>
  <si>
    <t>Cessioni Varie a V.E.E.</t>
  </si>
  <si>
    <t>Altri Ricavi</t>
  </si>
  <si>
    <t>301807010</t>
  </si>
  <si>
    <t>Sopravvenienze diverse</t>
  </si>
  <si>
    <t>301807015</t>
  </si>
  <si>
    <t>Arrotondamenti per Euro</t>
  </si>
  <si>
    <t>301807020</t>
  </si>
  <si>
    <t>Sopravvenienze per mensa</t>
  </si>
  <si>
    <t>301807021</t>
  </si>
  <si>
    <t>Prov.a cred.d'imp.su sviluppo nuo.p</t>
  </si>
  <si>
    <t>301807022</t>
  </si>
  <si>
    <t>Istan.rimb.IRES 10% IRAP 2004-2007</t>
  </si>
  <si>
    <t>301807023</t>
  </si>
  <si>
    <t>Ist.rimb.IRES su IRAP per.2007/2011</t>
  </si>
  <si>
    <t>301807030</t>
  </si>
  <si>
    <t>Proventi Camera Commercio x Sostes</t>
  </si>
  <si>
    <t>301807040</t>
  </si>
  <si>
    <t>Contr. Fondimpresa</t>
  </si>
  <si>
    <t>301807041</t>
  </si>
  <si>
    <t>Contr. Intellimech</t>
  </si>
  <si>
    <t>301807050</t>
  </si>
  <si>
    <t>Proventi straordinari</t>
  </si>
  <si>
    <t>Proventi Finanziari su Titoli</t>
  </si>
  <si>
    <t>301808010</t>
  </si>
  <si>
    <t>Dividendi da Società controllate</t>
  </si>
  <si>
    <t>301808020</t>
  </si>
  <si>
    <t>Dividendi da altre partecipazioni</t>
  </si>
  <si>
    <t>301808030</t>
  </si>
  <si>
    <t>Utili da alienazione  di partecip.</t>
  </si>
  <si>
    <t>301808040</t>
  </si>
  <si>
    <t>Utili da alienazione altre partecip</t>
  </si>
  <si>
    <t>301808050</t>
  </si>
  <si>
    <t>Credito d'imposta su dividendi</t>
  </si>
  <si>
    <t>Proventi Finanziari su Crediti</t>
  </si>
  <si>
    <t>301809010</t>
  </si>
  <si>
    <t>Interessi attivi su c/c bancari</t>
  </si>
  <si>
    <t>301809020</t>
  </si>
  <si>
    <t>Interessi  attivi su altri crediti</t>
  </si>
  <si>
    <t>301809030</t>
  </si>
  <si>
    <t>Interessi attivi su crediti finanz.</t>
  </si>
  <si>
    <t>301809040</t>
  </si>
  <si>
    <t>Interessi Attivi da Titoli</t>
  </si>
  <si>
    <t>301809050</t>
  </si>
  <si>
    <t>Proventi finanziari per coperture</t>
  </si>
  <si>
    <t>301809060</t>
  </si>
  <si>
    <t>Rivalutazioni Strumenti Derivati</t>
  </si>
  <si>
    <t>40</t>
  </si>
  <si>
    <t>Costi</t>
  </si>
  <si>
    <t>19</t>
  </si>
  <si>
    <t>Costi della Produzione</t>
  </si>
  <si>
    <t>Costi acquisto materie prime</t>
  </si>
  <si>
    <t>401901010</t>
  </si>
  <si>
    <t>Acq.resine, plastiche dest.a vendit</t>
  </si>
  <si>
    <t>401901020</t>
  </si>
  <si>
    <t>Acciaio in nastri</t>
  </si>
  <si>
    <t>401901030</t>
  </si>
  <si>
    <t>Rame e sue leghe in barre</t>
  </si>
  <si>
    <t>401901040</t>
  </si>
  <si>
    <t>Rame e sue leghe - nastri</t>
  </si>
  <si>
    <t>401901050</t>
  </si>
  <si>
    <t>Argento, stagno e altri</t>
  </si>
  <si>
    <t>401901060</t>
  </si>
  <si>
    <t>Guaine</t>
  </si>
  <si>
    <t>401901070</t>
  </si>
  <si>
    <t>Cavetti</t>
  </si>
  <si>
    <t>Acquisto materiali diversi</t>
  </si>
  <si>
    <t>401902010</t>
  </si>
  <si>
    <t>Acquisto lampadine</t>
  </si>
  <si>
    <t>401902020</t>
  </si>
  <si>
    <t>Particolari commerciali</t>
  </si>
  <si>
    <t>401902021</t>
  </si>
  <si>
    <t>Acqu.compon.per preserie uso inter.</t>
  </si>
  <si>
    <t>401902022</t>
  </si>
  <si>
    <t>Acqu.compon.per preserie dest.vend.</t>
  </si>
  <si>
    <t>401902023</t>
  </si>
  <si>
    <t>Acqu.compon.per pres.dest.vend.VEE</t>
  </si>
  <si>
    <t>401902024</t>
  </si>
  <si>
    <t>Acqu.comp.per preser.uso inter.VEE</t>
  </si>
  <si>
    <t>401902030</t>
  </si>
  <si>
    <t>Particolari su nostro  disegno</t>
  </si>
  <si>
    <t>401902031</t>
  </si>
  <si>
    <t>Particolari su nostro  disegno VEE</t>
  </si>
  <si>
    <t>401902040</t>
  </si>
  <si>
    <t>401902041</t>
  </si>
  <si>
    <t>Imballi VEE</t>
  </si>
  <si>
    <t>Acquisto Prodotti Finiti</t>
  </si>
  <si>
    <t>401903010</t>
  </si>
  <si>
    <t>401903011</t>
  </si>
  <si>
    <t>Acquisto Prodotti Finiti da V.E.E.</t>
  </si>
  <si>
    <t>401903020</t>
  </si>
  <si>
    <t>Particolari Amper Auto</t>
  </si>
  <si>
    <t>401903030</t>
  </si>
  <si>
    <t>Particolari Hartmann</t>
  </si>
  <si>
    <t>Acquisto  materiale di consumo</t>
  </si>
  <si>
    <t>401904010</t>
  </si>
  <si>
    <t>Acquisto Dispense</t>
  </si>
  <si>
    <t>401904020</t>
  </si>
  <si>
    <t>Acquisto grassi e lubrif.</t>
  </si>
  <si>
    <t>Altri Acquisti</t>
  </si>
  <si>
    <t>401905010</t>
  </si>
  <si>
    <t>Stampi e attrezz. pilota</t>
  </si>
  <si>
    <t>401905020</t>
  </si>
  <si>
    <t>Stampi dest. a produzione</t>
  </si>
  <si>
    <t>401905030</t>
  </si>
  <si>
    <t>Campionature e proto.dest.uso inter</t>
  </si>
  <si>
    <t>401905031</t>
  </si>
  <si>
    <t>Campionature e proto.dest.alla vend</t>
  </si>
  <si>
    <t>401905032</t>
  </si>
  <si>
    <t>Campion.e proto.dest.uso inter. VEE</t>
  </si>
  <si>
    <t>401905033</t>
  </si>
  <si>
    <t>Campion.e proto.dest.alla vend. VEE</t>
  </si>
  <si>
    <t>401905040</t>
  </si>
  <si>
    <t>Attr. prod.serie e calibri</t>
  </si>
  <si>
    <t>401905041</t>
  </si>
  <si>
    <t>Attr. prod.serie e calibri VEE</t>
  </si>
  <si>
    <t>401905050</t>
  </si>
  <si>
    <t>Stampi</t>
  </si>
  <si>
    <t>401905060</t>
  </si>
  <si>
    <t>Attrezzature generiche</t>
  </si>
  <si>
    <t>401905070</t>
  </si>
  <si>
    <t>Stampi propr. clienti</t>
  </si>
  <si>
    <t>401905080</t>
  </si>
  <si>
    <t>Compartecip.a fornitori</t>
  </si>
  <si>
    <t>Acquisto beni strument.infer.¤ 516</t>
  </si>
  <si>
    <t>401906010</t>
  </si>
  <si>
    <t>Immobile Industriale Pero</t>
  </si>
  <si>
    <t>401906020</t>
  </si>
  <si>
    <t>401906030</t>
  </si>
  <si>
    <t>Macchinario</t>
  </si>
  <si>
    <t>401906040</t>
  </si>
  <si>
    <t>Attrezzatura varia e min.</t>
  </si>
  <si>
    <t>401906050</t>
  </si>
  <si>
    <t>401906060</t>
  </si>
  <si>
    <t>Mobili Macch.Uff. ordin.</t>
  </si>
  <si>
    <t>401906070</t>
  </si>
  <si>
    <t>Macchine Ufficio elettron</t>
  </si>
  <si>
    <t>401906080</t>
  </si>
  <si>
    <t>Software</t>
  </si>
  <si>
    <t>401906090</t>
  </si>
  <si>
    <t>Automezzi &lt; 500 ¤</t>
  </si>
  <si>
    <t>Rettifiche agli Acquisti</t>
  </si>
  <si>
    <t>401907010</t>
  </si>
  <si>
    <t>Resi su materiali</t>
  </si>
  <si>
    <t>401907011</t>
  </si>
  <si>
    <t>Note Deb.a Fornit.x resi e N.C.mat.</t>
  </si>
  <si>
    <t>401907012</t>
  </si>
  <si>
    <t>Note Deb.a VEE x resi e N.C.mat.</t>
  </si>
  <si>
    <t>401907020</t>
  </si>
  <si>
    <t>Resi su beni strumentali &lt; ¤ 516</t>
  </si>
  <si>
    <t>401907030</t>
  </si>
  <si>
    <t>Rimpiazzi su materiali</t>
  </si>
  <si>
    <t>401907040</t>
  </si>
  <si>
    <t>Rimp. beni strumentali &lt; ¤ 516</t>
  </si>
  <si>
    <t>401907050</t>
  </si>
  <si>
    <t>Abbuoni</t>
  </si>
  <si>
    <t>Costi Produzione per Servizi</t>
  </si>
  <si>
    <t>Costi per servizi Industriali</t>
  </si>
  <si>
    <t>402001010</t>
  </si>
  <si>
    <t>Costo lavorazione esterna</t>
  </si>
  <si>
    <t>402001011</t>
  </si>
  <si>
    <t>Costo lavorazione esterna V.E.E.</t>
  </si>
  <si>
    <t>402001012</t>
  </si>
  <si>
    <t>Note Deb.a VEE resi lav.est.e N.C.</t>
  </si>
  <si>
    <t>402001013</t>
  </si>
  <si>
    <t>Note Deb.a Forn.x resi e N.C.c/lav.</t>
  </si>
  <si>
    <t>402001020</t>
  </si>
  <si>
    <t>Costo lavorazione per selezioni</t>
  </si>
  <si>
    <t>402001030</t>
  </si>
  <si>
    <t>Resi su lavoraz. esterna e selez.</t>
  </si>
  <si>
    <t>402001040</t>
  </si>
  <si>
    <t>Rimpiazzi su lavoraz. esterna.</t>
  </si>
  <si>
    <t>402001050</t>
  </si>
  <si>
    <t>Energia, acqua Pero</t>
  </si>
  <si>
    <t>402001060</t>
  </si>
  <si>
    <t>Riscaldamento</t>
  </si>
  <si>
    <t>402001070</t>
  </si>
  <si>
    <t>Varie d'officina</t>
  </si>
  <si>
    <t>402001080</t>
  </si>
  <si>
    <t>Telefoni  Pero</t>
  </si>
  <si>
    <t>402001090</t>
  </si>
  <si>
    <t>Assic. inc.,furto, R.C.</t>
  </si>
  <si>
    <t>402001100</t>
  </si>
  <si>
    <t>Ass. infort.inval. R.C.T.</t>
  </si>
  <si>
    <t>402001110</t>
  </si>
  <si>
    <t>Assicurazione automezzi</t>
  </si>
  <si>
    <t>402001120</t>
  </si>
  <si>
    <t>Assicurazione trasporti</t>
  </si>
  <si>
    <t>402001130</t>
  </si>
  <si>
    <t>Spese aggiornamento tecnico</t>
  </si>
  <si>
    <t>402001131</t>
  </si>
  <si>
    <t>Rivalsa 4% su comp. aggiorn.tecnici</t>
  </si>
  <si>
    <t>402001140</t>
  </si>
  <si>
    <t>Abbon.e acquisti riviste e libri</t>
  </si>
  <si>
    <t>402001150</t>
  </si>
  <si>
    <t>Spese di sviluppo/prove di lab.</t>
  </si>
  <si>
    <t>402001151</t>
  </si>
  <si>
    <t>Rivalsa 4% su spese di sviluppo</t>
  </si>
  <si>
    <t>402001152</t>
  </si>
  <si>
    <t>Contr.  4% su spese di sviluppo</t>
  </si>
  <si>
    <t>402001160</t>
  </si>
  <si>
    <t>Spese per mensa</t>
  </si>
  <si>
    <t>402001170</t>
  </si>
  <si>
    <t>Corrieri d'acquisto</t>
  </si>
  <si>
    <t>402001171</t>
  </si>
  <si>
    <t>Prestaz. Serv.Assistenza Software</t>
  </si>
  <si>
    <t>402001172</t>
  </si>
  <si>
    <t>Prestaz. Serv.Assist.Software x SAP</t>
  </si>
  <si>
    <t>402001180</t>
  </si>
  <si>
    <t>402001189</t>
  </si>
  <si>
    <t>Spese prestazioni servizio Viney</t>
  </si>
  <si>
    <t>402001190</t>
  </si>
  <si>
    <t>Spese prestazioni servizio terzi</t>
  </si>
  <si>
    <t>402001191</t>
  </si>
  <si>
    <t>Cassa prof. Spese prestaz. servizio</t>
  </si>
  <si>
    <t>402001192</t>
  </si>
  <si>
    <t>Rivalsa 4%. Spese prestaz. servizio</t>
  </si>
  <si>
    <t>402001193</t>
  </si>
  <si>
    <t>Spese prestazioni serv.terzi VEE</t>
  </si>
  <si>
    <t>402001200</t>
  </si>
  <si>
    <t>Spese per traduzioni, Interpr.</t>
  </si>
  <si>
    <t>402001201</t>
  </si>
  <si>
    <t>Rivalsa 4% interpreti, traduzioni</t>
  </si>
  <si>
    <t>402001210</t>
  </si>
  <si>
    <t>Investimenti, Costi a carico V.E.E.</t>
  </si>
  <si>
    <t>Manutenzioni Industriali</t>
  </si>
  <si>
    <t>402002010</t>
  </si>
  <si>
    <t>Man, rev.,ric.stampi,attrez</t>
  </si>
  <si>
    <t>402002020</t>
  </si>
  <si>
    <t>Manutenzione attrezzature</t>
  </si>
  <si>
    <t>402002030</t>
  </si>
  <si>
    <t>Manut. macchinari/ricambi/revis</t>
  </si>
  <si>
    <t>402002040</t>
  </si>
  <si>
    <t>Man.imp.ti/pz ricambio/rev</t>
  </si>
  <si>
    <t>402002050</t>
  </si>
  <si>
    <t>Manutenzione impianti</t>
  </si>
  <si>
    <t>402002060</t>
  </si>
  <si>
    <t>Manutenzione immobili</t>
  </si>
  <si>
    <t>402002070</t>
  </si>
  <si>
    <t>Manutenzione mobili</t>
  </si>
  <si>
    <t>402002080</t>
  </si>
  <si>
    <t>Manutenzioni macchine ufficio</t>
  </si>
  <si>
    <t>Canoni di manutenzione</t>
  </si>
  <si>
    <t>402003010</t>
  </si>
  <si>
    <t>Canone manutenzione  CED</t>
  </si>
  <si>
    <t>402003011</t>
  </si>
  <si>
    <t>Can. man.Global Value/Computer Var</t>
  </si>
  <si>
    <t>402003012</t>
  </si>
  <si>
    <t>Canone manutenzione Hosting Datanex</t>
  </si>
  <si>
    <t>402003013</t>
  </si>
  <si>
    <t>Canone collegamento Internet</t>
  </si>
  <si>
    <t>402003020</t>
  </si>
  <si>
    <t>Canone manut.Hardw./Softw.macch.uf.</t>
  </si>
  <si>
    <t>402003030</t>
  </si>
  <si>
    <t>Canone manutenz. impianti</t>
  </si>
  <si>
    <t>402003040</t>
  </si>
  <si>
    <t>Canone manutenz.  immobili</t>
  </si>
  <si>
    <t>402003050</t>
  </si>
  <si>
    <t>Canone manutenz.  macchinario</t>
  </si>
  <si>
    <t>402003060</t>
  </si>
  <si>
    <t>Canoni di manutenzione servizi vari</t>
  </si>
  <si>
    <t>Costi per Servizi Commerciali</t>
  </si>
  <si>
    <t>402004010</t>
  </si>
  <si>
    <t>Provvigioni</t>
  </si>
  <si>
    <t>402004020</t>
  </si>
  <si>
    <t>Spese viaggi,trasf. dip. Italia</t>
  </si>
  <si>
    <t>402004021</t>
  </si>
  <si>
    <t>Spese Viaggi Rist/Alberghi Italia</t>
  </si>
  <si>
    <t>402004022</t>
  </si>
  <si>
    <t>Spese Viaggi Rimborsi Km Dip.</t>
  </si>
  <si>
    <t>402004025</t>
  </si>
  <si>
    <t>Spese viaggi,trasf. dip. Estero</t>
  </si>
  <si>
    <t>402004026</t>
  </si>
  <si>
    <t>Spese Viaggi Rist/Alberghi Estero</t>
  </si>
  <si>
    <t>402004030</t>
  </si>
  <si>
    <t>Spese gestione e manutenz.automezzi</t>
  </si>
  <si>
    <t>402004040</t>
  </si>
  <si>
    <t>Spese x telefoni cell.e accessori</t>
  </si>
  <si>
    <t>402004050</t>
  </si>
  <si>
    <t>Spese pubblicità, fiere e propag.</t>
  </si>
  <si>
    <t>402004060</t>
  </si>
  <si>
    <t>Inserzioni per ricerca  personale</t>
  </si>
  <si>
    <t>402004070</t>
  </si>
  <si>
    <t>Corrieri di vendita</t>
  </si>
  <si>
    <t>402004071</t>
  </si>
  <si>
    <t>Corrieri di vendita per trasp.a VEE</t>
  </si>
  <si>
    <t>402004072</t>
  </si>
  <si>
    <t>Corrieri di vendita per trasp.urgen</t>
  </si>
  <si>
    <t>402004080</t>
  </si>
  <si>
    <t>Spese rappresentanza</t>
  </si>
  <si>
    <t>402004090</t>
  </si>
  <si>
    <t>Omaggi e regalie</t>
  </si>
  <si>
    <t>Costi servizi generici e amministr.</t>
  </si>
  <si>
    <t>402005010</t>
  </si>
  <si>
    <t>Luce, manutenzione Brera</t>
  </si>
  <si>
    <t>402005020</t>
  </si>
  <si>
    <t>Telefoni e telex Brera</t>
  </si>
  <si>
    <t>402005030</t>
  </si>
  <si>
    <t>Telecom trasmissione dati</t>
  </si>
  <si>
    <t>402005040</t>
  </si>
  <si>
    <t>Cancelleria e stampati</t>
  </si>
  <si>
    <t>402005050</t>
  </si>
  <si>
    <t>Valori bollati</t>
  </si>
  <si>
    <t>402005060</t>
  </si>
  <si>
    <t>Contributi associativi</t>
  </si>
  <si>
    <t>402005070</t>
  </si>
  <si>
    <t>Legali e consulenze</t>
  </si>
  <si>
    <t>402005071</t>
  </si>
  <si>
    <t>Cassa prof. Legali e consulenze</t>
  </si>
  <si>
    <t>402005072</t>
  </si>
  <si>
    <t>Spese legali anticipate</t>
  </si>
  <si>
    <t>402005073</t>
  </si>
  <si>
    <t>Costi di gestione pratica ADE</t>
  </si>
  <si>
    <t>402005075</t>
  </si>
  <si>
    <t>Elaboraz. paghe stipendi</t>
  </si>
  <si>
    <t>402005080</t>
  </si>
  <si>
    <t>Postelegrafoniche</t>
  </si>
  <si>
    <t>402005090</t>
  </si>
  <si>
    <t>Spese varie ufficio</t>
  </si>
  <si>
    <t>402005100</t>
  </si>
  <si>
    <t>Erogaz.liber. art.65 II°C</t>
  </si>
  <si>
    <t>402005105</t>
  </si>
  <si>
    <t>Erogazio.liber.non deduc.</t>
  </si>
  <si>
    <t>402005110</t>
  </si>
  <si>
    <t>Canone amministrativo TSS Spa</t>
  </si>
  <si>
    <t>402005120</t>
  </si>
  <si>
    <t>Compensi consiglieri</t>
  </si>
  <si>
    <t>402005121</t>
  </si>
  <si>
    <t>Cassa prof. Compensi consiglieri</t>
  </si>
  <si>
    <t>402005130</t>
  </si>
  <si>
    <t>Compensi Sindaci</t>
  </si>
  <si>
    <t>402005131</t>
  </si>
  <si>
    <t>Cassa prof. Compensi Sindaci</t>
  </si>
  <si>
    <t>402005132</t>
  </si>
  <si>
    <t>Compensi Società di Revisione</t>
  </si>
  <si>
    <t>Rettifiche su costi di servizio</t>
  </si>
  <si>
    <t>402006010</t>
  </si>
  <si>
    <t>Rettifiche su costi serv.</t>
  </si>
  <si>
    <t>Spese per godimento beni di terzi</t>
  </si>
  <si>
    <t>402101010</t>
  </si>
  <si>
    <t>Noleggio Hardware Datanex</t>
  </si>
  <si>
    <t>402101011</t>
  </si>
  <si>
    <t>Noleggio Hardware da Portguardian</t>
  </si>
  <si>
    <t>402101012</t>
  </si>
  <si>
    <t>BNP Contratto locaz.finaz.X0024724</t>
  </si>
  <si>
    <t>402101013</t>
  </si>
  <si>
    <t>BNP Contratto locaz.finaz.X0024728</t>
  </si>
  <si>
    <t>402101014</t>
  </si>
  <si>
    <t>BNP Contratto locaz.finaz.X0024729</t>
  </si>
  <si>
    <t>402101015</t>
  </si>
  <si>
    <t>BNP Contratto locaz.finaz.X0024730</t>
  </si>
  <si>
    <t>402101016</t>
  </si>
  <si>
    <t>BNP Contratto locaz.finaz.X0024734</t>
  </si>
  <si>
    <t>402101017</t>
  </si>
  <si>
    <t>BNP Contratto locaz.finaz.X0024736</t>
  </si>
  <si>
    <t>402101018</t>
  </si>
  <si>
    <t>BNP Contratto locaz.finaz.X0024762</t>
  </si>
  <si>
    <t>402101019</t>
  </si>
  <si>
    <t>BNP Contratto locaz.finaz.Y0055723</t>
  </si>
  <si>
    <t>402101020</t>
  </si>
  <si>
    <t>Leasint "PL6 BMW" Camas</t>
  </si>
  <si>
    <t>402101021</t>
  </si>
  <si>
    <t>Unicredit leasing cont.LI/01336194</t>
  </si>
  <si>
    <t>402101022</t>
  </si>
  <si>
    <t>Credemleasing Contr.SI/153263</t>
  </si>
  <si>
    <t>402101023</t>
  </si>
  <si>
    <t>Mediocredito CTR 979322</t>
  </si>
  <si>
    <t>402101024</t>
  </si>
  <si>
    <t>BNP Leasing CTR V0000639</t>
  </si>
  <si>
    <t>402101025</t>
  </si>
  <si>
    <t>SELMA ct/30174156 Camas Linea Shz</t>
  </si>
  <si>
    <t>402101026</t>
  </si>
  <si>
    <t>SELMA ct/30174723 Tedas Com.520/334</t>
  </si>
  <si>
    <t>402101027</t>
  </si>
  <si>
    <t>SELMA ct/30174749 Tecnom.-sens.Fiat</t>
  </si>
  <si>
    <t>402101028</t>
  </si>
  <si>
    <t>SELMA ct/30174750 Camas-lock s.BMW</t>
  </si>
  <si>
    <t>402101029</t>
  </si>
  <si>
    <t>SELMA ct/30174162 Tecnom./l.Bemiko</t>
  </si>
  <si>
    <t>402101030</t>
  </si>
  <si>
    <t>SELMA ct/30189767 Tecnom.ban.Backdo</t>
  </si>
  <si>
    <t>402101031</t>
  </si>
  <si>
    <t>SELMA ct/30175022 Tedas/l.man.co.RE</t>
  </si>
  <si>
    <t>402101032</t>
  </si>
  <si>
    <t>SELMA ct/30175025Tedas/l.Smart Sw.P</t>
  </si>
  <si>
    <t>402101033</t>
  </si>
  <si>
    <t>SELMA ct/30176477Tedas/int.szf 35-u</t>
  </si>
  <si>
    <t>402101034</t>
  </si>
  <si>
    <t>SELMA ct/30176730 Camas macch.coll</t>
  </si>
  <si>
    <t>402101035</t>
  </si>
  <si>
    <t>SELMA ct/30189780 Tedas com.rad/vol</t>
  </si>
  <si>
    <t>402101036</t>
  </si>
  <si>
    <t>Canoni Auto Arval Services</t>
  </si>
  <si>
    <t>402101037</t>
  </si>
  <si>
    <t>BNPNoleggio fotoc.Toshiba(Gr.Digit)</t>
  </si>
  <si>
    <t>402101038</t>
  </si>
  <si>
    <t>Locat Leas."E60BMW" Camas</t>
  </si>
  <si>
    <t>402101039</t>
  </si>
  <si>
    <t>BNP noleggio multifunzione DIGIT</t>
  </si>
  <si>
    <t>402101040</t>
  </si>
  <si>
    <t>Costi per beni di terzi</t>
  </si>
  <si>
    <t>402101041</t>
  </si>
  <si>
    <t>Affitto Capannone Sa.Ma.Plast</t>
  </si>
  <si>
    <t>402101042</t>
  </si>
  <si>
    <t>Energ/Gas/Tel/AcquCapan.Sa.Ma.Plast</t>
  </si>
  <si>
    <t>402101043</t>
  </si>
  <si>
    <t>Locatrice Italiana Noleggio n10757</t>
  </si>
  <si>
    <t>402101044</t>
  </si>
  <si>
    <t>SELMA ct/30189888 Camas banchiGR901</t>
  </si>
  <si>
    <t>402101045</t>
  </si>
  <si>
    <t>SELMA ct/30189892 Camas banchi mon</t>
  </si>
  <si>
    <t>402101046</t>
  </si>
  <si>
    <t>SELMA ct/30190192 Tecnom/Caf mole</t>
  </si>
  <si>
    <t>402101047</t>
  </si>
  <si>
    <t>Locatrice Italiana Noleggio n11220</t>
  </si>
  <si>
    <t>402101048</t>
  </si>
  <si>
    <t>SELMA ct/30195999 Belotti</t>
  </si>
  <si>
    <t>402101049</t>
  </si>
  <si>
    <t>SELMA ct/30195992 Tecnom/banchi att</t>
  </si>
  <si>
    <t>402101050</t>
  </si>
  <si>
    <t>Affitto x deposito Parabiago</t>
  </si>
  <si>
    <t>402101051</t>
  </si>
  <si>
    <t>SELMA ct/30195987 Tyco/macch.P100</t>
  </si>
  <si>
    <t>402101052</t>
  </si>
  <si>
    <t>SELMA ct/30196003 Tedas pressa sep.</t>
  </si>
  <si>
    <t>402101053</t>
  </si>
  <si>
    <t>SELMA ct/30196013 Tedas banco bascu</t>
  </si>
  <si>
    <t>402101054</t>
  </si>
  <si>
    <t>BNP Contratto locaz.finaz.Y0051918</t>
  </si>
  <si>
    <t>402101055</t>
  </si>
  <si>
    <t>BNP Contratto locaz.finaz.Y0006368</t>
  </si>
  <si>
    <t>402101056</t>
  </si>
  <si>
    <t>BNP Contratto locaz.finaz.Y0006372</t>
  </si>
  <si>
    <t>402101057</t>
  </si>
  <si>
    <t>BNP Contratto Z0021954</t>
  </si>
  <si>
    <t>402101058</t>
  </si>
  <si>
    <t>BNP Contratto Z0009295</t>
  </si>
  <si>
    <t>402101060</t>
  </si>
  <si>
    <t>Affitto x appartamento Milano</t>
  </si>
  <si>
    <t>402101070</t>
  </si>
  <si>
    <t>BNP Noleggio stampante Markem-Imaje</t>
  </si>
  <si>
    <t>402101071</t>
  </si>
  <si>
    <t>BNP V0045325 Nolegg.Fotocop.SHARP</t>
  </si>
  <si>
    <t>402101072</t>
  </si>
  <si>
    <t>SACE CTR/55/16 noleg.carrel.elev.Ju</t>
  </si>
  <si>
    <t>402101073</t>
  </si>
  <si>
    <t>SACE matr.91025261noleg.carrel.ele.</t>
  </si>
  <si>
    <t>402101074</t>
  </si>
  <si>
    <t>KION noleg.carrel.ele.</t>
  </si>
  <si>
    <t>402101080</t>
  </si>
  <si>
    <t>IFIS Contr.358390 Centralino</t>
  </si>
  <si>
    <t>402101081</t>
  </si>
  <si>
    <t>SOFTECH canone affitto software</t>
  </si>
  <si>
    <t>402101082</t>
  </si>
  <si>
    <t>BNP Contratto locaz.finaz.Z0050736</t>
  </si>
  <si>
    <t>402101083</t>
  </si>
  <si>
    <t>COLT TECH Canone Contr.0203</t>
  </si>
  <si>
    <t>402101090</t>
  </si>
  <si>
    <t>Affitto Garage Auto Aziendale</t>
  </si>
  <si>
    <t>Spese per il personale</t>
  </si>
  <si>
    <t>Salari</t>
  </si>
  <si>
    <t>402201010</t>
  </si>
  <si>
    <t>Salari per operai</t>
  </si>
  <si>
    <t>402201013</t>
  </si>
  <si>
    <t>Ferie operai</t>
  </si>
  <si>
    <t>402201014</t>
  </si>
  <si>
    <t>Par operai</t>
  </si>
  <si>
    <t>402201020</t>
  </si>
  <si>
    <t>Contributi  sociali su salari</t>
  </si>
  <si>
    <t>402201021</t>
  </si>
  <si>
    <t>Contributo Inail</t>
  </si>
  <si>
    <t>402201025</t>
  </si>
  <si>
    <t>Contributi Fondo Pensione Cometa</t>
  </si>
  <si>
    <t>402201026</t>
  </si>
  <si>
    <t>Contrib. Fondo Sanitario Metasalute</t>
  </si>
  <si>
    <t>402201027</t>
  </si>
  <si>
    <t>Contrib. su ferie operai</t>
  </si>
  <si>
    <t>402201028</t>
  </si>
  <si>
    <t>Contrib. su par operai</t>
  </si>
  <si>
    <t>402201030</t>
  </si>
  <si>
    <t>Quota anzianità salariati</t>
  </si>
  <si>
    <t>Stipendi impiegati</t>
  </si>
  <si>
    <t>402202010</t>
  </si>
  <si>
    <t>402202013</t>
  </si>
  <si>
    <t>Ferie Stipendiati</t>
  </si>
  <si>
    <t>402202014</t>
  </si>
  <si>
    <t>Par Stipendiati</t>
  </si>
  <si>
    <t>402202020</t>
  </si>
  <si>
    <t>Contributi  sociali su stipendi</t>
  </si>
  <si>
    <t>402202021</t>
  </si>
  <si>
    <t>402202025</t>
  </si>
  <si>
    <t>402202026</t>
  </si>
  <si>
    <t>402202027</t>
  </si>
  <si>
    <t>Contrib. su ferie stipendiati</t>
  </si>
  <si>
    <t>402202028</t>
  </si>
  <si>
    <t>Contrib. su Par stipendiati</t>
  </si>
  <si>
    <t>402202030</t>
  </si>
  <si>
    <t>Quota Anzianità  maturata stipend.</t>
  </si>
  <si>
    <t>Stipendi dirigenti</t>
  </si>
  <si>
    <t>402203010</t>
  </si>
  <si>
    <t>Stipendi Dirigenti</t>
  </si>
  <si>
    <t>402203013</t>
  </si>
  <si>
    <t>Ferie Dirigenti</t>
  </si>
  <si>
    <t>402203020</t>
  </si>
  <si>
    <t>Contributi inps car/azienda x dirig</t>
  </si>
  <si>
    <t>402203021</t>
  </si>
  <si>
    <t>Contributi Previndai c/azienda dir.</t>
  </si>
  <si>
    <t>402203022</t>
  </si>
  <si>
    <t>Contributi Fasi c/azienda dir.</t>
  </si>
  <si>
    <t>402203023</t>
  </si>
  <si>
    <t>402203028</t>
  </si>
  <si>
    <t>Contributi ferie dirigenti</t>
  </si>
  <si>
    <t>402203030</t>
  </si>
  <si>
    <t>Quota Anzianita' maturata dirigen.</t>
  </si>
  <si>
    <t>Altri costi del personale</t>
  </si>
  <si>
    <t>402204010</t>
  </si>
  <si>
    <t>Borse di studio</t>
  </si>
  <si>
    <t>402204011</t>
  </si>
  <si>
    <t>Costi di gestione piattafor.Welfare</t>
  </si>
  <si>
    <t>402204012</t>
  </si>
  <si>
    <t>Costi utilizzo piattaforma Welfare</t>
  </si>
  <si>
    <t>402204020</t>
  </si>
  <si>
    <t>Assegni familiari dipendenti</t>
  </si>
  <si>
    <t>402204030</t>
  </si>
  <si>
    <t>402204040</t>
  </si>
  <si>
    <t>Costo per lavoro interinale</t>
  </si>
  <si>
    <t>23</t>
  </si>
  <si>
    <t>Ammortamenti</t>
  </si>
  <si>
    <t>Ammortamento Immobilizzazioni Immat</t>
  </si>
  <si>
    <t>402301010</t>
  </si>
  <si>
    <t>Amm. costi implementazione  e ampl.</t>
  </si>
  <si>
    <t>402301020</t>
  </si>
  <si>
    <t>Ammortamento  costi sviluppo nuo.pr</t>
  </si>
  <si>
    <t>402301030</t>
  </si>
  <si>
    <t>Ammortamento costi pluriennali</t>
  </si>
  <si>
    <t>402301031</t>
  </si>
  <si>
    <t>Ammortamento Licenze e Marchi</t>
  </si>
  <si>
    <t>402301040</t>
  </si>
  <si>
    <t>Ammortamento diritti brev. industr.</t>
  </si>
  <si>
    <t>402301050</t>
  </si>
  <si>
    <t>Ammort.spese increm.beni terzi</t>
  </si>
  <si>
    <t>402301060</t>
  </si>
  <si>
    <t>Ammortamento per Avviamento</t>
  </si>
  <si>
    <t>402301070</t>
  </si>
  <si>
    <t>Ammortamento spese op. societarie</t>
  </si>
  <si>
    <t>402301080</t>
  </si>
  <si>
    <t>Ammortamento Software</t>
  </si>
  <si>
    <t>Ammortamento Immobilizzazioni Mater</t>
  </si>
  <si>
    <t>402302010</t>
  </si>
  <si>
    <t>Ammortamento  immobili industriali</t>
  </si>
  <si>
    <t>402302020</t>
  </si>
  <si>
    <t>Ammortamento impianti generici</t>
  </si>
  <si>
    <t>402302030</t>
  </si>
  <si>
    <t>Ammortamento  macchinari</t>
  </si>
  <si>
    <t>402302040</t>
  </si>
  <si>
    <t>Ammortamento  stampi e attrezzature</t>
  </si>
  <si>
    <t>402302050</t>
  </si>
  <si>
    <t>Ammortam. automezzi e mezzi trasp.</t>
  </si>
  <si>
    <t>402302060</t>
  </si>
  <si>
    <t>Ammortamento mobili ufficio</t>
  </si>
  <si>
    <t>402302065</t>
  </si>
  <si>
    <t>Ammort.macchine ufficio elettronic</t>
  </si>
  <si>
    <t>402302070</t>
  </si>
  <si>
    <t>Ammortamento  forni</t>
  </si>
  <si>
    <t>Ammortam.anticip. Immobilizz.Mater.</t>
  </si>
  <si>
    <t>402303010</t>
  </si>
  <si>
    <t>Amm. ant. immobili indus.</t>
  </si>
  <si>
    <t>402303020</t>
  </si>
  <si>
    <t>Amm. ant. impianti gener.</t>
  </si>
  <si>
    <t>402303030</t>
  </si>
  <si>
    <t>Amm. ant. macchinari</t>
  </si>
  <si>
    <t>402303040</t>
  </si>
  <si>
    <t>Amm. ant. stampi ed attr.</t>
  </si>
  <si>
    <t>402303050</t>
  </si>
  <si>
    <t>Amm. ant. automezzi</t>
  </si>
  <si>
    <t>402303060</t>
  </si>
  <si>
    <t>Ammortam.ant. mobili uff.</t>
  </si>
  <si>
    <t>402303065</t>
  </si>
  <si>
    <t>Ammort.ant.macch.uff.elet</t>
  </si>
  <si>
    <t>402303070</t>
  </si>
  <si>
    <t>Amm. ant. forni</t>
  </si>
  <si>
    <t>24</t>
  </si>
  <si>
    <t>Svalutazione dell'attivo circolante</t>
  </si>
  <si>
    <t>402401010</t>
  </si>
  <si>
    <t>Perdite su crediti</t>
  </si>
  <si>
    <t>402401020</t>
  </si>
  <si>
    <t>Accant. fondo svalutazione crediti</t>
  </si>
  <si>
    <t>402401030</t>
  </si>
  <si>
    <t>Acc.fondo svalutaz. crediti tassati</t>
  </si>
  <si>
    <t>402401040</t>
  </si>
  <si>
    <t>Acc. a fondo obsolescenza magazzino</t>
  </si>
  <si>
    <t>402401050</t>
  </si>
  <si>
    <t>Svalutazioni di strumenti derivati</t>
  </si>
  <si>
    <t>Accantonamenti per rischi</t>
  </si>
  <si>
    <t>402402010</t>
  </si>
  <si>
    <t>Acc.a fondo garanzia prodotti</t>
  </si>
  <si>
    <t>402402020</t>
  </si>
  <si>
    <t>Acc. a fondo adeguamento cambi</t>
  </si>
  <si>
    <t>402402030</t>
  </si>
  <si>
    <t>Accant. rischi diversi</t>
  </si>
  <si>
    <t>25</t>
  </si>
  <si>
    <t>Oneri di gestione</t>
  </si>
  <si>
    <t>Oneri diversi gestione tipica</t>
  </si>
  <si>
    <t>402501010</t>
  </si>
  <si>
    <t>Tassa vidimazione libri sociali</t>
  </si>
  <si>
    <t>402501020</t>
  </si>
  <si>
    <t>Tasse Camera di Commercio</t>
  </si>
  <si>
    <t>402501040</t>
  </si>
  <si>
    <t>Imposte e tasse</t>
  </si>
  <si>
    <t>402501050</t>
  </si>
  <si>
    <t>IMU</t>
  </si>
  <si>
    <t>402501060</t>
  </si>
  <si>
    <t>Altri oneri vari</t>
  </si>
  <si>
    <t>Oneri diversi gestione atipica</t>
  </si>
  <si>
    <t>402502010</t>
  </si>
  <si>
    <t>Minusv. da alien. cespiti</t>
  </si>
  <si>
    <t>402502020</t>
  </si>
  <si>
    <t>Differenze cambi passive</t>
  </si>
  <si>
    <t>402502030</t>
  </si>
  <si>
    <t>Ammanchi furti e smarrim.</t>
  </si>
  <si>
    <t>402502040</t>
  </si>
  <si>
    <t>Altri oneri</t>
  </si>
  <si>
    <t>402502050</t>
  </si>
  <si>
    <t>Multe, sanzioni, ammende</t>
  </si>
  <si>
    <t>26</t>
  </si>
  <si>
    <t>Oneri finanziari</t>
  </si>
  <si>
    <t>Int. passivi  debiti medio termine</t>
  </si>
  <si>
    <t>402602010</t>
  </si>
  <si>
    <t>Int.pas.fin.POOL BPM</t>
  </si>
  <si>
    <t>402602011</t>
  </si>
  <si>
    <t>Int.fin.BNL 18 Mesi</t>
  </si>
  <si>
    <t>402602029</t>
  </si>
  <si>
    <t>Int.fin.332/06955157 Credito Emili.</t>
  </si>
  <si>
    <t>402602030</t>
  </si>
  <si>
    <t>Int.pas.finanziam.Credito Emiliano</t>
  </si>
  <si>
    <t>402602031</t>
  </si>
  <si>
    <t>Int.pas.finanziam.Veneto Banca</t>
  </si>
  <si>
    <t>402602032</t>
  </si>
  <si>
    <t>Int.passivi mutuo Banco Desio</t>
  </si>
  <si>
    <t>402602033</t>
  </si>
  <si>
    <t>INT.PASS.FINANZIAMENTO SACE BNL</t>
  </si>
  <si>
    <t>402602034</t>
  </si>
  <si>
    <t>Int.passivi finanz.IntesaSanp.3327</t>
  </si>
  <si>
    <t>402602035</t>
  </si>
  <si>
    <t>Inter.pass.Mittel Generale Invest.</t>
  </si>
  <si>
    <t>402602036</t>
  </si>
  <si>
    <t>Int.passivi finanz.MPS 741707583</t>
  </si>
  <si>
    <t>402602037</t>
  </si>
  <si>
    <t>Int.passivi finanz.Unicredit4695240</t>
  </si>
  <si>
    <t>402602038</t>
  </si>
  <si>
    <t>Int.passivi finanz.BNL 1567574</t>
  </si>
  <si>
    <t>402602039</t>
  </si>
  <si>
    <t>Int.passivi finanz.MPS 3618194,94</t>
  </si>
  <si>
    <t>402602040</t>
  </si>
  <si>
    <t>Int.pass.Finanz.MPS 741788631,46</t>
  </si>
  <si>
    <t>402602041</t>
  </si>
  <si>
    <t>Int.passivi finanz.IntesaSanp.89318</t>
  </si>
  <si>
    <t>402602042</t>
  </si>
  <si>
    <t>Int.passivi fin.Credem 332/7064031</t>
  </si>
  <si>
    <t>402602043</t>
  </si>
  <si>
    <t>Int.pass.mutuo chir.Pop.So.01192833</t>
  </si>
  <si>
    <t>402602044</t>
  </si>
  <si>
    <t>Int.pass.mutuo chi.BDB 035/00115415</t>
  </si>
  <si>
    <t>402602045</t>
  </si>
  <si>
    <t>Int.pass.mut.chi.Credem 332/7119546</t>
  </si>
  <si>
    <t>402602046</t>
  </si>
  <si>
    <t>Int.pass.mut.chi.Unicredit 7685561</t>
  </si>
  <si>
    <t>402602047</t>
  </si>
  <si>
    <t>Int.pass.mut.chi.Unicredit 7685516</t>
  </si>
  <si>
    <t>402602048</t>
  </si>
  <si>
    <t>Int.pass.finanz.BNL 6141797</t>
  </si>
  <si>
    <t>402602049</t>
  </si>
  <si>
    <t>Int.pass.finanz.Credem 332/07415794</t>
  </si>
  <si>
    <t>402602050</t>
  </si>
  <si>
    <t>Int.pass.su finan.Senior 101714 BPM</t>
  </si>
  <si>
    <t>402602060</t>
  </si>
  <si>
    <t>Int.pass. finanz. bridge 101715 BPM</t>
  </si>
  <si>
    <t>402602061</t>
  </si>
  <si>
    <t>Int.pass.BPM 300381/1 linea A amort</t>
  </si>
  <si>
    <t>402602062</t>
  </si>
  <si>
    <t>Int.pass.BPM 300382/1 linea B bulle</t>
  </si>
  <si>
    <t>402602063</t>
  </si>
  <si>
    <t>Int.pas.BPM derivati Ctr/IRS 3721</t>
  </si>
  <si>
    <t>402602064</t>
  </si>
  <si>
    <t>Int.pas.BPM Finan.1241/06151607</t>
  </si>
  <si>
    <t>402602070</t>
  </si>
  <si>
    <t>Int.pass. altri finanz.</t>
  </si>
  <si>
    <t>Int. passivi su prestito obbligaz.</t>
  </si>
  <si>
    <t>402603010</t>
  </si>
  <si>
    <t>Int.su prest.obbl.non con</t>
  </si>
  <si>
    <t>402603020</t>
  </si>
  <si>
    <t>Int.su prest.obbligaz.con</t>
  </si>
  <si>
    <t>Int. passivi debiti breve termine</t>
  </si>
  <si>
    <t>402604010</t>
  </si>
  <si>
    <t>Int. pass. trimes. banche</t>
  </si>
  <si>
    <t>402604011</t>
  </si>
  <si>
    <t>Int. pass.factoring</t>
  </si>
  <si>
    <t>402604020</t>
  </si>
  <si>
    <t>Int. pass.su altri debiti</t>
  </si>
  <si>
    <t>402604030</t>
  </si>
  <si>
    <t>Int.pass. su c/ant.estero/italia</t>
  </si>
  <si>
    <t>402604031</t>
  </si>
  <si>
    <t>Int.pass. su c/ant.import MPS</t>
  </si>
  <si>
    <t>Altri oneri finanziari</t>
  </si>
  <si>
    <t>402605010</t>
  </si>
  <si>
    <t>Spese bancarie</t>
  </si>
  <si>
    <t>402605011</t>
  </si>
  <si>
    <t>Commissioni x factoring</t>
  </si>
  <si>
    <t>402605012</t>
  </si>
  <si>
    <t>Oneri finanziari per coperture</t>
  </si>
  <si>
    <t>402605013</t>
  </si>
  <si>
    <t>Spese/oneri leg.finanz.BPM 2018-23</t>
  </si>
  <si>
    <t>402605020</t>
  </si>
  <si>
    <t>Spese per servizi Bancari</t>
  </si>
  <si>
    <t>402605030</t>
  </si>
  <si>
    <t>Minusvalenze su Partecipazioni</t>
  </si>
  <si>
    <t>27</t>
  </si>
  <si>
    <t>Rettifiche di valore</t>
  </si>
  <si>
    <t>Svalutazione di partecipazione</t>
  </si>
  <si>
    <t>402701010</t>
  </si>
  <si>
    <t>Svalutaz. di partecipaz.</t>
  </si>
  <si>
    <t>Svalutazione immobiliz.finanziarie</t>
  </si>
  <si>
    <t>402702010</t>
  </si>
  <si>
    <t>Sval. Immob. Finanz.</t>
  </si>
  <si>
    <t>Svalutaz. poste attivo circolante</t>
  </si>
  <si>
    <t>402703010</t>
  </si>
  <si>
    <t>Svalut. poste attivo circ</t>
  </si>
  <si>
    <t>28</t>
  </si>
  <si>
    <t>Altri Oneri</t>
  </si>
  <si>
    <t>402801010</t>
  </si>
  <si>
    <t>Sopravvenienze passive</t>
  </si>
  <si>
    <t>402801011</t>
  </si>
  <si>
    <t>Spese indeducibili</t>
  </si>
  <si>
    <t>402801012</t>
  </si>
  <si>
    <t>Costi indeducibili per NS</t>
  </si>
  <si>
    <t>402801013</t>
  </si>
  <si>
    <t>IVA indetraibile Paesi esteri</t>
  </si>
  <si>
    <t>402801015</t>
  </si>
  <si>
    <t>402801020</t>
  </si>
  <si>
    <t>Altre impost. straord.</t>
  </si>
  <si>
    <t>402801030</t>
  </si>
  <si>
    <t>Minus. alien.cespiti dism</t>
  </si>
  <si>
    <t>402801040</t>
  </si>
  <si>
    <t>Spese Straord.di Riorganizz.Aziend.</t>
  </si>
  <si>
    <t>402801050</t>
  </si>
  <si>
    <t>Spese Indeducibili Viney</t>
  </si>
  <si>
    <t>29</t>
  </si>
  <si>
    <t>Imposte sul reddito</t>
  </si>
  <si>
    <t>Imposte sul reddito esercizio</t>
  </si>
  <si>
    <t>402901010</t>
  </si>
  <si>
    <t>Ires dell'esercizio</t>
  </si>
  <si>
    <t>402901020</t>
  </si>
  <si>
    <t>Irap dell'esercizio</t>
  </si>
  <si>
    <t>Imposte differite</t>
  </si>
  <si>
    <t>402902010</t>
  </si>
  <si>
    <t>Acc. imposte diff.passive</t>
  </si>
  <si>
    <t>402902020</t>
  </si>
  <si>
    <t>Utiliz.impost.att.es.prec</t>
  </si>
  <si>
    <t>402902030</t>
  </si>
  <si>
    <t>Acc.imposte differ.attive</t>
  </si>
  <si>
    <t>402902040</t>
  </si>
  <si>
    <t>Accantonamento x Passiv.Potenz.Imp.</t>
  </si>
  <si>
    <t>Imposte competenza esercizi preced</t>
  </si>
  <si>
    <t>402903010</t>
  </si>
  <si>
    <t>imposte di competenza esercizi prec</t>
  </si>
  <si>
    <t>Rettifiche negative di valore</t>
  </si>
  <si>
    <t>403001010</t>
  </si>
  <si>
    <t>Sval. in appl. norme trib</t>
  </si>
  <si>
    <t>Accantonamento per norme tributarie</t>
  </si>
  <si>
    <t>403002010</t>
  </si>
  <si>
    <t>Accan. per norme tribut.</t>
  </si>
  <si>
    <t>90</t>
  </si>
  <si>
    <t>Conti di chiusura patrimoniale</t>
  </si>
  <si>
    <t>Conti di chiusura</t>
  </si>
  <si>
    <t>900101010</t>
  </si>
  <si>
    <t>Stato Patrimoniale</t>
  </si>
  <si>
    <t>900101040</t>
  </si>
  <si>
    <t>Conto giro autofatture</t>
  </si>
  <si>
    <t>91</t>
  </si>
  <si>
    <t>Conti di chiusura economico</t>
  </si>
  <si>
    <t>900101020</t>
  </si>
  <si>
    <t>Profitti e Perdite</t>
  </si>
  <si>
    <t>Totali voci non assegnate</t>
  </si>
  <si>
    <t>TOTALI COMPLESSIVI</t>
  </si>
  <si>
    <t>Bilancino di verifica  Piano dei conti aziendale - Esercizio 31/03/2020</t>
  </si>
  <si>
    <t>Registrazioni dal 01/01/2020 al 31/03/2020</t>
  </si>
  <si>
    <t>Saldo es. precedente</t>
  </si>
  <si>
    <t xml:space="preserve"> Crediti v/Cl.x FT.da em.NC da rice</t>
  </si>
  <si>
    <t>Deb.V/Cl.x add.da ric./accr.da emet</t>
  </si>
  <si>
    <t>Risconto spese e abbonamenti</t>
  </si>
  <si>
    <t>Voci non assegnate</t>
  </si>
  <si>
    <t>100401010</t>
  </si>
  <si>
    <t>Partec. Società Pressaco</t>
  </si>
  <si>
    <t>100401030</t>
  </si>
  <si>
    <t>Partecipaz. Societa' Icit</t>
  </si>
  <si>
    <t>100401040</t>
  </si>
  <si>
    <t>Partecip. GIOBERT S.P.A.</t>
  </si>
  <si>
    <t>100401050</t>
  </si>
  <si>
    <t>Part.ex Prog.7 SpA in Pr6</t>
  </si>
  <si>
    <t>100401060</t>
  </si>
  <si>
    <t>Partecip.Prog.6 in Vimer.</t>
  </si>
  <si>
    <t>100404040</t>
  </si>
  <si>
    <t>Cauzione per Telex</t>
  </si>
  <si>
    <t>100404060</t>
  </si>
  <si>
    <t>Canoni ant.Locat leas.Air</t>
  </si>
  <si>
    <t>100404061</t>
  </si>
  <si>
    <t>Canoni ant.Locat "E60BMW"</t>
  </si>
  <si>
    <t>100601020</t>
  </si>
  <si>
    <t>Clienti Comunitari</t>
  </si>
  <si>
    <t>100601030</t>
  </si>
  <si>
    <t>Clienti extra-comunitari</t>
  </si>
  <si>
    <t>100601040</t>
  </si>
  <si>
    <t>Clienti fatture da ricev.</t>
  </si>
  <si>
    <t>100601050</t>
  </si>
  <si>
    <t>Debiti verso Clienti</t>
  </si>
  <si>
    <t>100603010</t>
  </si>
  <si>
    <t>Rett. a Clenti Nazionali</t>
  </si>
  <si>
    <t>100603020</t>
  </si>
  <si>
    <t>Rett. a Clienti Comunit.</t>
  </si>
  <si>
    <t>100603030</t>
  </si>
  <si>
    <t>Rett.a CLienti Extracomun</t>
  </si>
  <si>
    <t>100604010</t>
  </si>
  <si>
    <t>Crediti verso Pressaco</t>
  </si>
  <si>
    <t>100604020</t>
  </si>
  <si>
    <t>Crediti verso Previnsa</t>
  </si>
  <si>
    <t>100606010</t>
  </si>
  <si>
    <t>Credito dipend. Volpe</t>
  </si>
  <si>
    <t>100608020</t>
  </si>
  <si>
    <t>Buoni carburante</t>
  </si>
  <si>
    <t>100608034</t>
  </si>
  <si>
    <t>Carte AIDA Airplus</t>
  </si>
  <si>
    <t>100609020</t>
  </si>
  <si>
    <t>Credito Iva anno 1992</t>
  </si>
  <si>
    <t>100610025</t>
  </si>
  <si>
    <t>Acconto Imposta Patrimon.</t>
  </si>
  <si>
    <t>100610110</t>
  </si>
  <si>
    <t>Cred.Imposta Società'1992</t>
  </si>
  <si>
    <t>100801170</t>
  </si>
  <si>
    <t>Risconto Com.Fidej.Bihler</t>
  </si>
  <si>
    <t>201101020</t>
  </si>
  <si>
    <t>F.do ammort.Immobile Pero</t>
  </si>
  <si>
    <t>201406020</t>
  </si>
  <si>
    <t>Fonitori Comunitari</t>
  </si>
  <si>
    <t>201406030</t>
  </si>
  <si>
    <t>Forn. Extracomunitari</t>
  </si>
  <si>
    <t>201406040</t>
  </si>
  <si>
    <t>Fornit.per fatt.da ricev.</t>
  </si>
  <si>
    <t>201406050</t>
  </si>
  <si>
    <t>Rettifiche a Fornitori</t>
  </si>
  <si>
    <t>201407040</t>
  </si>
  <si>
    <t>Altri debiti</t>
  </si>
  <si>
    <t>201407050</t>
  </si>
  <si>
    <t>Rettifiche a fornitori</t>
  </si>
  <si>
    <t>201408010</t>
  </si>
  <si>
    <t>Credit Factoring Int. SPA</t>
  </si>
  <si>
    <t>201409010</t>
  </si>
  <si>
    <t>Debiti verso Pressaco srl</t>
  </si>
  <si>
    <t>201409020</t>
  </si>
  <si>
    <t>Debiti verso Previnsa</t>
  </si>
  <si>
    <t>201409030</t>
  </si>
  <si>
    <t>Debiti verso GHEDINI C.</t>
  </si>
  <si>
    <t>201409040</t>
  </si>
  <si>
    <t>Debiti verso GIOBERT SPA</t>
  </si>
  <si>
    <t>201410090</t>
  </si>
  <si>
    <t>Debiti v/Erar.x Eurotassa</t>
  </si>
  <si>
    <t>201412010</t>
  </si>
  <si>
    <t>Daub &amp; Patt</t>
  </si>
  <si>
    <t>201412040</t>
  </si>
  <si>
    <t>Socop</t>
  </si>
  <si>
    <t>201412060</t>
  </si>
  <si>
    <t>Erich Engl</t>
  </si>
  <si>
    <t>201601010</t>
  </si>
  <si>
    <t>Debitori per fidejussioni</t>
  </si>
  <si>
    <t>201602010</t>
  </si>
  <si>
    <t>201603010</t>
  </si>
  <si>
    <t>201603020</t>
  </si>
  <si>
    <t>201603030</t>
  </si>
  <si>
    <t>201701010</t>
  </si>
  <si>
    <t>Creditori per fidejuss.</t>
  </si>
  <si>
    <t>201702010</t>
  </si>
  <si>
    <t>201703010</t>
  </si>
  <si>
    <t>201703020</t>
  </si>
  <si>
    <t>201703030</t>
  </si>
  <si>
    <t>304001010</t>
  </si>
  <si>
    <t>Perdita d'Esercizio C/Eco</t>
  </si>
  <si>
    <t>402501030</t>
  </si>
  <si>
    <t>I.C.I.A.P.</t>
  </si>
  <si>
    <t>402501070</t>
  </si>
  <si>
    <t>Imposta Patrimonio Netto</t>
  </si>
  <si>
    <t>402601010</t>
  </si>
  <si>
    <t>Int. pass. oneri Pressaco</t>
  </si>
  <si>
    <t>402601020</t>
  </si>
  <si>
    <t>Int. pass. oneri Previnsa</t>
  </si>
  <si>
    <t>402601030</t>
  </si>
  <si>
    <t>Int. Pass. Oneri Giobert</t>
  </si>
  <si>
    <t>402602020</t>
  </si>
  <si>
    <t>Int. passivi fin. MICA</t>
  </si>
  <si>
    <t>404001010</t>
  </si>
  <si>
    <t>Utile d'Esercizio C/Econ.</t>
  </si>
  <si>
    <t>900101030</t>
  </si>
  <si>
    <t>Chiusura/riapertura Vimercati spa</t>
  </si>
  <si>
    <t>Registrazioni dal 01/01/2019 al 31/03/2020</t>
  </si>
  <si>
    <t>15 months</t>
  </si>
  <si>
    <t>Codice</t>
  </si>
  <si>
    <t>descrizione</t>
  </si>
  <si>
    <t>Ref</t>
  </si>
  <si>
    <t>KC Working</t>
  </si>
  <si>
    <t>MC Working</t>
  </si>
  <si>
    <t>saldo 31/12/2019</t>
  </si>
  <si>
    <t>saldo 31/12/2018</t>
  </si>
  <si>
    <t>saldo 31/12/2017</t>
  </si>
  <si>
    <t>saldo 31/12/2016</t>
  </si>
  <si>
    <t>saldo 31/12/2015</t>
  </si>
  <si>
    <t>delta</t>
  </si>
  <si>
    <t>delta%</t>
  </si>
  <si>
    <t>P</t>
  </si>
  <si>
    <t>O</t>
  </si>
  <si>
    <t>A1)</t>
  </si>
  <si>
    <t>Ricavi delle vendite e delle prestazioni</t>
  </si>
  <si>
    <t>A2)</t>
  </si>
  <si>
    <t>Variazione delle rimanenze di prodotti</t>
  </si>
  <si>
    <t>A4)</t>
  </si>
  <si>
    <t>Incrementi di immobilizzazioni per lavori interni</t>
  </si>
  <si>
    <t>(1)</t>
  </si>
  <si>
    <t>(2)</t>
  </si>
  <si>
    <t>(3)</t>
  </si>
  <si>
    <t>C</t>
  </si>
  <si>
    <t>A5a)</t>
  </si>
  <si>
    <t>A5b)</t>
  </si>
  <si>
    <t>Contributi in conto esercizio</t>
  </si>
  <si>
    <t>A)</t>
  </si>
  <si>
    <t>B6)</t>
  </si>
  <si>
    <t>Costi per materie prime sussidiarie di cons. e merci</t>
  </si>
  <si>
    <t>(4)</t>
  </si>
  <si>
    <t>B7)</t>
  </si>
  <si>
    <t>Costi per servizi</t>
  </si>
  <si>
    <t>E2 100</t>
  </si>
  <si>
    <t>R 1003</t>
  </si>
  <si>
    <t>R 1001</t>
  </si>
  <si>
    <t>R 1004</t>
  </si>
  <si>
    <t>R 1005</t>
  </si>
  <si>
    <t>R 1002</t>
  </si>
  <si>
    <t>for  financial leasing contracts</t>
  </si>
  <si>
    <t>B8)</t>
  </si>
  <si>
    <t>Costi per godimento di beni di terzi</t>
  </si>
  <si>
    <t>M1.3</t>
  </si>
  <si>
    <t>B9)</t>
  </si>
  <si>
    <t>Costi per il personale</t>
  </si>
  <si>
    <t>A1 10</t>
  </si>
  <si>
    <t>A2 10</t>
  </si>
  <si>
    <t>B10)</t>
  </si>
  <si>
    <t>Ammortamenti e svalutazioni</t>
  </si>
  <si>
    <t>Merce in Viaggio</t>
  </si>
  <si>
    <t>B11)</t>
  </si>
  <si>
    <t>Variazione delle rimanenze di mat. prime</t>
  </si>
  <si>
    <t>M 10</t>
  </si>
  <si>
    <t>B12)</t>
  </si>
  <si>
    <t>Accantonamento per rischi ed oneri</t>
  </si>
  <si>
    <t>Spese indeducibili C.D.A.</t>
  </si>
  <si>
    <t>B14)</t>
  </si>
  <si>
    <t>Oneri diversi di gestione</t>
  </si>
  <si>
    <t>B)</t>
  </si>
  <si>
    <t>Costi della produzione</t>
  </si>
  <si>
    <t>A) - B)</t>
  </si>
  <si>
    <t>Differenza fra valore e costi della produzione</t>
  </si>
  <si>
    <t>C15)</t>
  </si>
  <si>
    <t>Proventi da partecipazioni</t>
  </si>
  <si>
    <t>C16)</t>
  </si>
  <si>
    <t>Proventi finanziari</t>
  </si>
  <si>
    <t>F1 1001</t>
  </si>
  <si>
    <t>C17)</t>
  </si>
  <si>
    <t>Interessi e altri oneri finanziari</t>
  </si>
  <si>
    <t>C17bis)</t>
  </si>
  <si>
    <t>Utili e perdite su cambi</t>
  </si>
  <si>
    <t>C)</t>
  </si>
  <si>
    <t>Proventi e oneri finanziari</t>
  </si>
  <si>
    <t>D)</t>
  </si>
  <si>
    <t>E20)</t>
  </si>
  <si>
    <t>E21)</t>
  </si>
  <si>
    <t>Oneri straordinari</t>
  </si>
  <si>
    <t>E)</t>
  </si>
  <si>
    <t>Proventi e oneri straordinari</t>
  </si>
  <si>
    <t>Risultato prima delle imposte</t>
  </si>
  <si>
    <t>22)</t>
  </si>
  <si>
    <t>Imposte sul reddito dell'esercizio</t>
  </si>
  <si>
    <t>26)</t>
  </si>
  <si>
    <t>Utile (Perdita) dell'esercizio</t>
  </si>
  <si>
    <t>Ok con BdV 31.12.19</t>
  </si>
  <si>
    <r>
      <t xml:space="preserve">Ok con </t>
    </r>
    <r>
      <rPr>
        <b/>
        <sz val="10"/>
        <color indexed="10"/>
        <rFont val="Times New Roman"/>
        <family val="1"/>
      </rPr>
      <t>WPLY</t>
    </r>
  </si>
  <si>
    <t>CE OK</t>
  </si>
  <si>
    <t xml:space="preserve">SP SQUADRA </t>
  </si>
  <si>
    <t xml:space="preserve">Ok con contratto locazione attrezzature, corrispettivo annuo 396 K€, durata 12 mesi tacitamente rinnovato. Il corrispettivo annuo è invariato rispetto allo scorso esercizio. </t>
  </si>
  <si>
    <t>Ok con contratto know how concessione licenza prodotti RUKO e PL7, corrispettivo annuo 300 K€, durata 12 mesi tacitamente rinnovato. Il corrispettivo annuo è invariato rispetto allo scorso esercizio.</t>
  </si>
  <si>
    <t>Ok con contratto prestazioni servizi infragruppo, finalizzati alla commercializzazione dei prodotti RUKO e PL7, corrispettivo annuo 12% del totale dei ricavi conseguiti con le vendite di tali prodotti, durata 12 mesi tacitamente rinnovato. L'incremento rispetto allo scorso esrcizio è determinato dal fatto che, nel corso del 2015, è stato stipulato un nuovo contratto per la commercializzazione di alcuni prodotti al cliente KSS, che prevede, con decorrenza 1 giugno 2016, un  corrispettivo pari al 12% dei ricavi conseguiti (la percentuale sarà del 8% a partire dal 01/01/2016)</t>
  </si>
  <si>
    <t>Ok con contratto management fees con la controllante Viney, corrispettivo annuo 300 K€ , durata 12 mesi tacitamente rinnovato. Nel 2015 il contratto ha prodotto effetti solo per il primo trimestre, in quanto successivamente la controllante Viney ha deciso di non addebitare più tali costi alla Vimercati (in attesa di ricevere comunicazione ufficiale da parte della controllante).</t>
  </si>
  <si>
    <t>Delta</t>
  </si>
  <si>
    <t>New GL code 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</si>
</sst>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_);#,##0.00"/>
    <numFmt numFmtId="165" formatCode="#,##0;\(#,##0\)"/>
    <numFmt numFmtId="166" formatCode="#,##0.0;\(#,##0.0\)"/>
    <numFmt numFmtId="167" formatCode="#,##0.00;\(#,##0.00\)"/>
    <numFmt numFmtId="168" formatCode="_-* #,##0_-;\-* #,##0_-;_-* &quot;-&quot;??_-;_-@_-"/>
  </numFmts>
  <fonts count="40" x14ac:knownFonts="1">
    <font>
      <sz val="10"/>
      <name val="Arial"/>
    </font>
    <font>
      <sz val="10"/>
      <color indexed="8"/>
      <name val="MS Sans Serif"/>
    </font>
    <font>
      <b/>
      <sz val="15.95"/>
      <color indexed="8"/>
      <name val="Times New Roman"/>
      <family val="1"/>
    </font>
    <font>
      <sz val="9"/>
      <color indexed="8"/>
      <name val="MS Sans Serif"/>
    </font>
    <font>
      <sz val="12"/>
      <color indexed="8"/>
      <name val="Times New Roman"/>
      <family val="1"/>
    </font>
    <font>
      <b/>
      <sz val="9"/>
      <color indexed="8"/>
      <name val="Times New Roman"/>
      <family val="1"/>
    </font>
    <font>
      <b/>
      <sz val="12"/>
      <color indexed="8"/>
      <name val="Times New Roman"/>
      <family val="1"/>
    </font>
    <font>
      <b/>
      <sz val="9.85"/>
      <color indexed="8"/>
      <name val="Times New Roman"/>
      <family val="1"/>
    </font>
    <font>
      <sz val="8.0500000000000007"/>
      <color indexed="8"/>
      <name val="Times New Roman"/>
      <family val="1"/>
    </font>
    <font>
      <b/>
      <sz val="8.0500000000000007"/>
      <color indexed="8"/>
      <name val="Times New Roman"/>
      <family val="1"/>
    </font>
    <font>
      <sz val="9.85"/>
      <color indexed="8"/>
      <name val="Times New Roman"/>
      <family val="1"/>
    </font>
    <font>
      <b/>
      <sz val="10"/>
      <name val="Arial"/>
      <family val="2"/>
    </font>
    <font>
      <b/>
      <sz val="11.05"/>
      <color indexed="8"/>
      <name val="Times New Roman"/>
      <family val="1"/>
    </font>
    <font>
      <sz val="9"/>
      <name val="Arial"/>
      <family val="2"/>
    </font>
    <font>
      <sz val="10"/>
      <color theme="0"/>
      <name val="MS Sans Serif"/>
    </font>
    <font>
      <sz val="10"/>
      <color theme="0"/>
      <name val="Arial"/>
      <family val="2"/>
    </font>
    <font>
      <b/>
      <sz val="9"/>
      <color theme="0"/>
      <name val="Times New Roman"/>
      <family val="1"/>
    </font>
    <font>
      <b/>
      <sz val="12"/>
      <color theme="0"/>
      <name val="Times New Roman"/>
      <family val="1"/>
    </font>
    <font>
      <b/>
      <sz val="9.85"/>
      <color theme="0"/>
      <name val="Times New Roman"/>
      <family val="1"/>
    </font>
    <font>
      <b/>
      <sz val="8.0500000000000007"/>
      <color theme="0"/>
      <name val="Times New Roman"/>
      <family val="1"/>
    </font>
    <font>
      <sz val="8.0500000000000007"/>
      <color theme="0"/>
      <name val="Times New Roman"/>
      <family val="1"/>
    </font>
    <font>
      <sz val="10"/>
      <name val="Arial"/>
      <family val="2"/>
    </font>
    <font>
      <sz val="10"/>
      <name val="Arial"/>
    </font>
    <font>
      <b/>
      <sz val="10"/>
      <name val="Times New Roman"/>
      <family val="1"/>
    </font>
    <font>
      <b/>
      <sz val="10"/>
      <color indexed="10"/>
      <name val="Times New Roman"/>
      <family val="1"/>
    </font>
    <font>
      <sz val="10"/>
      <name val="Times New Roman"/>
      <family val="1"/>
    </font>
    <font>
      <b/>
      <sz val="10"/>
      <color indexed="10"/>
      <name val="Wingdings 2"/>
      <family val="1"/>
      <charset val="2"/>
    </font>
    <font>
      <sz val="10"/>
      <color indexed="8"/>
      <name val="MS Sans Serif"/>
      <family val="2"/>
    </font>
    <font>
      <b/>
      <sz val="10"/>
      <color rgb="FFFF0000"/>
      <name val="Times New Roman"/>
      <family val="1"/>
    </font>
    <font>
      <sz val="10"/>
      <color indexed="8"/>
      <name val="Times New Roman"/>
      <family val="1"/>
    </font>
    <font>
      <b/>
      <sz val="10"/>
      <name val="Wingdings 2"/>
      <family val="1"/>
      <charset val="2"/>
    </font>
    <font>
      <b/>
      <sz val="15.95"/>
      <color indexed="8"/>
      <name val="Times New Roman"/>
    </font>
    <font>
      <sz val="12"/>
      <color indexed="8"/>
      <name val="Times New Roman"/>
    </font>
    <font>
      <b/>
      <sz val="9"/>
      <color indexed="8"/>
      <name val="Times New Roman"/>
    </font>
    <font>
      <b/>
      <sz val="12"/>
      <color indexed="8"/>
      <name val="Times New Roman"/>
    </font>
    <font>
      <b/>
      <sz val="9.85"/>
      <color indexed="8"/>
      <name val="Times New Roman"/>
    </font>
    <font>
      <b/>
      <sz val="8.0500000000000007"/>
      <color indexed="8"/>
      <name val="Times New Roman"/>
    </font>
    <font>
      <sz val="9.85"/>
      <color indexed="8"/>
      <name val="Times New Roman"/>
    </font>
    <font>
      <sz val="8.0500000000000007"/>
      <color indexed="8"/>
      <name val="Times New Roman"/>
    </font>
    <font>
      <b/>
      <sz val="11.05"/>
      <color indexed="8"/>
      <name val="Times New Roman"/>
    </font>
  </fonts>
  <fills count="9">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2"/>
        <bgColor indexed="64"/>
      </patternFill>
    </fill>
    <fill>
      <patternFill patternType="solid">
        <fgColor rgb="FFFFC000"/>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8"/>
      </bottom>
      <diagonal/>
    </border>
    <border>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8">
    <xf numFmtId="0" fontId="0" fillId="0" borderId="0"/>
    <xf numFmtId="0" fontId="1" fillId="0" borderId="0"/>
    <xf numFmtId="0" fontId="1" fillId="0" borderId="0"/>
    <xf numFmtId="43" fontId="21"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27" fillId="0" borderId="0"/>
    <xf numFmtId="0" fontId="27" fillId="0" borderId="0"/>
  </cellStyleXfs>
  <cellXfs count="279">
    <xf numFmtId="0" fontId="0" fillId="0" borderId="0" xfId="0"/>
    <xf numFmtId="0" fontId="2" fillId="0" borderId="0" xfId="1" applyFont="1" applyAlignment="1">
      <alignment vertical="center"/>
    </xf>
    <xf numFmtId="0" fontId="1" fillId="0" borderId="0" xfId="1"/>
    <xf numFmtId="0" fontId="3" fillId="0" borderId="1" xfId="1" applyFont="1" applyBorder="1"/>
    <xf numFmtId="0" fontId="4" fillId="0" borderId="0" xfId="1" applyFont="1" applyAlignment="1">
      <alignment vertical="center"/>
    </xf>
    <xf numFmtId="0" fontId="3" fillId="0" borderId="2" xfId="1" applyFont="1" applyBorder="1"/>
    <xf numFmtId="0" fontId="1" fillId="0" borderId="0" xfId="2"/>
    <xf numFmtId="0" fontId="5" fillId="0" borderId="0" xfId="2" applyFont="1" applyAlignment="1">
      <alignment horizontal="right" vertical="center"/>
    </xf>
    <xf numFmtId="0" fontId="6" fillId="2" borderId="3" xfId="2" applyFont="1" applyFill="1" applyBorder="1" applyAlignment="1">
      <alignment vertical="center"/>
    </xf>
    <xf numFmtId="164" fontId="6" fillId="2" borderId="0" xfId="2" applyNumberFormat="1" applyFont="1" applyFill="1" applyAlignment="1">
      <alignment horizontal="right" vertical="center"/>
    </xf>
    <xf numFmtId="0" fontId="6" fillId="2" borderId="0" xfId="2" applyFont="1" applyFill="1" applyAlignment="1">
      <alignment horizontal="right" vertical="center"/>
    </xf>
    <xf numFmtId="4" fontId="0" fillId="2" borderId="0" xfId="0" applyNumberFormat="1" applyFill="1"/>
    <xf numFmtId="0" fontId="0" fillId="2" borderId="0" xfId="0" applyFill="1"/>
    <xf numFmtId="0" fontId="6" fillId="2" borderId="0" xfId="2" applyFont="1" applyFill="1" applyAlignment="1">
      <alignment horizontal="center" vertical="center"/>
    </xf>
    <xf numFmtId="0" fontId="7" fillId="0" borderId="0" xfId="2" applyFont="1" applyAlignment="1">
      <alignment vertical="center"/>
    </xf>
    <xf numFmtId="164" fontId="7" fillId="0" borderId="0" xfId="2" applyNumberFormat="1" applyFont="1" applyAlignment="1">
      <alignment horizontal="right" vertical="center"/>
    </xf>
    <xf numFmtId="164" fontId="8" fillId="0" borderId="0" xfId="2" applyNumberFormat="1" applyFont="1" applyAlignment="1">
      <alignment horizontal="right" vertical="center"/>
    </xf>
    <xf numFmtId="0" fontId="9" fillId="0" borderId="0" xfId="2" applyFont="1" applyAlignment="1">
      <alignment vertical="center"/>
    </xf>
    <xf numFmtId="164" fontId="9" fillId="0" borderId="0" xfId="2" applyNumberFormat="1" applyFont="1" applyAlignment="1">
      <alignment horizontal="right" vertical="center"/>
    </xf>
    <xf numFmtId="0" fontId="10" fillId="0" borderId="0" xfId="2" applyFont="1" applyAlignment="1">
      <alignment vertical="center"/>
    </xf>
    <xf numFmtId="0" fontId="8" fillId="0" borderId="0" xfId="2" applyFont="1" applyAlignment="1">
      <alignment vertical="center"/>
    </xf>
    <xf numFmtId="0" fontId="7" fillId="0" borderId="0" xfId="2" applyFont="1" applyAlignment="1">
      <alignment horizontal="right" vertical="center"/>
    </xf>
    <xf numFmtId="4" fontId="0" fillId="0" borderId="0" xfId="0" applyNumberFormat="1"/>
    <xf numFmtId="0" fontId="9" fillId="0" borderId="0" xfId="2" applyFont="1" applyAlignment="1">
      <alignment horizontal="right" vertical="center"/>
    </xf>
    <xf numFmtId="0" fontId="8" fillId="0" borderId="0" xfId="2" applyFont="1" applyAlignment="1">
      <alignment horizontal="right" vertical="center"/>
    </xf>
    <xf numFmtId="0" fontId="0" fillId="3" borderId="0" xfId="0" applyFill="1"/>
    <xf numFmtId="0" fontId="0" fillId="4" borderId="0" xfId="0" applyFill="1"/>
    <xf numFmtId="164" fontId="8" fillId="2" borderId="0" xfId="2" applyNumberFormat="1" applyFont="1" applyFill="1" applyAlignment="1">
      <alignment horizontal="right" vertical="center"/>
    </xf>
    <xf numFmtId="0" fontId="6" fillId="0" borderId="3" xfId="2" applyFont="1" applyBorder="1" applyAlignment="1">
      <alignment vertical="center"/>
    </xf>
    <xf numFmtId="164" fontId="6" fillId="0" borderId="0" xfId="2" applyNumberFormat="1" applyFont="1" applyAlignment="1">
      <alignment horizontal="right" vertical="center"/>
    </xf>
    <xf numFmtId="0" fontId="1" fillId="2" borderId="0" xfId="2" applyFill="1"/>
    <xf numFmtId="0" fontId="11" fillId="4" borderId="0" xfId="0" applyFont="1" applyFill="1"/>
    <xf numFmtId="0" fontId="0" fillId="5" borderId="0" xfId="0" applyFill="1"/>
    <xf numFmtId="0" fontId="12" fillId="0" borderId="0" xfId="2" applyFont="1" applyAlignment="1">
      <alignment vertical="center"/>
    </xf>
    <xf numFmtId="164" fontId="6" fillId="0" borderId="4" xfId="2" applyNumberFormat="1" applyFont="1" applyBorder="1" applyAlignment="1">
      <alignment horizontal="right" vertical="center"/>
    </xf>
    <xf numFmtId="0" fontId="13" fillId="0" borderId="2" xfId="0" applyFont="1" applyBorder="1"/>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horizontal="right" vertical="center"/>
    </xf>
    <xf numFmtId="0" fontId="6" fillId="0" borderId="3" xfId="0" applyFont="1" applyBorder="1" applyAlignment="1">
      <alignment vertical="center"/>
    </xf>
    <xf numFmtId="164" fontId="6" fillId="0" borderId="0" xfId="0" applyNumberFormat="1" applyFont="1" applyAlignment="1">
      <alignment horizontal="right" vertical="center"/>
    </xf>
    <xf numFmtId="0" fontId="6" fillId="0" borderId="0" xfId="0" applyFont="1" applyAlignment="1">
      <alignment horizontal="right" vertical="center"/>
    </xf>
    <xf numFmtId="0" fontId="7" fillId="0" borderId="0" xfId="0" applyFont="1" applyAlignment="1">
      <alignment vertical="center"/>
    </xf>
    <xf numFmtId="164" fontId="7" fillId="0" borderId="0" xfId="0" applyNumberFormat="1" applyFont="1" applyAlignment="1">
      <alignment horizontal="right" vertical="center"/>
    </xf>
    <xf numFmtId="0" fontId="9" fillId="0" borderId="0" xfId="0" applyFont="1" applyAlignment="1">
      <alignment vertical="center"/>
    </xf>
    <xf numFmtId="164" fontId="9" fillId="0" borderId="0" xfId="0" applyNumberFormat="1" applyFont="1" applyAlignment="1">
      <alignment horizontal="right" vertical="center"/>
    </xf>
    <xf numFmtId="0" fontId="10" fillId="0" borderId="0" xfId="0" applyFont="1" applyAlignment="1">
      <alignment vertical="center"/>
    </xf>
    <xf numFmtId="0" fontId="8" fillId="0" borderId="0" xfId="0" applyFont="1" applyAlignment="1">
      <alignment vertical="center"/>
    </xf>
    <xf numFmtId="164" fontId="8" fillId="0" borderId="0" xfId="0" applyNumberFormat="1" applyFont="1" applyAlignment="1">
      <alignment horizontal="right" vertical="center"/>
    </xf>
    <xf numFmtId="0" fontId="7" fillId="0" borderId="0" xfId="0" applyFont="1" applyAlignment="1">
      <alignment horizontal="right" vertical="center"/>
    </xf>
    <xf numFmtId="0" fontId="9" fillId="0" borderId="0" xfId="0" applyFont="1" applyAlignment="1">
      <alignment horizontal="right" vertical="center"/>
    </xf>
    <xf numFmtId="0" fontId="8" fillId="0" borderId="0" xfId="0" applyFont="1" applyAlignment="1">
      <alignment horizontal="right" vertical="center"/>
    </xf>
    <xf numFmtId="0" fontId="6" fillId="0" borderId="0" xfId="0" applyFont="1" applyAlignment="1">
      <alignment vertical="center"/>
    </xf>
    <xf numFmtId="164" fontId="10" fillId="0" borderId="0" xfId="0" applyNumberFormat="1" applyFont="1" applyAlignment="1">
      <alignment horizontal="right" vertical="center"/>
    </xf>
    <xf numFmtId="0" fontId="12" fillId="0" borderId="0" xfId="0" applyFont="1" applyAlignment="1">
      <alignment vertical="center"/>
    </xf>
    <xf numFmtId="0" fontId="4" fillId="2" borderId="0" xfId="0" applyFont="1" applyFill="1" applyAlignment="1">
      <alignment vertical="center"/>
    </xf>
    <xf numFmtId="0" fontId="14" fillId="0" borderId="0" xfId="1" applyFont="1"/>
    <xf numFmtId="0" fontId="15" fillId="0" borderId="0" xfId="0" applyFont="1"/>
    <xf numFmtId="0" fontId="16" fillId="0" borderId="0" xfId="2" applyFont="1" applyAlignment="1">
      <alignment horizontal="right" vertical="center"/>
    </xf>
    <xf numFmtId="0" fontId="16" fillId="0" borderId="0" xfId="0" applyFont="1" applyAlignment="1">
      <alignment horizontal="right" vertical="center"/>
    </xf>
    <xf numFmtId="0" fontId="14" fillId="0" borderId="0" xfId="2" applyFont="1"/>
    <xf numFmtId="164" fontId="17" fillId="2" borderId="0" xfId="2" applyNumberFormat="1" applyFont="1" applyFill="1" applyAlignment="1">
      <alignment horizontal="right" vertical="center"/>
    </xf>
    <xf numFmtId="0" fontId="17" fillId="0" borderId="0" xfId="0" applyFont="1" applyAlignment="1">
      <alignment horizontal="right" vertical="center"/>
    </xf>
    <xf numFmtId="164" fontId="17" fillId="0" borderId="0" xfId="0" applyNumberFormat="1" applyFont="1" applyAlignment="1">
      <alignment horizontal="right" vertical="center"/>
    </xf>
    <xf numFmtId="164" fontId="18" fillId="0" borderId="0" xfId="2" applyNumberFormat="1" applyFont="1" applyAlignment="1">
      <alignment horizontal="right" vertical="center"/>
    </xf>
    <xf numFmtId="164" fontId="18" fillId="0" borderId="0" xfId="0" applyNumberFormat="1" applyFont="1" applyAlignment="1">
      <alignment horizontal="right" vertical="center"/>
    </xf>
    <xf numFmtId="164" fontId="19" fillId="0" borderId="0" xfId="2" applyNumberFormat="1" applyFont="1" applyAlignment="1">
      <alignment horizontal="right" vertical="center"/>
    </xf>
    <xf numFmtId="164" fontId="19" fillId="0" borderId="0" xfId="0" applyNumberFormat="1" applyFont="1" applyAlignment="1">
      <alignment horizontal="right" vertical="center"/>
    </xf>
    <xf numFmtId="164" fontId="20" fillId="0" borderId="0" xfId="2" applyNumberFormat="1" applyFont="1" applyAlignment="1">
      <alignment horizontal="right" vertical="center"/>
    </xf>
    <xf numFmtId="164" fontId="20" fillId="0" borderId="0" xfId="0" applyNumberFormat="1" applyFont="1" applyAlignment="1">
      <alignment horizontal="right" vertical="center"/>
    </xf>
    <xf numFmtId="0" fontId="18" fillId="0" borderId="0" xfId="0" applyFont="1" applyAlignment="1">
      <alignment horizontal="right" vertical="center"/>
    </xf>
    <xf numFmtId="0" fontId="19" fillId="0" borderId="0" xfId="0" applyFont="1" applyAlignment="1">
      <alignment horizontal="right" vertical="center"/>
    </xf>
    <xf numFmtId="0" fontId="20" fillId="0" borderId="0" xfId="0" applyFont="1" applyAlignment="1">
      <alignment horizontal="right" vertical="center"/>
    </xf>
    <xf numFmtId="164" fontId="17" fillId="0" borderId="0" xfId="2" applyNumberFormat="1" applyFont="1" applyAlignment="1">
      <alignment horizontal="right" vertical="center"/>
    </xf>
    <xf numFmtId="164" fontId="17" fillId="0" borderId="4" xfId="2" applyNumberFormat="1" applyFont="1" applyBorder="1" applyAlignment="1">
      <alignment horizontal="right" vertical="center"/>
    </xf>
    <xf numFmtId="164" fontId="17" fillId="0" borderId="4" xfId="0" applyNumberFormat="1" applyFont="1" applyBorder="1" applyAlignment="1">
      <alignment horizontal="right" vertical="center"/>
    </xf>
    <xf numFmtId="43" fontId="1" fillId="0" borderId="0" xfId="3" applyFont="1"/>
    <xf numFmtId="43" fontId="0" fillId="0" borderId="0" xfId="0" applyNumberFormat="1"/>
    <xf numFmtId="14" fontId="5" fillId="0" borderId="0" xfId="0" applyNumberFormat="1" applyFont="1" applyAlignment="1">
      <alignment horizontal="right" vertical="center"/>
    </xf>
    <xf numFmtId="14" fontId="0" fillId="0" borderId="0" xfId="0" applyNumberFormat="1"/>
    <xf numFmtId="0" fontId="10" fillId="2" borderId="0" xfId="0" applyFont="1" applyFill="1" applyAlignment="1">
      <alignment vertical="center"/>
    </xf>
    <xf numFmtId="0" fontId="23" fillId="6" borderId="5" xfId="0" applyFont="1" applyFill="1" applyBorder="1" applyAlignment="1">
      <alignment horizontal="center" vertical="center" wrapText="1"/>
    </xf>
    <xf numFmtId="165" fontId="24" fillId="6" borderId="5" xfId="0" applyNumberFormat="1" applyFont="1" applyFill="1" applyBorder="1" applyAlignment="1">
      <alignment horizontal="center" vertical="center" wrapText="1"/>
    </xf>
    <xf numFmtId="43" fontId="23" fillId="6" borderId="5" xfId="5" applyFont="1" applyFill="1" applyBorder="1" applyAlignment="1">
      <alignment horizontal="center" vertical="center" wrapText="1"/>
    </xf>
    <xf numFmtId="166" fontId="23" fillId="6" borderId="5" xfId="0" applyNumberFormat="1" applyFont="1" applyFill="1" applyBorder="1" applyAlignment="1">
      <alignment horizontal="center" vertical="center" wrapText="1"/>
    </xf>
    <xf numFmtId="165" fontId="23" fillId="6" borderId="5" xfId="0" applyNumberFormat="1" applyFont="1" applyFill="1" applyBorder="1" applyAlignment="1">
      <alignment horizontal="center" vertical="center" wrapText="1"/>
    </xf>
    <xf numFmtId="0" fontId="23" fillId="6" borderId="0" xfId="0" applyFont="1" applyFill="1" applyAlignment="1">
      <alignment horizontal="center" vertical="center" wrapText="1"/>
    </xf>
    <xf numFmtId="0" fontId="25" fillId="0" borderId="0" xfId="0" applyFont="1" applyAlignment="1">
      <alignment vertical="center" wrapText="1"/>
    </xf>
    <xf numFmtId="0" fontId="25" fillId="0" borderId="6" xfId="0" applyFont="1" applyBorder="1"/>
    <xf numFmtId="165" fontId="24" fillId="0" borderId="7" xfId="0" applyNumberFormat="1" applyFont="1" applyBorder="1" applyAlignment="1">
      <alignment horizontal="center"/>
    </xf>
    <xf numFmtId="43" fontId="24" fillId="0" borderId="7" xfId="5" applyFont="1" applyBorder="1" applyAlignment="1">
      <alignment horizontal="center"/>
    </xf>
    <xf numFmtId="166" fontId="24" fillId="0" borderId="7" xfId="0" applyNumberFormat="1" applyFont="1" applyBorder="1" applyAlignment="1">
      <alignment horizontal="center"/>
    </xf>
    <xf numFmtId="165" fontId="26" fillId="0" borderId="7" xfId="0" applyNumberFormat="1" applyFont="1" applyBorder="1" applyAlignment="1">
      <alignment horizontal="right"/>
    </xf>
    <xf numFmtId="165" fontId="26" fillId="0" borderId="0" xfId="0" applyNumberFormat="1" applyFont="1" applyAlignment="1">
      <alignment horizontal="center"/>
    </xf>
    <xf numFmtId="165" fontId="26" fillId="0" borderId="7" xfId="0" applyNumberFormat="1" applyFont="1" applyBorder="1" applyAlignment="1">
      <alignment horizontal="center"/>
    </xf>
    <xf numFmtId="0" fontId="26" fillId="0" borderId="7" xfId="0" applyFont="1" applyBorder="1" applyAlignment="1">
      <alignment horizontal="center"/>
    </xf>
    <xf numFmtId="0" fontId="26" fillId="0" borderId="0" xfId="0" applyFont="1" applyAlignment="1">
      <alignment horizontal="center"/>
    </xf>
    <xf numFmtId="0" fontId="25" fillId="0" borderId="0" xfId="0" applyFont="1"/>
    <xf numFmtId="0" fontId="8" fillId="0" borderId="8" xfId="6" applyFont="1" applyBorder="1" applyAlignment="1">
      <alignment vertical="center"/>
    </xf>
    <xf numFmtId="0" fontId="25" fillId="0" borderId="9" xfId="0" applyFont="1" applyBorder="1"/>
    <xf numFmtId="165" fontId="24" fillId="0" borderId="9" xfId="0" applyNumberFormat="1" applyFont="1" applyBorder="1" applyAlignment="1">
      <alignment horizontal="center"/>
    </xf>
    <xf numFmtId="166" fontId="25" fillId="0" borderId="9" xfId="5" applyNumberFormat="1" applyFont="1" applyBorder="1"/>
    <xf numFmtId="43" fontId="25" fillId="0" borderId="9" xfId="5" applyFont="1" applyBorder="1"/>
    <xf numFmtId="165" fontId="25" fillId="0" borderId="9" xfId="5" applyNumberFormat="1" applyFont="1" applyBorder="1"/>
    <xf numFmtId="165" fontId="25" fillId="0" borderId="9" xfId="0" applyNumberFormat="1" applyFont="1" applyBorder="1"/>
    <xf numFmtId="9" fontId="25" fillId="0" borderId="9" xfId="0" applyNumberFormat="1" applyFont="1" applyBorder="1"/>
    <xf numFmtId="9" fontId="25" fillId="0" borderId="0" xfId="0" applyNumberFormat="1" applyFont="1"/>
    <xf numFmtId="43" fontId="25" fillId="0" borderId="0" xfId="5" applyFont="1"/>
    <xf numFmtId="165" fontId="25" fillId="0" borderId="0" xfId="0" applyNumberFormat="1" applyFont="1"/>
    <xf numFmtId="0" fontId="23" fillId="0" borderId="0" xfId="0" applyFont="1"/>
    <xf numFmtId="43" fontId="25" fillId="0" borderId="0" xfId="0" applyNumberFormat="1" applyFont="1"/>
    <xf numFmtId="165" fontId="24" fillId="0" borderId="9" xfId="0" quotePrefix="1" applyNumberFormat="1" applyFont="1" applyBorder="1" applyAlignment="1">
      <alignment horizontal="center"/>
    </xf>
    <xf numFmtId="0" fontId="10" fillId="0" borderId="0" xfId="1" applyFont="1" applyAlignment="1">
      <alignment vertical="center"/>
    </xf>
    <xf numFmtId="0" fontId="8" fillId="0" borderId="0" xfId="1" applyFont="1" applyAlignment="1">
      <alignment vertical="center"/>
    </xf>
    <xf numFmtId="0" fontId="23" fillId="5" borderId="9" xfId="0" applyFont="1" applyFill="1" applyBorder="1"/>
    <xf numFmtId="0" fontId="9" fillId="5" borderId="0" xfId="6" applyFont="1" applyFill="1" applyAlignment="1">
      <alignment vertical="center"/>
    </xf>
    <xf numFmtId="165" fontId="24" fillId="5" borderId="9" xfId="0" applyNumberFormat="1" applyFont="1" applyFill="1" applyBorder="1" applyAlignment="1">
      <alignment horizontal="center"/>
    </xf>
    <xf numFmtId="43" fontId="23" fillId="5" borderId="10" xfId="5" applyFont="1" applyFill="1" applyBorder="1"/>
    <xf numFmtId="166" fontId="23" fillId="5" borderId="10" xfId="0" applyNumberFormat="1" applyFont="1" applyFill="1" applyBorder="1"/>
    <xf numFmtId="165" fontId="23" fillId="5" borderId="10" xfId="0" applyNumberFormat="1" applyFont="1" applyFill="1" applyBorder="1"/>
    <xf numFmtId="165" fontId="23" fillId="5" borderId="9" xfId="0" applyNumberFormat="1" applyFont="1" applyFill="1" applyBorder="1"/>
    <xf numFmtId="9" fontId="23" fillId="5" borderId="9" xfId="0" applyNumberFormat="1" applyFont="1" applyFill="1" applyBorder="1"/>
    <xf numFmtId="9" fontId="23" fillId="5" borderId="0" xfId="0" applyNumberFormat="1" applyFont="1" applyFill="1"/>
    <xf numFmtId="43" fontId="23" fillId="0" borderId="0" xfId="0" applyNumberFormat="1" applyFont="1"/>
    <xf numFmtId="0" fontId="23" fillId="0" borderId="9" xfId="0" applyFont="1" applyBorder="1"/>
    <xf numFmtId="0" fontId="9" fillId="0" borderId="0" xfId="6" applyFont="1" applyAlignment="1">
      <alignment vertical="center"/>
    </xf>
    <xf numFmtId="165" fontId="24" fillId="0" borderId="10" xfId="0" applyNumberFormat="1" applyFont="1" applyBorder="1" applyAlignment="1">
      <alignment horizontal="center"/>
    </xf>
    <xf numFmtId="43" fontId="24" fillId="0" borderId="10" xfId="5" applyFont="1" applyBorder="1" applyAlignment="1">
      <alignment horizontal="center"/>
    </xf>
    <xf numFmtId="166" fontId="24" fillId="0" borderId="10" xfId="0" applyNumberFormat="1" applyFont="1" applyBorder="1" applyAlignment="1">
      <alignment horizontal="center"/>
    </xf>
    <xf numFmtId="165" fontId="23" fillId="0" borderId="10" xfId="0" applyNumberFormat="1" applyFont="1" applyBorder="1"/>
    <xf numFmtId="165" fontId="23" fillId="0" borderId="9" xfId="0" applyNumberFormat="1" applyFont="1" applyBorder="1"/>
    <xf numFmtId="9" fontId="23" fillId="0" borderId="9" xfId="0" applyNumberFormat="1" applyFont="1" applyBorder="1"/>
    <xf numFmtId="9" fontId="23" fillId="0" borderId="0" xfId="0" applyNumberFormat="1" applyFont="1"/>
    <xf numFmtId="43" fontId="23" fillId="0" borderId="0" xfId="5" applyFont="1"/>
    <xf numFmtId="165" fontId="23" fillId="0" borderId="0" xfId="0" applyNumberFormat="1" applyFont="1"/>
    <xf numFmtId="0" fontId="10" fillId="0" borderId="8" xfId="6" applyFont="1" applyBorder="1" applyAlignment="1">
      <alignment vertical="center"/>
    </xf>
    <xf numFmtId="0" fontId="10" fillId="0" borderId="0" xfId="6" applyFont="1" applyAlignment="1">
      <alignment vertical="center"/>
    </xf>
    <xf numFmtId="0" fontId="8" fillId="0" borderId="0" xfId="6" applyFont="1" applyAlignment="1">
      <alignment vertical="center"/>
    </xf>
    <xf numFmtId="0" fontId="8" fillId="0" borderId="0" xfId="6" quotePrefix="1" applyFont="1" applyAlignment="1">
      <alignment vertical="center"/>
    </xf>
    <xf numFmtId="166" fontId="25" fillId="7" borderId="9" xfId="5" applyNumberFormat="1" applyFont="1" applyFill="1" applyBorder="1"/>
    <xf numFmtId="43" fontId="23" fillId="5" borderId="9" xfId="5" applyFont="1" applyFill="1" applyBorder="1"/>
    <xf numFmtId="166" fontId="23" fillId="5" borderId="9" xfId="5" applyNumberFormat="1" applyFont="1" applyFill="1" applyBorder="1"/>
    <xf numFmtId="165" fontId="23" fillId="5" borderId="9" xfId="5" applyNumberFormat="1" applyFont="1" applyFill="1" applyBorder="1"/>
    <xf numFmtId="0" fontId="25" fillId="0" borderId="8" xfId="0" applyFont="1" applyBorder="1"/>
    <xf numFmtId="165" fontId="25" fillId="0" borderId="10" xfId="0" applyNumberFormat="1" applyFont="1" applyBorder="1"/>
    <xf numFmtId="0" fontId="25" fillId="0" borderId="11" xfId="0" applyFont="1" applyBorder="1"/>
    <xf numFmtId="0" fontId="25" fillId="0" borderId="12" xfId="0" applyFont="1" applyBorder="1"/>
    <xf numFmtId="165" fontId="24" fillId="0" borderId="11" xfId="0" applyNumberFormat="1" applyFont="1" applyBorder="1" applyAlignment="1">
      <alignment horizontal="center"/>
    </xf>
    <xf numFmtId="165" fontId="24" fillId="0" borderId="13" xfId="0" applyNumberFormat="1" applyFont="1" applyBorder="1" applyAlignment="1">
      <alignment horizontal="center"/>
    </xf>
    <xf numFmtId="43" fontId="24" fillId="0" borderId="13" xfId="5" applyFont="1" applyBorder="1" applyAlignment="1">
      <alignment horizontal="center"/>
    </xf>
    <xf numFmtId="166" fontId="24" fillId="0" borderId="13" xfId="0" applyNumberFormat="1" applyFont="1" applyBorder="1" applyAlignment="1">
      <alignment horizontal="center"/>
    </xf>
    <xf numFmtId="165" fontId="25" fillId="0" borderId="13" xfId="0" applyNumberFormat="1" applyFont="1" applyBorder="1"/>
    <xf numFmtId="165" fontId="25" fillId="0" borderId="11" xfId="0" applyNumberFormat="1" applyFont="1" applyBorder="1"/>
    <xf numFmtId="0" fontId="23" fillId="6" borderId="11" xfId="0" applyFont="1" applyFill="1" applyBorder="1"/>
    <xf numFmtId="0" fontId="23" fillId="6" borderId="12" xfId="0" applyFont="1" applyFill="1" applyBorder="1"/>
    <xf numFmtId="165" fontId="24" fillId="6" borderId="11" xfId="0" applyNumberFormat="1" applyFont="1" applyFill="1" applyBorder="1" applyAlignment="1">
      <alignment horizontal="center"/>
    </xf>
    <xf numFmtId="43" fontId="23" fillId="6" borderId="14" xfId="5" applyFont="1" applyFill="1" applyBorder="1"/>
    <xf numFmtId="166" fontId="23" fillId="6" borderId="14" xfId="0" applyNumberFormat="1" applyFont="1" applyFill="1" applyBorder="1"/>
    <xf numFmtId="165" fontId="23" fillId="6" borderId="14" xfId="0" applyNumberFormat="1" applyFont="1" applyFill="1" applyBorder="1"/>
    <xf numFmtId="165" fontId="23" fillId="6" borderId="15" xfId="0" applyNumberFormat="1" applyFont="1" applyFill="1" applyBorder="1"/>
    <xf numFmtId="9" fontId="23" fillId="6" borderId="5" xfId="4" applyFont="1" applyFill="1" applyBorder="1"/>
    <xf numFmtId="9" fontId="23" fillId="6" borderId="0" xfId="4" applyFont="1" applyFill="1" applyBorder="1"/>
    <xf numFmtId="0" fontId="23" fillId="0" borderId="8" xfId="0" applyFont="1" applyBorder="1"/>
    <xf numFmtId="165" fontId="24" fillId="0" borderId="0" xfId="0" applyNumberFormat="1" applyFont="1" applyAlignment="1">
      <alignment horizontal="center"/>
    </xf>
    <xf numFmtId="43" fontId="24" fillId="0" borderId="0" xfId="5" applyFont="1" applyBorder="1" applyAlignment="1">
      <alignment horizontal="center"/>
    </xf>
    <xf numFmtId="166" fontId="24" fillId="0" borderId="0" xfId="0" applyNumberFormat="1" applyFont="1" applyAlignment="1">
      <alignment horizontal="center"/>
    </xf>
    <xf numFmtId="165" fontId="23" fillId="0" borderId="8" xfId="0" applyNumberFormat="1" applyFont="1" applyBorder="1"/>
    <xf numFmtId="9" fontId="23" fillId="0" borderId="9" xfId="4" applyFont="1" applyBorder="1"/>
    <xf numFmtId="9" fontId="23" fillId="0" borderId="0" xfId="4" applyFont="1" applyBorder="1"/>
    <xf numFmtId="9" fontId="23" fillId="0" borderId="0" xfId="4" applyFont="1"/>
    <xf numFmtId="0" fontId="8" fillId="0" borderId="8" xfId="6" quotePrefix="1" applyFont="1" applyBorder="1" applyAlignment="1">
      <alignment vertical="center"/>
    </xf>
    <xf numFmtId="43" fontId="28" fillId="0" borderId="0" xfId="5" applyFont="1"/>
    <xf numFmtId="167" fontId="23" fillId="0" borderId="0" xfId="0" applyNumberFormat="1" applyFont="1"/>
    <xf numFmtId="165" fontId="25" fillId="0" borderId="10" xfId="5" applyNumberFormat="1" applyFont="1" applyBorder="1"/>
    <xf numFmtId="166" fontId="25" fillId="0" borderId="10" xfId="5" applyNumberFormat="1" applyFont="1" applyBorder="1"/>
    <xf numFmtId="166" fontId="23" fillId="5" borderId="10" xfId="5" applyNumberFormat="1" applyFont="1" applyFill="1" applyBorder="1"/>
    <xf numFmtId="165" fontId="23" fillId="5" borderId="10" xfId="5" applyNumberFormat="1" applyFont="1" applyFill="1" applyBorder="1"/>
    <xf numFmtId="1" fontId="23" fillId="0" borderId="0" xfId="4" applyNumberFormat="1" applyFont="1"/>
    <xf numFmtId="165" fontId="25" fillId="5" borderId="9" xfId="5" applyNumberFormat="1" applyFont="1" applyFill="1" applyBorder="1"/>
    <xf numFmtId="168" fontId="25" fillId="0" borderId="0" xfId="5" applyNumberFormat="1" applyFont="1"/>
    <xf numFmtId="1" fontId="25" fillId="0" borderId="0" xfId="0" applyNumberFormat="1" applyFont="1"/>
    <xf numFmtId="168" fontId="23" fillId="0" borderId="0" xfId="5" applyNumberFormat="1" applyFont="1"/>
    <xf numFmtId="168" fontId="23" fillId="5" borderId="0" xfId="5" applyNumberFormat="1" applyFont="1" applyFill="1"/>
    <xf numFmtId="0" fontId="29" fillId="0" borderId="0" xfId="7" applyFont="1"/>
    <xf numFmtId="168" fontId="23" fillId="0" borderId="0" xfId="0" applyNumberFormat="1" applyFont="1"/>
    <xf numFmtId="168" fontId="23" fillId="8" borderId="0" xfId="0" applyNumberFormat="1" applyFont="1" applyFill="1"/>
    <xf numFmtId="165" fontId="25" fillId="8" borderId="9" xfId="5" applyNumberFormat="1" applyFont="1" applyFill="1" applyBorder="1"/>
    <xf numFmtId="0" fontId="8" fillId="2" borderId="8" xfId="6" applyFont="1" applyFill="1" applyBorder="1" applyAlignment="1">
      <alignment vertical="center"/>
    </xf>
    <xf numFmtId="0" fontId="25" fillId="2" borderId="9" xfId="0" applyFont="1" applyFill="1" applyBorder="1"/>
    <xf numFmtId="9" fontId="25" fillId="0" borderId="8" xfId="0" applyNumberFormat="1" applyFont="1" applyBorder="1"/>
    <xf numFmtId="1" fontId="25" fillId="0" borderId="8" xfId="0" applyNumberFormat="1" applyFont="1" applyBorder="1"/>
    <xf numFmtId="165" fontId="23" fillId="0" borderId="12" xfId="0" applyNumberFormat="1" applyFont="1" applyBorder="1"/>
    <xf numFmtId="165" fontId="23" fillId="0" borderId="16" xfId="0" applyNumberFormat="1" applyFont="1" applyBorder="1"/>
    <xf numFmtId="43" fontId="25" fillId="2" borderId="9" xfId="5" applyFont="1" applyFill="1" applyBorder="1"/>
    <xf numFmtId="43" fontId="23" fillId="0" borderId="0" xfId="5" applyFont="1" applyBorder="1"/>
    <xf numFmtId="166" fontId="23" fillId="5" borderId="9" xfId="0" applyNumberFormat="1" applyFont="1" applyFill="1" applyBorder="1"/>
    <xf numFmtId="165" fontId="23" fillId="6" borderId="12" xfId="0" applyNumberFormat="1" applyFont="1" applyFill="1" applyBorder="1"/>
    <xf numFmtId="165" fontId="23" fillId="6" borderId="0" xfId="0" applyNumberFormat="1" applyFont="1" applyFill="1"/>
    <xf numFmtId="43" fontId="24" fillId="0" borderId="9" xfId="5" applyFont="1" applyBorder="1" applyAlignment="1">
      <alignment horizontal="center"/>
    </xf>
    <xf numFmtId="166" fontId="24" fillId="0" borderId="9" xfId="0" applyNumberFormat="1" applyFont="1" applyBorder="1" applyAlignment="1">
      <alignment horizontal="center"/>
    </xf>
    <xf numFmtId="9" fontId="23" fillId="0" borderId="10" xfId="4" applyFont="1" applyBorder="1"/>
    <xf numFmtId="0" fontId="23" fillId="0" borderId="12" xfId="0" applyFont="1" applyBorder="1"/>
    <xf numFmtId="0" fontId="23" fillId="0" borderId="11" xfId="0" applyFont="1" applyBorder="1"/>
    <xf numFmtId="43" fontId="24" fillId="0" borderId="11" xfId="5" applyFont="1" applyBorder="1" applyAlignment="1">
      <alignment horizontal="center"/>
    </xf>
    <xf numFmtId="166" fontId="24" fillId="0" borderId="11" xfId="0" applyNumberFormat="1" applyFont="1" applyBorder="1" applyAlignment="1">
      <alignment horizontal="center"/>
    </xf>
    <xf numFmtId="165" fontId="23" fillId="0" borderId="11" xfId="0" applyNumberFormat="1" applyFont="1" applyBorder="1"/>
    <xf numFmtId="9" fontId="23" fillId="0" borderId="13" xfId="4" applyFont="1" applyBorder="1"/>
    <xf numFmtId="43" fontId="23" fillId="6" borderId="12" xfId="5" applyFont="1" applyFill="1" applyBorder="1"/>
    <xf numFmtId="166" fontId="23" fillId="6" borderId="12" xfId="0" applyNumberFormat="1" applyFont="1" applyFill="1" applyBorder="1"/>
    <xf numFmtId="9" fontId="23" fillId="6" borderId="11" xfId="4" applyFont="1" applyFill="1" applyBorder="1"/>
    <xf numFmtId="0" fontId="23" fillId="6" borderId="5" xfId="0" applyFont="1" applyFill="1" applyBorder="1"/>
    <xf numFmtId="0" fontId="23" fillId="6" borderId="15" xfId="0" applyFont="1" applyFill="1" applyBorder="1"/>
    <xf numFmtId="165" fontId="24" fillId="6" borderId="5" xfId="0" applyNumberFormat="1" applyFont="1" applyFill="1" applyBorder="1" applyAlignment="1">
      <alignment horizontal="center"/>
    </xf>
    <xf numFmtId="166" fontId="23" fillId="6" borderId="14" xfId="5" applyNumberFormat="1" applyFont="1" applyFill="1" applyBorder="1"/>
    <xf numFmtId="165" fontId="23" fillId="6" borderId="14" xfId="5" applyNumberFormat="1" applyFont="1" applyFill="1" applyBorder="1"/>
    <xf numFmtId="9" fontId="23" fillId="6" borderId="0" xfId="4" applyFont="1" applyFill="1"/>
    <xf numFmtId="0" fontId="23" fillId="0" borderId="7" xfId="0" applyFont="1" applyBorder="1"/>
    <xf numFmtId="165" fontId="23" fillId="0" borderId="7" xfId="0" applyNumberFormat="1" applyFont="1" applyBorder="1"/>
    <xf numFmtId="166" fontId="23" fillId="0" borderId="0" xfId="0" applyNumberFormat="1" applyFont="1"/>
    <xf numFmtId="0" fontId="29" fillId="0" borderId="0" xfId="7" quotePrefix="1" applyFont="1"/>
    <xf numFmtId="0" fontId="29" fillId="2" borderId="0" xfId="7" applyFont="1" applyFill="1"/>
    <xf numFmtId="165" fontId="24" fillId="5" borderId="11" xfId="0" applyNumberFormat="1" applyFont="1" applyFill="1" applyBorder="1" applyAlignment="1">
      <alignment horizontal="center"/>
    </xf>
    <xf numFmtId="9" fontId="23" fillId="0" borderId="7" xfId="4" applyFont="1" applyBorder="1"/>
    <xf numFmtId="9" fontId="23" fillId="0" borderId="11" xfId="4" applyFont="1" applyBorder="1"/>
    <xf numFmtId="0" fontId="23" fillId="6" borderId="9" xfId="0" applyFont="1" applyFill="1" applyBorder="1"/>
    <xf numFmtId="0" fontId="23" fillId="6" borderId="8" xfId="0" applyFont="1" applyFill="1" applyBorder="1"/>
    <xf numFmtId="165" fontId="24" fillId="6" borderId="9" xfId="0" applyNumberFormat="1" applyFont="1" applyFill="1" applyBorder="1" applyAlignment="1">
      <alignment horizontal="center"/>
    </xf>
    <xf numFmtId="43" fontId="23" fillId="6" borderId="7" xfId="5" applyFont="1" applyFill="1" applyBorder="1"/>
    <xf numFmtId="166" fontId="23" fillId="6" borderId="7" xfId="0" applyNumberFormat="1" applyFont="1" applyFill="1" applyBorder="1"/>
    <xf numFmtId="165" fontId="23" fillId="6" borderId="7" xfId="0" applyNumberFormat="1" applyFont="1" applyFill="1" applyBorder="1"/>
    <xf numFmtId="165" fontId="23" fillId="6" borderId="8" xfId="0" applyNumberFormat="1" applyFont="1" applyFill="1" applyBorder="1"/>
    <xf numFmtId="9" fontId="23" fillId="6" borderId="9" xfId="4" applyFont="1" applyFill="1" applyBorder="1"/>
    <xf numFmtId="43" fontId="24" fillId="0" borderId="0" xfId="5" applyFont="1" applyFill="1" applyBorder="1" applyAlignment="1">
      <alignment horizontal="center"/>
    </xf>
    <xf numFmtId="9" fontId="23" fillId="0" borderId="0" xfId="4" applyFont="1" applyFill="1" applyBorder="1"/>
    <xf numFmtId="0" fontId="29" fillId="0" borderId="8" xfId="7" applyFont="1" applyBorder="1"/>
    <xf numFmtId="9" fontId="23" fillId="0" borderId="11" xfId="0" applyNumberFormat="1" applyFont="1" applyBorder="1"/>
    <xf numFmtId="43" fontId="24" fillId="0" borderId="0" xfId="5" applyFont="1" applyAlignment="1">
      <alignment horizontal="center"/>
    </xf>
    <xf numFmtId="9" fontId="23" fillId="0" borderId="10" xfId="0" applyNumberFormat="1" applyFont="1" applyBorder="1"/>
    <xf numFmtId="0" fontId="26" fillId="0" borderId="0" xfId="0" applyFont="1" applyAlignment="1">
      <alignment horizontal="right"/>
    </xf>
    <xf numFmtId="165" fontId="25" fillId="0" borderId="0" xfId="0" applyNumberFormat="1" applyFont="1" applyAlignment="1">
      <alignment horizontal="left"/>
    </xf>
    <xf numFmtId="43" fontId="23" fillId="0" borderId="0" xfId="5" applyFont="1" applyAlignment="1">
      <alignment horizontal="center"/>
    </xf>
    <xf numFmtId="165" fontId="30" fillId="0" borderId="0" xfId="0" applyNumberFormat="1" applyFont="1" applyAlignment="1">
      <alignment horizontal="center"/>
    </xf>
    <xf numFmtId="0" fontId="30" fillId="0" borderId="10" xfId="0" applyFont="1" applyBorder="1" applyAlignment="1">
      <alignment horizontal="center"/>
    </xf>
    <xf numFmtId="0" fontId="30" fillId="0" borderId="0" xfId="0" applyFont="1" applyAlignment="1">
      <alignment horizontal="center"/>
    </xf>
    <xf numFmtId="0" fontId="25" fillId="0" borderId="10" xfId="0" applyFont="1" applyBorder="1"/>
    <xf numFmtId="0" fontId="26" fillId="0" borderId="8" xfId="0" applyFont="1" applyBorder="1" applyAlignment="1">
      <alignment horizontal="right"/>
    </xf>
    <xf numFmtId="165" fontId="24" fillId="0" borderId="0" xfId="0" quotePrefix="1" applyNumberFormat="1" applyFont="1" applyAlignment="1">
      <alignment horizontal="center" vertical="center"/>
    </xf>
    <xf numFmtId="165" fontId="25" fillId="0" borderId="0" xfId="0" applyNumberFormat="1" applyFont="1" applyAlignment="1">
      <alignment horizontal="left" wrapText="1"/>
    </xf>
    <xf numFmtId="165" fontId="24" fillId="0" borderId="8" xfId="0" quotePrefix="1" applyNumberFormat="1" applyFont="1" applyBorder="1" applyAlignment="1">
      <alignment horizontal="center" vertical="center"/>
    </xf>
    <xf numFmtId="165" fontId="24" fillId="0" borderId="0" xfId="0" quotePrefix="1" applyNumberFormat="1" applyFont="1" applyAlignment="1">
      <alignment horizontal="center"/>
    </xf>
    <xf numFmtId="0" fontId="25" fillId="0" borderId="16" xfId="0" applyFont="1" applyBorder="1"/>
    <xf numFmtId="165" fontId="24" fillId="0" borderId="16" xfId="0" applyNumberFormat="1" applyFont="1" applyBorder="1" applyAlignment="1">
      <alignment horizontal="center"/>
    </xf>
    <xf numFmtId="43" fontId="24" fillId="0" borderId="16" xfId="5" applyFont="1" applyBorder="1" applyAlignment="1">
      <alignment horizontal="center"/>
    </xf>
    <xf numFmtId="166" fontId="24" fillId="0" borderId="16" xfId="0" applyNumberFormat="1" applyFont="1" applyBorder="1" applyAlignment="1">
      <alignment horizontal="center"/>
    </xf>
    <xf numFmtId="165" fontId="25" fillId="0" borderId="16" xfId="0" applyNumberFormat="1" applyFont="1" applyBorder="1"/>
    <xf numFmtId="0" fontId="25" fillId="0" borderId="13" xfId="0" applyFont="1" applyBorder="1"/>
    <xf numFmtId="166" fontId="25" fillId="0" borderId="9" xfId="5" applyNumberFormat="1" applyFont="1" applyFill="1" applyBorder="1"/>
    <xf numFmtId="165" fontId="25" fillId="0" borderId="0" xfId="0" applyNumberFormat="1" applyFont="1" applyAlignment="1">
      <alignment horizontal="left" wrapText="1"/>
    </xf>
    <xf numFmtId="165" fontId="25" fillId="0" borderId="10" xfId="0" applyNumberFormat="1" applyFont="1" applyBorder="1" applyAlignment="1">
      <alignment horizontal="left" wrapText="1"/>
    </xf>
    <xf numFmtId="0" fontId="31" fillId="0" borderId="0" xfId="0" applyFont="1" applyAlignment="1">
      <alignment vertical="center"/>
    </xf>
    <xf numFmtId="0" fontId="32" fillId="0" borderId="0" xfId="0" applyFont="1" applyAlignment="1">
      <alignment vertical="center"/>
    </xf>
    <xf numFmtId="0" fontId="33" fillId="0" borderId="0" xfId="0" applyFont="1" applyAlignment="1">
      <alignment horizontal="right" vertical="center"/>
    </xf>
    <xf numFmtId="0" fontId="34" fillId="0" borderId="3" xfId="0" applyFont="1" applyBorder="1" applyAlignment="1">
      <alignment vertical="center"/>
    </xf>
    <xf numFmtId="164" fontId="34" fillId="0" borderId="0" xfId="0" applyNumberFormat="1" applyFont="1" applyAlignment="1">
      <alignment horizontal="right" vertical="center"/>
    </xf>
    <xf numFmtId="0" fontId="34" fillId="0" borderId="0" xfId="0" applyFont="1" applyAlignment="1">
      <alignment horizontal="right" vertical="center"/>
    </xf>
    <xf numFmtId="0" fontId="35" fillId="0" borderId="0" xfId="0" applyFont="1" applyAlignment="1">
      <alignment vertical="center"/>
    </xf>
    <xf numFmtId="164" fontId="35" fillId="0" borderId="0" xfId="0" applyNumberFormat="1" applyFont="1" applyAlignment="1">
      <alignment horizontal="right" vertical="center"/>
    </xf>
    <xf numFmtId="0" fontId="36" fillId="0" borderId="0" xfId="0" applyFont="1" applyAlignment="1">
      <alignment vertical="center"/>
    </xf>
    <xf numFmtId="164" fontId="36" fillId="0" borderId="0" xfId="0" applyNumberFormat="1" applyFont="1" applyAlignment="1">
      <alignment horizontal="right" vertical="center"/>
    </xf>
    <xf numFmtId="0" fontId="37" fillId="0" borderId="0" xfId="0" applyFont="1" applyAlignment="1">
      <alignment vertical="center"/>
    </xf>
    <xf numFmtId="0" fontId="38" fillId="0" borderId="0" xfId="0" applyFont="1" applyAlignment="1">
      <alignment vertical="center"/>
    </xf>
    <xf numFmtId="164" fontId="38" fillId="0" borderId="0" xfId="0" applyNumberFormat="1" applyFont="1" applyAlignment="1">
      <alignment horizontal="right" vertical="center"/>
    </xf>
    <xf numFmtId="0" fontId="35" fillId="0" borderId="0" xfId="0" applyFont="1" applyAlignment="1">
      <alignment horizontal="right" vertical="center"/>
    </xf>
    <xf numFmtId="0" fontId="36" fillId="0" borderId="0" xfId="0" applyFont="1" applyAlignment="1">
      <alignment horizontal="right" vertical="center"/>
    </xf>
    <xf numFmtId="0" fontId="38" fillId="0" borderId="0" xfId="0" applyFont="1" applyAlignment="1">
      <alignment horizontal="right" vertical="center"/>
    </xf>
    <xf numFmtId="0" fontId="34" fillId="0" borderId="0" xfId="0" applyFont="1" applyAlignment="1">
      <alignment vertical="center"/>
    </xf>
    <xf numFmtId="164" fontId="37" fillId="0" borderId="0" xfId="0" applyNumberFormat="1" applyFont="1" applyAlignment="1">
      <alignment horizontal="right" vertical="center"/>
    </xf>
    <xf numFmtId="0" fontId="39" fillId="0" borderId="0" xfId="0" applyFont="1" applyAlignment="1">
      <alignment vertical="center"/>
    </xf>
    <xf numFmtId="164" fontId="34" fillId="0" borderId="4" xfId="0" applyNumberFormat="1" applyFont="1" applyBorder="1" applyAlignment="1">
      <alignment horizontal="right" vertical="center"/>
    </xf>
  </cellXfs>
  <cellStyles count="8">
    <cellStyle name="Comma 2" xfId="5" xr:uid="{6896D5DF-E990-4345-9AF4-E8429ADC9FDE}"/>
    <cellStyle name="Migliaia" xfId="3" builtinId="3"/>
    <cellStyle name="Normale" xfId="0" builtinId="0"/>
    <cellStyle name="Normale 2" xfId="6" xr:uid="{4C2D1973-4DDF-4CA4-A744-B8C35364F4C2}"/>
    <cellStyle name="Normale 2 2" xfId="2" xr:uid="{EBE5CCA0-F178-4C17-AAEF-77C6EA873534}"/>
    <cellStyle name="Normale 3" xfId="7" xr:uid="{4B48E4B5-3055-4FE8-B29E-23D207299ACA}"/>
    <cellStyle name="Normale 8" xfId="1" xr:uid="{11943DA4-DE6E-4F44-B6B8-2F2057A9FE76}"/>
    <cellStyle name="Percentuale" xfId="4" builtinId="5"/>
  </cellStyles>
  <dxfs count="1">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mm169/AppData/Local/Microsoft/Windows/INetCache/Content.Outlook/JTPK8VRQ/Copy%20of%20VIM%20CAPOSCHEDE%2031.03.20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aposcgede%20QTR1%20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v 31.12.2014 v. 01.04.2015"/>
      <sheetName val="bdv 31.12.2015 v. 23.03.2016"/>
      <sheetName val="BDV31122016SUP"/>
      <sheetName val="BDV31122016"/>
      <sheetName val="BDV31122017"/>
      <sheetName val="BDV31122018"/>
      <sheetName val="BDV31122019 MC "/>
      <sheetName val="BDV31122019 VV"/>
      <sheetName val="BDV31032020"/>
      <sheetName val="riepilogo SP "/>
      <sheetName val="F1 - Debiti finanziari"/>
      <sheetName val="A1 - Imm. Immat."/>
      <sheetName val="A2 - Imm Mat"/>
      <sheetName val="B - Imm finanziarie"/>
      <sheetName val="C - Rimanenze"/>
      <sheetName val="CONTABILIZZAZIONE"/>
      <sheetName val="magazzino 19"/>
      <sheetName val="D - Clienti"/>
      <sheetName val="_ AF"/>
      <sheetName val="E2 - Ratei e risconti attivi"/>
      <sheetName val="F - Banche"/>
      <sheetName val="G - Debiti verso fornitori"/>
      <sheetName val="H - Debiti verso altri"/>
      <sheetName val="H1 - Ratei e risconti passivi"/>
      <sheetName val="J - Intercompany"/>
      <sheetName val="L - Taxation"/>
      <sheetName val="M - Fondi Rischi"/>
      <sheetName val="M1 - TFR"/>
      <sheetName val="P - P.N."/>
      <sheetName val="O - Conto economico"/>
    </sheetNames>
    <sheetDataSet>
      <sheetData sheetId="0"/>
      <sheetData sheetId="1">
        <row r="1">
          <cell r="C1" t="str">
            <v>Saldo apertura esercizio</v>
          </cell>
          <cell r="E1" t="str">
            <v>Saldo inizio periodo</v>
          </cell>
          <cell r="G1" t="str">
            <v>Dare periodo</v>
          </cell>
          <cell r="H1" t="str">
            <v>Avere periodo</v>
          </cell>
          <cell r="I1" t="str">
            <v>Saldo periodo</v>
          </cell>
          <cell r="K1" t="str">
            <v>Saldo fine periodo</v>
          </cell>
        </row>
        <row r="3">
          <cell r="A3" t="str">
            <v>10</v>
          </cell>
          <cell r="B3" t="str">
            <v>Attività</v>
          </cell>
          <cell r="C3">
            <v>130041242.05</v>
          </cell>
          <cell r="D3" t="str">
            <v>D</v>
          </cell>
          <cell r="E3">
            <v>130041242.05</v>
          </cell>
          <cell r="F3" t="str">
            <v xml:space="preserve"> D</v>
          </cell>
          <cell r="G3">
            <v>108357781.67</v>
          </cell>
          <cell r="H3">
            <v>99973793.280000001</v>
          </cell>
          <cell r="I3">
            <v>8383988.3899999997</v>
          </cell>
          <cell r="J3" t="str">
            <v>D</v>
          </cell>
          <cell r="K3">
            <v>138425230.44</v>
          </cell>
          <cell r="L3" t="str">
            <v xml:space="preserve"> D</v>
          </cell>
        </row>
        <row r="5">
          <cell r="A5" t="str">
            <v>01</v>
          </cell>
          <cell r="B5" t="str">
            <v>Crediti verso Soci</v>
          </cell>
          <cell r="C5">
            <v>0</v>
          </cell>
          <cell r="E5">
            <v>0</v>
          </cell>
          <cell r="G5">
            <v>0</v>
          </cell>
          <cell r="H5">
            <v>0</v>
          </cell>
          <cell r="I5">
            <v>0</v>
          </cell>
          <cell r="K5">
            <v>0</v>
          </cell>
          <cell r="M5">
            <v>0</v>
          </cell>
        </row>
        <row r="6">
          <cell r="A6" t="str">
            <v>01</v>
          </cell>
          <cell r="B6" t="str">
            <v>Crediti verso soci</v>
          </cell>
          <cell r="C6">
            <v>0</v>
          </cell>
          <cell r="E6">
            <v>0</v>
          </cell>
          <cell r="G6">
            <v>0</v>
          </cell>
          <cell r="H6">
            <v>0</v>
          </cell>
          <cell r="I6">
            <v>0</v>
          </cell>
          <cell r="K6">
            <v>0</v>
          </cell>
          <cell r="M6">
            <v>0</v>
          </cell>
        </row>
        <row r="7">
          <cell r="A7" t="str">
            <v>100101010</v>
          </cell>
          <cell r="B7" t="str">
            <v>Crediti verso Soci</v>
          </cell>
          <cell r="C7">
            <v>0</v>
          </cell>
          <cell r="E7">
            <v>0</v>
          </cell>
          <cell r="G7">
            <v>0</v>
          </cell>
          <cell r="H7">
            <v>0</v>
          </cell>
          <cell r="I7">
            <v>0</v>
          </cell>
          <cell r="K7">
            <v>0</v>
          </cell>
          <cell r="M7">
            <v>0</v>
          </cell>
        </row>
        <row r="8">
          <cell r="M8">
            <v>0</v>
          </cell>
        </row>
        <row r="9">
          <cell r="A9" t="str">
            <v>02</v>
          </cell>
          <cell r="B9" t="str">
            <v>Immobilizzazioni Immateriali</v>
          </cell>
          <cell r="C9">
            <v>39305748.140000001</v>
          </cell>
          <cell r="D9" t="str">
            <v>D</v>
          </cell>
          <cell r="E9">
            <v>39305748.140000001</v>
          </cell>
          <cell r="F9" t="str">
            <v xml:space="preserve"> D</v>
          </cell>
          <cell r="G9">
            <v>1796850.27</v>
          </cell>
          <cell r="H9">
            <v>0</v>
          </cell>
          <cell r="I9">
            <v>1796850.27</v>
          </cell>
          <cell r="J9" t="str">
            <v>D</v>
          </cell>
          <cell r="K9">
            <v>41102598.409999996</v>
          </cell>
          <cell r="L9" t="str">
            <v xml:space="preserve"> D</v>
          </cell>
          <cell r="M9">
            <v>41102598.409999996</v>
          </cell>
        </row>
        <row r="10">
          <cell r="A10" t="str">
            <v>01</v>
          </cell>
          <cell r="B10" t="str">
            <v>Costi Imp. Amplim. e Plurienn</v>
          </cell>
          <cell r="C10">
            <v>1369783.79</v>
          </cell>
          <cell r="D10" t="str">
            <v>D</v>
          </cell>
          <cell r="E10">
            <v>1369783.79</v>
          </cell>
          <cell r="F10" t="str">
            <v xml:space="preserve"> D</v>
          </cell>
          <cell r="G10">
            <v>0</v>
          </cell>
          <cell r="H10">
            <v>0</v>
          </cell>
          <cell r="I10">
            <v>0</v>
          </cell>
          <cell r="K10">
            <v>1369783.79</v>
          </cell>
          <cell r="L10" t="str">
            <v xml:space="preserve"> D</v>
          </cell>
          <cell r="M10">
            <v>1369783.79</v>
          </cell>
        </row>
        <row r="11">
          <cell r="A11" t="str">
            <v>100201010</v>
          </cell>
          <cell r="B11" t="str">
            <v>Spese di costit.e aum.cap</v>
          </cell>
          <cell r="C11">
            <v>1177760.04</v>
          </cell>
          <cell r="D11" t="str">
            <v>D</v>
          </cell>
          <cell r="E11">
            <v>1177760.04</v>
          </cell>
          <cell r="F11" t="str">
            <v>D</v>
          </cell>
          <cell r="G11">
            <v>0</v>
          </cell>
          <cell r="H11">
            <v>0</v>
          </cell>
          <cell r="I11">
            <v>0</v>
          </cell>
          <cell r="K11">
            <v>1177760.04</v>
          </cell>
          <cell r="L11" t="str">
            <v>D</v>
          </cell>
          <cell r="M11">
            <v>1177760.04</v>
          </cell>
        </row>
        <row r="12">
          <cell r="A12" t="str">
            <v>100201020</v>
          </cell>
          <cell r="B12" t="str">
            <v>Spese oper.societ.straord</v>
          </cell>
          <cell r="C12">
            <v>192023.75</v>
          </cell>
          <cell r="D12" t="str">
            <v>D</v>
          </cell>
          <cell r="E12">
            <v>192023.75</v>
          </cell>
          <cell r="F12" t="str">
            <v>D</v>
          </cell>
          <cell r="G12">
            <v>0</v>
          </cell>
          <cell r="H12">
            <v>0</v>
          </cell>
          <cell r="I12">
            <v>0</v>
          </cell>
          <cell r="K12">
            <v>192023.75</v>
          </cell>
          <cell r="L12" t="str">
            <v>D</v>
          </cell>
          <cell r="M12">
            <v>192023.75</v>
          </cell>
        </row>
        <row r="13">
          <cell r="A13" t="str">
            <v>100201030</v>
          </cell>
          <cell r="B13" t="str">
            <v>Spese plurienn.x finanz.BPM</v>
          </cell>
          <cell r="C13">
            <v>0</v>
          </cell>
          <cell r="E13">
            <v>0</v>
          </cell>
          <cell r="G13">
            <v>0</v>
          </cell>
          <cell r="H13">
            <v>0</v>
          </cell>
          <cell r="I13">
            <v>0</v>
          </cell>
          <cell r="K13">
            <v>0</v>
          </cell>
          <cell r="M13">
            <v>0</v>
          </cell>
        </row>
        <row r="14">
          <cell r="A14" t="str">
            <v>100201031</v>
          </cell>
          <cell r="B14" t="str">
            <v>Spese plurienn.x finanz.BNL</v>
          </cell>
          <cell r="C14">
            <v>0</v>
          </cell>
          <cell r="E14">
            <v>0</v>
          </cell>
          <cell r="G14">
            <v>0</v>
          </cell>
          <cell r="H14">
            <v>0</v>
          </cell>
          <cell r="I14">
            <v>0</v>
          </cell>
          <cell r="K14">
            <v>0</v>
          </cell>
          <cell r="M14">
            <v>0</v>
          </cell>
        </row>
        <row r="15">
          <cell r="M15">
            <v>0</v>
          </cell>
        </row>
        <row r="16">
          <cell r="A16" t="str">
            <v>02</v>
          </cell>
          <cell r="B16" t="str">
            <v>Costi ricerca, sviluppo e pubb.</v>
          </cell>
          <cell r="C16">
            <v>3525286.32</v>
          </cell>
          <cell r="D16" t="str">
            <v>D</v>
          </cell>
          <cell r="E16">
            <v>3525286.32</v>
          </cell>
          <cell r="F16" t="str">
            <v xml:space="preserve"> D</v>
          </cell>
          <cell r="G16">
            <v>1796850.27</v>
          </cell>
          <cell r="H16">
            <v>0</v>
          </cell>
          <cell r="I16">
            <v>1796850.27</v>
          </cell>
          <cell r="J16" t="str">
            <v>D</v>
          </cell>
          <cell r="K16">
            <v>5322136.59</v>
          </cell>
          <cell r="L16" t="str">
            <v xml:space="preserve"> D</v>
          </cell>
          <cell r="M16">
            <v>5322136.59</v>
          </cell>
        </row>
        <row r="17">
          <cell r="A17" t="str">
            <v>100202010</v>
          </cell>
          <cell r="B17" t="str">
            <v>Costi di sviluppo nuovi prodotti</v>
          </cell>
          <cell r="C17">
            <v>3525286.32</v>
          </cell>
          <cell r="D17" t="str">
            <v>D</v>
          </cell>
          <cell r="E17">
            <v>3525286.32</v>
          </cell>
          <cell r="F17" t="str">
            <v>D</v>
          </cell>
          <cell r="G17">
            <v>1796850.27</v>
          </cell>
          <cell r="H17">
            <v>0</v>
          </cell>
          <cell r="I17">
            <v>1796850.27</v>
          </cell>
          <cell r="J17" t="str">
            <v>D</v>
          </cell>
          <cell r="K17">
            <v>5322136.59</v>
          </cell>
          <cell r="L17" t="str">
            <v>D</v>
          </cell>
          <cell r="M17">
            <v>5322136.59</v>
          </cell>
        </row>
        <row r="18">
          <cell r="A18" t="str">
            <v>100202020</v>
          </cell>
          <cell r="B18" t="str">
            <v>Altri costi di sviluppo nuovi prodo</v>
          </cell>
          <cell r="C18">
            <v>0</v>
          </cell>
          <cell r="E18">
            <v>0</v>
          </cell>
          <cell r="G18">
            <v>0</v>
          </cell>
          <cell r="H18">
            <v>0</v>
          </cell>
          <cell r="I18">
            <v>0</v>
          </cell>
          <cell r="K18">
            <v>0</v>
          </cell>
          <cell r="M18">
            <v>0</v>
          </cell>
        </row>
        <row r="19">
          <cell r="M19">
            <v>0</v>
          </cell>
        </row>
        <row r="20">
          <cell r="A20" t="str">
            <v>03</v>
          </cell>
          <cell r="B20" t="str">
            <v>Diritti di brevetto</v>
          </cell>
          <cell r="C20">
            <v>889982.08</v>
          </cell>
          <cell r="D20" t="str">
            <v>D</v>
          </cell>
          <cell r="E20">
            <v>889982.08</v>
          </cell>
          <cell r="F20" t="str">
            <v xml:space="preserve"> D</v>
          </cell>
          <cell r="G20">
            <v>0</v>
          </cell>
          <cell r="H20">
            <v>0</v>
          </cell>
          <cell r="I20">
            <v>0</v>
          </cell>
          <cell r="K20">
            <v>889982.08</v>
          </cell>
          <cell r="L20" t="str">
            <v xml:space="preserve"> D</v>
          </cell>
          <cell r="M20">
            <v>889982.08</v>
          </cell>
        </row>
        <row r="21">
          <cell r="A21" t="str">
            <v>100203010</v>
          </cell>
          <cell r="B21" t="str">
            <v>Diritti di Brevetto</v>
          </cell>
          <cell r="C21">
            <v>889982.08</v>
          </cell>
          <cell r="D21" t="str">
            <v>D</v>
          </cell>
          <cell r="E21">
            <v>889982.08</v>
          </cell>
          <cell r="F21" t="str">
            <v>D</v>
          </cell>
          <cell r="G21">
            <v>0</v>
          </cell>
          <cell r="H21">
            <v>0</v>
          </cell>
          <cell r="I21">
            <v>0</v>
          </cell>
          <cell r="K21">
            <v>889982.08</v>
          </cell>
          <cell r="L21" t="str">
            <v>D</v>
          </cell>
          <cell r="M21">
            <v>889982.08</v>
          </cell>
        </row>
        <row r="22">
          <cell r="M22">
            <v>0</v>
          </cell>
        </row>
        <row r="23">
          <cell r="A23" t="str">
            <v>04</v>
          </cell>
          <cell r="B23" t="str">
            <v>Avviamento</v>
          </cell>
          <cell r="C23">
            <v>33398855.620000001</v>
          </cell>
          <cell r="D23" t="str">
            <v>D</v>
          </cell>
          <cell r="E23">
            <v>33398855.620000001</v>
          </cell>
          <cell r="F23" t="str">
            <v xml:space="preserve"> D</v>
          </cell>
          <cell r="G23">
            <v>0</v>
          </cell>
          <cell r="H23">
            <v>0</v>
          </cell>
          <cell r="I23">
            <v>0</v>
          </cell>
          <cell r="K23">
            <v>33398855.620000001</v>
          </cell>
          <cell r="L23" t="str">
            <v xml:space="preserve"> D</v>
          </cell>
          <cell r="M23">
            <v>33398855.620000001</v>
          </cell>
        </row>
        <row r="24">
          <cell r="A24" t="str">
            <v>100204010</v>
          </cell>
          <cell r="B24" t="str">
            <v>Avviamento 01/07/98</v>
          </cell>
          <cell r="C24">
            <v>13557858.92</v>
          </cell>
          <cell r="D24" t="str">
            <v>D</v>
          </cell>
          <cell r="E24">
            <v>13557858.92</v>
          </cell>
          <cell r="F24" t="str">
            <v>D</v>
          </cell>
          <cell r="G24">
            <v>0</v>
          </cell>
          <cell r="H24">
            <v>0</v>
          </cell>
          <cell r="I24">
            <v>0</v>
          </cell>
          <cell r="K24">
            <v>13557858.92</v>
          </cell>
          <cell r="L24" t="str">
            <v>D</v>
          </cell>
          <cell r="M24">
            <v>13557858.92</v>
          </cell>
        </row>
        <row r="25">
          <cell r="A25" t="str">
            <v>100204020</v>
          </cell>
          <cell r="B25" t="str">
            <v>Avviamento 27/12/05</v>
          </cell>
          <cell r="C25">
            <v>5483000</v>
          </cell>
          <cell r="D25" t="str">
            <v>D</v>
          </cell>
          <cell r="E25">
            <v>5483000</v>
          </cell>
          <cell r="F25" t="str">
            <v>D</v>
          </cell>
          <cell r="G25">
            <v>0</v>
          </cell>
          <cell r="H25">
            <v>0</v>
          </cell>
          <cell r="I25">
            <v>0</v>
          </cell>
          <cell r="K25">
            <v>5483000</v>
          </cell>
          <cell r="L25" t="str">
            <v>D</v>
          </cell>
          <cell r="M25">
            <v>5483000</v>
          </cell>
        </row>
        <row r="26">
          <cell r="A26" t="str">
            <v>100204030</v>
          </cell>
          <cell r="B26" t="str">
            <v>Avviamento 15/07/08</v>
          </cell>
          <cell r="C26">
            <v>14357996.699999999</v>
          </cell>
          <cell r="D26" t="str">
            <v>D</v>
          </cell>
          <cell r="E26">
            <v>14357996.699999999</v>
          </cell>
          <cell r="F26" t="str">
            <v>D</v>
          </cell>
          <cell r="G26">
            <v>0</v>
          </cell>
          <cell r="H26">
            <v>0</v>
          </cell>
          <cell r="I26">
            <v>0</v>
          </cell>
          <cell r="K26">
            <v>14357996.699999999</v>
          </cell>
          <cell r="L26" t="str">
            <v>D</v>
          </cell>
          <cell r="M26">
            <v>14357996.699999999</v>
          </cell>
        </row>
        <row r="27">
          <cell r="M27">
            <v>0</v>
          </cell>
        </row>
        <row r="28">
          <cell r="A28" t="str">
            <v>05</v>
          </cell>
          <cell r="B28" t="str">
            <v>Concessioni, licenze, marchi</v>
          </cell>
          <cell r="C28">
            <v>0</v>
          </cell>
          <cell r="E28">
            <v>0</v>
          </cell>
          <cell r="G28">
            <v>0</v>
          </cell>
          <cell r="H28">
            <v>0</v>
          </cell>
          <cell r="I28">
            <v>0</v>
          </cell>
          <cell r="K28">
            <v>0</v>
          </cell>
          <cell r="M28">
            <v>0</v>
          </cell>
        </row>
        <row r="29">
          <cell r="A29" t="str">
            <v>100205010</v>
          </cell>
          <cell r="B29" t="str">
            <v>Concess., Licenze, Marchi</v>
          </cell>
          <cell r="C29">
            <v>0</v>
          </cell>
          <cell r="E29">
            <v>0</v>
          </cell>
          <cell r="G29">
            <v>0</v>
          </cell>
          <cell r="H29">
            <v>0</v>
          </cell>
          <cell r="I29">
            <v>0</v>
          </cell>
          <cell r="K29">
            <v>0</v>
          </cell>
          <cell r="M29">
            <v>0</v>
          </cell>
        </row>
        <row r="30">
          <cell r="M30">
            <v>0</v>
          </cell>
        </row>
        <row r="31">
          <cell r="A31" t="str">
            <v>06</v>
          </cell>
          <cell r="B31" t="str">
            <v>Spese incrementative beni di terzi</v>
          </cell>
          <cell r="C31">
            <v>121840.33</v>
          </cell>
          <cell r="D31" t="str">
            <v>D</v>
          </cell>
          <cell r="E31">
            <v>121840.33</v>
          </cell>
          <cell r="F31" t="str">
            <v xml:space="preserve"> D</v>
          </cell>
          <cell r="G31">
            <v>0</v>
          </cell>
          <cell r="H31">
            <v>0</v>
          </cell>
          <cell r="I31">
            <v>0</v>
          </cell>
          <cell r="K31">
            <v>121840.33</v>
          </cell>
          <cell r="L31" t="str">
            <v xml:space="preserve"> D</v>
          </cell>
          <cell r="M31">
            <v>121840.33</v>
          </cell>
        </row>
        <row r="32">
          <cell r="A32" t="str">
            <v>100206010</v>
          </cell>
          <cell r="B32" t="str">
            <v>Spese di manut.da ammort.</v>
          </cell>
          <cell r="C32">
            <v>121840.33</v>
          </cell>
          <cell r="D32" t="str">
            <v>D</v>
          </cell>
          <cell r="E32">
            <v>121840.33</v>
          </cell>
          <cell r="F32" t="str">
            <v>D</v>
          </cell>
          <cell r="G32">
            <v>0</v>
          </cell>
          <cell r="H32">
            <v>0</v>
          </cell>
          <cell r="I32">
            <v>0</v>
          </cell>
          <cell r="K32">
            <v>121840.33</v>
          </cell>
          <cell r="L32" t="str">
            <v>D</v>
          </cell>
          <cell r="M32">
            <v>121840.33</v>
          </cell>
        </row>
        <row r="33">
          <cell r="M33">
            <v>0</v>
          </cell>
        </row>
        <row r="34">
          <cell r="A34" t="str">
            <v>07</v>
          </cell>
          <cell r="B34" t="str">
            <v>Altre immobilizzazioni immateriali</v>
          </cell>
          <cell r="C34">
            <v>0</v>
          </cell>
          <cell r="E34">
            <v>0</v>
          </cell>
          <cell r="G34">
            <v>0</v>
          </cell>
          <cell r="H34">
            <v>0</v>
          </cell>
          <cell r="I34">
            <v>0</v>
          </cell>
          <cell r="K34">
            <v>0</v>
          </cell>
          <cell r="M34">
            <v>0</v>
          </cell>
        </row>
        <row r="35">
          <cell r="A35" t="str">
            <v>100207010</v>
          </cell>
          <cell r="B35" t="str">
            <v>Software applicativo</v>
          </cell>
          <cell r="C35">
            <v>0</v>
          </cell>
          <cell r="E35">
            <v>0</v>
          </cell>
          <cell r="G35">
            <v>0</v>
          </cell>
          <cell r="H35">
            <v>0</v>
          </cell>
          <cell r="I35">
            <v>0</v>
          </cell>
          <cell r="K35">
            <v>0</v>
          </cell>
          <cell r="M35">
            <v>0</v>
          </cell>
        </row>
        <row r="36">
          <cell r="M36">
            <v>0</v>
          </cell>
        </row>
        <row r="37">
          <cell r="A37" t="str">
            <v>03</v>
          </cell>
          <cell r="B37" t="str">
            <v>Immobilizzazioni materiali</v>
          </cell>
          <cell r="C37">
            <v>60674112.149999999</v>
          </cell>
          <cell r="D37" t="str">
            <v>D</v>
          </cell>
          <cell r="E37">
            <v>60674112.149999999</v>
          </cell>
          <cell r="F37" t="str">
            <v xml:space="preserve"> D</v>
          </cell>
          <cell r="G37">
            <v>5083017.18</v>
          </cell>
          <cell r="H37">
            <v>2319835.6800000002</v>
          </cell>
          <cell r="I37">
            <v>2763181.5</v>
          </cell>
          <cell r="J37" t="str">
            <v>D</v>
          </cell>
          <cell r="K37">
            <v>63437293.649999999</v>
          </cell>
          <cell r="L37" t="str">
            <v xml:space="preserve"> D</v>
          </cell>
          <cell r="M37">
            <v>63437293.649999999</v>
          </cell>
        </row>
        <row r="38">
          <cell r="A38" t="str">
            <v>01</v>
          </cell>
          <cell r="B38" t="str">
            <v>Terreni</v>
          </cell>
          <cell r="C38">
            <v>55015.71</v>
          </cell>
          <cell r="D38" t="str">
            <v>D</v>
          </cell>
          <cell r="E38">
            <v>55015.71</v>
          </cell>
          <cell r="F38" t="str">
            <v xml:space="preserve"> D</v>
          </cell>
          <cell r="G38">
            <v>0</v>
          </cell>
          <cell r="H38">
            <v>0</v>
          </cell>
          <cell r="I38">
            <v>0</v>
          </cell>
          <cell r="K38">
            <v>55015.71</v>
          </cell>
          <cell r="L38" t="str">
            <v xml:space="preserve"> D</v>
          </cell>
          <cell r="M38">
            <v>55015.71</v>
          </cell>
        </row>
        <row r="39">
          <cell r="A39" t="str">
            <v>100301010</v>
          </cell>
          <cell r="B39" t="str">
            <v>Terreno Ossona</v>
          </cell>
          <cell r="C39">
            <v>0</v>
          </cell>
          <cell r="E39">
            <v>0</v>
          </cell>
          <cell r="G39">
            <v>0</v>
          </cell>
          <cell r="H39">
            <v>0</v>
          </cell>
          <cell r="I39">
            <v>0</v>
          </cell>
          <cell r="K39">
            <v>0</v>
          </cell>
          <cell r="M39">
            <v>0</v>
          </cell>
        </row>
        <row r="40">
          <cell r="A40" t="str">
            <v>100301020</v>
          </cell>
          <cell r="B40" t="str">
            <v>Terreno Pero</v>
          </cell>
          <cell r="C40">
            <v>55015.71</v>
          </cell>
          <cell r="D40" t="str">
            <v>D</v>
          </cell>
          <cell r="E40">
            <v>55015.71</v>
          </cell>
          <cell r="F40" t="str">
            <v>D</v>
          </cell>
          <cell r="G40">
            <v>0</v>
          </cell>
          <cell r="H40">
            <v>0</v>
          </cell>
          <cell r="I40">
            <v>0</v>
          </cell>
          <cell r="K40">
            <v>55015.71</v>
          </cell>
          <cell r="L40" t="str">
            <v>D</v>
          </cell>
          <cell r="M40">
            <v>55015.71</v>
          </cell>
        </row>
        <row r="41">
          <cell r="M41">
            <v>0</v>
          </cell>
        </row>
        <row r="42">
          <cell r="A42" t="str">
            <v>02</v>
          </cell>
          <cell r="B42" t="str">
            <v>Immobili Industriali</v>
          </cell>
          <cell r="C42">
            <v>10215924.57</v>
          </cell>
          <cell r="D42" t="str">
            <v>D</v>
          </cell>
          <cell r="E42">
            <v>10215924.57</v>
          </cell>
          <cell r="F42" t="str">
            <v xml:space="preserve"> D</v>
          </cell>
          <cell r="G42">
            <v>20198</v>
          </cell>
          <cell r="H42">
            <v>0</v>
          </cell>
          <cell r="I42">
            <v>20198</v>
          </cell>
          <cell r="J42" t="str">
            <v>D</v>
          </cell>
          <cell r="K42">
            <v>10236122.57</v>
          </cell>
          <cell r="L42" t="str">
            <v xml:space="preserve"> D</v>
          </cell>
          <cell r="M42">
            <v>10236122.57</v>
          </cell>
        </row>
        <row r="43">
          <cell r="A43" t="str">
            <v>100302010</v>
          </cell>
          <cell r="B43" t="str">
            <v>Immobile industriale Pero &gt; 500 ¤</v>
          </cell>
          <cell r="C43">
            <v>10215924.57</v>
          </cell>
          <cell r="D43" t="str">
            <v>D</v>
          </cell>
          <cell r="E43">
            <v>10215924.57</v>
          </cell>
          <cell r="F43" t="str">
            <v>D</v>
          </cell>
          <cell r="G43">
            <v>20198</v>
          </cell>
          <cell r="H43">
            <v>0</v>
          </cell>
          <cell r="I43">
            <v>20198</v>
          </cell>
          <cell r="J43" t="str">
            <v>D</v>
          </cell>
          <cell r="K43">
            <v>10236122.57</v>
          </cell>
          <cell r="L43" t="str">
            <v>D</v>
          </cell>
          <cell r="M43">
            <v>10236122.57</v>
          </cell>
        </row>
        <row r="44">
          <cell r="M44">
            <v>0</v>
          </cell>
        </row>
        <row r="45">
          <cell r="A45" t="str">
            <v>03</v>
          </cell>
          <cell r="B45" t="str">
            <v>Impianti</v>
          </cell>
          <cell r="C45">
            <v>1728638.2</v>
          </cell>
          <cell r="D45" t="str">
            <v>D</v>
          </cell>
          <cell r="E45">
            <v>1728638.2</v>
          </cell>
          <cell r="F45" t="str">
            <v xml:space="preserve"> D</v>
          </cell>
          <cell r="G45">
            <v>0</v>
          </cell>
          <cell r="H45">
            <v>0</v>
          </cell>
          <cell r="I45">
            <v>0</v>
          </cell>
          <cell r="K45">
            <v>1728638.2</v>
          </cell>
          <cell r="L45" t="str">
            <v xml:space="preserve"> D</v>
          </cell>
          <cell r="M45">
            <v>1728638.2</v>
          </cell>
        </row>
        <row r="46">
          <cell r="A46" t="str">
            <v>100303010</v>
          </cell>
          <cell r="B46" t="str">
            <v>Impianti generici</v>
          </cell>
          <cell r="C46">
            <v>1728638.2</v>
          </cell>
          <cell r="D46" t="str">
            <v>D</v>
          </cell>
          <cell r="E46">
            <v>1728638.2</v>
          </cell>
          <cell r="F46" t="str">
            <v>D</v>
          </cell>
          <cell r="G46">
            <v>0</v>
          </cell>
          <cell r="H46">
            <v>0</v>
          </cell>
          <cell r="I46">
            <v>0</v>
          </cell>
          <cell r="K46">
            <v>1728638.2</v>
          </cell>
          <cell r="L46" t="str">
            <v>D</v>
          </cell>
          <cell r="M46">
            <v>1728638.2</v>
          </cell>
        </row>
        <row r="47">
          <cell r="M47">
            <v>0</v>
          </cell>
        </row>
        <row r="48">
          <cell r="A48" t="str">
            <v>04</v>
          </cell>
          <cell r="B48" t="str">
            <v>Macchinari</v>
          </cell>
          <cell r="C48">
            <v>27041881.140000001</v>
          </cell>
          <cell r="D48" t="str">
            <v>D</v>
          </cell>
          <cell r="E48">
            <v>27041881.140000001</v>
          </cell>
          <cell r="F48" t="str">
            <v xml:space="preserve"> D</v>
          </cell>
          <cell r="G48">
            <v>1588269.83</v>
          </cell>
          <cell r="H48">
            <v>1358432.51</v>
          </cell>
          <cell r="I48">
            <v>229837.32</v>
          </cell>
          <cell r="J48" t="str">
            <v>D</v>
          </cell>
          <cell r="K48">
            <v>27271718.460000001</v>
          </cell>
          <cell r="L48" t="str">
            <v xml:space="preserve"> D</v>
          </cell>
          <cell r="M48">
            <v>27271718.460000001</v>
          </cell>
        </row>
        <row r="49">
          <cell r="A49" t="str">
            <v>100304010</v>
          </cell>
          <cell r="B49" t="str">
            <v>Macchinari &gt; 500¤</v>
          </cell>
          <cell r="C49">
            <v>27014783.140000001</v>
          </cell>
          <cell r="D49" t="str">
            <v>D</v>
          </cell>
          <cell r="E49">
            <v>27014783.140000001</v>
          </cell>
          <cell r="F49" t="str">
            <v>D</v>
          </cell>
          <cell r="G49">
            <v>1588269.83</v>
          </cell>
          <cell r="H49">
            <v>1358432.51</v>
          </cell>
          <cell r="I49">
            <v>229837.32</v>
          </cell>
          <cell r="J49" t="str">
            <v>D</v>
          </cell>
          <cell r="K49">
            <v>27244620.460000001</v>
          </cell>
          <cell r="L49" t="str">
            <v>D</v>
          </cell>
          <cell r="M49">
            <v>27244620.460000001</v>
          </cell>
        </row>
        <row r="50">
          <cell r="A50" t="str">
            <v>100304015</v>
          </cell>
          <cell r="B50" t="str">
            <v>Modifiche Macchinario in Leasing</v>
          </cell>
          <cell r="C50">
            <v>27098</v>
          </cell>
          <cell r="D50" t="str">
            <v>D</v>
          </cell>
          <cell r="E50">
            <v>27098</v>
          </cell>
          <cell r="F50" t="str">
            <v>D</v>
          </cell>
          <cell r="G50">
            <v>0</v>
          </cell>
          <cell r="H50">
            <v>0</v>
          </cell>
          <cell r="I50">
            <v>0</v>
          </cell>
          <cell r="K50">
            <v>27098</v>
          </cell>
          <cell r="L50" t="str">
            <v>D</v>
          </cell>
          <cell r="M50">
            <v>27098</v>
          </cell>
        </row>
        <row r="51">
          <cell r="M51">
            <v>0</v>
          </cell>
        </row>
        <row r="52">
          <cell r="A52" t="str">
            <v>05</v>
          </cell>
          <cell r="B52" t="str">
            <v>Attrezzature Industriali</v>
          </cell>
          <cell r="C52">
            <v>19591918.640000001</v>
          </cell>
          <cell r="D52" t="str">
            <v>D</v>
          </cell>
          <cell r="E52">
            <v>19591918.640000001</v>
          </cell>
          <cell r="F52" t="str">
            <v xml:space="preserve"> D</v>
          </cell>
          <cell r="G52">
            <v>2222044.5099999998</v>
          </cell>
          <cell r="H52">
            <v>57403.67</v>
          </cell>
          <cell r="I52">
            <v>2164640.84</v>
          </cell>
          <cell r="J52" t="str">
            <v>D</v>
          </cell>
          <cell r="K52">
            <v>21756559.48</v>
          </cell>
          <cell r="L52" t="str">
            <v xml:space="preserve"> D</v>
          </cell>
          <cell r="M52">
            <v>21756559.48</v>
          </cell>
        </row>
        <row r="53">
          <cell r="A53" t="str">
            <v>100305010</v>
          </cell>
          <cell r="B53" t="str">
            <v>Stampi e attr. di produz.</v>
          </cell>
          <cell r="C53">
            <v>19301303.690000001</v>
          </cell>
          <cell r="D53" t="str">
            <v>D</v>
          </cell>
          <cell r="E53">
            <v>19301303.690000001</v>
          </cell>
          <cell r="F53" t="str">
            <v>D</v>
          </cell>
          <cell r="G53">
            <v>1778424.16</v>
          </cell>
          <cell r="H53">
            <v>4019.62</v>
          </cell>
          <cell r="I53">
            <v>1774404.54</v>
          </cell>
          <cell r="J53" t="str">
            <v>D</v>
          </cell>
          <cell r="K53">
            <v>21075708.23</v>
          </cell>
          <cell r="L53" t="str">
            <v>D</v>
          </cell>
          <cell r="M53">
            <v>21075708.23</v>
          </cell>
        </row>
        <row r="54">
          <cell r="A54" t="str">
            <v>100305011</v>
          </cell>
          <cell r="B54" t="str">
            <v>Modifiche stampi per richieste int.</v>
          </cell>
          <cell r="C54">
            <v>239906.05</v>
          </cell>
          <cell r="D54" t="str">
            <v>D</v>
          </cell>
          <cell r="E54">
            <v>239906.05</v>
          </cell>
          <cell r="F54" t="str">
            <v>D</v>
          </cell>
          <cell r="G54">
            <v>245413.26</v>
          </cell>
          <cell r="H54">
            <v>2384.0500000000002</v>
          </cell>
          <cell r="I54">
            <v>243029.21</v>
          </cell>
          <cell r="J54" t="str">
            <v>D</v>
          </cell>
          <cell r="K54">
            <v>482935.26</v>
          </cell>
          <cell r="L54" t="str">
            <v>D</v>
          </cell>
          <cell r="M54">
            <v>482935.26</v>
          </cell>
        </row>
        <row r="55">
          <cell r="A55" t="str">
            <v>100305012</v>
          </cell>
          <cell r="B55" t="str">
            <v>Modifiche stampi per richieste est.</v>
          </cell>
          <cell r="C55">
            <v>35452.25</v>
          </cell>
          <cell r="D55" t="str">
            <v>D</v>
          </cell>
          <cell r="E55">
            <v>35452.25</v>
          </cell>
          <cell r="F55" t="str">
            <v>D</v>
          </cell>
          <cell r="G55">
            <v>52530.53</v>
          </cell>
          <cell r="H55">
            <v>0</v>
          </cell>
          <cell r="I55">
            <v>52530.53</v>
          </cell>
          <cell r="J55" t="str">
            <v>D</v>
          </cell>
          <cell r="K55">
            <v>87982.78</v>
          </cell>
          <cell r="L55" t="str">
            <v>D</v>
          </cell>
          <cell r="M55">
            <v>87982.78</v>
          </cell>
        </row>
        <row r="56">
          <cell r="A56" t="str">
            <v>100305020</v>
          </cell>
          <cell r="B56" t="str">
            <v>Attrezz. varia e minuta &gt;500 ¤</v>
          </cell>
          <cell r="C56">
            <v>15256.65</v>
          </cell>
          <cell r="D56" t="str">
            <v>D</v>
          </cell>
          <cell r="E56">
            <v>15256.65</v>
          </cell>
          <cell r="F56" t="str">
            <v>D</v>
          </cell>
          <cell r="G56">
            <v>145676.56</v>
          </cell>
          <cell r="H56">
            <v>51000</v>
          </cell>
          <cell r="I56">
            <v>94676.56</v>
          </cell>
          <cell r="J56" t="str">
            <v>D</v>
          </cell>
          <cell r="K56">
            <v>109933.21</v>
          </cell>
          <cell r="L56" t="str">
            <v>D</v>
          </cell>
          <cell r="M56">
            <v>109933.21</v>
          </cell>
        </row>
        <row r="57">
          <cell r="M57">
            <v>0</v>
          </cell>
        </row>
        <row r="58">
          <cell r="A58" t="str">
            <v>06</v>
          </cell>
          <cell r="B58" t="str">
            <v>Automezzi</v>
          </cell>
          <cell r="C58">
            <v>146025.43</v>
          </cell>
          <cell r="D58" t="str">
            <v>D</v>
          </cell>
          <cell r="E58">
            <v>146025.43</v>
          </cell>
          <cell r="F58" t="str">
            <v xml:space="preserve"> D</v>
          </cell>
          <cell r="G58">
            <v>0</v>
          </cell>
          <cell r="H58">
            <v>0</v>
          </cell>
          <cell r="I58">
            <v>0</v>
          </cell>
          <cell r="K58">
            <v>146025.43</v>
          </cell>
          <cell r="L58" t="str">
            <v xml:space="preserve"> D</v>
          </cell>
          <cell r="M58">
            <v>146025.43</v>
          </cell>
        </row>
        <row r="59">
          <cell r="A59" t="str">
            <v>100306010</v>
          </cell>
          <cell r="B59" t="str">
            <v>Automezzi</v>
          </cell>
          <cell r="C59">
            <v>56661.22</v>
          </cell>
          <cell r="D59" t="str">
            <v>D</v>
          </cell>
          <cell r="E59">
            <v>56661.22</v>
          </cell>
          <cell r="F59" t="str">
            <v>D</v>
          </cell>
          <cell r="G59">
            <v>0</v>
          </cell>
          <cell r="H59">
            <v>0</v>
          </cell>
          <cell r="I59">
            <v>0</v>
          </cell>
          <cell r="K59">
            <v>56661.22</v>
          </cell>
          <cell r="L59" t="str">
            <v>D</v>
          </cell>
          <cell r="M59">
            <v>56661.22</v>
          </cell>
        </row>
        <row r="60">
          <cell r="A60" t="str">
            <v>100306020</v>
          </cell>
          <cell r="B60" t="str">
            <v>Mezzi trasporto interno</v>
          </cell>
          <cell r="C60">
            <v>89364.21</v>
          </cell>
          <cell r="D60" t="str">
            <v>D</v>
          </cell>
          <cell r="E60">
            <v>89364.21</v>
          </cell>
          <cell r="F60" t="str">
            <v>D</v>
          </cell>
          <cell r="G60">
            <v>0</v>
          </cell>
          <cell r="H60">
            <v>0</v>
          </cell>
          <cell r="I60">
            <v>0</v>
          </cell>
          <cell r="K60">
            <v>89364.21</v>
          </cell>
          <cell r="L60" t="str">
            <v>D</v>
          </cell>
          <cell r="M60">
            <v>89364.21</v>
          </cell>
        </row>
        <row r="61">
          <cell r="M61">
            <v>0</v>
          </cell>
        </row>
        <row r="62">
          <cell r="A62" t="str">
            <v>07</v>
          </cell>
          <cell r="B62" t="str">
            <v>Mobili e macchine ufficio</v>
          </cell>
          <cell r="C62">
            <v>1608240.61</v>
          </cell>
          <cell r="D62" t="str">
            <v>D</v>
          </cell>
          <cell r="E62">
            <v>1608240.61</v>
          </cell>
          <cell r="F62" t="str">
            <v xml:space="preserve"> D</v>
          </cell>
          <cell r="G62">
            <v>136037.54999999999</v>
          </cell>
          <cell r="H62">
            <v>3678.1</v>
          </cell>
          <cell r="I62">
            <v>132359.45000000001</v>
          </cell>
          <cell r="J62" t="str">
            <v>D</v>
          </cell>
          <cell r="K62">
            <v>1740600.06</v>
          </cell>
          <cell r="L62" t="str">
            <v xml:space="preserve"> D</v>
          </cell>
          <cell r="M62">
            <v>1740600.06</v>
          </cell>
        </row>
        <row r="63">
          <cell r="A63" t="str">
            <v>100307010</v>
          </cell>
          <cell r="B63" t="str">
            <v>Mobili e Macch. ordinarie &gt; 500¤</v>
          </cell>
          <cell r="C63">
            <v>315430.31</v>
          </cell>
          <cell r="D63" t="str">
            <v>D</v>
          </cell>
          <cell r="E63">
            <v>315430.31</v>
          </cell>
          <cell r="F63" t="str">
            <v>D</v>
          </cell>
          <cell r="G63">
            <v>1717.9</v>
          </cell>
          <cell r="H63">
            <v>0</v>
          </cell>
          <cell r="I63">
            <v>1717.9</v>
          </cell>
          <cell r="J63" t="str">
            <v>D</v>
          </cell>
          <cell r="K63">
            <v>317148.21000000002</v>
          </cell>
          <cell r="L63" t="str">
            <v>D</v>
          </cell>
          <cell r="M63">
            <v>317148.21000000002</v>
          </cell>
        </row>
        <row r="64">
          <cell r="A64" t="str">
            <v>100307020</v>
          </cell>
          <cell r="B64" t="str">
            <v>Macch.Uff.elettroniche/Sw &gt; 500 ¤</v>
          </cell>
          <cell r="C64">
            <v>1292810.3</v>
          </cell>
          <cell r="D64" t="str">
            <v>D</v>
          </cell>
          <cell r="E64">
            <v>1292810.3</v>
          </cell>
          <cell r="F64" t="str">
            <v>D</v>
          </cell>
          <cell r="G64">
            <v>134319.65</v>
          </cell>
          <cell r="H64">
            <v>3678.1</v>
          </cell>
          <cell r="I64">
            <v>130641.55</v>
          </cell>
          <cell r="J64" t="str">
            <v>D</v>
          </cell>
          <cell r="K64">
            <v>1423451.85</v>
          </cell>
          <cell r="L64" t="str">
            <v>D</v>
          </cell>
          <cell r="M64">
            <v>1423451.85</v>
          </cell>
        </row>
        <row r="65">
          <cell r="M65">
            <v>0</v>
          </cell>
        </row>
        <row r="66">
          <cell r="A66" t="str">
            <v>08</v>
          </cell>
          <cell r="B66" t="str">
            <v>Forni</v>
          </cell>
          <cell r="C66">
            <v>1400.37</v>
          </cell>
          <cell r="D66" t="str">
            <v>D</v>
          </cell>
          <cell r="E66">
            <v>1400.37</v>
          </cell>
          <cell r="F66" t="str">
            <v xml:space="preserve"> D</v>
          </cell>
          <cell r="G66">
            <v>0</v>
          </cell>
          <cell r="H66">
            <v>0</v>
          </cell>
          <cell r="I66">
            <v>0</v>
          </cell>
          <cell r="K66">
            <v>1400.37</v>
          </cell>
          <cell r="L66" t="str">
            <v xml:space="preserve"> D</v>
          </cell>
          <cell r="M66">
            <v>1400.37</v>
          </cell>
        </row>
        <row r="67">
          <cell r="A67" t="str">
            <v>100308010</v>
          </cell>
          <cell r="B67" t="str">
            <v>Forni e sue pertinenze</v>
          </cell>
          <cell r="C67">
            <v>1400.37</v>
          </cell>
          <cell r="D67" t="str">
            <v>D</v>
          </cell>
          <cell r="E67">
            <v>1400.37</v>
          </cell>
          <cell r="F67" t="str">
            <v>D</v>
          </cell>
          <cell r="G67">
            <v>0</v>
          </cell>
          <cell r="H67">
            <v>0</v>
          </cell>
          <cell r="I67">
            <v>0</v>
          </cell>
          <cell r="K67">
            <v>1400.37</v>
          </cell>
          <cell r="L67" t="str">
            <v>D</v>
          </cell>
          <cell r="M67">
            <v>1400.37</v>
          </cell>
        </row>
        <row r="68">
          <cell r="M68">
            <v>0</v>
          </cell>
        </row>
        <row r="69">
          <cell r="A69" t="str">
            <v>09</v>
          </cell>
          <cell r="B69" t="str">
            <v>Immobilizz.materiali in corso e acc</v>
          </cell>
          <cell r="C69">
            <v>285067.48</v>
          </cell>
          <cell r="D69" t="str">
            <v>D</v>
          </cell>
          <cell r="E69">
            <v>285067.48</v>
          </cell>
          <cell r="F69" t="str">
            <v xml:space="preserve"> D</v>
          </cell>
          <cell r="G69">
            <v>1116467.29</v>
          </cell>
          <cell r="H69">
            <v>900321.4</v>
          </cell>
          <cell r="I69">
            <v>216145.89</v>
          </cell>
          <cell r="J69" t="str">
            <v>D</v>
          </cell>
          <cell r="K69">
            <v>501213.37</v>
          </cell>
          <cell r="L69" t="str">
            <v xml:space="preserve"> D</v>
          </cell>
          <cell r="M69">
            <v>501213.37</v>
          </cell>
        </row>
        <row r="70">
          <cell r="A70" t="str">
            <v>100309010</v>
          </cell>
          <cell r="B70" t="str">
            <v>Immob. Materiali in corso</v>
          </cell>
          <cell r="C70">
            <v>0</v>
          </cell>
          <cell r="E70">
            <v>0</v>
          </cell>
          <cell r="G70">
            <v>0</v>
          </cell>
          <cell r="H70">
            <v>0</v>
          </cell>
          <cell r="I70">
            <v>0</v>
          </cell>
          <cell r="K70">
            <v>0</v>
          </cell>
          <cell r="M70">
            <v>0</v>
          </cell>
        </row>
        <row r="71">
          <cell r="A71" t="str">
            <v>100309020</v>
          </cell>
          <cell r="B71" t="str">
            <v>Acconti a Forn. per immob</v>
          </cell>
          <cell r="C71">
            <v>285067.48</v>
          </cell>
          <cell r="D71" t="str">
            <v>D</v>
          </cell>
          <cell r="E71">
            <v>285067.48</v>
          </cell>
          <cell r="F71" t="str">
            <v>D</v>
          </cell>
          <cell r="G71">
            <v>1116467.29</v>
          </cell>
          <cell r="H71">
            <v>900321.4</v>
          </cell>
          <cell r="I71">
            <v>216145.89</v>
          </cell>
          <cell r="J71" t="str">
            <v>D</v>
          </cell>
          <cell r="K71">
            <v>501213.37</v>
          </cell>
          <cell r="L71" t="str">
            <v>D</v>
          </cell>
          <cell r="M71">
            <v>501213.37</v>
          </cell>
        </row>
        <row r="72">
          <cell r="M72">
            <v>0</v>
          </cell>
        </row>
        <row r="73">
          <cell r="A73" t="str">
            <v>04</v>
          </cell>
          <cell r="B73" t="str">
            <v>Immobilizzazioni finanziarie</v>
          </cell>
          <cell r="C73">
            <v>987515.13</v>
          </cell>
          <cell r="D73" t="str">
            <v>D</v>
          </cell>
          <cell r="E73">
            <v>987515.13</v>
          </cell>
          <cell r="F73" t="str">
            <v xml:space="preserve"> D</v>
          </cell>
          <cell r="G73">
            <v>12228.9</v>
          </cell>
          <cell r="H73">
            <v>16520.650000000001</v>
          </cell>
          <cell r="I73">
            <v>-4291.75</v>
          </cell>
          <cell r="J73" t="str">
            <v>A</v>
          </cell>
          <cell r="K73">
            <v>983223.38</v>
          </cell>
          <cell r="L73" t="str">
            <v xml:space="preserve"> D</v>
          </cell>
          <cell r="M73">
            <v>983223.38</v>
          </cell>
        </row>
        <row r="74">
          <cell r="A74" t="str">
            <v>01</v>
          </cell>
          <cell r="B74" t="str">
            <v>Partecipazioni in società collegate</v>
          </cell>
          <cell r="C74">
            <v>0</v>
          </cell>
          <cell r="E74">
            <v>0</v>
          </cell>
          <cell r="G74">
            <v>0</v>
          </cell>
          <cell r="H74">
            <v>0</v>
          </cell>
          <cell r="I74">
            <v>0</v>
          </cell>
          <cell r="K74">
            <v>0</v>
          </cell>
          <cell r="M74">
            <v>0</v>
          </cell>
        </row>
        <row r="75">
          <cell r="A75" t="str">
            <v>100401020</v>
          </cell>
          <cell r="B75" t="str">
            <v>Partec. Società Previnsa</v>
          </cell>
          <cell r="C75">
            <v>0</v>
          </cell>
          <cell r="E75">
            <v>0</v>
          </cell>
          <cell r="G75">
            <v>0</v>
          </cell>
          <cell r="H75">
            <v>0</v>
          </cell>
          <cell r="I75">
            <v>0</v>
          </cell>
          <cell r="K75">
            <v>0</v>
          </cell>
          <cell r="M75">
            <v>0</v>
          </cell>
        </row>
        <row r="76">
          <cell r="M76">
            <v>0</v>
          </cell>
        </row>
        <row r="77">
          <cell r="A77" t="str">
            <v>02</v>
          </cell>
          <cell r="B77" t="str">
            <v>Partecipazioni in altre Società</v>
          </cell>
          <cell r="C77">
            <v>972298.52</v>
          </cell>
          <cell r="D77" t="str">
            <v>D</v>
          </cell>
          <cell r="E77">
            <v>972298.52</v>
          </cell>
          <cell r="F77" t="str">
            <v xml:space="preserve"> D</v>
          </cell>
          <cell r="G77">
            <v>0</v>
          </cell>
          <cell r="H77">
            <v>0</v>
          </cell>
          <cell r="I77">
            <v>0</v>
          </cell>
          <cell r="K77">
            <v>972298.52</v>
          </cell>
          <cell r="L77" t="str">
            <v xml:space="preserve"> D</v>
          </cell>
          <cell r="M77">
            <v>972298.52</v>
          </cell>
        </row>
        <row r="78">
          <cell r="A78" t="str">
            <v>100402010</v>
          </cell>
          <cell r="B78" t="str">
            <v>Part. az. in altre Soc.</v>
          </cell>
          <cell r="C78">
            <v>0.52</v>
          </cell>
          <cell r="D78" t="str">
            <v>D</v>
          </cell>
          <cell r="E78">
            <v>0.52</v>
          </cell>
          <cell r="F78" t="str">
            <v>D</v>
          </cell>
          <cell r="G78">
            <v>0</v>
          </cell>
          <cell r="H78">
            <v>0</v>
          </cell>
          <cell r="I78">
            <v>0</v>
          </cell>
          <cell r="K78">
            <v>0.52</v>
          </cell>
          <cell r="L78" t="str">
            <v>D</v>
          </cell>
          <cell r="M78">
            <v>0.52</v>
          </cell>
        </row>
        <row r="79">
          <cell r="A79" t="str">
            <v>100402020</v>
          </cell>
          <cell r="B79" t="str">
            <v>Part.non az.in altre Soc.</v>
          </cell>
          <cell r="C79">
            <v>0</v>
          </cell>
          <cell r="E79">
            <v>0</v>
          </cell>
          <cell r="G79">
            <v>0</v>
          </cell>
          <cell r="H79">
            <v>0</v>
          </cell>
          <cell r="I79">
            <v>0</v>
          </cell>
          <cell r="K79">
            <v>0</v>
          </cell>
          <cell r="M79">
            <v>0</v>
          </cell>
        </row>
        <row r="80">
          <cell r="A80" t="str">
            <v>100402030</v>
          </cell>
          <cell r="B80" t="str">
            <v>Part. in Soc. controllate V.E.E.</v>
          </cell>
          <cell r="C80">
            <v>972298</v>
          </cell>
          <cell r="D80" t="str">
            <v>D</v>
          </cell>
          <cell r="E80">
            <v>972298</v>
          </cell>
          <cell r="F80" t="str">
            <v>D</v>
          </cell>
          <cell r="G80">
            <v>0</v>
          </cell>
          <cell r="H80">
            <v>0</v>
          </cell>
          <cell r="I80">
            <v>0</v>
          </cell>
          <cell r="K80">
            <v>972298</v>
          </cell>
          <cell r="L80" t="str">
            <v>D</v>
          </cell>
          <cell r="M80">
            <v>972298</v>
          </cell>
        </row>
        <row r="81">
          <cell r="A81" t="str">
            <v>100402040</v>
          </cell>
          <cell r="B81" t="str">
            <v>Partecipazioni Riva in Vimercati</v>
          </cell>
          <cell r="C81">
            <v>0</v>
          </cell>
          <cell r="E81">
            <v>0</v>
          </cell>
          <cell r="G81">
            <v>0</v>
          </cell>
          <cell r="H81">
            <v>0</v>
          </cell>
          <cell r="I81">
            <v>0</v>
          </cell>
          <cell r="K81">
            <v>0</v>
          </cell>
          <cell r="M81">
            <v>0</v>
          </cell>
        </row>
        <row r="82">
          <cell r="M82">
            <v>0</v>
          </cell>
        </row>
        <row r="83">
          <cell r="A83" t="str">
            <v>03</v>
          </cell>
          <cell r="B83" t="str">
            <v>Altri crediti verso terzi</v>
          </cell>
          <cell r="C83">
            <v>1159.9000000000001</v>
          </cell>
          <cell r="D83" t="str">
            <v>D</v>
          </cell>
          <cell r="E83">
            <v>1159.9000000000001</v>
          </cell>
          <cell r="F83" t="str">
            <v xml:space="preserve"> D</v>
          </cell>
          <cell r="G83">
            <v>2228.9</v>
          </cell>
          <cell r="H83">
            <v>3388.8</v>
          </cell>
          <cell r="I83">
            <v>-1159.9000000000001</v>
          </cell>
          <cell r="J83" t="str">
            <v>A</v>
          </cell>
          <cell r="K83">
            <v>0</v>
          </cell>
          <cell r="M83">
            <v>0</v>
          </cell>
        </row>
        <row r="84">
          <cell r="A84" t="str">
            <v>100403010</v>
          </cell>
          <cell r="B84" t="str">
            <v>Dipend. per anticipi TFR</v>
          </cell>
          <cell r="C84">
            <v>0</v>
          </cell>
          <cell r="E84">
            <v>0</v>
          </cell>
          <cell r="G84">
            <v>0</v>
          </cell>
          <cell r="H84">
            <v>0</v>
          </cell>
          <cell r="I84">
            <v>0</v>
          </cell>
          <cell r="K84">
            <v>0</v>
          </cell>
          <cell r="M84">
            <v>0</v>
          </cell>
        </row>
        <row r="85">
          <cell r="A85" t="str">
            <v>100403020</v>
          </cell>
          <cell r="B85" t="str">
            <v>Dipend. per ant. anzian.</v>
          </cell>
          <cell r="C85">
            <v>0</v>
          </cell>
          <cell r="E85">
            <v>0</v>
          </cell>
          <cell r="G85">
            <v>0</v>
          </cell>
          <cell r="H85">
            <v>0</v>
          </cell>
          <cell r="I85">
            <v>0</v>
          </cell>
          <cell r="K85">
            <v>0</v>
          </cell>
          <cell r="M85">
            <v>0</v>
          </cell>
        </row>
        <row r="86">
          <cell r="A86" t="str">
            <v>100403030</v>
          </cell>
          <cell r="B86" t="str">
            <v>Altri crediti verso dipen</v>
          </cell>
          <cell r="C86">
            <v>0</v>
          </cell>
          <cell r="E86">
            <v>0</v>
          </cell>
          <cell r="G86">
            <v>0</v>
          </cell>
          <cell r="H86">
            <v>0</v>
          </cell>
          <cell r="I86">
            <v>0</v>
          </cell>
          <cell r="K86">
            <v>0</v>
          </cell>
          <cell r="M86">
            <v>0</v>
          </cell>
        </row>
        <row r="87">
          <cell r="A87" t="str">
            <v>100403040</v>
          </cell>
          <cell r="B87" t="str">
            <v>Altri crediti verso Terzi</v>
          </cell>
          <cell r="C87">
            <v>1159.9000000000001</v>
          </cell>
          <cell r="D87" t="str">
            <v>D</v>
          </cell>
          <cell r="E87">
            <v>1159.9000000000001</v>
          </cell>
          <cell r="F87" t="str">
            <v>D</v>
          </cell>
          <cell r="G87">
            <v>2228.9</v>
          </cell>
          <cell r="H87">
            <v>3388.8</v>
          </cell>
          <cell r="I87">
            <v>1159.9000000000001</v>
          </cell>
          <cell r="J87" t="str">
            <v>A</v>
          </cell>
          <cell r="K87">
            <v>0</v>
          </cell>
          <cell r="M87">
            <v>0</v>
          </cell>
        </row>
        <row r="88">
          <cell r="M88">
            <v>0</v>
          </cell>
        </row>
        <row r="89">
          <cell r="A89" t="str">
            <v>04</v>
          </cell>
          <cell r="B89" t="str">
            <v>Depositi cauzionali</v>
          </cell>
          <cell r="C89">
            <v>14056.71</v>
          </cell>
          <cell r="D89" t="str">
            <v>D</v>
          </cell>
          <cell r="E89">
            <v>14056.71</v>
          </cell>
          <cell r="F89" t="str">
            <v xml:space="preserve"> D</v>
          </cell>
          <cell r="G89">
            <v>10000</v>
          </cell>
          <cell r="H89">
            <v>13131.85</v>
          </cell>
          <cell r="I89">
            <v>-3131.85</v>
          </cell>
          <cell r="J89" t="str">
            <v>A</v>
          </cell>
          <cell r="K89">
            <v>10924.86</v>
          </cell>
          <cell r="L89" t="str">
            <v xml:space="preserve"> D</v>
          </cell>
          <cell r="M89">
            <v>10924.86</v>
          </cell>
        </row>
        <row r="90">
          <cell r="A90" t="str">
            <v>100404010</v>
          </cell>
          <cell r="B90" t="str">
            <v>Cauzione per rete idrica</v>
          </cell>
          <cell r="C90">
            <v>211.23</v>
          </cell>
          <cell r="D90" t="str">
            <v>D</v>
          </cell>
          <cell r="E90">
            <v>211.23</v>
          </cell>
          <cell r="F90" t="str">
            <v>D</v>
          </cell>
          <cell r="G90">
            <v>0</v>
          </cell>
          <cell r="H90">
            <v>0</v>
          </cell>
          <cell r="I90">
            <v>0</v>
          </cell>
          <cell r="K90">
            <v>211.23</v>
          </cell>
          <cell r="L90" t="str">
            <v>D</v>
          </cell>
          <cell r="M90">
            <v>211.23</v>
          </cell>
        </row>
        <row r="91">
          <cell r="A91" t="str">
            <v>100404020</v>
          </cell>
          <cell r="B91" t="str">
            <v>Cauzione per Enel</v>
          </cell>
          <cell r="C91">
            <v>46.5</v>
          </cell>
          <cell r="D91" t="str">
            <v>D</v>
          </cell>
          <cell r="E91">
            <v>46.5</v>
          </cell>
          <cell r="F91" t="str">
            <v>D</v>
          </cell>
          <cell r="G91">
            <v>0</v>
          </cell>
          <cell r="H91">
            <v>0</v>
          </cell>
          <cell r="I91">
            <v>0</v>
          </cell>
          <cell r="K91">
            <v>46.5</v>
          </cell>
          <cell r="L91" t="str">
            <v>D</v>
          </cell>
          <cell r="M91">
            <v>46.5</v>
          </cell>
        </row>
        <row r="92">
          <cell r="A92" t="str">
            <v>100404030</v>
          </cell>
          <cell r="B92" t="str">
            <v>Cauzione per telefoni</v>
          </cell>
          <cell r="C92">
            <v>518.16</v>
          </cell>
          <cell r="D92" t="str">
            <v>D</v>
          </cell>
          <cell r="E92">
            <v>518.16</v>
          </cell>
          <cell r="F92" t="str">
            <v>D</v>
          </cell>
          <cell r="G92">
            <v>0</v>
          </cell>
          <cell r="H92">
            <v>0</v>
          </cell>
          <cell r="I92">
            <v>0</v>
          </cell>
          <cell r="K92">
            <v>518.16</v>
          </cell>
          <cell r="L92" t="str">
            <v>D</v>
          </cell>
          <cell r="M92">
            <v>518.16</v>
          </cell>
        </row>
        <row r="93">
          <cell r="A93" t="str">
            <v>100404050</v>
          </cell>
          <cell r="B93" t="str">
            <v>Cauzione per PP.TT.</v>
          </cell>
          <cell r="C93">
            <v>40.53</v>
          </cell>
          <cell r="D93" t="str">
            <v>D</v>
          </cell>
          <cell r="E93">
            <v>40.53</v>
          </cell>
          <cell r="F93" t="str">
            <v>D</v>
          </cell>
          <cell r="G93">
            <v>0</v>
          </cell>
          <cell r="H93">
            <v>0</v>
          </cell>
          <cell r="I93">
            <v>0</v>
          </cell>
          <cell r="K93">
            <v>40.53</v>
          </cell>
          <cell r="L93" t="str">
            <v>D</v>
          </cell>
          <cell r="M93">
            <v>40.53</v>
          </cell>
        </row>
        <row r="94">
          <cell r="A94" t="str">
            <v>100404070</v>
          </cell>
          <cell r="B94" t="str">
            <v>Cauzione per bombole Gpl</v>
          </cell>
          <cell r="C94">
            <v>5.16</v>
          </cell>
          <cell r="D94" t="str">
            <v>D</v>
          </cell>
          <cell r="E94">
            <v>5.16</v>
          </cell>
          <cell r="F94" t="str">
            <v>D</v>
          </cell>
          <cell r="G94">
            <v>0</v>
          </cell>
          <cell r="H94">
            <v>0</v>
          </cell>
          <cell r="I94">
            <v>0</v>
          </cell>
          <cell r="K94">
            <v>5.16</v>
          </cell>
          <cell r="L94" t="str">
            <v>D</v>
          </cell>
          <cell r="M94">
            <v>5.16</v>
          </cell>
        </row>
        <row r="95">
          <cell r="A95" t="str">
            <v>100404080</v>
          </cell>
          <cell r="B95" t="str">
            <v>Cauzione x Amiacque contr.2008</v>
          </cell>
          <cell r="C95">
            <v>103.28</v>
          </cell>
          <cell r="D95" t="str">
            <v>D</v>
          </cell>
          <cell r="E95">
            <v>103.28</v>
          </cell>
          <cell r="F95" t="str">
            <v>D</v>
          </cell>
          <cell r="G95">
            <v>0</v>
          </cell>
          <cell r="H95">
            <v>0</v>
          </cell>
          <cell r="I95">
            <v>0</v>
          </cell>
          <cell r="K95">
            <v>103.28</v>
          </cell>
          <cell r="L95" t="str">
            <v>D</v>
          </cell>
          <cell r="M95">
            <v>103.28</v>
          </cell>
        </row>
        <row r="96">
          <cell r="A96" t="str">
            <v>100404090</v>
          </cell>
          <cell r="B96" t="str">
            <v>Cauzione x capannone Ghiringhelli</v>
          </cell>
          <cell r="C96">
            <v>13131.85</v>
          </cell>
          <cell r="D96" t="str">
            <v>D</v>
          </cell>
          <cell r="E96">
            <v>13131.85</v>
          </cell>
          <cell r="F96" t="str">
            <v>D</v>
          </cell>
          <cell r="G96">
            <v>0</v>
          </cell>
          <cell r="H96">
            <v>13131.85</v>
          </cell>
          <cell r="I96">
            <v>13131.85</v>
          </cell>
          <cell r="J96" t="str">
            <v>A</v>
          </cell>
          <cell r="K96">
            <v>0</v>
          </cell>
          <cell r="M96">
            <v>0</v>
          </cell>
        </row>
        <row r="97">
          <cell r="A97" t="str">
            <v>100404100</v>
          </cell>
          <cell r="B97" t="str">
            <v>Cauzione x capannone Sa.Ma.Plast</v>
          </cell>
          <cell r="C97">
            <v>0</v>
          </cell>
          <cell r="E97">
            <v>0</v>
          </cell>
          <cell r="G97">
            <v>10000</v>
          </cell>
          <cell r="H97">
            <v>0</v>
          </cell>
          <cell r="I97">
            <v>10000</v>
          </cell>
          <cell r="J97" t="str">
            <v>D</v>
          </cell>
          <cell r="K97">
            <v>10000</v>
          </cell>
          <cell r="L97" t="str">
            <v>D</v>
          </cell>
          <cell r="M97">
            <v>10000</v>
          </cell>
        </row>
        <row r="98">
          <cell r="M98">
            <v>0</v>
          </cell>
        </row>
        <row r="99">
          <cell r="A99" t="str">
            <v>05</v>
          </cell>
          <cell r="B99" t="str">
            <v>Titoli di investimento</v>
          </cell>
          <cell r="C99">
            <v>0</v>
          </cell>
          <cell r="E99">
            <v>0</v>
          </cell>
          <cell r="G99">
            <v>0</v>
          </cell>
          <cell r="H99">
            <v>0</v>
          </cell>
          <cell r="I99">
            <v>0</v>
          </cell>
          <cell r="K99">
            <v>0</v>
          </cell>
          <cell r="M99">
            <v>0</v>
          </cell>
        </row>
        <row r="100">
          <cell r="A100" t="str">
            <v>100405010</v>
          </cell>
          <cell r="B100" t="str">
            <v>Obbligazioni</v>
          </cell>
          <cell r="C100">
            <v>0</v>
          </cell>
          <cell r="E100">
            <v>0</v>
          </cell>
          <cell r="G100">
            <v>0</v>
          </cell>
          <cell r="H100">
            <v>0</v>
          </cell>
          <cell r="I100">
            <v>0</v>
          </cell>
          <cell r="K100">
            <v>0</v>
          </cell>
          <cell r="M100">
            <v>0</v>
          </cell>
        </row>
        <row r="101">
          <cell r="A101" t="str">
            <v>100405020</v>
          </cell>
          <cell r="B101" t="str">
            <v>Cert. di Credito Tesoro</v>
          </cell>
          <cell r="C101">
            <v>0</v>
          </cell>
          <cell r="E101">
            <v>0</v>
          </cell>
          <cell r="G101">
            <v>0</v>
          </cell>
          <cell r="H101">
            <v>0</v>
          </cell>
          <cell r="I101">
            <v>0</v>
          </cell>
          <cell r="K101">
            <v>0</v>
          </cell>
          <cell r="M101">
            <v>0</v>
          </cell>
        </row>
        <row r="102">
          <cell r="A102" t="str">
            <v>100405030</v>
          </cell>
          <cell r="B102" t="str">
            <v>Buoni del Tesoro polienn.</v>
          </cell>
          <cell r="C102">
            <v>0</v>
          </cell>
          <cell r="E102">
            <v>0</v>
          </cell>
          <cell r="G102">
            <v>0</v>
          </cell>
          <cell r="H102">
            <v>0</v>
          </cell>
          <cell r="I102">
            <v>0</v>
          </cell>
          <cell r="K102">
            <v>0</v>
          </cell>
          <cell r="M102">
            <v>0</v>
          </cell>
        </row>
        <row r="103">
          <cell r="A103" t="str">
            <v>100405040</v>
          </cell>
          <cell r="B103" t="str">
            <v>Altri titoli di investim.</v>
          </cell>
          <cell r="C103">
            <v>0</v>
          </cell>
          <cell r="E103">
            <v>0</v>
          </cell>
          <cell r="G103">
            <v>0</v>
          </cell>
          <cell r="H103">
            <v>0</v>
          </cell>
          <cell r="I103">
            <v>0</v>
          </cell>
          <cell r="K103">
            <v>0</v>
          </cell>
          <cell r="M103">
            <v>0</v>
          </cell>
        </row>
        <row r="104">
          <cell r="M104">
            <v>0</v>
          </cell>
        </row>
        <row r="105">
          <cell r="A105" t="str">
            <v>05</v>
          </cell>
          <cell r="B105" t="str">
            <v>Rimanenze</v>
          </cell>
          <cell r="C105">
            <v>10551790</v>
          </cell>
          <cell r="D105" t="str">
            <v>D</v>
          </cell>
          <cell r="E105">
            <v>10551790</v>
          </cell>
          <cell r="F105" t="str">
            <v xml:space="preserve"> D</v>
          </cell>
          <cell r="G105">
            <v>12049037</v>
          </cell>
          <cell r="H105">
            <v>10551790</v>
          </cell>
          <cell r="I105">
            <v>1497247</v>
          </cell>
          <cell r="J105" t="str">
            <v>D</v>
          </cell>
          <cell r="K105">
            <v>12049037</v>
          </cell>
          <cell r="L105" t="str">
            <v xml:space="preserve"> D</v>
          </cell>
          <cell r="M105">
            <v>12049037</v>
          </cell>
        </row>
        <row r="106">
          <cell r="A106" t="str">
            <v>01</v>
          </cell>
          <cell r="B106" t="str">
            <v>Rimanenze</v>
          </cell>
          <cell r="C106">
            <v>10551790</v>
          </cell>
          <cell r="D106" t="str">
            <v>D</v>
          </cell>
          <cell r="E106">
            <v>10551790</v>
          </cell>
          <cell r="F106" t="str">
            <v xml:space="preserve"> D</v>
          </cell>
          <cell r="G106">
            <v>12049037</v>
          </cell>
          <cell r="H106">
            <v>10551790</v>
          </cell>
          <cell r="I106">
            <v>1497247</v>
          </cell>
          <cell r="J106" t="str">
            <v>D</v>
          </cell>
          <cell r="K106">
            <v>12049037</v>
          </cell>
          <cell r="L106" t="str">
            <v xml:space="preserve"> D</v>
          </cell>
          <cell r="M106">
            <v>12049037</v>
          </cell>
        </row>
        <row r="107">
          <cell r="A107" t="str">
            <v>100501010</v>
          </cell>
          <cell r="B107" t="str">
            <v>Materie prime</v>
          </cell>
          <cell r="C107">
            <v>512441</v>
          </cell>
          <cell r="D107" t="str">
            <v>D</v>
          </cell>
          <cell r="E107">
            <v>512441</v>
          </cell>
          <cell r="F107" t="str">
            <v>D</v>
          </cell>
          <cell r="G107">
            <v>450075</v>
          </cell>
          <cell r="H107">
            <v>512441</v>
          </cell>
          <cell r="I107">
            <v>62366</v>
          </cell>
          <cell r="J107" t="str">
            <v>A</v>
          </cell>
          <cell r="K107">
            <v>450075</v>
          </cell>
          <cell r="L107" t="str">
            <v>D</v>
          </cell>
          <cell r="M107">
            <v>450075</v>
          </cell>
        </row>
        <row r="108">
          <cell r="A108" t="str">
            <v>100501020</v>
          </cell>
          <cell r="B108" t="str">
            <v>Componenti d'acquisto</v>
          </cell>
          <cell r="C108">
            <v>5695038</v>
          </cell>
          <cell r="D108" t="str">
            <v>D</v>
          </cell>
          <cell r="E108">
            <v>5695038</v>
          </cell>
          <cell r="F108" t="str">
            <v>D</v>
          </cell>
          <cell r="G108">
            <v>7089937</v>
          </cell>
          <cell r="H108">
            <v>5695038</v>
          </cell>
          <cell r="I108">
            <v>1394899</v>
          </cell>
          <cell r="J108" t="str">
            <v>D</v>
          </cell>
          <cell r="K108">
            <v>7089937</v>
          </cell>
          <cell r="L108" t="str">
            <v>D</v>
          </cell>
          <cell r="M108">
            <v>7089937</v>
          </cell>
        </row>
        <row r="109">
          <cell r="A109" t="str">
            <v>100501030</v>
          </cell>
          <cell r="B109" t="str">
            <v>Prodotti in corso lavoraz</v>
          </cell>
          <cell r="C109">
            <v>4094120</v>
          </cell>
          <cell r="D109" t="str">
            <v>D</v>
          </cell>
          <cell r="E109">
            <v>4094120</v>
          </cell>
          <cell r="F109" t="str">
            <v>D</v>
          </cell>
          <cell r="G109">
            <v>4259444</v>
          </cell>
          <cell r="H109">
            <v>4094120</v>
          </cell>
          <cell r="I109">
            <v>165324</v>
          </cell>
          <cell r="J109" t="str">
            <v>D</v>
          </cell>
          <cell r="K109">
            <v>4259444</v>
          </cell>
          <cell r="L109" t="str">
            <v>D</v>
          </cell>
          <cell r="M109">
            <v>4259444</v>
          </cell>
        </row>
        <row r="110">
          <cell r="A110" t="str">
            <v>100501040</v>
          </cell>
          <cell r="B110" t="str">
            <v>Dispense</v>
          </cell>
          <cell r="C110">
            <v>250191</v>
          </cell>
          <cell r="D110" t="str">
            <v>D</v>
          </cell>
          <cell r="E110">
            <v>250191</v>
          </cell>
          <cell r="F110" t="str">
            <v>D</v>
          </cell>
          <cell r="G110">
            <v>249581</v>
          </cell>
          <cell r="H110">
            <v>250191</v>
          </cell>
          <cell r="I110">
            <v>610</v>
          </cell>
          <cell r="J110" t="str">
            <v>A</v>
          </cell>
          <cell r="K110">
            <v>249581</v>
          </cell>
          <cell r="L110" t="str">
            <v>D</v>
          </cell>
          <cell r="M110">
            <v>249581</v>
          </cell>
        </row>
        <row r="111">
          <cell r="A111" t="str">
            <v>100501050</v>
          </cell>
          <cell r="B111" t="str">
            <v>Imballi</v>
          </cell>
          <cell r="C111">
            <v>0</v>
          </cell>
          <cell r="E111">
            <v>0</v>
          </cell>
          <cell r="G111">
            <v>0</v>
          </cell>
          <cell r="H111">
            <v>0</v>
          </cell>
          <cell r="I111">
            <v>0</v>
          </cell>
          <cell r="K111">
            <v>0</v>
          </cell>
          <cell r="M111">
            <v>0</v>
          </cell>
        </row>
        <row r="112">
          <cell r="A112" t="str">
            <v>100501060</v>
          </cell>
          <cell r="B112" t="str">
            <v>Merce in viaggio</v>
          </cell>
          <cell r="C112">
            <v>0</v>
          </cell>
          <cell r="E112">
            <v>0</v>
          </cell>
          <cell r="G112">
            <v>0</v>
          </cell>
          <cell r="H112">
            <v>0</v>
          </cell>
          <cell r="I112">
            <v>0</v>
          </cell>
          <cell r="K112">
            <v>0</v>
          </cell>
          <cell r="M112">
            <v>0</v>
          </cell>
        </row>
        <row r="113">
          <cell r="A113" t="str">
            <v>100501070</v>
          </cell>
          <cell r="B113" t="str">
            <v>Materiale da rottamare</v>
          </cell>
          <cell r="C113">
            <v>0</v>
          </cell>
          <cell r="E113">
            <v>0</v>
          </cell>
          <cell r="G113">
            <v>0</v>
          </cell>
          <cell r="H113">
            <v>0</v>
          </cell>
          <cell r="I113">
            <v>0</v>
          </cell>
          <cell r="K113">
            <v>0</v>
          </cell>
          <cell r="M113">
            <v>0</v>
          </cell>
        </row>
        <row r="114">
          <cell r="A114" t="str">
            <v>100501080</v>
          </cell>
          <cell r="B114" t="str">
            <v>Ant. e acc. per rimanenze</v>
          </cell>
          <cell r="C114">
            <v>0</v>
          </cell>
          <cell r="E114">
            <v>0</v>
          </cell>
          <cell r="G114">
            <v>0</v>
          </cell>
          <cell r="H114">
            <v>0</v>
          </cell>
          <cell r="I114">
            <v>0</v>
          </cell>
          <cell r="K114">
            <v>0</v>
          </cell>
          <cell r="M114">
            <v>0</v>
          </cell>
        </row>
        <row r="115">
          <cell r="M115">
            <v>0</v>
          </cell>
        </row>
        <row r="116">
          <cell r="A116" t="str">
            <v>06</v>
          </cell>
          <cell r="B116" t="str">
            <v>Crediti dell'attivo circolante</v>
          </cell>
          <cell r="C116">
            <v>17615759.190000001</v>
          </cell>
          <cell r="D116" t="str">
            <v>D</v>
          </cell>
          <cell r="E116">
            <v>17615759.190000001</v>
          </cell>
          <cell r="F116" t="str">
            <v xml:space="preserve"> D</v>
          </cell>
          <cell r="G116">
            <v>88984668.980000004</v>
          </cell>
          <cell r="H116">
            <v>86644360.480000004</v>
          </cell>
          <cell r="I116">
            <v>2340308.5</v>
          </cell>
          <cell r="J116" t="str">
            <v>D</v>
          </cell>
          <cell r="K116">
            <v>19956067.690000001</v>
          </cell>
          <cell r="L116" t="str">
            <v xml:space="preserve"> D</v>
          </cell>
          <cell r="M116">
            <v>19956067.690000001</v>
          </cell>
        </row>
        <row r="117">
          <cell r="A117" t="str">
            <v>01</v>
          </cell>
          <cell r="B117" t="str">
            <v>Crediti verso clienti</v>
          </cell>
          <cell r="C117">
            <v>14935504.560000001</v>
          </cell>
          <cell r="D117" t="str">
            <v>D</v>
          </cell>
          <cell r="E117">
            <v>14935504.560000001</v>
          </cell>
          <cell r="F117" t="str">
            <v xml:space="preserve"> D</v>
          </cell>
          <cell r="G117">
            <v>76485886.459999993</v>
          </cell>
          <cell r="H117">
            <v>76310414.010000005</v>
          </cell>
          <cell r="I117">
            <v>175472.44999999047</v>
          </cell>
          <cell r="J117" t="str">
            <v>D</v>
          </cell>
          <cell r="K117">
            <v>15110977.01</v>
          </cell>
          <cell r="L117" t="str">
            <v xml:space="preserve"> D</v>
          </cell>
          <cell r="M117">
            <v>15110977.01</v>
          </cell>
        </row>
        <row r="118">
          <cell r="A118" t="str">
            <v>100601010</v>
          </cell>
          <cell r="B118" t="str">
            <v>Clienti</v>
          </cell>
          <cell r="C118">
            <v>14935504.560000001</v>
          </cell>
          <cell r="D118" t="str">
            <v>D</v>
          </cell>
          <cell r="E118">
            <v>14935504.560000001</v>
          </cell>
          <cell r="F118" t="str">
            <v>D</v>
          </cell>
          <cell r="G118">
            <v>76485886.459999993</v>
          </cell>
          <cell r="H118">
            <v>76310414.010000005</v>
          </cell>
          <cell r="I118">
            <v>175472.45</v>
          </cell>
          <cell r="J118" t="str">
            <v>D</v>
          </cell>
          <cell r="K118">
            <v>15110977.01</v>
          </cell>
          <cell r="L118" t="str">
            <v>D</v>
          </cell>
          <cell r="M118">
            <v>15110977.01</v>
          </cell>
        </row>
        <row r="119">
          <cell r="A119" t="str">
            <v>100601011</v>
          </cell>
          <cell r="B119" t="str">
            <v>Clienti Crediti ceduti a Factoring</v>
          </cell>
          <cell r="C119">
            <v>0</v>
          </cell>
          <cell r="E119">
            <v>0</v>
          </cell>
          <cell r="G119">
            <v>0</v>
          </cell>
          <cell r="H119">
            <v>0</v>
          </cell>
          <cell r="I119">
            <v>0</v>
          </cell>
          <cell r="K119">
            <v>0</v>
          </cell>
          <cell r="M119">
            <v>0</v>
          </cell>
        </row>
        <row r="120">
          <cell r="M120">
            <v>0</v>
          </cell>
        </row>
        <row r="121">
          <cell r="A121" t="str">
            <v>02</v>
          </cell>
          <cell r="B121" t="str">
            <v>Effetti Attivi</v>
          </cell>
          <cell r="C121">
            <v>0</v>
          </cell>
          <cell r="E121">
            <v>0</v>
          </cell>
          <cell r="G121">
            <v>63059.199999999997</v>
          </cell>
          <cell r="H121">
            <v>63059.199999999997</v>
          </cell>
          <cell r="I121">
            <v>0</v>
          </cell>
          <cell r="K121">
            <v>0</v>
          </cell>
          <cell r="M121">
            <v>0</v>
          </cell>
        </row>
        <row r="122">
          <cell r="A122" t="str">
            <v>100602010</v>
          </cell>
          <cell r="B122" t="str">
            <v>Effetti attivi in portaf.</v>
          </cell>
          <cell r="C122">
            <v>0</v>
          </cell>
          <cell r="E122">
            <v>0</v>
          </cell>
          <cell r="G122">
            <v>63059.199999999997</v>
          </cell>
          <cell r="H122">
            <v>63059.199999999997</v>
          </cell>
          <cell r="I122">
            <v>0</v>
          </cell>
          <cell r="K122">
            <v>0</v>
          </cell>
          <cell r="M122">
            <v>0</v>
          </cell>
        </row>
        <row r="123">
          <cell r="M123">
            <v>0</v>
          </cell>
        </row>
        <row r="124">
          <cell r="A124" t="str">
            <v>05</v>
          </cell>
          <cell r="B124" t="str">
            <v>Crediti comm. superiori a 1 anno</v>
          </cell>
          <cell r="C124">
            <v>0</v>
          </cell>
          <cell r="E124">
            <v>0</v>
          </cell>
          <cell r="G124">
            <v>0</v>
          </cell>
          <cell r="H124">
            <v>0</v>
          </cell>
          <cell r="I124">
            <v>0</v>
          </cell>
          <cell r="K124">
            <v>0</v>
          </cell>
          <cell r="M124">
            <v>0</v>
          </cell>
        </row>
        <row r="125">
          <cell r="A125" t="str">
            <v>100605010</v>
          </cell>
          <cell r="B125" t="str">
            <v>Cred. Clienti in soffer.</v>
          </cell>
          <cell r="C125">
            <v>0</v>
          </cell>
          <cell r="E125">
            <v>0</v>
          </cell>
          <cell r="G125">
            <v>0</v>
          </cell>
          <cell r="H125">
            <v>0</v>
          </cell>
          <cell r="I125">
            <v>0</v>
          </cell>
          <cell r="K125">
            <v>0</v>
          </cell>
          <cell r="M125">
            <v>0</v>
          </cell>
        </row>
        <row r="126">
          <cell r="M126">
            <v>0</v>
          </cell>
        </row>
        <row r="127">
          <cell r="A127" t="str">
            <v>06</v>
          </cell>
          <cell r="B127" t="str">
            <v>Crediti verso dipendenti</v>
          </cell>
          <cell r="C127">
            <v>-8600.0300000000007</v>
          </cell>
          <cell r="D127" t="str">
            <v>A</v>
          </cell>
          <cell r="E127">
            <v>-8600.0300000000007</v>
          </cell>
          <cell r="F127" t="str">
            <v xml:space="preserve"> A</v>
          </cell>
          <cell r="G127">
            <v>16326.56</v>
          </cell>
          <cell r="H127">
            <v>7331.02</v>
          </cell>
          <cell r="I127">
            <v>8995.5400000000009</v>
          </cell>
          <cell r="J127" t="str">
            <v>D</v>
          </cell>
          <cell r="K127">
            <v>395.51</v>
          </cell>
          <cell r="L127" t="str">
            <v xml:space="preserve"> D</v>
          </cell>
          <cell r="M127">
            <v>395.51</v>
          </cell>
        </row>
        <row r="128">
          <cell r="A128" t="str">
            <v>100606020</v>
          </cell>
          <cell r="B128" t="str">
            <v>Acconti su salari e stip.</v>
          </cell>
          <cell r="C128">
            <v>8000</v>
          </cell>
          <cell r="D128" t="str">
            <v>A</v>
          </cell>
          <cell r="E128">
            <v>8000</v>
          </cell>
          <cell r="F128" t="str">
            <v>A</v>
          </cell>
          <cell r="G128">
            <v>8000</v>
          </cell>
          <cell r="H128">
            <v>0</v>
          </cell>
          <cell r="I128">
            <v>8000</v>
          </cell>
          <cell r="J128" t="str">
            <v>D</v>
          </cell>
          <cell r="K128">
            <v>0</v>
          </cell>
          <cell r="M128">
            <v>0</v>
          </cell>
        </row>
        <row r="129">
          <cell r="A129" t="str">
            <v>100606030</v>
          </cell>
          <cell r="B129" t="str">
            <v>Arrot. su salari e stip.</v>
          </cell>
          <cell r="C129">
            <v>600.03</v>
          </cell>
          <cell r="D129" t="str">
            <v>A</v>
          </cell>
          <cell r="E129">
            <v>600.03</v>
          </cell>
          <cell r="F129" t="str">
            <v>A</v>
          </cell>
          <cell r="G129">
            <v>8326.56</v>
          </cell>
          <cell r="H129">
            <v>7331.02</v>
          </cell>
          <cell r="I129">
            <v>995.54</v>
          </cell>
          <cell r="J129" t="str">
            <v>D</v>
          </cell>
          <cell r="K129">
            <v>395.51</v>
          </cell>
          <cell r="L129" t="str">
            <v>D</v>
          </cell>
          <cell r="M129">
            <v>395.51</v>
          </cell>
        </row>
        <row r="130">
          <cell r="A130" t="str">
            <v>100606040</v>
          </cell>
          <cell r="B130" t="str">
            <v>Prestiti a dipendenti inf. a 1 anno</v>
          </cell>
          <cell r="C130">
            <v>0</v>
          </cell>
          <cell r="E130">
            <v>0</v>
          </cell>
          <cell r="G130">
            <v>0</v>
          </cell>
          <cell r="H130">
            <v>0</v>
          </cell>
          <cell r="I130">
            <v>0</v>
          </cell>
          <cell r="K130">
            <v>0</v>
          </cell>
          <cell r="M130">
            <v>0</v>
          </cell>
        </row>
        <row r="131">
          <cell r="M131">
            <v>0</v>
          </cell>
        </row>
        <row r="132">
          <cell r="A132" t="str">
            <v>07</v>
          </cell>
          <cell r="B132" t="str">
            <v>Crediti finanziari verso terzi</v>
          </cell>
          <cell r="C132">
            <v>0</v>
          </cell>
          <cell r="E132">
            <v>0</v>
          </cell>
          <cell r="G132">
            <v>0</v>
          </cell>
          <cell r="H132">
            <v>0</v>
          </cell>
          <cell r="I132">
            <v>0</v>
          </cell>
          <cell r="K132">
            <v>0</v>
          </cell>
          <cell r="M132">
            <v>0</v>
          </cell>
        </row>
        <row r="133">
          <cell r="A133" t="str">
            <v>100607010</v>
          </cell>
          <cell r="B133" t="str">
            <v>Crediti per carte comm.</v>
          </cell>
          <cell r="C133">
            <v>0</v>
          </cell>
          <cell r="E133">
            <v>0</v>
          </cell>
          <cell r="G133">
            <v>0</v>
          </cell>
          <cell r="H133">
            <v>0</v>
          </cell>
          <cell r="I133">
            <v>0</v>
          </cell>
          <cell r="K133">
            <v>0</v>
          </cell>
          <cell r="M133">
            <v>0</v>
          </cell>
        </row>
        <row r="134">
          <cell r="A134" t="str">
            <v>100607020</v>
          </cell>
          <cell r="B134" t="str">
            <v>Altri crediti finanziari</v>
          </cell>
          <cell r="C134">
            <v>0</v>
          </cell>
          <cell r="E134">
            <v>0</v>
          </cell>
          <cell r="G134">
            <v>0</v>
          </cell>
          <cell r="H134">
            <v>0</v>
          </cell>
          <cell r="I134">
            <v>0</v>
          </cell>
          <cell r="K134">
            <v>0</v>
          </cell>
          <cell r="M134">
            <v>0</v>
          </cell>
        </row>
        <row r="135">
          <cell r="A135" t="str">
            <v>100607030</v>
          </cell>
          <cell r="B135" t="str">
            <v>Crediti x oper.c/termine</v>
          </cell>
          <cell r="C135">
            <v>0</v>
          </cell>
          <cell r="E135">
            <v>0</v>
          </cell>
          <cell r="G135">
            <v>0</v>
          </cell>
          <cell r="H135">
            <v>0</v>
          </cell>
          <cell r="I135">
            <v>0</v>
          </cell>
          <cell r="K135">
            <v>0</v>
          </cell>
          <cell r="M135">
            <v>0</v>
          </cell>
        </row>
        <row r="136">
          <cell r="M136">
            <v>0</v>
          </cell>
        </row>
        <row r="137">
          <cell r="A137" t="str">
            <v>08</v>
          </cell>
          <cell r="B137" t="str">
            <v>Crediti vari</v>
          </cell>
          <cell r="C137">
            <v>1009033.5</v>
          </cell>
          <cell r="D137" t="str">
            <v>D</v>
          </cell>
          <cell r="E137">
            <v>1009033.5</v>
          </cell>
          <cell r="F137" t="str">
            <v xml:space="preserve"> D</v>
          </cell>
          <cell r="G137">
            <v>6581151.8799999999</v>
          </cell>
          <cell r="H137">
            <v>4631890.12</v>
          </cell>
          <cell r="I137">
            <v>1949261.76</v>
          </cell>
          <cell r="J137" t="str">
            <v>D</v>
          </cell>
          <cell r="K137">
            <v>2958295.26</v>
          </cell>
          <cell r="L137" t="str">
            <v xml:space="preserve"> D</v>
          </cell>
          <cell r="M137">
            <v>2958295.26</v>
          </cell>
        </row>
        <row r="138">
          <cell r="A138" t="str">
            <v>100608010</v>
          </cell>
          <cell r="B138" t="str">
            <v>Ant. fornitori di servizi</v>
          </cell>
          <cell r="C138">
            <v>9005.64</v>
          </cell>
          <cell r="D138" t="str">
            <v>D</v>
          </cell>
          <cell r="E138">
            <v>9005.64</v>
          </cell>
          <cell r="F138" t="str">
            <v>D</v>
          </cell>
          <cell r="G138">
            <v>871063.01</v>
          </cell>
          <cell r="H138">
            <v>860626.74</v>
          </cell>
          <cell r="I138">
            <v>10436.27</v>
          </cell>
          <cell r="J138" t="str">
            <v>D</v>
          </cell>
          <cell r="K138">
            <v>19441.91</v>
          </cell>
          <cell r="L138" t="str">
            <v>D</v>
          </cell>
          <cell r="M138">
            <v>19441.91</v>
          </cell>
        </row>
        <row r="139">
          <cell r="A139" t="str">
            <v>100608030</v>
          </cell>
          <cell r="B139" t="str">
            <v>Acquisto valuta viaggi</v>
          </cell>
          <cell r="C139">
            <v>0</v>
          </cell>
          <cell r="E139">
            <v>0</v>
          </cell>
          <cell r="G139">
            <v>0</v>
          </cell>
          <cell r="H139">
            <v>0</v>
          </cell>
          <cell r="I139">
            <v>0</v>
          </cell>
          <cell r="K139">
            <v>0</v>
          </cell>
          <cell r="M139">
            <v>0</v>
          </cell>
        </row>
        <row r="140">
          <cell r="A140" t="str">
            <v>100608040</v>
          </cell>
          <cell r="B140" t="str">
            <v>Crediti per risarcimenti</v>
          </cell>
          <cell r="C140">
            <v>0</v>
          </cell>
          <cell r="E140">
            <v>0</v>
          </cell>
          <cell r="G140">
            <v>0</v>
          </cell>
          <cell r="H140">
            <v>0</v>
          </cell>
          <cell r="I140">
            <v>0</v>
          </cell>
          <cell r="K140">
            <v>0</v>
          </cell>
          <cell r="M140">
            <v>0</v>
          </cell>
        </row>
        <row r="141">
          <cell r="A141" t="str">
            <v>100608050</v>
          </cell>
          <cell r="B141" t="str">
            <v>Crediti per vendita immob</v>
          </cell>
          <cell r="C141">
            <v>0</v>
          </cell>
          <cell r="E141">
            <v>0</v>
          </cell>
          <cell r="G141">
            <v>0</v>
          </cell>
          <cell r="H141">
            <v>0</v>
          </cell>
          <cell r="I141">
            <v>0</v>
          </cell>
          <cell r="K141">
            <v>0</v>
          </cell>
          <cell r="M141">
            <v>0</v>
          </cell>
        </row>
        <row r="142">
          <cell r="A142" t="str">
            <v>100608060</v>
          </cell>
          <cell r="B142" t="str">
            <v>Cred. per vend. titoli</v>
          </cell>
          <cell r="C142">
            <v>0</v>
          </cell>
          <cell r="E142">
            <v>0</v>
          </cell>
          <cell r="G142">
            <v>0</v>
          </cell>
          <cell r="H142">
            <v>0</v>
          </cell>
          <cell r="I142">
            <v>0</v>
          </cell>
          <cell r="K142">
            <v>0</v>
          </cell>
          <cell r="M142">
            <v>0</v>
          </cell>
        </row>
        <row r="143">
          <cell r="A143" t="str">
            <v>100608070</v>
          </cell>
          <cell r="B143" t="str">
            <v>Crediti v/Fornit. (Stampi)</v>
          </cell>
          <cell r="C143">
            <v>0</v>
          </cell>
          <cell r="E143">
            <v>0</v>
          </cell>
          <cell r="G143">
            <v>0</v>
          </cell>
          <cell r="H143">
            <v>0</v>
          </cell>
          <cell r="I143">
            <v>0</v>
          </cell>
          <cell r="K143">
            <v>0</v>
          </cell>
          <cell r="M143">
            <v>0</v>
          </cell>
        </row>
        <row r="144">
          <cell r="A144" t="str">
            <v>100608075</v>
          </cell>
          <cell r="B144" t="str">
            <v>Altri crediti diversi</v>
          </cell>
          <cell r="C144">
            <v>4308</v>
          </cell>
          <cell r="D144" t="str">
            <v>D</v>
          </cell>
          <cell r="E144">
            <v>4308</v>
          </cell>
          <cell r="F144" t="str">
            <v>D</v>
          </cell>
          <cell r="G144">
            <v>431</v>
          </cell>
          <cell r="H144">
            <v>4739</v>
          </cell>
          <cell r="I144">
            <v>4308</v>
          </cell>
          <cell r="J144" t="str">
            <v>A</v>
          </cell>
          <cell r="K144">
            <v>0</v>
          </cell>
          <cell r="M144">
            <v>0</v>
          </cell>
        </row>
        <row r="145">
          <cell r="A145" t="str">
            <v>100608080</v>
          </cell>
          <cell r="B145" t="str">
            <v xml:space="preserve"> Crediti v/Cl. x ft. e N.D. da em.</v>
          </cell>
          <cell r="C145">
            <v>117951.18</v>
          </cell>
          <cell r="D145" t="str">
            <v>D</v>
          </cell>
          <cell r="E145">
            <v>117951.18</v>
          </cell>
          <cell r="F145" t="str">
            <v>D</v>
          </cell>
          <cell r="G145">
            <v>999262.49</v>
          </cell>
          <cell r="H145">
            <v>117951.18</v>
          </cell>
          <cell r="I145">
            <v>881311.31</v>
          </cell>
          <cell r="J145" t="str">
            <v>D</v>
          </cell>
          <cell r="K145">
            <v>999262.49</v>
          </cell>
          <cell r="L145" t="str">
            <v>D</v>
          </cell>
          <cell r="M145">
            <v>999262.49</v>
          </cell>
        </row>
        <row r="146">
          <cell r="A146" t="str">
            <v>100608090</v>
          </cell>
          <cell r="B146" t="str">
            <v>Deb.V/Clienti x addebiti da ricev.</v>
          </cell>
          <cell r="C146">
            <v>133154.99</v>
          </cell>
          <cell r="D146" t="str">
            <v>A</v>
          </cell>
          <cell r="E146">
            <v>133154.99</v>
          </cell>
          <cell r="F146" t="str">
            <v>A</v>
          </cell>
          <cell r="G146">
            <v>77760.990000000005</v>
          </cell>
          <cell r="H146">
            <v>39925.800000000003</v>
          </cell>
          <cell r="I146">
            <v>37835.19</v>
          </cell>
          <cell r="J146" t="str">
            <v>D</v>
          </cell>
          <cell r="K146">
            <v>95319.8</v>
          </cell>
          <cell r="L146" t="str">
            <v>A</v>
          </cell>
          <cell r="M146">
            <v>-95319.8</v>
          </cell>
        </row>
        <row r="147">
          <cell r="A147" t="str">
            <v>100608094</v>
          </cell>
          <cell r="B147" t="str">
            <v>Deb./Cred.v/VEE x pagam. B.M.W.</v>
          </cell>
          <cell r="C147">
            <v>0</v>
          </cell>
          <cell r="E147">
            <v>0</v>
          </cell>
          <cell r="G147">
            <v>0</v>
          </cell>
          <cell r="H147">
            <v>0</v>
          </cell>
          <cell r="I147">
            <v>0</v>
          </cell>
          <cell r="K147">
            <v>0</v>
          </cell>
          <cell r="M147">
            <v>0</v>
          </cell>
        </row>
        <row r="148">
          <cell r="A148" t="str">
            <v>100608095</v>
          </cell>
          <cell r="B148" t="str">
            <v>Deb./Cred.v/Cl.part.regol</v>
          </cell>
          <cell r="C148">
            <v>6077.07</v>
          </cell>
          <cell r="D148" t="str">
            <v>A</v>
          </cell>
          <cell r="E148">
            <v>6077.07</v>
          </cell>
          <cell r="F148" t="str">
            <v>A</v>
          </cell>
          <cell r="G148">
            <v>2632307.2400000002</v>
          </cell>
          <cell r="H148">
            <v>2608647.4</v>
          </cell>
          <cell r="I148">
            <v>23659.84</v>
          </cell>
          <cell r="J148" t="str">
            <v>D</v>
          </cell>
          <cell r="K148">
            <v>17582.77</v>
          </cell>
          <cell r="L148" t="str">
            <v>D</v>
          </cell>
          <cell r="M148">
            <v>17582.77</v>
          </cell>
        </row>
        <row r="149">
          <cell r="A149" t="str">
            <v>100608096</v>
          </cell>
          <cell r="B149" t="str">
            <v>Crediti v/Clienti x adeguam.cambi</v>
          </cell>
          <cell r="C149">
            <v>17000.740000000002</v>
          </cell>
          <cell r="D149" t="str">
            <v>D</v>
          </cell>
          <cell r="E149">
            <v>17000.740000000002</v>
          </cell>
          <cell r="F149" t="str">
            <v>D</v>
          </cell>
          <cell r="G149">
            <v>327.14999999999998</v>
          </cell>
          <cell r="H149">
            <v>0</v>
          </cell>
          <cell r="I149">
            <v>327.14999999999998</v>
          </cell>
          <cell r="J149" t="str">
            <v>D</v>
          </cell>
          <cell r="K149">
            <v>17327.89</v>
          </cell>
          <cell r="L149" t="str">
            <v>D</v>
          </cell>
          <cell r="M149">
            <v>17327.89</v>
          </cell>
        </row>
        <row r="150">
          <cell r="A150" t="str">
            <v>100608097</v>
          </cell>
          <cell r="B150" t="str">
            <v>Crediti v/Factor</v>
          </cell>
          <cell r="C150">
            <v>0</v>
          </cell>
          <cell r="E150">
            <v>0</v>
          </cell>
          <cell r="G150">
            <v>0</v>
          </cell>
          <cell r="H150">
            <v>0</v>
          </cell>
          <cell r="I150">
            <v>0</v>
          </cell>
          <cell r="K150">
            <v>0</v>
          </cell>
          <cell r="M150">
            <v>0</v>
          </cell>
        </row>
        <row r="151">
          <cell r="A151" t="str">
            <v>100608100</v>
          </cell>
          <cell r="B151" t="str">
            <v>Credito ICIT x ripar.fin.</v>
          </cell>
          <cell r="C151">
            <v>0</v>
          </cell>
          <cell r="E151">
            <v>0</v>
          </cell>
          <cell r="G151">
            <v>0</v>
          </cell>
          <cell r="H151">
            <v>0</v>
          </cell>
          <cell r="I151">
            <v>0</v>
          </cell>
          <cell r="K151">
            <v>0</v>
          </cell>
          <cell r="M151">
            <v>0</v>
          </cell>
        </row>
        <row r="152">
          <cell r="A152" t="str">
            <v>100608110</v>
          </cell>
          <cell r="B152" t="str">
            <v>VEE S.r.L. - Bacau - Romania</v>
          </cell>
          <cell r="C152">
            <v>1000000</v>
          </cell>
          <cell r="D152" t="str">
            <v>D</v>
          </cell>
          <cell r="E152">
            <v>1000000</v>
          </cell>
          <cell r="F152" t="str">
            <v>D</v>
          </cell>
          <cell r="G152">
            <v>2000000</v>
          </cell>
          <cell r="H152">
            <v>1000000</v>
          </cell>
          <cell r="I152">
            <v>1000000</v>
          </cell>
          <cell r="J152" t="str">
            <v>D</v>
          </cell>
          <cell r="K152">
            <v>2000000</v>
          </cell>
          <cell r="L152" t="str">
            <v>D</v>
          </cell>
          <cell r="M152">
            <v>2000000</v>
          </cell>
        </row>
        <row r="153">
          <cell r="A153" t="str">
            <v>100608120</v>
          </cell>
          <cell r="B153" t="str">
            <v>Credito Consorzio Intellimech</v>
          </cell>
          <cell r="C153">
            <v>0</v>
          </cell>
          <cell r="E153">
            <v>0</v>
          </cell>
          <cell r="G153">
            <v>0</v>
          </cell>
          <cell r="H153">
            <v>0</v>
          </cell>
          <cell r="I153">
            <v>0</v>
          </cell>
          <cell r="K153">
            <v>0</v>
          </cell>
          <cell r="M153">
            <v>0</v>
          </cell>
        </row>
        <row r="154">
          <cell r="A154" t="str">
            <v>100608130</v>
          </cell>
          <cell r="B154" t="str">
            <v>Credito Inerisa</v>
          </cell>
          <cell r="C154">
            <v>0</v>
          </cell>
          <cell r="E154">
            <v>0</v>
          </cell>
          <cell r="G154">
            <v>0</v>
          </cell>
          <cell r="H154">
            <v>0</v>
          </cell>
          <cell r="I154">
            <v>0</v>
          </cell>
          <cell r="K154">
            <v>0</v>
          </cell>
          <cell r="M154">
            <v>0</v>
          </cell>
        </row>
        <row r="155">
          <cell r="A155" t="str">
            <v>100608140</v>
          </cell>
          <cell r="B155" t="str">
            <v>Credito Verso Controllate</v>
          </cell>
          <cell r="C155">
            <v>0</v>
          </cell>
          <cell r="E155">
            <v>0</v>
          </cell>
          <cell r="G155">
            <v>0</v>
          </cell>
          <cell r="H155">
            <v>0</v>
          </cell>
          <cell r="I155">
            <v>0</v>
          </cell>
          <cell r="K155">
            <v>0</v>
          </cell>
          <cell r="M155">
            <v>0</v>
          </cell>
        </row>
        <row r="156">
          <cell r="M156">
            <v>0</v>
          </cell>
        </row>
        <row r="157">
          <cell r="A157" t="str">
            <v>09</v>
          </cell>
          <cell r="B157" t="str">
            <v>Crediti Erario imposte indirette</v>
          </cell>
          <cell r="C157">
            <v>351642</v>
          </cell>
          <cell r="D157" t="str">
            <v>D</v>
          </cell>
          <cell r="E157">
            <v>351642</v>
          </cell>
          <cell r="F157" t="str">
            <v xml:space="preserve"> D</v>
          </cell>
          <cell r="G157">
            <v>4892687.99</v>
          </cell>
          <cell r="H157">
            <v>4795488.99</v>
          </cell>
          <cell r="I157">
            <v>97199</v>
          </cell>
          <cell r="J157" t="str">
            <v>D</v>
          </cell>
          <cell r="K157">
            <v>448841</v>
          </cell>
          <cell r="L157" t="str">
            <v xml:space="preserve"> D</v>
          </cell>
          <cell r="M157">
            <v>448841</v>
          </cell>
        </row>
        <row r="158">
          <cell r="A158" t="str">
            <v>100609010</v>
          </cell>
          <cell r="B158" t="str">
            <v>Iva a credito/debito</v>
          </cell>
          <cell r="C158">
            <v>351642</v>
          </cell>
          <cell r="D158" t="str">
            <v>D</v>
          </cell>
          <cell r="E158">
            <v>351642</v>
          </cell>
          <cell r="F158" t="str">
            <v>D</v>
          </cell>
          <cell r="G158">
            <v>4892687.99</v>
          </cell>
          <cell r="H158">
            <v>4795488.99</v>
          </cell>
          <cell r="I158">
            <v>97199</v>
          </cell>
          <cell r="J158" t="str">
            <v>D</v>
          </cell>
          <cell r="K158">
            <v>448841</v>
          </cell>
          <cell r="L158" t="str">
            <v>D</v>
          </cell>
          <cell r="M158">
            <v>448841</v>
          </cell>
        </row>
        <row r="159">
          <cell r="A159" t="str">
            <v>100609015</v>
          </cell>
          <cell r="B159" t="str">
            <v>T.V.A. per vendite Dubois</v>
          </cell>
          <cell r="C159">
            <v>0</v>
          </cell>
          <cell r="E159">
            <v>0</v>
          </cell>
          <cell r="G159">
            <v>0</v>
          </cell>
          <cell r="H159">
            <v>0</v>
          </cell>
          <cell r="I159">
            <v>0</v>
          </cell>
          <cell r="K159">
            <v>0</v>
          </cell>
          <cell r="M159">
            <v>0</v>
          </cell>
        </row>
        <row r="160">
          <cell r="M160">
            <v>0</v>
          </cell>
        </row>
        <row r="161">
          <cell r="A161" t="str">
            <v>10</v>
          </cell>
          <cell r="B161" t="str">
            <v>Credito Erario imposte dirette</v>
          </cell>
          <cell r="C161">
            <v>1328179.1599999999</v>
          </cell>
          <cell r="D161" t="str">
            <v>D</v>
          </cell>
          <cell r="E161">
            <v>1328179.1599999999</v>
          </cell>
          <cell r="F161" t="str">
            <v xml:space="preserve"> D</v>
          </cell>
          <cell r="G161">
            <v>945556.89</v>
          </cell>
          <cell r="H161">
            <v>836177.14</v>
          </cell>
          <cell r="I161">
            <v>109379.75</v>
          </cell>
          <cell r="J161" t="str">
            <v>D</v>
          </cell>
          <cell r="K161">
            <v>1437558.91</v>
          </cell>
          <cell r="L161" t="str">
            <v xml:space="preserve"> D</v>
          </cell>
          <cell r="M161">
            <v>1437558.91</v>
          </cell>
        </row>
        <row r="162">
          <cell r="A162" t="str">
            <v>100610005</v>
          </cell>
          <cell r="B162" t="str">
            <v>Credito IRES anno precedente</v>
          </cell>
          <cell r="C162">
            <v>0</v>
          </cell>
          <cell r="E162">
            <v>0</v>
          </cell>
          <cell r="G162">
            <v>0</v>
          </cell>
          <cell r="H162">
            <v>0</v>
          </cell>
          <cell r="I162">
            <v>0</v>
          </cell>
          <cell r="K162">
            <v>0</v>
          </cell>
          <cell r="M162">
            <v>0</v>
          </cell>
        </row>
        <row r="163">
          <cell r="A163" t="str">
            <v>100610010</v>
          </cell>
          <cell r="B163" t="str">
            <v>Acconto versato IRES</v>
          </cell>
          <cell r="C163">
            <v>489924.26</v>
          </cell>
          <cell r="D163" t="str">
            <v>D</v>
          </cell>
          <cell r="E163">
            <v>489924.26</v>
          </cell>
          <cell r="F163" t="str">
            <v>D</v>
          </cell>
          <cell r="G163">
            <v>182792</v>
          </cell>
          <cell r="H163">
            <v>464144</v>
          </cell>
          <cell r="I163">
            <v>281352</v>
          </cell>
          <cell r="J163" t="str">
            <v>A</v>
          </cell>
          <cell r="K163">
            <v>208572.26</v>
          </cell>
          <cell r="L163" t="str">
            <v>D</v>
          </cell>
          <cell r="M163">
            <v>208572.26</v>
          </cell>
        </row>
        <row r="164">
          <cell r="A164" t="str">
            <v>100610015</v>
          </cell>
          <cell r="B164" t="str">
            <v>Credito IRAP anno precedente</v>
          </cell>
          <cell r="C164">
            <v>0</v>
          </cell>
          <cell r="E164">
            <v>0</v>
          </cell>
          <cell r="G164">
            <v>0</v>
          </cell>
          <cell r="H164">
            <v>0</v>
          </cell>
          <cell r="I164">
            <v>0</v>
          </cell>
          <cell r="K164">
            <v>0</v>
          </cell>
          <cell r="M164">
            <v>0</v>
          </cell>
        </row>
        <row r="165">
          <cell r="A165" t="str">
            <v>100610020</v>
          </cell>
          <cell r="B165" t="str">
            <v>Acconto versato IRAP</v>
          </cell>
          <cell r="C165">
            <v>252708.61</v>
          </cell>
          <cell r="D165" t="str">
            <v>D</v>
          </cell>
          <cell r="E165">
            <v>252708.61</v>
          </cell>
          <cell r="F165" t="str">
            <v>D</v>
          </cell>
          <cell r="G165">
            <v>279365</v>
          </cell>
          <cell r="H165">
            <v>252709</v>
          </cell>
          <cell r="I165">
            <v>26656</v>
          </cell>
          <cell r="J165" t="str">
            <v>D</v>
          </cell>
          <cell r="K165">
            <v>279364.61</v>
          </cell>
          <cell r="L165" t="str">
            <v>D</v>
          </cell>
          <cell r="M165">
            <v>279364.61</v>
          </cell>
        </row>
        <row r="166">
          <cell r="A166" t="str">
            <v>100610021</v>
          </cell>
          <cell r="B166" t="str">
            <v>Cred.Imp.x invest. sviluppo nuo.pro</v>
          </cell>
          <cell r="C166">
            <v>0</v>
          </cell>
          <cell r="E166">
            <v>0</v>
          </cell>
          <cell r="G166">
            <v>483334</v>
          </cell>
          <cell r="H166">
            <v>0</v>
          </cell>
          <cell r="I166">
            <v>483334</v>
          </cell>
          <cell r="J166" t="str">
            <v>D</v>
          </cell>
          <cell r="K166">
            <v>483334</v>
          </cell>
          <cell r="L166" t="str">
            <v>D</v>
          </cell>
          <cell r="M166">
            <v>483334</v>
          </cell>
        </row>
        <row r="167">
          <cell r="A167" t="str">
            <v>100610022</v>
          </cell>
          <cell r="B167" t="str">
            <v>Credito IRAP 2004-2007 D.L.185</v>
          </cell>
          <cell r="C167">
            <v>49649</v>
          </cell>
          <cell r="D167" t="str">
            <v>D</v>
          </cell>
          <cell r="E167">
            <v>49649</v>
          </cell>
          <cell r="F167" t="str">
            <v>D</v>
          </cell>
          <cell r="G167">
            <v>0</v>
          </cell>
          <cell r="H167">
            <v>0</v>
          </cell>
          <cell r="I167">
            <v>0</v>
          </cell>
          <cell r="K167">
            <v>49649</v>
          </cell>
          <cell r="L167" t="str">
            <v>D</v>
          </cell>
          <cell r="M167">
            <v>49649</v>
          </cell>
        </row>
        <row r="168">
          <cell r="A168" t="str">
            <v>100610030</v>
          </cell>
          <cell r="B168" t="str">
            <v>Cred. Imposta su divid.</v>
          </cell>
          <cell r="C168">
            <v>0</v>
          </cell>
          <cell r="E168">
            <v>0</v>
          </cell>
          <cell r="G168">
            <v>0</v>
          </cell>
          <cell r="H168">
            <v>0</v>
          </cell>
          <cell r="I168">
            <v>0</v>
          </cell>
          <cell r="K168">
            <v>0</v>
          </cell>
          <cell r="M168">
            <v>0</v>
          </cell>
        </row>
        <row r="169">
          <cell r="A169" t="str">
            <v>100610040</v>
          </cell>
          <cell r="B169" t="str">
            <v>Cred.per rimborso imposte</v>
          </cell>
          <cell r="C169">
            <v>0</v>
          </cell>
          <cell r="E169">
            <v>0</v>
          </cell>
          <cell r="G169">
            <v>0</v>
          </cell>
          <cell r="H169">
            <v>0</v>
          </cell>
          <cell r="I169">
            <v>0</v>
          </cell>
          <cell r="K169">
            <v>0</v>
          </cell>
          <cell r="M169">
            <v>0</v>
          </cell>
        </row>
        <row r="170">
          <cell r="A170" t="str">
            <v>100610050</v>
          </cell>
          <cell r="B170" t="str">
            <v>Cred. per imposte a nuovo</v>
          </cell>
          <cell r="C170">
            <v>0</v>
          </cell>
          <cell r="E170">
            <v>0</v>
          </cell>
          <cell r="G170">
            <v>0</v>
          </cell>
          <cell r="H170">
            <v>0</v>
          </cell>
          <cell r="I170">
            <v>0</v>
          </cell>
          <cell r="K170">
            <v>0</v>
          </cell>
          <cell r="M170">
            <v>0</v>
          </cell>
        </row>
        <row r="171">
          <cell r="A171" t="str">
            <v>100610060</v>
          </cell>
          <cell r="B171" t="str">
            <v>Cred.per inter.su imposte</v>
          </cell>
          <cell r="C171">
            <v>0</v>
          </cell>
          <cell r="E171">
            <v>0</v>
          </cell>
          <cell r="G171">
            <v>0</v>
          </cell>
          <cell r="H171">
            <v>0</v>
          </cell>
          <cell r="I171">
            <v>0</v>
          </cell>
          <cell r="K171">
            <v>0</v>
          </cell>
          <cell r="M171">
            <v>0</v>
          </cell>
        </row>
        <row r="172">
          <cell r="A172" t="str">
            <v>100610070</v>
          </cell>
          <cell r="B172" t="str">
            <v>Rit. acconto su int. banc</v>
          </cell>
          <cell r="C172">
            <v>137.29</v>
          </cell>
          <cell r="D172" t="str">
            <v>D</v>
          </cell>
          <cell r="E172">
            <v>137.29</v>
          </cell>
          <cell r="F172" t="str">
            <v>D</v>
          </cell>
          <cell r="G172">
            <v>65.89</v>
          </cell>
          <cell r="H172">
            <v>0</v>
          </cell>
          <cell r="I172">
            <v>65.89</v>
          </cell>
          <cell r="J172" t="str">
            <v>D</v>
          </cell>
          <cell r="K172">
            <v>203.18</v>
          </cell>
          <cell r="L172" t="str">
            <v>D</v>
          </cell>
          <cell r="M172">
            <v>203.18</v>
          </cell>
        </row>
        <row r="173">
          <cell r="A173" t="str">
            <v>100610080</v>
          </cell>
          <cell r="B173" t="str">
            <v>Rit. acc. su divid. azion</v>
          </cell>
          <cell r="C173">
            <v>0</v>
          </cell>
          <cell r="E173">
            <v>0</v>
          </cell>
          <cell r="G173">
            <v>0</v>
          </cell>
          <cell r="H173">
            <v>0</v>
          </cell>
          <cell r="I173">
            <v>0</v>
          </cell>
          <cell r="K173">
            <v>0</v>
          </cell>
          <cell r="M173">
            <v>0</v>
          </cell>
        </row>
        <row r="174">
          <cell r="A174" t="str">
            <v>100610090</v>
          </cell>
          <cell r="B174" t="str">
            <v>Ritenuta 4% su contributo Sostes</v>
          </cell>
          <cell r="C174">
            <v>0</v>
          </cell>
          <cell r="E174">
            <v>0</v>
          </cell>
          <cell r="G174">
            <v>0</v>
          </cell>
          <cell r="H174">
            <v>0</v>
          </cell>
          <cell r="I174">
            <v>0</v>
          </cell>
          <cell r="K174">
            <v>0</v>
          </cell>
          <cell r="M174">
            <v>0</v>
          </cell>
        </row>
        <row r="175">
          <cell r="A175" t="str">
            <v>100610100</v>
          </cell>
          <cell r="B175" t="str">
            <v>Cred.Erar.Cont.Str.2% TFR</v>
          </cell>
          <cell r="C175">
            <v>0</v>
          </cell>
          <cell r="E175">
            <v>0</v>
          </cell>
          <cell r="G175">
            <v>0</v>
          </cell>
          <cell r="H175">
            <v>0</v>
          </cell>
          <cell r="I175">
            <v>0</v>
          </cell>
          <cell r="K175">
            <v>0</v>
          </cell>
          <cell r="M175">
            <v>0</v>
          </cell>
        </row>
        <row r="176">
          <cell r="A176" t="str">
            <v>100610105</v>
          </cell>
          <cell r="B176" t="str">
            <v>Credito per imp.diff.att.</v>
          </cell>
          <cell r="C176">
            <v>319466</v>
          </cell>
          <cell r="D176" t="str">
            <v>D</v>
          </cell>
          <cell r="E176">
            <v>319466</v>
          </cell>
          <cell r="F176" t="str">
            <v>D</v>
          </cell>
          <cell r="G176">
            <v>0</v>
          </cell>
          <cell r="H176">
            <v>38255.14</v>
          </cell>
          <cell r="I176">
            <v>38255.14</v>
          </cell>
          <cell r="J176" t="str">
            <v>A</v>
          </cell>
          <cell r="K176">
            <v>281210.86</v>
          </cell>
          <cell r="L176" t="str">
            <v>D</v>
          </cell>
          <cell r="M176">
            <v>281210.86</v>
          </cell>
        </row>
        <row r="177">
          <cell r="A177" t="str">
            <v>100610120</v>
          </cell>
          <cell r="B177" t="str">
            <v>Credito v/Erar.Premi Ass.</v>
          </cell>
          <cell r="C177">
            <v>0</v>
          </cell>
          <cell r="E177">
            <v>0</v>
          </cell>
          <cell r="G177">
            <v>0</v>
          </cell>
          <cell r="H177">
            <v>0</v>
          </cell>
          <cell r="I177">
            <v>0</v>
          </cell>
          <cell r="K177">
            <v>0</v>
          </cell>
          <cell r="M177">
            <v>0</v>
          </cell>
        </row>
        <row r="178">
          <cell r="A178" t="str">
            <v>100610121</v>
          </cell>
          <cell r="B178" t="str">
            <v>Credito v/Erar.(IRAP costo pers.)</v>
          </cell>
          <cell r="C178">
            <v>216294</v>
          </cell>
          <cell r="D178" t="str">
            <v>D</v>
          </cell>
          <cell r="E178">
            <v>216294</v>
          </cell>
          <cell r="F178" t="str">
            <v>D</v>
          </cell>
          <cell r="G178">
            <v>0</v>
          </cell>
          <cell r="H178">
            <v>81069</v>
          </cell>
          <cell r="I178">
            <v>81069</v>
          </cell>
          <cell r="J178" t="str">
            <v>A</v>
          </cell>
          <cell r="K178">
            <v>135225</v>
          </cell>
          <cell r="L178" t="str">
            <v>D</v>
          </cell>
          <cell r="M178">
            <v>135225</v>
          </cell>
        </row>
        <row r="179">
          <cell r="M179">
            <v>0</v>
          </cell>
        </row>
        <row r="180">
          <cell r="A180" t="str">
            <v>07</v>
          </cell>
          <cell r="B180" t="str">
            <v>Disponibilità liquide</v>
          </cell>
          <cell r="C180">
            <v>4273.8</v>
          </cell>
          <cell r="D180" t="str">
            <v>D</v>
          </cell>
          <cell r="E180">
            <v>4273.8</v>
          </cell>
          <cell r="F180" t="str">
            <v xml:space="preserve"> D</v>
          </cell>
          <cell r="G180">
            <v>57535</v>
          </cell>
          <cell r="H180">
            <v>57812.27</v>
          </cell>
          <cell r="I180">
            <v>-277.27</v>
          </cell>
          <cell r="J180" t="str">
            <v>A</v>
          </cell>
          <cell r="K180">
            <v>3996.53</v>
          </cell>
          <cell r="L180" t="str">
            <v xml:space="preserve"> D</v>
          </cell>
          <cell r="M180">
            <v>3996.53</v>
          </cell>
        </row>
        <row r="181">
          <cell r="A181" t="str">
            <v>01</v>
          </cell>
          <cell r="B181" t="str">
            <v>Cassa</v>
          </cell>
          <cell r="C181">
            <v>3797.85</v>
          </cell>
          <cell r="D181" t="str">
            <v>D</v>
          </cell>
          <cell r="E181">
            <v>3797.85</v>
          </cell>
          <cell r="F181" t="str">
            <v xml:space="preserve"> D</v>
          </cell>
          <cell r="G181">
            <v>54235</v>
          </cell>
          <cell r="H181">
            <v>54836.17</v>
          </cell>
          <cell r="I181">
            <v>-601.16999999999996</v>
          </cell>
          <cell r="J181" t="str">
            <v>A</v>
          </cell>
          <cell r="K181">
            <v>3196.68</v>
          </cell>
          <cell r="L181" t="str">
            <v xml:space="preserve"> D</v>
          </cell>
          <cell r="M181">
            <v>3196.68</v>
          </cell>
        </row>
        <row r="182">
          <cell r="A182" t="str">
            <v>100701010</v>
          </cell>
          <cell r="B182" t="str">
            <v>Cassa Amministrazione</v>
          </cell>
          <cell r="C182">
            <v>3797.85</v>
          </cell>
          <cell r="D182" t="str">
            <v>D</v>
          </cell>
          <cell r="E182">
            <v>3797.85</v>
          </cell>
          <cell r="F182" t="str">
            <v>D</v>
          </cell>
          <cell r="G182">
            <v>54235</v>
          </cell>
          <cell r="H182">
            <v>54836.17</v>
          </cell>
          <cell r="I182">
            <v>601.16999999999996</v>
          </cell>
          <cell r="J182" t="str">
            <v>A</v>
          </cell>
          <cell r="K182">
            <v>3196.68</v>
          </cell>
          <cell r="L182" t="str">
            <v>D</v>
          </cell>
          <cell r="M182">
            <v>3196.68</v>
          </cell>
        </row>
        <row r="183">
          <cell r="A183" t="str">
            <v>100701020</v>
          </cell>
          <cell r="B183" t="str">
            <v>Cassa Pero</v>
          </cell>
          <cell r="C183">
            <v>0</v>
          </cell>
          <cell r="E183">
            <v>0</v>
          </cell>
          <cell r="G183">
            <v>0</v>
          </cell>
          <cell r="H183">
            <v>0</v>
          </cell>
          <cell r="I183">
            <v>0</v>
          </cell>
          <cell r="K183">
            <v>0</v>
          </cell>
          <cell r="M183">
            <v>0</v>
          </cell>
        </row>
        <row r="184">
          <cell r="M184">
            <v>0</v>
          </cell>
        </row>
        <row r="185">
          <cell r="A185" t="str">
            <v>02</v>
          </cell>
          <cell r="B185" t="str">
            <v>C/C postale</v>
          </cell>
          <cell r="C185">
            <v>475.95</v>
          </cell>
          <cell r="D185" t="str">
            <v>D</v>
          </cell>
          <cell r="E185">
            <v>475.95</v>
          </cell>
          <cell r="F185" t="str">
            <v xml:space="preserve"> D</v>
          </cell>
          <cell r="G185">
            <v>3300</v>
          </cell>
          <cell r="H185">
            <v>2976.1</v>
          </cell>
          <cell r="I185">
            <v>323.89999999999998</v>
          </cell>
          <cell r="J185" t="str">
            <v>D</v>
          </cell>
          <cell r="K185">
            <v>799.85</v>
          </cell>
          <cell r="L185" t="str">
            <v xml:space="preserve"> D</v>
          </cell>
          <cell r="M185">
            <v>799.85</v>
          </cell>
        </row>
        <row r="186">
          <cell r="A186" t="str">
            <v>100702010</v>
          </cell>
          <cell r="B186" t="str">
            <v>Conto corrente postale</v>
          </cell>
          <cell r="C186">
            <v>475.95</v>
          </cell>
          <cell r="D186" t="str">
            <v>D</v>
          </cell>
          <cell r="E186">
            <v>475.95</v>
          </cell>
          <cell r="F186" t="str">
            <v>D</v>
          </cell>
          <cell r="G186">
            <v>3300</v>
          </cell>
          <cell r="H186">
            <v>2976.1</v>
          </cell>
          <cell r="I186">
            <v>323.89999999999998</v>
          </cell>
          <cell r="J186" t="str">
            <v>D</v>
          </cell>
          <cell r="K186">
            <v>799.85</v>
          </cell>
          <cell r="L186" t="str">
            <v>D</v>
          </cell>
          <cell r="M186">
            <v>799.85</v>
          </cell>
        </row>
        <row r="187">
          <cell r="M187">
            <v>0</v>
          </cell>
        </row>
        <row r="188">
          <cell r="A188" t="str">
            <v>08</v>
          </cell>
          <cell r="B188" t="str">
            <v>Ratei e risconti attivi</v>
          </cell>
          <cell r="C188">
            <v>902043.64</v>
          </cell>
          <cell r="D188" t="str">
            <v>D</v>
          </cell>
          <cell r="E188">
            <v>902043.64</v>
          </cell>
          <cell r="F188" t="str">
            <v xml:space="preserve"> D</v>
          </cell>
          <cell r="G188">
            <v>374444.34</v>
          </cell>
          <cell r="H188">
            <v>383474.2</v>
          </cell>
          <cell r="I188">
            <v>-9029.86</v>
          </cell>
          <cell r="J188" t="str">
            <v>A</v>
          </cell>
          <cell r="K188">
            <v>893013.78</v>
          </cell>
          <cell r="L188" t="str">
            <v xml:space="preserve"> D</v>
          </cell>
          <cell r="M188">
            <v>893013.78</v>
          </cell>
        </row>
        <row r="189">
          <cell r="A189" t="str">
            <v>01</v>
          </cell>
          <cell r="B189" t="str">
            <v>Risconti attivi</v>
          </cell>
          <cell r="C189">
            <v>902043.64</v>
          </cell>
          <cell r="D189" t="str">
            <v>D</v>
          </cell>
          <cell r="E189">
            <v>902043.64</v>
          </cell>
          <cell r="F189" t="str">
            <v xml:space="preserve"> D</v>
          </cell>
          <cell r="G189">
            <v>374444.34</v>
          </cell>
          <cell r="H189">
            <v>383474.2</v>
          </cell>
          <cell r="I189">
            <v>-9029.86</v>
          </cell>
          <cell r="J189" t="str">
            <v>A</v>
          </cell>
          <cell r="K189">
            <v>893013.78</v>
          </cell>
          <cell r="L189" t="str">
            <v xml:space="preserve"> D</v>
          </cell>
          <cell r="M189">
            <v>893013.78</v>
          </cell>
        </row>
        <row r="190">
          <cell r="A190" t="str">
            <v>100801010</v>
          </cell>
          <cell r="B190" t="str">
            <v>Risconto INAIL</v>
          </cell>
          <cell r="C190">
            <v>0</v>
          </cell>
          <cell r="E190">
            <v>0</v>
          </cell>
          <cell r="G190">
            <v>68314.38</v>
          </cell>
          <cell r="H190">
            <v>68314.38</v>
          </cell>
          <cell r="I190">
            <v>0</v>
          </cell>
          <cell r="K190">
            <v>0</v>
          </cell>
          <cell r="M190">
            <v>0</v>
          </cell>
        </row>
        <row r="191">
          <cell r="A191" t="str">
            <v>100801020</v>
          </cell>
          <cell r="B191" t="str">
            <v>Risconto per spese telef.</v>
          </cell>
          <cell r="C191">
            <v>1682.65</v>
          </cell>
          <cell r="D191" t="str">
            <v>D</v>
          </cell>
          <cell r="E191">
            <v>1682.65</v>
          </cell>
          <cell r="F191" t="str">
            <v>D</v>
          </cell>
          <cell r="G191">
            <v>1828.25</v>
          </cell>
          <cell r="H191">
            <v>1682.95</v>
          </cell>
          <cell r="I191">
            <v>145.30000000000001</v>
          </cell>
          <cell r="J191" t="str">
            <v>D</v>
          </cell>
          <cell r="K191">
            <v>1827.95</v>
          </cell>
          <cell r="L191" t="str">
            <v>D</v>
          </cell>
          <cell r="M191">
            <v>1827.95</v>
          </cell>
        </row>
        <row r="192">
          <cell r="A192" t="str">
            <v>100801030</v>
          </cell>
          <cell r="B192" t="str">
            <v>Risconto per affitti</v>
          </cell>
          <cell r="C192">
            <v>5063.5</v>
          </cell>
          <cell r="D192" t="str">
            <v>D</v>
          </cell>
          <cell r="E192">
            <v>5063.5</v>
          </cell>
          <cell r="F192" t="str">
            <v>D</v>
          </cell>
          <cell r="G192">
            <v>0</v>
          </cell>
          <cell r="H192">
            <v>5063.5</v>
          </cell>
          <cell r="I192">
            <v>5063.5</v>
          </cell>
          <cell r="J192" t="str">
            <v>A</v>
          </cell>
          <cell r="K192">
            <v>0</v>
          </cell>
          <cell r="M192">
            <v>0</v>
          </cell>
        </row>
        <row r="193">
          <cell r="A193" t="str">
            <v>100801040</v>
          </cell>
          <cell r="B193" t="str">
            <v>Risconto canoni leasing</v>
          </cell>
          <cell r="C193">
            <v>7293.53</v>
          </cell>
          <cell r="D193" t="str">
            <v>D</v>
          </cell>
          <cell r="E193">
            <v>7293.53</v>
          </cell>
          <cell r="F193" t="str">
            <v>D</v>
          </cell>
          <cell r="G193">
            <v>7601.83</v>
          </cell>
          <cell r="H193">
            <v>7293.53</v>
          </cell>
          <cell r="I193">
            <v>308.3</v>
          </cell>
          <cell r="J193" t="str">
            <v>D</v>
          </cell>
          <cell r="K193">
            <v>7601.83</v>
          </cell>
          <cell r="L193" t="str">
            <v>D</v>
          </cell>
          <cell r="M193">
            <v>7601.83</v>
          </cell>
        </row>
        <row r="194">
          <cell r="A194" t="str">
            <v>100801050</v>
          </cell>
          <cell r="B194" t="str">
            <v>Risc. manut. macch. uff.</v>
          </cell>
          <cell r="C194">
            <v>22620.68</v>
          </cell>
          <cell r="D194" t="str">
            <v>D</v>
          </cell>
          <cell r="E194">
            <v>22620.68</v>
          </cell>
          <cell r="F194" t="str">
            <v>D</v>
          </cell>
          <cell r="G194">
            <v>63356.35</v>
          </cell>
          <cell r="H194">
            <v>22529.61</v>
          </cell>
          <cell r="I194">
            <v>40826.74</v>
          </cell>
          <cell r="J194" t="str">
            <v>D</v>
          </cell>
          <cell r="K194">
            <v>63447.42</v>
          </cell>
          <cell r="L194" t="str">
            <v>D</v>
          </cell>
          <cell r="M194">
            <v>63447.42</v>
          </cell>
        </row>
        <row r="195">
          <cell r="A195" t="str">
            <v>100801060</v>
          </cell>
          <cell r="B195" t="str">
            <v>Risconto spese x abbonamenti</v>
          </cell>
          <cell r="C195">
            <v>152</v>
          </cell>
          <cell r="D195" t="str">
            <v>D</v>
          </cell>
          <cell r="E195">
            <v>152</v>
          </cell>
          <cell r="F195" t="str">
            <v>D</v>
          </cell>
          <cell r="G195">
            <v>0</v>
          </cell>
          <cell r="H195">
            <v>152</v>
          </cell>
          <cell r="I195">
            <v>152</v>
          </cell>
          <cell r="J195" t="str">
            <v>A</v>
          </cell>
          <cell r="K195">
            <v>0</v>
          </cell>
          <cell r="M195">
            <v>0</v>
          </cell>
        </row>
        <row r="196">
          <cell r="A196" t="str">
            <v>100801070</v>
          </cell>
          <cell r="B196" t="str">
            <v>Risconto per assicuraz.</v>
          </cell>
          <cell r="C196">
            <v>0</v>
          </cell>
          <cell r="E196">
            <v>0</v>
          </cell>
          <cell r="G196">
            <v>0</v>
          </cell>
          <cell r="H196">
            <v>0</v>
          </cell>
          <cell r="I196">
            <v>0</v>
          </cell>
          <cell r="K196">
            <v>0</v>
          </cell>
          <cell r="M196">
            <v>0</v>
          </cell>
        </row>
        <row r="197">
          <cell r="A197" t="str">
            <v>100801071</v>
          </cell>
          <cell r="B197" t="str">
            <v>Risc.Canoni BNP CTR X0024724</v>
          </cell>
          <cell r="C197">
            <v>0</v>
          </cell>
          <cell r="E197">
            <v>0</v>
          </cell>
          <cell r="G197">
            <v>17357.02</v>
          </cell>
          <cell r="H197">
            <v>549.83000000000004</v>
          </cell>
          <cell r="I197">
            <v>16807.189999999999</v>
          </cell>
          <cell r="J197" t="str">
            <v>D</v>
          </cell>
          <cell r="K197">
            <v>16807.189999999999</v>
          </cell>
          <cell r="L197" t="str">
            <v>D</v>
          </cell>
          <cell r="M197">
            <v>16807.189999999999</v>
          </cell>
        </row>
        <row r="198">
          <cell r="A198" t="str">
            <v>100801072</v>
          </cell>
          <cell r="B198" t="str">
            <v>Risc.Canoni BNP CTR X0024728</v>
          </cell>
          <cell r="C198">
            <v>0</v>
          </cell>
          <cell r="E198">
            <v>0</v>
          </cell>
          <cell r="G198">
            <v>25682.400000000001</v>
          </cell>
          <cell r="H198">
            <v>406.78</v>
          </cell>
          <cell r="I198">
            <v>25275.62</v>
          </cell>
          <cell r="J198" t="str">
            <v>D</v>
          </cell>
          <cell r="K198">
            <v>25275.62</v>
          </cell>
          <cell r="L198" t="str">
            <v>D</v>
          </cell>
          <cell r="M198">
            <v>25275.62</v>
          </cell>
        </row>
        <row r="199">
          <cell r="A199" t="str">
            <v>100801073</v>
          </cell>
          <cell r="B199" t="str">
            <v>Risc.Canoni BNP CTR X0024729</v>
          </cell>
          <cell r="C199">
            <v>0</v>
          </cell>
          <cell r="E199">
            <v>0</v>
          </cell>
          <cell r="G199">
            <v>12841.2</v>
          </cell>
          <cell r="H199">
            <v>203.39</v>
          </cell>
          <cell r="I199">
            <v>12637.81</v>
          </cell>
          <cell r="J199" t="str">
            <v>D</v>
          </cell>
          <cell r="K199">
            <v>12637.81</v>
          </cell>
          <cell r="L199" t="str">
            <v>D</v>
          </cell>
          <cell r="M199">
            <v>12637.81</v>
          </cell>
        </row>
        <row r="200">
          <cell r="A200" t="str">
            <v>100801074</v>
          </cell>
          <cell r="B200" t="str">
            <v>Risc.Canoni BNP CTR X0024730</v>
          </cell>
          <cell r="C200">
            <v>0</v>
          </cell>
          <cell r="E200">
            <v>0</v>
          </cell>
          <cell r="G200">
            <v>33601.14</v>
          </cell>
          <cell r="H200">
            <v>532.20000000000005</v>
          </cell>
          <cell r="I200">
            <v>33068.94</v>
          </cell>
          <cell r="J200" t="str">
            <v>D</v>
          </cell>
          <cell r="K200">
            <v>33068.94</v>
          </cell>
          <cell r="L200" t="str">
            <v>D</v>
          </cell>
          <cell r="M200">
            <v>33068.94</v>
          </cell>
        </row>
        <row r="201">
          <cell r="A201" t="str">
            <v>100801075</v>
          </cell>
          <cell r="B201" t="str">
            <v>Risc.Canoni BNP CTR X0024734</v>
          </cell>
          <cell r="C201">
            <v>0</v>
          </cell>
          <cell r="E201">
            <v>0</v>
          </cell>
          <cell r="G201">
            <v>29213.73</v>
          </cell>
          <cell r="H201">
            <v>925.42</v>
          </cell>
          <cell r="I201">
            <v>28288.31</v>
          </cell>
          <cell r="J201" t="str">
            <v>D</v>
          </cell>
          <cell r="K201">
            <v>28288.31</v>
          </cell>
          <cell r="L201" t="str">
            <v>D</v>
          </cell>
          <cell r="M201">
            <v>28288.31</v>
          </cell>
        </row>
        <row r="202">
          <cell r="A202" t="str">
            <v>100801076</v>
          </cell>
          <cell r="B202" t="str">
            <v>Risc.Canoni BNP CTR X0024736</v>
          </cell>
          <cell r="C202">
            <v>0</v>
          </cell>
          <cell r="E202">
            <v>0</v>
          </cell>
          <cell r="G202">
            <v>50508.72</v>
          </cell>
          <cell r="H202">
            <v>4000</v>
          </cell>
          <cell r="I202">
            <v>46508.72</v>
          </cell>
          <cell r="J202" t="str">
            <v>D</v>
          </cell>
          <cell r="K202">
            <v>46508.72</v>
          </cell>
          <cell r="L202" t="str">
            <v>D</v>
          </cell>
          <cell r="M202">
            <v>46508.72</v>
          </cell>
        </row>
        <row r="203">
          <cell r="A203" t="str">
            <v>100801077</v>
          </cell>
          <cell r="B203" t="str">
            <v>Risc.Canoni BNP CTR X0024762</v>
          </cell>
          <cell r="C203">
            <v>0</v>
          </cell>
          <cell r="E203">
            <v>0</v>
          </cell>
          <cell r="G203">
            <v>29962.799999999999</v>
          </cell>
          <cell r="H203">
            <v>2372.88</v>
          </cell>
          <cell r="I203">
            <v>27589.919999999998</v>
          </cell>
          <cell r="J203" t="str">
            <v>D</v>
          </cell>
          <cell r="K203">
            <v>27589.919999999998</v>
          </cell>
          <cell r="L203" t="str">
            <v>D</v>
          </cell>
          <cell r="M203">
            <v>27589.919999999998</v>
          </cell>
        </row>
        <row r="204">
          <cell r="A204" t="str">
            <v>100801080</v>
          </cell>
          <cell r="B204" t="str">
            <v>Risc.Canoni Leas. Leasint</v>
          </cell>
          <cell r="C204">
            <v>0</v>
          </cell>
          <cell r="E204">
            <v>0</v>
          </cell>
          <cell r="G204">
            <v>0</v>
          </cell>
          <cell r="H204">
            <v>0</v>
          </cell>
          <cell r="I204">
            <v>0</v>
          </cell>
          <cell r="K204">
            <v>0</v>
          </cell>
          <cell r="M204">
            <v>0</v>
          </cell>
        </row>
        <row r="205">
          <cell r="A205" t="str">
            <v>100801081</v>
          </cell>
          <cell r="B205" t="str">
            <v>Risc. Canoni Unicredit Leasing</v>
          </cell>
          <cell r="C205">
            <v>44125.87</v>
          </cell>
          <cell r="D205" t="str">
            <v>D</v>
          </cell>
          <cell r="E205">
            <v>44125.87</v>
          </cell>
          <cell r="F205" t="str">
            <v>D</v>
          </cell>
          <cell r="G205">
            <v>8532.64</v>
          </cell>
          <cell r="H205">
            <v>28871.62</v>
          </cell>
          <cell r="I205">
            <v>20338.98</v>
          </cell>
          <cell r="J205" t="str">
            <v>A</v>
          </cell>
          <cell r="K205">
            <v>23786.89</v>
          </cell>
          <cell r="L205" t="str">
            <v>D</v>
          </cell>
          <cell r="M205">
            <v>23786.89</v>
          </cell>
        </row>
        <row r="206">
          <cell r="A206" t="str">
            <v>100801082</v>
          </cell>
          <cell r="B206" t="str">
            <v>Risc.Canoni Credemleasing SI/153263</v>
          </cell>
          <cell r="C206">
            <v>12063.5</v>
          </cell>
          <cell r="D206" t="str">
            <v>D</v>
          </cell>
          <cell r="E206">
            <v>12063.5</v>
          </cell>
          <cell r="F206" t="str">
            <v>D</v>
          </cell>
          <cell r="G206">
            <v>0</v>
          </cell>
          <cell r="H206">
            <v>3809.52</v>
          </cell>
          <cell r="I206">
            <v>3809.52</v>
          </cell>
          <cell r="J206" t="str">
            <v>A</v>
          </cell>
          <cell r="K206">
            <v>8253.98</v>
          </cell>
          <cell r="L206" t="str">
            <v>D</v>
          </cell>
          <cell r="M206">
            <v>8253.98</v>
          </cell>
        </row>
        <row r="207">
          <cell r="A207" t="str">
            <v>100801083</v>
          </cell>
          <cell r="B207" t="str">
            <v>Risc.Canoni Mediocr. CTR 979322</v>
          </cell>
          <cell r="C207">
            <v>124212.77</v>
          </cell>
          <cell r="D207" t="str">
            <v>D</v>
          </cell>
          <cell r="E207">
            <v>124212.77</v>
          </cell>
          <cell r="F207" t="str">
            <v>D</v>
          </cell>
          <cell r="G207">
            <v>0</v>
          </cell>
          <cell r="H207">
            <v>53234.04</v>
          </cell>
          <cell r="I207">
            <v>53234.04</v>
          </cell>
          <cell r="J207" t="str">
            <v>A</v>
          </cell>
          <cell r="K207">
            <v>70978.73</v>
          </cell>
          <cell r="L207" t="str">
            <v>D</v>
          </cell>
          <cell r="M207">
            <v>70978.73</v>
          </cell>
        </row>
        <row r="208">
          <cell r="A208" t="str">
            <v>100801084</v>
          </cell>
          <cell r="B208" t="str">
            <v>Risc.Canoni BNP Leas. CTR V0000639</v>
          </cell>
          <cell r="C208">
            <v>43231.5</v>
          </cell>
          <cell r="D208" t="str">
            <v>D</v>
          </cell>
          <cell r="E208">
            <v>43231.5</v>
          </cell>
          <cell r="F208" t="str">
            <v>D</v>
          </cell>
          <cell r="G208">
            <v>4710</v>
          </cell>
          <cell r="H208">
            <v>18012</v>
          </cell>
          <cell r="I208">
            <v>13302</v>
          </cell>
          <cell r="J208" t="str">
            <v>A</v>
          </cell>
          <cell r="K208">
            <v>29929.5</v>
          </cell>
          <cell r="L208" t="str">
            <v>D</v>
          </cell>
          <cell r="M208">
            <v>29929.5</v>
          </cell>
        </row>
        <row r="209">
          <cell r="A209" t="str">
            <v>100801085</v>
          </cell>
          <cell r="B209" t="str">
            <v>Risc.Canoni SELMA CTR 30174156</v>
          </cell>
          <cell r="C209">
            <v>20111.63</v>
          </cell>
          <cell r="D209" t="str">
            <v>D</v>
          </cell>
          <cell r="E209">
            <v>20111.63</v>
          </cell>
          <cell r="F209" t="str">
            <v>D</v>
          </cell>
          <cell r="G209">
            <v>0</v>
          </cell>
          <cell r="H209">
            <v>10493.02</v>
          </cell>
          <cell r="I209">
            <v>10493.02</v>
          </cell>
          <cell r="J209" t="str">
            <v>A</v>
          </cell>
          <cell r="K209">
            <v>9618.61</v>
          </cell>
          <cell r="L209" t="str">
            <v>D</v>
          </cell>
          <cell r="M209">
            <v>9618.61</v>
          </cell>
        </row>
        <row r="210">
          <cell r="A210" t="str">
            <v>100801086</v>
          </cell>
          <cell r="B210" t="str">
            <v>Risc.Canoni SELMA CTR 30174723</v>
          </cell>
          <cell r="C210">
            <v>32640</v>
          </cell>
          <cell r="D210" t="str">
            <v>D</v>
          </cell>
          <cell r="E210">
            <v>32640</v>
          </cell>
          <cell r="F210" t="str">
            <v>D</v>
          </cell>
          <cell r="G210">
            <v>0</v>
          </cell>
          <cell r="H210">
            <v>13988.57</v>
          </cell>
          <cell r="I210">
            <v>13988.57</v>
          </cell>
          <cell r="J210" t="str">
            <v>A</v>
          </cell>
          <cell r="K210">
            <v>18651.43</v>
          </cell>
          <cell r="L210" t="str">
            <v>D</v>
          </cell>
          <cell r="M210">
            <v>18651.43</v>
          </cell>
        </row>
        <row r="211">
          <cell r="A211" t="str">
            <v>100801087</v>
          </cell>
          <cell r="B211" t="str">
            <v>Risc.Canoni SELMA CTR 30174749</v>
          </cell>
          <cell r="C211">
            <v>14335.71</v>
          </cell>
          <cell r="D211" t="str">
            <v>D</v>
          </cell>
          <cell r="E211">
            <v>14335.71</v>
          </cell>
          <cell r="F211" t="str">
            <v>D</v>
          </cell>
          <cell r="G211">
            <v>0</v>
          </cell>
          <cell r="H211">
            <v>6881.14</v>
          </cell>
          <cell r="I211">
            <v>6881.14</v>
          </cell>
          <cell r="J211" t="str">
            <v>A</v>
          </cell>
          <cell r="K211">
            <v>7454.57</v>
          </cell>
          <cell r="L211" t="str">
            <v>D</v>
          </cell>
          <cell r="M211">
            <v>7454.57</v>
          </cell>
        </row>
        <row r="212">
          <cell r="A212" t="str">
            <v>100801088</v>
          </cell>
          <cell r="B212" t="str">
            <v>Risc.Canoni SELMA CTR 30174750</v>
          </cell>
          <cell r="C212">
            <v>39102.43</v>
          </cell>
          <cell r="D212" t="str">
            <v>D</v>
          </cell>
          <cell r="E212">
            <v>39102.43</v>
          </cell>
          <cell r="F212" t="str">
            <v>D</v>
          </cell>
          <cell r="G212">
            <v>0</v>
          </cell>
          <cell r="H212">
            <v>13800.86</v>
          </cell>
          <cell r="I212">
            <v>13800.86</v>
          </cell>
          <cell r="J212" t="str">
            <v>A</v>
          </cell>
          <cell r="K212">
            <v>25301.57</v>
          </cell>
          <cell r="L212" t="str">
            <v>D</v>
          </cell>
          <cell r="M212">
            <v>25301.57</v>
          </cell>
        </row>
        <row r="213">
          <cell r="A213" t="str">
            <v>100801089</v>
          </cell>
          <cell r="B213" t="str">
            <v>Risc.Canoni SELMA CTR 30174162</v>
          </cell>
          <cell r="C213">
            <v>13800</v>
          </cell>
          <cell r="D213" t="str">
            <v>D</v>
          </cell>
          <cell r="E213">
            <v>13800</v>
          </cell>
          <cell r="F213" t="str">
            <v>D</v>
          </cell>
          <cell r="G213">
            <v>0</v>
          </cell>
          <cell r="H213">
            <v>7200</v>
          </cell>
          <cell r="I213">
            <v>7200</v>
          </cell>
          <cell r="J213" t="str">
            <v>A</v>
          </cell>
          <cell r="K213">
            <v>6600</v>
          </cell>
          <cell r="L213" t="str">
            <v>D</v>
          </cell>
          <cell r="M213">
            <v>6600</v>
          </cell>
        </row>
        <row r="214">
          <cell r="A214" t="str">
            <v>100801090</v>
          </cell>
          <cell r="B214" t="str">
            <v>Risconto per Interessi passivi</v>
          </cell>
          <cell r="C214">
            <v>0</v>
          </cell>
          <cell r="E214">
            <v>0</v>
          </cell>
          <cell r="G214">
            <v>0</v>
          </cell>
          <cell r="H214">
            <v>0</v>
          </cell>
          <cell r="I214">
            <v>0</v>
          </cell>
          <cell r="K214">
            <v>0</v>
          </cell>
          <cell r="M214">
            <v>0</v>
          </cell>
        </row>
        <row r="215">
          <cell r="A215" t="str">
            <v>100801091</v>
          </cell>
          <cell r="B215" t="str">
            <v>Risc.Canoni SELMA CTR 30175022</v>
          </cell>
          <cell r="C215">
            <v>8760</v>
          </cell>
          <cell r="D215" t="str">
            <v>D</v>
          </cell>
          <cell r="E215">
            <v>8760</v>
          </cell>
          <cell r="F215" t="str">
            <v>D</v>
          </cell>
          <cell r="G215">
            <v>0</v>
          </cell>
          <cell r="H215">
            <v>3754.29</v>
          </cell>
          <cell r="I215">
            <v>3754.29</v>
          </cell>
          <cell r="J215" t="str">
            <v>A</v>
          </cell>
          <cell r="K215">
            <v>5005.71</v>
          </cell>
          <cell r="L215" t="str">
            <v>D</v>
          </cell>
          <cell r="M215">
            <v>5005.71</v>
          </cell>
        </row>
        <row r="216">
          <cell r="A216" t="str">
            <v>100801092</v>
          </cell>
          <cell r="B216" t="str">
            <v>Risc.Canoni SELMA CTR 30175025</v>
          </cell>
          <cell r="C216">
            <v>17280</v>
          </cell>
          <cell r="D216" t="str">
            <v>D</v>
          </cell>
          <cell r="E216">
            <v>17280</v>
          </cell>
          <cell r="F216" t="str">
            <v>D</v>
          </cell>
          <cell r="G216">
            <v>0</v>
          </cell>
          <cell r="H216">
            <v>6480</v>
          </cell>
          <cell r="I216">
            <v>6480</v>
          </cell>
          <cell r="J216" t="str">
            <v>A</v>
          </cell>
          <cell r="K216">
            <v>10800</v>
          </cell>
          <cell r="L216" t="str">
            <v>D</v>
          </cell>
          <cell r="M216">
            <v>10800</v>
          </cell>
        </row>
        <row r="217">
          <cell r="A217" t="str">
            <v>100801093</v>
          </cell>
          <cell r="B217" t="str">
            <v>Risc.Canoni SELMA CTR 30176477</v>
          </cell>
          <cell r="C217">
            <v>63000</v>
          </cell>
          <cell r="D217" t="str">
            <v>D</v>
          </cell>
          <cell r="E217">
            <v>63000</v>
          </cell>
          <cell r="F217" t="str">
            <v>D</v>
          </cell>
          <cell r="G217">
            <v>0</v>
          </cell>
          <cell r="H217">
            <v>18000</v>
          </cell>
          <cell r="I217">
            <v>18000</v>
          </cell>
          <cell r="J217" t="str">
            <v>A</v>
          </cell>
          <cell r="K217">
            <v>45000</v>
          </cell>
          <cell r="L217" t="str">
            <v>D</v>
          </cell>
          <cell r="M217">
            <v>45000</v>
          </cell>
        </row>
        <row r="218">
          <cell r="A218" t="str">
            <v>100801094</v>
          </cell>
          <cell r="B218" t="str">
            <v>Risc.Canoni SELMA CTR 30176730</v>
          </cell>
          <cell r="C218">
            <v>49050</v>
          </cell>
          <cell r="D218" t="str">
            <v>D</v>
          </cell>
          <cell r="E218">
            <v>49050</v>
          </cell>
          <cell r="F218" t="str">
            <v>D</v>
          </cell>
          <cell r="G218">
            <v>0</v>
          </cell>
          <cell r="H218">
            <v>14014.29</v>
          </cell>
          <cell r="I218">
            <v>14014.29</v>
          </cell>
          <cell r="J218" t="str">
            <v>A</v>
          </cell>
          <cell r="K218">
            <v>35035.71</v>
          </cell>
          <cell r="L218" t="str">
            <v>D</v>
          </cell>
          <cell r="M218">
            <v>35035.71</v>
          </cell>
        </row>
        <row r="219">
          <cell r="A219" t="str">
            <v>100801095</v>
          </cell>
          <cell r="B219" t="str">
            <v>Risc.Canoni SELMA CTR 30189767</v>
          </cell>
          <cell r="C219">
            <v>0</v>
          </cell>
          <cell r="E219">
            <v>0</v>
          </cell>
          <cell r="G219">
            <v>0</v>
          </cell>
          <cell r="H219">
            <v>0</v>
          </cell>
          <cell r="I219">
            <v>0</v>
          </cell>
          <cell r="K219">
            <v>0</v>
          </cell>
          <cell r="M219">
            <v>0</v>
          </cell>
        </row>
        <row r="220">
          <cell r="A220" t="str">
            <v>100801096</v>
          </cell>
          <cell r="B220" t="str">
            <v>Risc.Canoni SELMA CTR 30189780</v>
          </cell>
          <cell r="C220">
            <v>0</v>
          </cell>
          <cell r="E220">
            <v>0</v>
          </cell>
          <cell r="G220">
            <v>0</v>
          </cell>
          <cell r="H220">
            <v>0</v>
          </cell>
          <cell r="I220">
            <v>0</v>
          </cell>
          <cell r="K220">
            <v>0</v>
          </cell>
          <cell r="M220">
            <v>0</v>
          </cell>
        </row>
        <row r="221">
          <cell r="A221" t="str">
            <v>100801097</v>
          </cell>
          <cell r="B221" t="str">
            <v>Risc.Canoni SELMA CTR 30189888</v>
          </cell>
          <cell r="C221">
            <v>0</v>
          </cell>
          <cell r="E221">
            <v>0</v>
          </cell>
          <cell r="G221">
            <v>0</v>
          </cell>
          <cell r="H221">
            <v>0</v>
          </cell>
          <cell r="I221">
            <v>0</v>
          </cell>
          <cell r="K221">
            <v>0</v>
          </cell>
          <cell r="M221">
            <v>0</v>
          </cell>
        </row>
        <row r="222">
          <cell r="A222" t="str">
            <v>100801098</v>
          </cell>
          <cell r="B222" t="str">
            <v>Risc.Canoni SELMA CTR 30189892</v>
          </cell>
          <cell r="C222">
            <v>0</v>
          </cell>
          <cell r="E222">
            <v>0</v>
          </cell>
          <cell r="G222">
            <v>0</v>
          </cell>
          <cell r="H222">
            <v>0</v>
          </cell>
          <cell r="I222">
            <v>0</v>
          </cell>
          <cell r="K222">
            <v>0</v>
          </cell>
          <cell r="M222">
            <v>0</v>
          </cell>
        </row>
        <row r="223">
          <cell r="A223" t="str">
            <v>100801099</v>
          </cell>
          <cell r="B223" t="str">
            <v>Risc.Canoni SELMA CTR 30190192</v>
          </cell>
          <cell r="C223">
            <v>0</v>
          </cell>
          <cell r="E223">
            <v>0</v>
          </cell>
          <cell r="G223">
            <v>0</v>
          </cell>
          <cell r="H223">
            <v>0</v>
          </cell>
          <cell r="I223">
            <v>0</v>
          </cell>
          <cell r="K223">
            <v>0</v>
          </cell>
          <cell r="M223">
            <v>0</v>
          </cell>
        </row>
        <row r="224">
          <cell r="A224" t="str">
            <v>100801100</v>
          </cell>
          <cell r="B224" t="str">
            <v>Risconto spese viaggio</v>
          </cell>
          <cell r="C224">
            <v>205</v>
          </cell>
          <cell r="D224" t="str">
            <v>D</v>
          </cell>
          <cell r="E224">
            <v>205</v>
          </cell>
          <cell r="F224" t="str">
            <v>D</v>
          </cell>
          <cell r="G224">
            <v>0</v>
          </cell>
          <cell r="H224">
            <v>0</v>
          </cell>
          <cell r="I224">
            <v>0</v>
          </cell>
          <cell r="K224">
            <v>205</v>
          </cell>
          <cell r="L224" t="str">
            <v>D</v>
          </cell>
          <cell r="M224">
            <v>205</v>
          </cell>
        </row>
        <row r="225">
          <cell r="A225" t="str">
            <v>100801110</v>
          </cell>
          <cell r="B225" t="str">
            <v>Risconto canoni Datanex</v>
          </cell>
          <cell r="C225">
            <v>0</v>
          </cell>
          <cell r="E225">
            <v>0</v>
          </cell>
          <cell r="G225">
            <v>0</v>
          </cell>
          <cell r="H225">
            <v>0</v>
          </cell>
          <cell r="I225">
            <v>0</v>
          </cell>
          <cell r="K225">
            <v>0</v>
          </cell>
          <cell r="M225">
            <v>0</v>
          </cell>
        </row>
        <row r="226">
          <cell r="A226" t="str">
            <v>100801111</v>
          </cell>
          <cell r="B226" t="str">
            <v>Risconto attivo finanziam.BPM</v>
          </cell>
          <cell r="C226">
            <v>340183.37</v>
          </cell>
          <cell r="D226" t="str">
            <v>D</v>
          </cell>
          <cell r="E226">
            <v>340183.37</v>
          </cell>
          <cell r="F226" t="str">
            <v>D</v>
          </cell>
          <cell r="G226">
            <v>20933.88</v>
          </cell>
          <cell r="H226">
            <v>42130.35</v>
          </cell>
          <cell r="I226">
            <v>21196.47</v>
          </cell>
          <cell r="J226" t="str">
            <v>A</v>
          </cell>
          <cell r="K226">
            <v>318986.90000000002</v>
          </cell>
          <cell r="L226" t="str">
            <v>D</v>
          </cell>
          <cell r="M226">
            <v>318986.90000000002</v>
          </cell>
        </row>
        <row r="227">
          <cell r="A227" t="str">
            <v>100801112</v>
          </cell>
          <cell r="B227" t="str">
            <v>Risconto attivo finanziam.BNL</v>
          </cell>
          <cell r="C227">
            <v>43129.5</v>
          </cell>
          <cell r="D227" t="str">
            <v>D</v>
          </cell>
          <cell r="E227">
            <v>43129.5</v>
          </cell>
          <cell r="F227" t="str">
            <v>D</v>
          </cell>
          <cell r="G227">
            <v>0</v>
          </cell>
          <cell r="H227">
            <v>28778.03</v>
          </cell>
          <cell r="I227">
            <v>28778.03</v>
          </cell>
          <cell r="J227" t="str">
            <v>A</v>
          </cell>
          <cell r="K227">
            <v>14351.47</v>
          </cell>
          <cell r="L227" t="str">
            <v>D</v>
          </cell>
          <cell r="M227">
            <v>14351.47</v>
          </cell>
        </row>
        <row r="228">
          <cell r="A228" t="str">
            <v>100801120</v>
          </cell>
          <cell r="B228" t="str">
            <v>Risc.com.fidej.Dubois-Ages</v>
          </cell>
          <cell r="C228">
            <v>0</v>
          </cell>
          <cell r="E228">
            <v>0</v>
          </cell>
          <cell r="G228">
            <v>0</v>
          </cell>
          <cell r="H228">
            <v>0</v>
          </cell>
          <cell r="I228">
            <v>0</v>
          </cell>
          <cell r="K228">
            <v>0</v>
          </cell>
          <cell r="M228">
            <v>0</v>
          </cell>
        </row>
        <row r="229">
          <cell r="A229" t="str">
            <v>100801130</v>
          </cell>
          <cell r="B229" t="str">
            <v>Int.su dep/cauz.CapanPero</v>
          </cell>
          <cell r="C229">
            <v>0</v>
          </cell>
          <cell r="E229">
            <v>0</v>
          </cell>
          <cell r="G229">
            <v>0</v>
          </cell>
          <cell r="H229">
            <v>0</v>
          </cell>
          <cell r="I229">
            <v>0</v>
          </cell>
          <cell r="K229">
            <v>0</v>
          </cell>
          <cell r="M229">
            <v>0</v>
          </cell>
        </row>
        <row r="230">
          <cell r="A230" t="str">
            <v>100801140</v>
          </cell>
          <cell r="B230" t="str">
            <v>Risc.att.inter.depos.vinc</v>
          </cell>
          <cell r="C230">
            <v>0</v>
          </cell>
          <cell r="E230">
            <v>0</v>
          </cell>
          <cell r="G230">
            <v>0</v>
          </cell>
          <cell r="H230">
            <v>0</v>
          </cell>
          <cell r="I230">
            <v>0</v>
          </cell>
          <cell r="K230">
            <v>0</v>
          </cell>
          <cell r="M230">
            <v>0</v>
          </cell>
        </row>
        <row r="231">
          <cell r="A231" t="str">
            <v>100801150</v>
          </cell>
          <cell r="B231" t="str">
            <v>Altri risconti</v>
          </cell>
          <cell r="C231">
            <v>0</v>
          </cell>
          <cell r="E231">
            <v>0</v>
          </cell>
          <cell r="G231">
            <v>0</v>
          </cell>
          <cell r="H231">
            <v>0</v>
          </cell>
          <cell r="I231">
            <v>0</v>
          </cell>
          <cell r="K231">
            <v>0</v>
          </cell>
          <cell r="M231">
            <v>0</v>
          </cell>
        </row>
        <row r="232">
          <cell r="A232" t="str">
            <v>100801160</v>
          </cell>
          <cell r="B232" t="str">
            <v>Risc.spe.increm.beni ter.</v>
          </cell>
          <cell r="C232">
            <v>0</v>
          </cell>
          <cell r="E232">
            <v>0</v>
          </cell>
          <cell r="G232">
            <v>0</v>
          </cell>
          <cell r="H232">
            <v>0</v>
          </cell>
          <cell r="I232">
            <v>0</v>
          </cell>
          <cell r="K232">
            <v>0</v>
          </cell>
          <cell r="M232">
            <v>0</v>
          </cell>
        </row>
        <row r="233">
          <cell r="M233">
            <v>0</v>
          </cell>
        </row>
        <row r="234">
          <cell r="A234" t="str">
            <v>02</v>
          </cell>
          <cell r="B234" t="str">
            <v>Ratei attivi</v>
          </cell>
          <cell r="C234">
            <v>0</v>
          </cell>
          <cell r="E234">
            <v>0</v>
          </cell>
          <cell r="G234">
            <v>0</v>
          </cell>
          <cell r="H234">
            <v>0</v>
          </cell>
          <cell r="I234">
            <v>0</v>
          </cell>
          <cell r="K234">
            <v>0</v>
          </cell>
          <cell r="M234">
            <v>0</v>
          </cell>
        </row>
        <row r="235">
          <cell r="A235" t="str">
            <v>100802010</v>
          </cell>
          <cell r="B235" t="str">
            <v>Ratei attivi</v>
          </cell>
          <cell r="C235">
            <v>0</v>
          </cell>
          <cell r="E235">
            <v>0</v>
          </cell>
          <cell r="G235">
            <v>0</v>
          </cell>
          <cell r="H235">
            <v>0</v>
          </cell>
          <cell r="I235">
            <v>0</v>
          </cell>
          <cell r="K235">
            <v>0</v>
          </cell>
          <cell r="M235">
            <v>0</v>
          </cell>
        </row>
        <row r="236">
          <cell r="M236">
            <v>0</v>
          </cell>
        </row>
        <row r="237">
          <cell r="A237" t="str">
            <v>20</v>
          </cell>
          <cell r="B237" t="str">
            <v>Passività</v>
          </cell>
          <cell r="C237">
            <v>-130041242.05</v>
          </cell>
          <cell r="D237" t="str">
            <v>A</v>
          </cell>
          <cell r="E237">
            <v>-130041242.05</v>
          </cell>
          <cell r="F237" t="str">
            <v xml:space="preserve"> A</v>
          </cell>
          <cell r="G237">
            <v>278994925.44</v>
          </cell>
          <cell r="H237">
            <v>286409174.63</v>
          </cell>
          <cell r="I237">
            <v>-7414249.1900000004</v>
          </cell>
          <cell r="J237" t="str">
            <v>A</v>
          </cell>
          <cell r="K237">
            <v>-137454612.24000001</v>
          </cell>
          <cell r="L237" t="str">
            <v xml:space="preserve"> A</v>
          </cell>
          <cell r="M237">
            <v>-137454612.24000001</v>
          </cell>
        </row>
        <row r="238">
          <cell r="M238">
            <v>0</v>
          </cell>
        </row>
        <row r="239">
          <cell r="A239" t="str">
            <v>08</v>
          </cell>
          <cell r="B239" t="str">
            <v>Patrimonio Netto</v>
          </cell>
          <cell r="C239">
            <v>-2269075.67</v>
          </cell>
          <cell r="D239" t="str">
            <v>A</v>
          </cell>
          <cell r="E239">
            <v>-2269075.67</v>
          </cell>
          <cell r="F239" t="str">
            <v xml:space="preserve"> A</v>
          </cell>
          <cell r="G239">
            <v>266867</v>
          </cell>
          <cell r="H239">
            <v>266867.3</v>
          </cell>
          <cell r="I239">
            <v>-0.3</v>
          </cell>
          <cell r="J239" t="str">
            <v>A</v>
          </cell>
          <cell r="K239">
            <v>-2269075.9700000002</v>
          </cell>
          <cell r="L239" t="str">
            <v xml:space="preserve"> A</v>
          </cell>
          <cell r="M239">
            <v>-2269075.9700000002</v>
          </cell>
        </row>
        <row r="240">
          <cell r="A240" t="str">
            <v>00</v>
          </cell>
          <cell r="B240" t="str">
            <v>Capitale Sociale</v>
          </cell>
          <cell r="C240">
            <v>0</v>
          </cell>
          <cell r="E240">
            <v>0</v>
          </cell>
          <cell r="G240">
            <v>0</v>
          </cell>
          <cell r="H240">
            <v>0</v>
          </cell>
          <cell r="I240">
            <v>0</v>
          </cell>
          <cell r="K240">
            <v>0</v>
          </cell>
          <cell r="M240">
            <v>0</v>
          </cell>
        </row>
        <row r="241">
          <cell r="A241" t="str">
            <v>200800010</v>
          </cell>
          <cell r="B241" t="str">
            <v>Capitale Sociale</v>
          </cell>
          <cell r="C241">
            <v>0</v>
          </cell>
          <cell r="E241">
            <v>0</v>
          </cell>
          <cell r="G241">
            <v>0</v>
          </cell>
          <cell r="H241">
            <v>0</v>
          </cell>
          <cell r="I241">
            <v>0</v>
          </cell>
          <cell r="K241">
            <v>0</v>
          </cell>
          <cell r="M241">
            <v>0</v>
          </cell>
        </row>
        <row r="242">
          <cell r="M242">
            <v>0</v>
          </cell>
        </row>
        <row r="243">
          <cell r="A243" t="str">
            <v>01</v>
          </cell>
          <cell r="B243" t="str">
            <v>Riserva Legale</v>
          </cell>
          <cell r="C243">
            <v>-25000</v>
          </cell>
          <cell r="D243" t="str">
            <v>A</v>
          </cell>
          <cell r="E243">
            <v>-25000</v>
          </cell>
          <cell r="F243" t="str">
            <v xml:space="preserve"> A</v>
          </cell>
          <cell r="G243">
            <v>0</v>
          </cell>
          <cell r="H243">
            <v>14000</v>
          </cell>
          <cell r="I243">
            <v>-14000</v>
          </cell>
          <cell r="J243" t="str">
            <v>A</v>
          </cell>
          <cell r="K243">
            <v>-39000</v>
          </cell>
          <cell r="L243" t="str">
            <v xml:space="preserve"> A</v>
          </cell>
          <cell r="M243">
            <v>-39000</v>
          </cell>
        </row>
        <row r="244">
          <cell r="A244" t="str">
            <v>200801010</v>
          </cell>
          <cell r="B244" t="str">
            <v>Riserva legale</v>
          </cell>
          <cell r="C244">
            <v>25000</v>
          </cell>
          <cell r="D244" t="str">
            <v>A</v>
          </cell>
          <cell r="E244">
            <v>25000</v>
          </cell>
          <cell r="F244" t="str">
            <v>A</v>
          </cell>
          <cell r="G244">
            <v>0</v>
          </cell>
          <cell r="H244">
            <v>14000</v>
          </cell>
          <cell r="I244">
            <v>14000</v>
          </cell>
          <cell r="J244" t="str">
            <v>A</v>
          </cell>
          <cell r="K244">
            <v>39000</v>
          </cell>
          <cell r="L244" t="str">
            <v>A</v>
          </cell>
          <cell r="M244">
            <v>-39000</v>
          </cell>
        </row>
        <row r="245">
          <cell r="M245">
            <v>0</v>
          </cell>
        </row>
        <row r="246">
          <cell r="A246" t="str">
            <v>02</v>
          </cell>
          <cell r="B246" t="str">
            <v>Riserva Straordinaria</v>
          </cell>
          <cell r="C246">
            <v>0</v>
          </cell>
          <cell r="E246">
            <v>0</v>
          </cell>
          <cell r="G246">
            <v>0</v>
          </cell>
          <cell r="H246">
            <v>0</v>
          </cell>
          <cell r="I246">
            <v>0</v>
          </cell>
          <cell r="K246">
            <v>0</v>
          </cell>
          <cell r="M246">
            <v>0</v>
          </cell>
        </row>
        <row r="247">
          <cell r="A247" t="str">
            <v>200802010</v>
          </cell>
          <cell r="B247" t="str">
            <v>Riserva Straordinaria</v>
          </cell>
          <cell r="C247">
            <v>0</v>
          </cell>
          <cell r="E247">
            <v>0</v>
          </cell>
          <cell r="G247">
            <v>0</v>
          </cell>
          <cell r="H247">
            <v>0</v>
          </cell>
          <cell r="I247">
            <v>0</v>
          </cell>
          <cell r="K247">
            <v>0</v>
          </cell>
          <cell r="M247">
            <v>0</v>
          </cell>
        </row>
        <row r="248">
          <cell r="M248">
            <v>0</v>
          </cell>
        </row>
        <row r="249">
          <cell r="A249" t="str">
            <v>03</v>
          </cell>
          <cell r="B249" t="str">
            <v>Altre Riserve</v>
          </cell>
          <cell r="C249">
            <v>-1545770</v>
          </cell>
          <cell r="D249" t="str">
            <v>A</v>
          </cell>
          <cell r="E249">
            <v>-1545770</v>
          </cell>
          <cell r="F249" t="str">
            <v xml:space="preserve"> A</v>
          </cell>
          <cell r="G249">
            <v>0</v>
          </cell>
          <cell r="H249">
            <v>0</v>
          </cell>
          <cell r="I249">
            <v>0</v>
          </cell>
          <cell r="K249">
            <v>-1545770</v>
          </cell>
          <cell r="L249" t="str">
            <v xml:space="preserve"> A</v>
          </cell>
          <cell r="M249">
            <v>-1545770</v>
          </cell>
        </row>
        <row r="250">
          <cell r="A250" t="str">
            <v>200803010</v>
          </cell>
          <cell r="B250" t="str">
            <v>Riserva sovrap. azioni</v>
          </cell>
          <cell r="C250">
            <v>0</v>
          </cell>
          <cell r="E250">
            <v>0</v>
          </cell>
          <cell r="G250">
            <v>0</v>
          </cell>
          <cell r="H250">
            <v>0</v>
          </cell>
          <cell r="I250">
            <v>0</v>
          </cell>
          <cell r="K250">
            <v>0</v>
          </cell>
          <cell r="M250">
            <v>0</v>
          </cell>
        </row>
        <row r="251">
          <cell r="A251" t="str">
            <v>200803020</v>
          </cell>
          <cell r="B251" t="str">
            <v>Altre Riserve</v>
          </cell>
          <cell r="C251">
            <v>0</v>
          </cell>
          <cell r="E251">
            <v>0</v>
          </cell>
          <cell r="G251">
            <v>0</v>
          </cell>
          <cell r="H251">
            <v>0</v>
          </cell>
          <cell r="I251">
            <v>0</v>
          </cell>
          <cell r="K251">
            <v>0</v>
          </cell>
          <cell r="M251">
            <v>0</v>
          </cell>
        </row>
        <row r="252">
          <cell r="A252" t="str">
            <v>200803030</v>
          </cell>
          <cell r="B252" t="str">
            <v>Riser.in sosp.perman.d'im</v>
          </cell>
          <cell r="C252">
            <v>0</v>
          </cell>
          <cell r="E252">
            <v>0</v>
          </cell>
          <cell r="G252">
            <v>0</v>
          </cell>
          <cell r="H252">
            <v>0</v>
          </cell>
          <cell r="I252">
            <v>0</v>
          </cell>
          <cell r="K252">
            <v>0</v>
          </cell>
          <cell r="M252">
            <v>0</v>
          </cell>
        </row>
        <row r="253">
          <cell r="A253" t="str">
            <v>200803040</v>
          </cell>
          <cell r="B253" t="str">
            <v>Riser.in sosp.tempor.d'im</v>
          </cell>
          <cell r="C253">
            <v>0</v>
          </cell>
          <cell r="E253">
            <v>0</v>
          </cell>
          <cell r="G253">
            <v>0</v>
          </cell>
          <cell r="H253">
            <v>0</v>
          </cell>
          <cell r="I253">
            <v>0</v>
          </cell>
          <cell r="K253">
            <v>0</v>
          </cell>
          <cell r="M253">
            <v>0</v>
          </cell>
        </row>
        <row r="254">
          <cell r="A254" t="str">
            <v>200803050</v>
          </cell>
          <cell r="B254" t="str">
            <v>Riserva da tass.art.15/10</v>
          </cell>
          <cell r="C254">
            <v>0</v>
          </cell>
          <cell r="E254">
            <v>0</v>
          </cell>
          <cell r="G254">
            <v>0</v>
          </cell>
          <cell r="H254">
            <v>0</v>
          </cell>
          <cell r="I254">
            <v>0</v>
          </cell>
          <cell r="K254">
            <v>0</v>
          </cell>
          <cell r="M254">
            <v>0</v>
          </cell>
        </row>
        <row r="255">
          <cell r="A255" t="str">
            <v>200803060</v>
          </cell>
          <cell r="B255" t="str">
            <v>Ris.ammort.ant.ex Art.67</v>
          </cell>
          <cell r="C255">
            <v>0</v>
          </cell>
          <cell r="E255">
            <v>0</v>
          </cell>
          <cell r="G255">
            <v>0</v>
          </cell>
          <cell r="H255">
            <v>0</v>
          </cell>
          <cell r="I255">
            <v>0</v>
          </cell>
          <cell r="K255">
            <v>0</v>
          </cell>
          <cell r="M255">
            <v>0</v>
          </cell>
        </row>
        <row r="256">
          <cell r="A256" t="str">
            <v>200803070</v>
          </cell>
          <cell r="B256" t="str">
            <v>Riserva di rivalutaz. Legge 266/05</v>
          </cell>
          <cell r="C256">
            <v>0</v>
          </cell>
          <cell r="E256">
            <v>0</v>
          </cell>
          <cell r="G256">
            <v>0</v>
          </cell>
          <cell r="H256">
            <v>0</v>
          </cell>
          <cell r="I256">
            <v>0</v>
          </cell>
          <cell r="K256">
            <v>0</v>
          </cell>
          <cell r="M256">
            <v>0</v>
          </cell>
        </row>
        <row r="257">
          <cell r="A257" t="str">
            <v>200803080</v>
          </cell>
          <cell r="B257" t="str">
            <v>Riserva rivalut.Immobile Leg.185/08</v>
          </cell>
          <cell r="C257">
            <v>1545770</v>
          </cell>
          <cell r="D257" t="str">
            <v>A</v>
          </cell>
          <cell r="E257">
            <v>1545770</v>
          </cell>
          <cell r="F257" t="str">
            <v>A</v>
          </cell>
          <cell r="G257">
            <v>0</v>
          </cell>
          <cell r="H257">
            <v>0</v>
          </cell>
          <cell r="I257">
            <v>0</v>
          </cell>
          <cell r="K257">
            <v>1545770</v>
          </cell>
          <cell r="L257" t="str">
            <v>A</v>
          </cell>
          <cell r="M257">
            <v>-1545770</v>
          </cell>
        </row>
        <row r="258">
          <cell r="M258">
            <v>0</v>
          </cell>
        </row>
        <row r="259">
          <cell r="A259" t="str">
            <v>09</v>
          </cell>
          <cell r="B259" t="str">
            <v>Utili - Perdite d'Esercizio</v>
          </cell>
          <cell r="C259">
            <v>-698305.67</v>
          </cell>
          <cell r="D259" t="str">
            <v>A</v>
          </cell>
          <cell r="E259">
            <v>-698305.67</v>
          </cell>
          <cell r="F259" t="str">
            <v xml:space="preserve"> A</v>
          </cell>
          <cell r="G259">
            <v>266867</v>
          </cell>
          <cell r="H259">
            <v>252867.3</v>
          </cell>
          <cell r="I259">
            <v>13999.7</v>
          </cell>
          <cell r="J259" t="str">
            <v>D</v>
          </cell>
          <cell r="K259">
            <v>-684305.97</v>
          </cell>
          <cell r="L259" t="str">
            <v xml:space="preserve"> A</v>
          </cell>
          <cell r="M259">
            <v>-684305.97</v>
          </cell>
        </row>
        <row r="260">
          <cell r="A260" t="str">
            <v>200809010</v>
          </cell>
          <cell r="B260" t="str">
            <v>Utili dell'Esercizio</v>
          </cell>
          <cell r="C260">
            <v>266866.7</v>
          </cell>
          <cell r="D260" t="str">
            <v>A</v>
          </cell>
          <cell r="E260">
            <v>266866.7</v>
          </cell>
          <cell r="F260" t="str">
            <v>A</v>
          </cell>
          <cell r="G260">
            <v>266867</v>
          </cell>
          <cell r="H260">
            <v>0.3</v>
          </cell>
          <cell r="I260">
            <v>266866.7</v>
          </cell>
          <cell r="J260" t="str">
            <v>D</v>
          </cell>
          <cell r="K260">
            <v>0</v>
          </cell>
          <cell r="M260">
            <v>0</v>
          </cell>
        </row>
        <row r="261">
          <cell r="A261" t="str">
            <v>200809020</v>
          </cell>
          <cell r="B261" t="str">
            <v>Perdite dell'Esercizio</v>
          </cell>
          <cell r="C261">
            <v>0</v>
          </cell>
          <cell r="E261">
            <v>0</v>
          </cell>
          <cell r="G261">
            <v>0</v>
          </cell>
          <cell r="H261">
            <v>0</v>
          </cell>
          <cell r="I261">
            <v>0</v>
          </cell>
          <cell r="K261">
            <v>0</v>
          </cell>
          <cell r="M261">
            <v>0</v>
          </cell>
        </row>
        <row r="262">
          <cell r="A262" t="str">
            <v>200809030</v>
          </cell>
          <cell r="B262" t="str">
            <v>Utile/Perdita degli eserc. preced.</v>
          </cell>
          <cell r="C262">
            <v>431438.97</v>
          </cell>
          <cell r="D262" t="str">
            <v>A</v>
          </cell>
          <cell r="E262">
            <v>431438.97</v>
          </cell>
          <cell r="F262" t="str">
            <v>A</v>
          </cell>
          <cell r="G262">
            <v>0</v>
          </cell>
          <cell r="H262">
            <v>252867</v>
          </cell>
          <cell r="I262">
            <v>252867</v>
          </cell>
          <cell r="J262" t="str">
            <v>A</v>
          </cell>
          <cell r="K262">
            <v>684305.97</v>
          </cell>
          <cell r="L262" t="str">
            <v>A</v>
          </cell>
          <cell r="M262">
            <v>-684305.97</v>
          </cell>
        </row>
        <row r="263">
          <cell r="M263">
            <v>0</v>
          </cell>
        </row>
        <row r="264">
          <cell r="A264" t="str">
            <v>09</v>
          </cell>
          <cell r="B264" t="str">
            <v>Patrimonio Netto RIVA</v>
          </cell>
          <cell r="C264">
            <v>-8291111</v>
          </cell>
          <cell r="D264" t="str">
            <v>A</v>
          </cell>
          <cell r="E264">
            <v>-8291111</v>
          </cell>
          <cell r="F264" t="str">
            <v xml:space="preserve"> A</v>
          </cell>
          <cell r="G264">
            <v>0</v>
          </cell>
          <cell r="H264">
            <v>0</v>
          </cell>
          <cell r="I264">
            <v>0</v>
          </cell>
          <cell r="K264">
            <v>-8291111</v>
          </cell>
          <cell r="L264" t="str">
            <v xml:space="preserve"> A</v>
          </cell>
          <cell r="M264">
            <v>-8291111</v>
          </cell>
        </row>
        <row r="265">
          <cell r="A265" t="str">
            <v>01</v>
          </cell>
          <cell r="B265" t="str">
            <v>Capitale Sociale RIVA</v>
          </cell>
          <cell r="C265">
            <v>-8291111</v>
          </cell>
          <cell r="D265" t="str">
            <v>A</v>
          </cell>
          <cell r="E265">
            <v>-8291111</v>
          </cell>
          <cell r="F265" t="str">
            <v xml:space="preserve"> A</v>
          </cell>
          <cell r="G265">
            <v>0</v>
          </cell>
          <cell r="H265">
            <v>0</v>
          </cell>
          <cell r="I265">
            <v>0</v>
          </cell>
          <cell r="K265">
            <v>-8291111</v>
          </cell>
          <cell r="L265" t="str">
            <v xml:space="preserve"> A</v>
          </cell>
          <cell r="M265">
            <v>-8291111</v>
          </cell>
        </row>
        <row r="266">
          <cell r="A266" t="str">
            <v>200901010</v>
          </cell>
          <cell r="B266" t="str">
            <v>Capitale Sociale RIVA</v>
          </cell>
          <cell r="C266">
            <v>8291111</v>
          </cell>
          <cell r="D266" t="str">
            <v>A</v>
          </cell>
          <cell r="E266">
            <v>8291111</v>
          </cell>
          <cell r="F266" t="str">
            <v>A</v>
          </cell>
          <cell r="G266">
            <v>0</v>
          </cell>
          <cell r="H266">
            <v>0</v>
          </cell>
          <cell r="I266">
            <v>0</v>
          </cell>
          <cell r="K266">
            <v>8291111</v>
          </cell>
          <cell r="L266" t="str">
            <v>A</v>
          </cell>
          <cell r="M266">
            <v>-8291111</v>
          </cell>
        </row>
        <row r="267">
          <cell r="M267">
            <v>0</v>
          </cell>
        </row>
        <row r="268">
          <cell r="A268" t="str">
            <v>02</v>
          </cell>
          <cell r="B268" t="str">
            <v>Utile/Perdita d'eserc. RIVA</v>
          </cell>
          <cell r="C268">
            <v>0</v>
          </cell>
          <cell r="E268">
            <v>0</v>
          </cell>
          <cell r="G268">
            <v>0</v>
          </cell>
          <cell r="H268">
            <v>0</v>
          </cell>
          <cell r="I268">
            <v>0</v>
          </cell>
          <cell r="K268">
            <v>0</v>
          </cell>
          <cell r="M268">
            <v>0</v>
          </cell>
        </row>
        <row r="269">
          <cell r="A269" t="str">
            <v>200902010</v>
          </cell>
          <cell r="B269" t="str">
            <v>Perdite dell'Esercizio Riva</v>
          </cell>
          <cell r="C269">
            <v>0</v>
          </cell>
          <cell r="E269">
            <v>0</v>
          </cell>
          <cell r="G269">
            <v>0</v>
          </cell>
          <cell r="H269">
            <v>0</v>
          </cell>
          <cell r="I269">
            <v>0</v>
          </cell>
          <cell r="K269">
            <v>0</v>
          </cell>
          <cell r="M269">
            <v>0</v>
          </cell>
        </row>
        <row r="270">
          <cell r="M270">
            <v>0</v>
          </cell>
        </row>
        <row r="271">
          <cell r="A271" t="str">
            <v>10</v>
          </cell>
          <cell r="B271" t="str">
            <v>Fondi Ammortam.  Immobilizz. Immat.</v>
          </cell>
          <cell r="C271">
            <v>-28859653.52</v>
          </cell>
          <cell r="D271" t="str">
            <v>A</v>
          </cell>
          <cell r="E271">
            <v>-28859653.52</v>
          </cell>
          <cell r="F271" t="str">
            <v xml:space="preserve"> A</v>
          </cell>
          <cell r="G271">
            <v>0</v>
          </cell>
          <cell r="H271">
            <v>2033527.62</v>
          </cell>
          <cell r="I271">
            <v>2033527.62</v>
          </cell>
          <cell r="J271" t="str">
            <v>A</v>
          </cell>
          <cell r="K271">
            <v>30893181.140000001</v>
          </cell>
          <cell r="L271" t="str">
            <v xml:space="preserve"> A</v>
          </cell>
          <cell r="M271">
            <v>30893181.140000001</v>
          </cell>
        </row>
        <row r="272">
          <cell r="A272" t="str">
            <v>01</v>
          </cell>
          <cell r="B272" t="str">
            <v>Fondo ammortam. Brevetti e Diritti</v>
          </cell>
          <cell r="C272">
            <v>-28859653.52</v>
          </cell>
          <cell r="D272" t="str">
            <v>A</v>
          </cell>
          <cell r="E272">
            <v>-28859653.52</v>
          </cell>
          <cell r="F272" t="str">
            <v xml:space="preserve"> A</v>
          </cell>
          <cell r="G272">
            <v>0</v>
          </cell>
          <cell r="H272">
            <v>2033527.62</v>
          </cell>
          <cell r="I272">
            <v>2033527.62</v>
          </cell>
          <cell r="J272" t="str">
            <v>A</v>
          </cell>
          <cell r="K272">
            <v>30893181.140000001</v>
          </cell>
          <cell r="L272" t="str">
            <v xml:space="preserve"> A</v>
          </cell>
          <cell r="M272">
            <v>30893181.140000001</v>
          </cell>
        </row>
        <row r="273">
          <cell r="A273" t="str">
            <v>201001010</v>
          </cell>
          <cell r="B273" t="str">
            <v>F.do ammort. costi pluriennali</v>
          </cell>
          <cell r="C273">
            <v>1145689.8700000001</v>
          </cell>
          <cell r="D273" t="str">
            <v>A</v>
          </cell>
          <cell r="E273">
            <v>1145689.8700000001</v>
          </cell>
          <cell r="F273" t="str">
            <v>A</v>
          </cell>
          <cell r="G273">
            <v>0</v>
          </cell>
          <cell r="H273">
            <v>26240.74</v>
          </cell>
          <cell r="I273">
            <v>26240.74</v>
          </cell>
          <cell r="J273" t="str">
            <v>A</v>
          </cell>
          <cell r="K273">
            <v>1171930.6100000001</v>
          </cell>
          <cell r="L273" t="str">
            <v>A</v>
          </cell>
          <cell r="M273">
            <v>-1171930.6100000001</v>
          </cell>
        </row>
        <row r="274">
          <cell r="A274" t="str">
            <v>201001020</v>
          </cell>
          <cell r="B274" t="str">
            <v>F.do ammort. costi sviluppo nuo.pro</v>
          </cell>
          <cell r="C274">
            <v>2534250.62</v>
          </cell>
          <cell r="D274" t="str">
            <v>A</v>
          </cell>
          <cell r="E274">
            <v>2534250.62</v>
          </cell>
          <cell r="F274" t="str">
            <v>A</v>
          </cell>
          <cell r="G274">
            <v>0</v>
          </cell>
          <cell r="H274">
            <v>686390.46</v>
          </cell>
          <cell r="I274">
            <v>686390.46</v>
          </cell>
          <cell r="J274" t="str">
            <v>A</v>
          </cell>
          <cell r="K274">
            <v>3220641.08</v>
          </cell>
          <cell r="L274" t="str">
            <v>A</v>
          </cell>
          <cell r="M274">
            <v>-3220641.08</v>
          </cell>
        </row>
        <row r="275">
          <cell r="A275" t="str">
            <v>201001030</v>
          </cell>
          <cell r="B275" t="str">
            <v>F.do ammort. brevetti</v>
          </cell>
          <cell r="C275">
            <v>885273.88</v>
          </cell>
          <cell r="D275" t="str">
            <v>A</v>
          </cell>
          <cell r="E275">
            <v>885273.88</v>
          </cell>
          <cell r="F275" t="str">
            <v>A</v>
          </cell>
          <cell r="G275">
            <v>0</v>
          </cell>
          <cell r="H275">
            <v>2628.2</v>
          </cell>
          <cell r="I275">
            <v>2628.2</v>
          </cell>
          <cell r="J275" t="str">
            <v>A</v>
          </cell>
          <cell r="K275">
            <v>887902.08</v>
          </cell>
          <cell r="L275" t="str">
            <v>A</v>
          </cell>
          <cell r="M275">
            <v>-887902.08</v>
          </cell>
        </row>
        <row r="276">
          <cell r="A276" t="str">
            <v>201001040</v>
          </cell>
          <cell r="B276" t="str">
            <v>F.do amm. sp. increm. beni terzi</v>
          </cell>
          <cell r="C276">
            <v>115259.93</v>
          </cell>
          <cell r="D276" t="str">
            <v>A</v>
          </cell>
          <cell r="E276">
            <v>115259.93</v>
          </cell>
          <cell r="F276" t="str">
            <v>A</v>
          </cell>
          <cell r="G276">
            <v>0</v>
          </cell>
          <cell r="H276">
            <v>3000</v>
          </cell>
          <cell r="I276">
            <v>3000</v>
          </cell>
          <cell r="J276" t="str">
            <v>A</v>
          </cell>
          <cell r="K276">
            <v>118259.93</v>
          </cell>
          <cell r="L276" t="str">
            <v>A</v>
          </cell>
          <cell r="M276">
            <v>-118259.93</v>
          </cell>
        </row>
        <row r="277">
          <cell r="A277" t="str">
            <v>201001050</v>
          </cell>
          <cell r="B277" t="str">
            <v>F.do amm. per Avviamento</v>
          </cell>
          <cell r="C277">
            <v>24140774.469999999</v>
          </cell>
          <cell r="D277" t="str">
            <v>A</v>
          </cell>
          <cell r="E277">
            <v>24140774.469999999</v>
          </cell>
          <cell r="F277" t="str">
            <v>A</v>
          </cell>
          <cell r="G277">
            <v>0</v>
          </cell>
          <cell r="H277">
            <v>1276863.47</v>
          </cell>
          <cell r="I277">
            <v>1276863.47</v>
          </cell>
          <cell r="J277" t="str">
            <v>A</v>
          </cell>
          <cell r="K277">
            <v>25417637.940000001</v>
          </cell>
          <cell r="L277" t="str">
            <v>A</v>
          </cell>
          <cell r="M277">
            <v>-25417637.940000001</v>
          </cell>
        </row>
        <row r="278">
          <cell r="A278" t="str">
            <v>201001060</v>
          </cell>
          <cell r="B278" t="str">
            <v>F.do amm. spese op. societarie</v>
          </cell>
          <cell r="C278">
            <v>38404.75</v>
          </cell>
          <cell r="D278" t="str">
            <v>A</v>
          </cell>
          <cell r="E278">
            <v>38404.75</v>
          </cell>
          <cell r="F278" t="str">
            <v>A</v>
          </cell>
          <cell r="G278">
            <v>0</v>
          </cell>
          <cell r="H278">
            <v>38404.75</v>
          </cell>
          <cell r="I278">
            <v>38404.75</v>
          </cell>
          <cell r="J278" t="str">
            <v>A</v>
          </cell>
          <cell r="K278">
            <v>76809.5</v>
          </cell>
          <cell r="L278" t="str">
            <v>A</v>
          </cell>
          <cell r="M278">
            <v>-76809.5</v>
          </cell>
        </row>
        <row r="279">
          <cell r="M279">
            <v>0</v>
          </cell>
        </row>
        <row r="280">
          <cell r="A280" t="str">
            <v>11</v>
          </cell>
          <cell r="B280" t="str">
            <v>Fondi Ammortam.Immobilizz.Materiali</v>
          </cell>
          <cell r="C280">
            <v>-48017134.520000003</v>
          </cell>
          <cell r="D280" t="str">
            <v>A</v>
          </cell>
          <cell r="E280">
            <v>-48017134.520000003</v>
          </cell>
          <cell r="F280" t="str">
            <v xml:space="preserve"> A</v>
          </cell>
          <cell r="G280">
            <v>1342599.74</v>
          </cell>
          <cell r="H280">
            <v>3226106.56</v>
          </cell>
          <cell r="I280">
            <v>1883506.82</v>
          </cell>
          <cell r="J280" t="str">
            <v>A</v>
          </cell>
          <cell r="K280">
            <v>49900641.340000004</v>
          </cell>
          <cell r="L280" t="str">
            <v xml:space="preserve"> A</v>
          </cell>
          <cell r="M280">
            <v>49900641.340000004</v>
          </cell>
        </row>
        <row r="281">
          <cell r="A281" t="str">
            <v>01</v>
          </cell>
          <cell r="B281" t="str">
            <v>Fondo Ammortamento Immobili</v>
          </cell>
          <cell r="C281">
            <v>-4636083.21</v>
          </cell>
          <cell r="D281" t="str">
            <v>A</v>
          </cell>
          <cell r="E281">
            <v>-4636083.21</v>
          </cell>
          <cell r="F281" t="str">
            <v xml:space="preserve"> A</v>
          </cell>
          <cell r="G281">
            <v>0</v>
          </cell>
          <cell r="H281">
            <v>274634.28000000003</v>
          </cell>
          <cell r="I281">
            <v>-274634.28000000003</v>
          </cell>
          <cell r="J281" t="str">
            <v>A</v>
          </cell>
          <cell r="K281">
            <v>-4910717.49</v>
          </cell>
          <cell r="L281" t="str">
            <v xml:space="preserve"> A</v>
          </cell>
          <cell r="M281">
            <v>-4910717.49</v>
          </cell>
        </row>
        <row r="282">
          <cell r="A282" t="str">
            <v>201101010</v>
          </cell>
          <cell r="B282" t="str">
            <v>F.do ammort. Immobile Pero</v>
          </cell>
          <cell r="C282">
            <v>4636083.21</v>
          </cell>
          <cell r="D282" t="str">
            <v>A</v>
          </cell>
          <cell r="E282">
            <v>4636083.21</v>
          </cell>
          <cell r="F282" t="str">
            <v>A</v>
          </cell>
          <cell r="G282">
            <v>0</v>
          </cell>
          <cell r="H282">
            <v>274634.28000000003</v>
          </cell>
          <cell r="I282">
            <v>274634.28000000003</v>
          </cell>
          <cell r="J282" t="str">
            <v>A</v>
          </cell>
          <cell r="K282">
            <v>4910717.49</v>
          </cell>
          <cell r="L282" t="str">
            <v>A</v>
          </cell>
          <cell r="M282">
            <v>-4910717.49</v>
          </cell>
        </row>
        <row r="283">
          <cell r="M283">
            <v>0</v>
          </cell>
        </row>
        <row r="284">
          <cell r="A284" t="str">
            <v>02</v>
          </cell>
          <cell r="B284" t="str">
            <v>Fondo Ammortamento Impianti</v>
          </cell>
          <cell r="C284">
            <v>-1634662.97</v>
          </cell>
          <cell r="D284" t="str">
            <v>A</v>
          </cell>
          <cell r="E284">
            <v>-1634662.97</v>
          </cell>
          <cell r="F284" t="str">
            <v xml:space="preserve"> A</v>
          </cell>
          <cell r="G284">
            <v>0</v>
          </cell>
          <cell r="H284">
            <v>21099.53</v>
          </cell>
          <cell r="I284">
            <v>-21099.53</v>
          </cell>
          <cell r="J284" t="str">
            <v>A</v>
          </cell>
          <cell r="K284">
            <v>-1655762.5</v>
          </cell>
          <cell r="L284" t="str">
            <v xml:space="preserve"> A</v>
          </cell>
          <cell r="M284">
            <v>-1655762.5</v>
          </cell>
        </row>
        <row r="285">
          <cell r="A285" t="str">
            <v>201102010</v>
          </cell>
          <cell r="B285" t="str">
            <v>F.do ammort. Impianti generici</v>
          </cell>
          <cell r="C285">
            <v>1634662.97</v>
          </cell>
          <cell r="D285" t="str">
            <v>A</v>
          </cell>
          <cell r="E285">
            <v>1634662.97</v>
          </cell>
          <cell r="F285" t="str">
            <v>A</v>
          </cell>
          <cell r="G285">
            <v>0</v>
          </cell>
          <cell r="H285">
            <v>21099.53</v>
          </cell>
          <cell r="I285">
            <v>21099.53</v>
          </cell>
          <cell r="J285" t="str">
            <v>A</v>
          </cell>
          <cell r="K285">
            <v>1655762.5</v>
          </cell>
          <cell r="L285" t="str">
            <v>A</v>
          </cell>
          <cell r="M285">
            <v>-1655762.5</v>
          </cell>
        </row>
        <row r="286">
          <cell r="M286">
            <v>0</v>
          </cell>
        </row>
        <row r="287">
          <cell r="A287" t="str">
            <v>03</v>
          </cell>
          <cell r="B287" t="str">
            <v>Fondo Ammortamento Macchinari</v>
          </cell>
          <cell r="C287">
            <v>-24069643.649999999</v>
          </cell>
          <cell r="D287" t="str">
            <v>A</v>
          </cell>
          <cell r="E287">
            <v>-24069643.649999999</v>
          </cell>
          <cell r="F287" t="str">
            <v xml:space="preserve"> A</v>
          </cell>
          <cell r="G287">
            <v>1338921.6399999999</v>
          </cell>
          <cell r="H287">
            <v>1053630.2</v>
          </cell>
          <cell r="I287">
            <v>285291.44</v>
          </cell>
          <cell r="J287" t="str">
            <v>D</v>
          </cell>
          <cell r="K287">
            <v>23784352.210000001</v>
          </cell>
          <cell r="L287" t="str">
            <v xml:space="preserve"> A</v>
          </cell>
          <cell r="M287">
            <v>23784352.210000001</v>
          </cell>
        </row>
        <row r="288">
          <cell r="A288" t="str">
            <v>201103010</v>
          </cell>
          <cell r="B288" t="str">
            <v>F.do ammort. Macchinari</v>
          </cell>
          <cell r="C288">
            <v>24069643.649999999</v>
          </cell>
          <cell r="D288" t="str">
            <v>A</v>
          </cell>
          <cell r="E288">
            <v>24069643.649999999</v>
          </cell>
          <cell r="F288" t="str">
            <v>A</v>
          </cell>
          <cell r="G288">
            <v>1338921.6399999999</v>
          </cell>
          <cell r="H288">
            <v>1053630.2</v>
          </cell>
          <cell r="I288">
            <v>285291.44</v>
          </cell>
          <cell r="J288" t="str">
            <v>D</v>
          </cell>
          <cell r="K288">
            <v>23784352.210000001</v>
          </cell>
          <cell r="L288" t="str">
            <v>A</v>
          </cell>
          <cell r="M288">
            <v>-23784352.210000001</v>
          </cell>
        </row>
        <row r="289">
          <cell r="M289">
            <v>0</v>
          </cell>
        </row>
        <row r="290">
          <cell r="A290" t="str">
            <v>04</v>
          </cell>
          <cell r="B290" t="str">
            <v>Fondo Ammortam.Attrezzature Ind.li</v>
          </cell>
          <cell r="C290">
            <v>-16010255.52</v>
          </cell>
          <cell r="D290" t="str">
            <v>A</v>
          </cell>
          <cell r="E290">
            <v>-16010255.52</v>
          </cell>
          <cell r="F290" t="str">
            <v xml:space="preserve"> A</v>
          </cell>
          <cell r="G290">
            <v>0</v>
          </cell>
          <cell r="H290">
            <v>1807141.86</v>
          </cell>
          <cell r="I290">
            <v>-1807141.86</v>
          </cell>
          <cell r="J290" t="str">
            <v>A</v>
          </cell>
          <cell r="K290">
            <v>-17817397.379999999</v>
          </cell>
          <cell r="L290" t="str">
            <v xml:space="preserve"> A</v>
          </cell>
          <cell r="M290">
            <v>-17817397.379999999</v>
          </cell>
        </row>
        <row r="291">
          <cell r="A291" t="str">
            <v>201104010</v>
          </cell>
          <cell r="B291" t="str">
            <v>F.do ammort. Stampi e attrezzature</v>
          </cell>
          <cell r="C291">
            <v>16010255.52</v>
          </cell>
          <cell r="D291" t="str">
            <v>A</v>
          </cell>
          <cell r="E291">
            <v>16010255.52</v>
          </cell>
          <cell r="F291" t="str">
            <v>A</v>
          </cell>
          <cell r="G291">
            <v>0</v>
          </cell>
          <cell r="H291">
            <v>1807141.86</v>
          </cell>
          <cell r="I291">
            <v>1807141.86</v>
          </cell>
          <cell r="J291" t="str">
            <v>A</v>
          </cell>
          <cell r="K291">
            <v>17817397.379999999</v>
          </cell>
          <cell r="L291" t="str">
            <v>A</v>
          </cell>
          <cell r="M291">
            <v>-17817397.379999999</v>
          </cell>
        </row>
        <row r="292">
          <cell r="M292">
            <v>0</v>
          </cell>
        </row>
        <row r="293">
          <cell r="A293" t="str">
            <v>05</v>
          </cell>
          <cell r="B293" t="str">
            <v>Fondo Ammortamento Automezzi</v>
          </cell>
          <cell r="C293">
            <v>-140400.43</v>
          </cell>
          <cell r="D293" t="str">
            <v>A</v>
          </cell>
          <cell r="E293">
            <v>-140400.43</v>
          </cell>
          <cell r="F293" t="str">
            <v xml:space="preserve"> A</v>
          </cell>
          <cell r="G293">
            <v>0</v>
          </cell>
          <cell r="H293">
            <v>5625</v>
          </cell>
          <cell r="I293">
            <v>-5625</v>
          </cell>
          <cell r="J293" t="str">
            <v>A</v>
          </cell>
          <cell r="K293">
            <v>-146025.43</v>
          </cell>
          <cell r="L293" t="str">
            <v xml:space="preserve"> A</v>
          </cell>
          <cell r="M293">
            <v>-146025.43</v>
          </cell>
        </row>
        <row r="294">
          <cell r="A294" t="str">
            <v>201105010</v>
          </cell>
          <cell r="B294" t="str">
            <v>F.do ammort. Automezzi</v>
          </cell>
          <cell r="C294">
            <v>140400.43</v>
          </cell>
          <cell r="D294" t="str">
            <v>A</v>
          </cell>
          <cell r="E294">
            <v>140400.43</v>
          </cell>
          <cell r="F294" t="str">
            <v>A</v>
          </cell>
          <cell r="G294">
            <v>0</v>
          </cell>
          <cell r="H294">
            <v>5625</v>
          </cell>
          <cell r="I294">
            <v>5625</v>
          </cell>
          <cell r="J294" t="str">
            <v>A</v>
          </cell>
          <cell r="K294">
            <v>146025.43</v>
          </cell>
          <cell r="L294" t="str">
            <v>A</v>
          </cell>
          <cell r="M294">
            <v>-146025.43</v>
          </cell>
        </row>
        <row r="295">
          <cell r="M295">
            <v>0</v>
          </cell>
        </row>
        <row r="296">
          <cell r="A296" t="str">
            <v>06</v>
          </cell>
          <cell r="B296" t="str">
            <v>Fondo Ammort.Mobili, Macchine Uff.</v>
          </cell>
          <cell r="C296">
            <v>-1524688.37</v>
          </cell>
          <cell r="D296" t="str">
            <v>A</v>
          </cell>
          <cell r="E296">
            <v>-1524688.37</v>
          </cell>
          <cell r="F296" t="str">
            <v xml:space="preserve"> A</v>
          </cell>
          <cell r="G296">
            <v>3678.1</v>
          </cell>
          <cell r="H296">
            <v>63975.69</v>
          </cell>
          <cell r="I296">
            <v>-60297.59</v>
          </cell>
          <cell r="J296" t="str">
            <v>A</v>
          </cell>
          <cell r="K296">
            <v>-1584985.96</v>
          </cell>
          <cell r="L296" t="str">
            <v xml:space="preserve"> A</v>
          </cell>
          <cell r="M296">
            <v>-1584985.96</v>
          </cell>
        </row>
        <row r="297">
          <cell r="A297" t="str">
            <v>201106010</v>
          </cell>
          <cell r="B297" t="str">
            <v>F.do amm. Mobili e Macchine ordin.</v>
          </cell>
          <cell r="C297">
            <v>267577.89</v>
          </cell>
          <cell r="D297" t="str">
            <v>A</v>
          </cell>
          <cell r="E297">
            <v>267577.89</v>
          </cell>
          <cell r="F297" t="str">
            <v>A</v>
          </cell>
          <cell r="G297">
            <v>0</v>
          </cell>
          <cell r="H297">
            <v>14577.25</v>
          </cell>
          <cell r="I297">
            <v>14577.25</v>
          </cell>
          <cell r="J297" t="str">
            <v>A</v>
          </cell>
          <cell r="K297">
            <v>282155.14</v>
          </cell>
          <cell r="L297" t="str">
            <v>A</v>
          </cell>
          <cell r="M297">
            <v>-282155.14</v>
          </cell>
        </row>
        <row r="298">
          <cell r="A298" t="str">
            <v>201106020</v>
          </cell>
          <cell r="B298" t="str">
            <v>F.do amm. Macchine Elettroniche</v>
          </cell>
          <cell r="C298">
            <v>1257110.48</v>
          </cell>
          <cell r="D298" t="str">
            <v>A</v>
          </cell>
          <cell r="E298">
            <v>1257110.48</v>
          </cell>
          <cell r="F298" t="str">
            <v>A</v>
          </cell>
          <cell r="G298">
            <v>3678.1</v>
          </cell>
          <cell r="H298">
            <v>49398.44</v>
          </cell>
          <cell r="I298">
            <v>45720.34</v>
          </cell>
          <cell r="J298" t="str">
            <v>A</v>
          </cell>
          <cell r="K298">
            <v>1302830.82</v>
          </cell>
          <cell r="L298" t="str">
            <v>A</v>
          </cell>
          <cell r="M298">
            <v>-1302830.82</v>
          </cell>
        </row>
        <row r="299">
          <cell r="M299">
            <v>0</v>
          </cell>
        </row>
        <row r="300">
          <cell r="A300" t="str">
            <v>07</v>
          </cell>
          <cell r="B300" t="str">
            <v>Fondo Ammortamento Forni</v>
          </cell>
          <cell r="C300">
            <v>-1400.37</v>
          </cell>
          <cell r="D300" t="str">
            <v>A</v>
          </cell>
          <cell r="E300">
            <v>-1400.37</v>
          </cell>
          <cell r="F300" t="str">
            <v xml:space="preserve"> A</v>
          </cell>
          <cell r="G300">
            <v>0</v>
          </cell>
          <cell r="H300">
            <v>0</v>
          </cell>
          <cell r="I300">
            <v>0</v>
          </cell>
          <cell r="K300">
            <v>-1400.37</v>
          </cell>
          <cell r="L300" t="str">
            <v xml:space="preserve"> A</v>
          </cell>
          <cell r="M300">
            <v>-1400.37</v>
          </cell>
        </row>
        <row r="301">
          <cell r="A301" t="str">
            <v>201107010</v>
          </cell>
          <cell r="B301" t="str">
            <v>F.do amm. forni e pertin.</v>
          </cell>
          <cell r="C301">
            <v>1400.37</v>
          </cell>
          <cell r="D301" t="str">
            <v>A</v>
          </cell>
          <cell r="E301">
            <v>1400.37</v>
          </cell>
          <cell r="F301" t="str">
            <v>A</v>
          </cell>
          <cell r="G301">
            <v>0</v>
          </cell>
          <cell r="H301">
            <v>0</v>
          </cell>
          <cell r="I301">
            <v>0</v>
          </cell>
          <cell r="K301">
            <v>1400.37</v>
          </cell>
          <cell r="L301" t="str">
            <v>A</v>
          </cell>
          <cell r="M301">
            <v>-1400.37</v>
          </cell>
        </row>
        <row r="302">
          <cell r="M302">
            <v>0</v>
          </cell>
        </row>
        <row r="303">
          <cell r="A303" t="str">
            <v>08</v>
          </cell>
          <cell r="B303" t="str">
            <v>Fondo Ammortam.altre costr.int.</v>
          </cell>
          <cell r="C303">
            <v>0</v>
          </cell>
          <cell r="E303">
            <v>0</v>
          </cell>
          <cell r="G303">
            <v>0</v>
          </cell>
          <cell r="H303">
            <v>0</v>
          </cell>
          <cell r="I303">
            <v>0</v>
          </cell>
          <cell r="K303">
            <v>0</v>
          </cell>
          <cell r="M303">
            <v>0</v>
          </cell>
        </row>
        <row r="304">
          <cell r="A304" t="str">
            <v>201108010</v>
          </cell>
          <cell r="B304" t="str">
            <v>F.do amm. altre costr.int</v>
          </cell>
          <cell r="C304">
            <v>0</v>
          </cell>
          <cell r="E304">
            <v>0</v>
          </cell>
          <cell r="G304">
            <v>0</v>
          </cell>
          <cell r="H304">
            <v>0</v>
          </cell>
          <cell r="I304">
            <v>0</v>
          </cell>
          <cell r="K304">
            <v>0</v>
          </cell>
          <cell r="M304">
            <v>0</v>
          </cell>
        </row>
        <row r="305">
          <cell r="M305">
            <v>0</v>
          </cell>
        </row>
        <row r="306">
          <cell r="A306" t="str">
            <v>12</v>
          </cell>
          <cell r="B306" t="str">
            <v>Fondi rischi ed oneri</v>
          </cell>
          <cell r="C306">
            <v>-596030.39</v>
          </cell>
          <cell r="D306" t="str">
            <v>A</v>
          </cell>
          <cell r="E306">
            <v>-596030.39</v>
          </cell>
          <cell r="F306" t="str">
            <v xml:space="preserve"> A</v>
          </cell>
          <cell r="G306">
            <v>90515.85</v>
          </cell>
          <cell r="H306">
            <v>24000</v>
          </cell>
          <cell r="I306">
            <v>66515.850000000006</v>
          </cell>
          <cell r="J306" t="str">
            <v>D</v>
          </cell>
          <cell r="K306">
            <v>-529514.54</v>
          </cell>
          <cell r="L306" t="str">
            <v xml:space="preserve"> A</v>
          </cell>
          <cell r="M306">
            <v>-529514.54</v>
          </cell>
        </row>
        <row r="307">
          <cell r="A307" t="str">
            <v>01</v>
          </cell>
          <cell r="B307" t="str">
            <v>Fondo Imposte</v>
          </cell>
          <cell r="C307">
            <v>0</v>
          </cell>
          <cell r="E307">
            <v>0</v>
          </cell>
          <cell r="G307">
            <v>0</v>
          </cell>
          <cell r="H307">
            <v>0</v>
          </cell>
          <cell r="I307">
            <v>0</v>
          </cell>
          <cell r="K307">
            <v>0</v>
          </cell>
          <cell r="M307">
            <v>0</v>
          </cell>
        </row>
        <row r="308">
          <cell r="A308" t="str">
            <v>201201010</v>
          </cell>
          <cell r="B308" t="str">
            <v>F.do Imposte e Tasse  di reddito</v>
          </cell>
          <cell r="C308">
            <v>0</v>
          </cell>
          <cell r="E308">
            <v>0</v>
          </cell>
          <cell r="G308">
            <v>0</v>
          </cell>
          <cell r="H308">
            <v>0</v>
          </cell>
          <cell r="I308">
            <v>0</v>
          </cell>
          <cell r="K308">
            <v>0</v>
          </cell>
          <cell r="M308">
            <v>0</v>
          </cell>
        </row>
        <row r="309">
          <cell r="A309" t="str">
            <v>201201020</v>
          </cell>
          <cell r="B309" t="str">
            <v>F.do Imposte differite passive</v>
          </cell>
          <cell r="C309">
            <v>0</v>
          </cell>
          <cell r="E309">
            <v>0</v>
          </cell>
          <cell r="G309">
            <v>0</v>
          </cell>
          <cell r="H309">
            <v>0</v>
          </cell>
          <cell r="I309">
            <v>0</v>
          </cell>
          <cell r="K309">
            <v>0</v>
          </cell>
          <cell r="M309">
            <v>0</v>
          </cell>
        </row>
        <row r="310">
          <cell r="A310" t="str">
            <v>201201025</v>
          </cell>
          <cell r="B310" t="str">
            <v>F.do imp.differite.su ammortam.ant.</v>
          </cell>
          <cell r="C310">
            <v>0</v>
          </cell>
          <cell r="E310">
            <v>0</v>
          </cell>
          <cell r="G310">
            <v>0</v>
          </cell>
          <cell r="H310">
            <v>0</v>
          </cell>
          <cell r="I310">
            <v>0</v>
          </cell>
          <cell r="K310">
            <v>0</v>
          </cell>
          <cell r="M310">
            <v>0</v>
          </cell>
        </row>
        <row r="311">
          <cell r="A311" t="str">
            <v>201201030</v>
          </cell>
          <cell r="B311" t="str">
            <v>Fondo altre Imposte</v>
          </cell>
          <cell r="C311">
            <v>0</v>
          </cell>
          <cell r="E311">
            <v>0</v>
          </cell>
          <cell r="G311">
            <v>0</v>
          </cell>
          <cell r="H311">
            <v>0</v>
          </cell>
          <cell r="I311">
            <v>0</v>
          </cell>
          <cell r="K311">
            <v>0</v>
          </cell>
          <cell r="M311">
            <v>0</v>
          </cell>
        </row>
        <row r="312">
          <cell r="M312">
            <v>0</v>
          </cell>
        </row>
        <row r="313">
          <cell r="A313" t="str">
            <v>02</v>
          </cell>
          <cell r="B313" t="str">
            <v>Altri Fondi e Accantonamenti</v>
          </cell>
          <cell r="C313">
            <v>-163000</v>
          </cell>
          <cell r="D313" t="str">
            <v>A</v>
          </cell>
          <cell r="E313">
            <v>-163000</v>
          </cell>
          <cell r="F313" t="str">
            <v xml:space="preserve"> A</v>
          </cell>
          <cell r="G313">
            <v>0</v>
          </cell>
          <cell r="H313">
            <v>24000</v>
          </cell>
          <cell r="I313">
            <v>-24000</v>
          </cell>
          <cell r="J313" t="str">
            <v>A</v>
          </cell>
          <cell r="K313">
            <v>-187000</v>
          </cell>
          <cell r="L313" t="str">
            <v xml:space="preserve"> A</v>
          </cell>
          <cell r="M313">
            <v>-187000</v>
          </cell>
        </row>
        <row r="314">
          <cell r="A314" t="str">
            <v>201202010</v>
          </cell>
          <cell r="B314" t="str">
            <v>F.do Obsol.Immob.Tecniche</v>
          </cell>
          <cell r="C314">
            <v>0</v>
          </cell>
          <cell r="E314">
            <v>0</v>
          </cell>
          <cell r="G314">
            <v>0</v>
          </cell>
          <cell r="H314">
            <v>0</v>
          </cell>
          <cell r="I314">
            <v>0</v>
          </cell>
          <cell r="K314">
            <v>0</v>
          </cell>
          <cell r="M314">
            <v>0</v>
          </cell>
        </row>
        <row r="315">
          <cell r="A315" t="str">
            <v>201202020</v>
          </cell>
          <cell r="B315" t="str">
            <v>F.do oscillazione Titoli</v>
          </cell>
          <cell r="C315">
            <v>0</v>
          </cell>
          <cell r="E315">
            <v>0</v>
          </cell>
          <cell r="G315">
            <v>0</v>
          </cell>
          <cell r="H315">
            <v>0</v>
          </cell>
          <cell r="I315">
            <v>0</v>
          </cell>
          <cell r="K315">
            <v>0</v>
          </cell>
          <cell r="M315">
            <v>0</v>
          </cell>
        </row>
        <row r="316">
          <cell r="A316" t="str">
            <v>201202030</v>
          </cell>
          <cell r="B316" t="str">
            <v>F.do acc.garanzia prodot.</v>
          </cell>
          <cell r="C316">
            <v>163000</v>
          </cell>
          <cell r="D316" t="str">
            <v>A</v>
          </cell>
          <cell r="E316">
            <v>163000</v>
          </cell>
          <cell r="F316" t="str">
            <v>A</v>
          </cell>
          <cell r="G316">
            <v>0</v>
          </cell>
          <cell r="H316">
            <v>24000</v>
          </cell>
          <cell r="I316">
            <v>24000</v>
          </cell>
          <cell r="J316" t="str">
            <v>A</v>
          </cell>
          <cell r="K316">
            <v>187000</v>
          </cell>
          <cell r="L316" t="str">
            <v>A</v>
          </cell>
          <cell r="M316">
            <v>-187000</v>
          </cell>
        </row>
        <row r="317">
          <cell r="A317" t="str">
            <v>201202040</v>
          </cell>
          <cell r="B317" t="str">
            <v>F.do Straordin. Riorganizz. Aziend.</v>
          </cell>
          <cell r="C317">
            <v>0</v>
          </cell>
          <cell r="E317">
            <v>0</v>
          </cell>
          <cell r="G317">
            <v>0</v>
          </cell>
          <cell r="H317">
            <v>0</v>
          </cell>
          <cell r="I317">
            <v>0</v>
          </cell>
          <cell r="K317">
            <v>0</v>
          </cell>
          <cell r="M317">
            <v>0</v>
          </cell>
        </row>
        <row r="318">
          <cell r="A318" t="str">
            <v>201202050</v>
          </cell>
          <cell r="B318" t="str">
            <v>Fondo rischi e oneri vari</v>
          </cell>
          <cell r="C318">
            <v>0</v>
          </cell>
          <cell r="E318">
            <v>0</v>
          </cell>
          <cell r="G318">
            <v>0</v>
          </cell>
          <cell r="H318">
            <v>0</v>
          </cell>
          <cell r="I318">
            <v>0</v>
          </cell>
          <cell r="K318">
            <v>0</v>
          </cell>
          <cell r="M318">
            <v>0</v>
          </cell>
        </row>
        <row r="319">
          <cell r="A319" t="str">
            <v>201202060</v>
          </cell>
          <cell r="B319" t="str">
            <v>Fondo Rischi Contrattuali</v>
          </cell>
          <cell r="C319">
            <v>0</v>
          </cell>
          <cell r="E319">
            <v>0</v>
          </cell>
          <cell r="G319">
            <v>0</v>
          </cell>
          <cell r="H319">
            <v>0</v>
          </cell>
          <cell r="I319">
            <v>0</v>
          </cell>
          <cell r="K319">
            <v>0</v>
          </cell>
          <cell r="M319">
            <v>0</v>
          </cell>
        </row>
        <row r="320">
          <cell r="A320" t="str">
            <v>201202070</v>
          </cell>
          <cell r="B320" t="str">
            <v>Fondo Risc.Perd.Soc.Part.</v>
          </cell>
          <cell r="C320">
            <v>0</v>
          </cell>
          <cell r="E320">
            <v>0</v>
          </cell>
          <cell r="G320">
            <v>0</v>
          </cell>
          <cell r="H320">
            <v>0</v>
          </cell>
          <cell r="I320">
            <v>0</v>
          </cell>
          <cell r="K320">
            <v>0</v>
          </cell>
          <cell r="M320">
            <v>0</v>
          </cell>
        </row>
        <row r="321">
          <cell r="A321" t="str">
            <v>201202080</v>
          </cell>
          <cell r="B321" t="str">
            <v>F.do Contr.Sos.DPR 917/86</v>
          </cell>
          <cell r="C321">
            <v>0</v>
          </cell>
          <cell r="E321">
            <v>0</v>
          </cell>
          <cell r="G321">
            <v>0</v>
          </cell>
          <cell r="H321">
            <v>0</v>
          </cell>
          <cell r="I321">
            <v>0</v>
          </cell>
          <cell r="K321">
            <v>0</v>
          </cell>
          <cell r="M321">
            <v>0</v>
          </cell>
        </row>
        <row r="322">
          <cell r="M322">
            <v>0</v>
          </cell>
        </row>
        <row r="323">
          <cell r="A323" t="str">
            <v>03</v>
          </cell>
          <cell r="B323" t="str">
            <v>Fondo Rettifiche di Poste Attive</v>
          </cell>
          <cell r="C323">
            <v>-433030.39</v>
          </cell>
          <cell r="D323" t="str">
            <v>A</v>
          </cell>
          <cell r="E323">
            <v>-433030.39</v>
          </cell>
          <cell r="F323" t="str">
            <v xml:space="preserve"> A</v>
          </cell>
          <cell r="G323">
            <v>90515.85</v>
          </cell>
          <cell r="H323">
            <v>0</v>
          </cell>
          <cell r="I323">
            <v>90515.85</v>
          </cell>
          <cell r="J323" t="str">
            <v>D</v>
          </cell>
          <cell r="K323">
            <v>-342514.54</v>
          </cell>
          <cell r="L323" t="str">
            <v xml:space="preserve"> A</v>
          </cell>
          <cell r="M323">
            <v>-342514.54</v>
          </cell>
        </row>
        <row r="324">
          <cell r="A324" t="str">
            <v>201203010</v>
          </cell>
          <cell r="B324" t="str">
            <v>F.do obsolescenza magazzino</v>
          </cell>
          <cell r="C324">
            <v>388000</v>
          </cell>
          <cell r="D324" t="str">
            <v>A</v>
          </cell>
          <cell r="E324">
            <v>388000</v>
          </cell>
          <cell r="F324" t="str">
            <v>A</v>
          </cell>
          <cell r="G324">
            <v>73000</v>
          </cell>
          <cell r="H324">
            <v>0</v>
          </cell>
          <cell r="I324">
            <v>73000</v>
          </cell>
          <cell r="J324" t="str">
            <v>D</v>
          </cell>
          <cell r="K324">
            <v>315000</v>
          </cell>
          <cell r="L324" t="str">
            <v>A</v>
          </cell>
          <cell r="M324">
            <v>-315000</v>
          </cell>
        </row>
        <row r="325">
          <cell r="A325" t="str">
            <v>201203020</v>
          </cell>
          <cell r="B325" t="str">
            <v>F.do svalutazione Crediti</v>
          </cell>
          <cell r="C325">
            <v>45030.39</v>
          </cell>
          <cell r="D325" t="str">
            <v>A</v>
          </cell>
          <cell r="E325">
            <v>45030.39</v>
          </cell>
          <cell r="F325" t="str">
            <v>A</v>
          </cell>
          <cell r="G325">
            <v>17515.849999999999</v>
          </cell>
          <cell r="H325">
            <v>0</v>
          </cell>
          <cell r="I325">
            <v>17515.849999999999</v>
          </cell>
          <cell r="J325" t="str">
            <v>D</v>
          </cell>
          <cell r="K325">
            <v>27514.54</v>
          </cell>
          <cell r="L325" t="str">
            <v>A</v>
          </cell>
          <cell r="M325">
            <v>-27514.54</v>
          </cell>
        </row>
        <row r="326">
          <cell r="A326" t="str">
            <v>201203030</v>
          </cell>
          <cell r="B326" t="str">
            <v>F.do svalut. Crediti tassati</v>
          </cell>
          <cell r="C326">
            <v>0</v>
          </cell>
          <cell r="E326">
            <v>0</v>
          </cell>
          <cell r="G326">
            <v>0</v>
          </cell>
          <cell r="H326">
            <v>0</v>
          </cell>
          <cell r="I326">
            <v>0</v>
          </cell>
          <cell r="K326">
            <v>0</v>
          </cell>
          <cell r="M326">
            <v>0</v>
          </cell>
        </row>
        <row r="327">
          <cell r="A327" t="str">
            <v>201203040</v>
          </cell>
          <cell r="B327" t="str">
            <v>Fondo x inter.mora L.231</v>
          </cell>
          <cell r="C327">
            <v>0</v>
          </cell>
          <cell r="E327">
            <v>0</v>
          </cell>
          <cell r="G327">
            <v>0</v>
          </cell>
          <cell r="H327">
            <v>0</v>
          </cell>
          <cell r="I327">
            <v>0</v>
          </cell>
          <cell r="K327">
            <v>0</v>
          </cell>
          <cell r="M327">
            <v>0</v>
          </cell>
        </row>
        <row r="328">
          <cell r="M328">
            <v>0</v>
          </cell>
        </row>
        <row r="329">
          <cell r="A329" t="str">
            <v>13</v>
          </cell>
          <cell r="B329" t="str">
            <v>Trattamento Fine Rapporto</v>
          </cell>
          <cell r="C329">
            <v>-1272392.8799999999</v>
          </cell>
          <cell r="D329" t="str">
            <v>A</v>
          </cell>
          <cell r="E329">
            <v>-1272392.8799999999</v>
          </cell>
          <cell r="F329" t="str">
            <v xml:space="preserve"> A</v>
          </cell>
          <cell r="G329">
            <v>164939.54999999999</v>
          </cell>
          <cell r="H329">
            <v>24548.69</v>
          </cell>
          <cell r="I329">
            <v>140390.85999999999</v>
          </cell>
          <cell r="J329" t="str">
            <v>D</v>
          </cell>
          <cell r="K329">
            <v>-1132002.02</v>
          </cell>
          <cell r="L329" t="str">
            <v xml:space="preserve"> A</v>
          </cell>
          <cell r="M329">
            <v>-1132002.02</v>
          </cell>
        </row>
        <row r="330">
          <cell r="A330" t="str">
            <v>01</v>
          </cell>
          <cell r="B330" t="str">
            <v>Fondo Trattamento Fine Rapporto</v>
          </cell>
          <cell r="C330">
            <v>-1272392.8799999999</v>
          </cell>
          <cell r="D330" t="str">
            <v>A</v>
          </cell>
          <cell r="E330">
            <v>-1272392.8799999999</v>
          </cell>
          <cell r="F330" t="str">
            <v xml:space="preserve"> A</v>
          </cell>
          <cell r="G330">
            <v>164939.54999999999</v>
          </cell>
          <cell r="H330">
            <v>24548.69</v>
          </cell>
          <cell r="I330">
            <v>140390.85999999999</v>
          </cell>
          <cell r="J330" t="str">
            <v>D</v>
          </cell>
          <cell r="K330">
            <v>-1132002.02</v>
          </cell>
          <cell r="L330" t="str">
            <v xml:space="preserve"> A</v>
          </cell>
          <cell r="M330">
            <v>-1132002.02</v>
          </cell>
        </row>
        <row r="331">
          <cell r="A331" t="str">
            <v>201301010</v>
          </cell>
          <cell r="B331" t="str">
            <v>F.do T.F.R. salariati</v>
          </cell>
          <cell r="C331">
            <v>445983.61</v>
          </cell>
          <cell r="D331" t="str">
            <v>A</v>
          </cell>
          <cell r="E331">
            <v>445983.61</v>
          </cell>
          <cell r="F331" t="str">
            <v>A</v>
          </cell>
          <cell r="G331">
            <v>0</v>
          </cell>
          <cell r="H331">
            <v>1467.67</v>
          </cell>
          <cell r="I331">
            <v>1467.67</v>
          </cell>
          <cell r="J331" t="str">
            <v>A</v>
          </cell>
          <cell r="K331">
            <v>447451.28</v>
          </cell>
          <cell r="L331" t="str">
            <v>A</v>
          </cell>
          <cell r="M331">
            <v>-447451.28</v>
          </cell>
        </row>
        <row r="332">
          <cell r="A332" t="str">
            <v>201301020</v>
          </cell>
          <cell r="B332" t="str">
            <v>F.do T.F.R. stipendiati</v>
          </cell>
          <cell r="C332">
            <v>720241.51</v>
          </cell>
          <cell r="D332" t="str">
            <v>A</v>
          </cell>
          <cell r="E332">
            <v>720241.51</v>
          </cell>
          <cell r="F332" t="str">
            <v>A</v>
          </cell>
          <cell r="G332">
            <v>75203.13</v>
          </cell>
          <cell r="H332">
            <v>22782.93</v>
          </cell>
          <cell r="I332">
            <v>52420.2</v>
          </cell>
          <cell r="J332" t="str">
            <v>D</v>
          </cell>
          <cell r="K332">
            <v>667821.31000000006</v>
          </cell>
          <cell r="L332" t="str">
            <v>A</v>
          </cell>
          <cell r="M332">
            <v>-667821.31000000006</v>
          </cell>
        </row>
        <row r="333">
          <cell r="A333" t="str">
            <v>201301030</v>
          </cell>
          <cell r="B333" t="str">
            <v>F.do T.F.R. dirigenti</v>
          </cell>
          <cell r="C333">
            <v>106167.76</v>
          </cell>
          <cell r="D333" t="str">
            <v>A</v>
          </cell>
          <cell r="E333">
            <v>106167.76</v>
          </cell>
          <cell r="F333" t="str">
            <v>A</v>
          </cell>
          <cell r="G333">
            <v>89736.42</v>
          </cell>
          <cell r="H333">
            <v>298.08999999999997</v>
          </cell>
          <cell r="I333">
            <v>89438.33</v>
          </cell>
          <cell r="J333" t="str">
            <v>D</v>
          </cell>
          <cell r="K333">
            <v>16729.43</v>
          </cell>
          <cell r="L333" t="str">
            <v>A</v>
          </cell>
          <cell r="M333">
            <v>-16729.43</v>
          </cell>
        </row>
        <row r="334">
          <cell r="M334">
            <v>0</v>
          </cell>
        </row>
        <row r="335">
          <cell r="A335" t="str">
            <v>14</v>
          </cell>
          <cell r="B335" t="str">
            <v>Debiti</v>
          </cell>
          <cell r="C335">
            <v>-40700843.549999997</v>
          </cell>
          <cell r="D335" t="str">
            <v>A</v>
          </cell>
          <cell r="E335">
            <v>-40700843.549999997</v>
          </cell>
          <cell r="F335" t="str">
            <v xml:space="preserve"> A</v>
          </cell>
          <cell r="G335">
            <v>277107285.83999997</v>
          </cell>
          <cell r="H335">
            <v>280795640</v>
          </cell>
          <cell r="I335">
            <v>-3688354.16</v>
          </cell>
          <cell r="J335" t="str">
            <v>A</v>
          </cell>
          <cell r="K335">
            <v>-44389197.710000001</v>
          </cell>
          <cell r="L335" t="str">
            <v xml:space="preserve"> A</v>
          </cell>
          <cell r="M335">
            <v>-44389197.710000001</v>
          </cell>
        </row>
        <row r="336">
          <cell r="A336" t="str">
            <v>01</v>
          </cell>
          <cell r="B336" t="str">
            <v>Obbligazioni</v>
          </cell>
          <cell r="C336">
            <v>0</v>
          </cell>
          <cell r="E336">
            <v>0</v>
          </cell>
          <cell r="G336">
            <v>0</v>
          </cell>
          <cell r="H336">
            <v>0</v>
          </cell>
          <cell r="I336">
            <v>0</v>
          </cell>
          <cell r="K336">
            <v>0</v>
          </cell>
          <cell r="M336">
            <v>0</v>
          </cell>
        </row>
        <row r="337">
          <cell r="A337" t="str">
            <v>201401010</v>
          </cell>
          <cell r="B337" t="str">
            <v>Prestito Obbl. non conv.</v>
          </cell>
          <cell r="C337">
            <v>0</v>
          </cell>
          <cell r="E337">
            <v>0</v>
          </cell>
          <cell r="G337">
            <v>0</v>
          </cell>
          <cell r="H337">
            <v>0</v>
          </cell>
          <cell r="I337">
            <v>0</v>
          </cell>
          <cell r="K337">
            <v>0</v>
          </cell>
          <cell r="M337">
            <v>0</v>
          </cell>
        </row>
        <row r="338">
          <cell r="A338" t="str">
            <v>201401020</v>
          </cell>
          <cell r="B338" t="str">
            <v>Prestito obbligaz.convert</v>
          </cell>
          <cell r="C338">
            <v>0</v>
          </cell>
          <cell r="E338">
            <v>0</v>
          </cell>
          <cell r="G338">
            <v>0</v>
          </cell>
          <cell r="H338">
            <v>0</v>
          </cell>
          <cell r="I338">
            <v>0</v>
          </cell>
          <cell r="K338">
            <v>0</v>
          </cell>
          <cell r="M338">
            <v>0</v>
          </cell>
        </row>
        <row r="339">
          <cell r="M339">
            <v>0</v>
          </cell>
        </row>
        <row r="340">
          <cell r="A340" t="str">
            <v>02</v>
          </cell>
          <cell r="B340" t="str">
            <v>Debiti medio-lungo finanziamento</v>
          </cell>
          <cell r="C340">
            <v>-13997634.140000001</v>
          </cell>
          <cell r="D340" t="str">
            <v>A</v>
          </cell>
          <cell r="E340">
            <v>-13997634.140000001</v>
          </cell>
          <cell r="F340" t="str">
            <v xml:space="preserve"> A</v>
          </cell>
          <cell r="G340">
            <v>2442036.58</v>
          </cell>
          <cell r="H340">
            <v>3501938.98</v>
          </cell>
          <cell r="I340">
            <v>-1059902.3999999999</v>
          </cell>
          <cell r="J340" t="str">
            <v>A</v>
          </cell>
          <cell r="K340">
            <v>-15057536.539999999</v>
          </cell>
          <cell r="L340" t="str">
            <v xml:space="preserve"> A</v>
          </cell>
          <cell r="M340">
            <v>-15057536.539999999</v>
          </cell>
        </row>
        <row r="341">
          <cell r="A341" t="str">
            <v>201402010</v>
          </cell>
          <cell r="B341" t="str">
            <v>Finanziamento Soci</v>
          </cell>
          <cell r="C341">
            <v>0</v>
          </cell>
          <cell r="E341">
            <v>0</v>
          </cell>
          <cell r="G341">
            <v>0</v>
          </cell>
          <cell r="H341">
            <v>0</v>
          </cell>
          <cell r="I341">
            <v>0</v>
          </cell>
          <cell r="K341">
            <v>0</v>
          </cell>
          <cell r="M341">
            <v>0</v>
          </cell>
        </row>
        <row r="342">
          <cell r="A342" t="str">
            <v>201402020</v>
          </cell>
          <cell r="B342" t="str">
            <v>Finanziam. Credito Emiliano</v>
          </cell>
          <cell r="C342">
            <v>148332.82</v>
          </cell>
          <cell r="D342" t="str">
            <v>A</v>
          </cell>
          <cell r="E342">
            <v>148332.82</v>
          </cell>
          <cell r="F342" t="str">
            <v>A</v>
          </cell>
          <cell r="G342">
            <v>104260.21</v>
          </cell>
          <cell r="H342">
            <v>0</v>
          </cell>
          <cell r="I342">
            <v>104260.21</v>
          </cell>
          <cell r="J342" t="str">
            <v>D</v>
          </cell>
          <cell r="K342">
            <v>44072.61</v>
          </cell>
          <cell r="L342" t="str">
            <v>A</v>
          </cell>
          <cell r="M342">
            <v>-44072.61</v>
          </cell>
        </row>
        <row r="343">
          <cell r="A343" t="str">
            <v>201402021</v>
          </cell>
          <cell r="B343" t="str">
            <v>Veneto Banca mutuo chirogra.49 mesi</v>
          </cell>
          <cell r="C343">
            <v>471358.32</v>
          </cell>
          <cell r="D343" t="str">
            <v>A</v>
          </cell>
          <cell r="E343">
            <v>471358.32</v>
          </cell>
          <cell r="F343" t="str">
            <v>A</v>
          </cell>
          <cell r="G343">
            <v>117997.92</v>
          </cell>
          <cell r="H343">
            <v>0</v>
          </cell>
          <cell r="I343">
            <v>117997.92</v>
          </cell>
          <cell r="J343" t="str">
            <v>D</v>
          </cell>
          <cell r="K343">
            <v>353360.4</v>
          </cell>
          <cell r="L343" t="str">
            <v>A</v>
          </cell>
          <cell r="M343">
            <v>-353360.4</v>
          </cell>
        </row>
        <row r="344">
          <cell r="A344" t="str">
            <v>201402022</v>
          </cell>
          <cell r="B344" t="str">
            <v>BNL finanziam. 48 mesi</v>
          </cell>
          <cell r="C344">
            <v>1500000</v>
          </cell>
          <cell r="D344" t="str">
            <v>A</v>
          </cell>
          <cell r="E344">
            <v>1500000</v>
          </cell>
          <cell r="F344" t="str">
            <v>A</v>
          </cell>
          <cell r="G344">
            <v>375000</v>
          </cell>
          <cell r="H344">
            <v>0</v>
          </cell>
          <cell r="I344">
            <v>375000</v>
          </cell>
          <cell r="J344" t="str">
            <v>D</v>
          </cell>
          <cell r="K344">
            <v>1125000</v>
          </cell>
          <cell r="L344" t="str">
            <v>A</v>
          </cell>
          <cell r="M344">
            <v>-1125000</v>
          </cell>
        </row>
        <row r="345">
          <cell r="A345" t="str">
            <v>201402023</v>
          </cell>
          <cell r="B345" t="str">
            <v>Banco di Desio Brian.mutuo035/0007</v>
          </cell>
          <cell r="C345">
            <v>500000</v>
          </cell>
          <cell r="D345" t="str">
            <v>A</v>
          </cell>
          <cell r="E345">
            <v>500000</v>
          </cell>
          <cell r="F345" t="str">
            <v>A</v>
          </cell>
          <cell r="G345">
            <v>373190.46</v>
          </cell>
          <cell r="H345">
            <v>0</v>
          </cell>
          <cell r="I345">
            <v>373190.46</v>
          </cell>
          <cell r="J345" t="str">
            <v>D</v>
          </cell>
          <cell r="K345">
            <v>126809.54</v>
          </cell>
          <cell r="L345" t="str">
            <v>A</v>
          </cell>
          <cell r="M345">
            <v>-126809.54</v>
          </cell>
        </row>
        <row r="346">
          <cell r="A346" t="str">
            <v>201402024</v>
          </cell>
          <cell r="B346" t="str">
            <v>Finanziamento IntesaSanpaolo 3327</v>
          </cell>
          <cell r="C346">
            <v>0</v>
          </cell>
          <cell r="E346">
            <v>0</v>
          </cell>
          <cell r="G346">
            <v>410942.74</v>
          </cell>
          <cell r="H346">
            <v>2001938.98</v>
          </cell>
          <cell r="I346">
            <v>1590996.24</v>
          </cell>
          <cell r="J346" t="str">
            <v>A</v>
          </cell>
          <cell r="K346">
            <v>1590996.24</v>
          </cell>
          <cell r="L346" t="str">
            <v>A</v>
          </cell>
          <cell r="M346">
            <v>-1590996.24</v>
          </cell>
        </row>
        <row r="347">
          <cell r="A347" t="str">
            <v>201402025</v>
          </cell>
          <cell r="B347" t="str">
            <v>MPS fin.Restart Plus 741707583</v>
          </cell>
          <cell r="C347">
            <v>0</v>
          </cell>
          <cell r="E347">
            <v>0</v>
          </cell>
          <cell r="G347">
            <v>41666.660000000003</v>
          </cell>
          <cell r="H347">
            <v>500000</v>
          </cell>
          <cell r="I347">
            <v>458333.34</v>
          </cell>
          <cell r="J347" t="str">
            <v>A</v>
          </cell>
          <cell r="K347">
            <v>458333.34</v>
          </cell>
          <cell r="L347" t="str">
            <v>A</v>
          </cell>
          <cell r="M347">
            <v>-458333.34</v>
          </cell>
        </row>
        <row r="348">
          <cell r="A348" t="str">
            <v>201402026</v>
          </cell>
          <cell r="B348" t="str">
            <v>Finanz.Unicredit 4695240</v>
          </cell>
          <cell r="C348">
            <v>0</v>
          </cell>
          <cell r="E348">
            <v>0</v>
          </cell>
          <cell r="G348">
            <v>81178.59</v>
          </cell>
          <cell r="H348">
            <v>1000000</v>
          </cell>
          <cell r="I348">
            <v>918821.41</v>
          </cell>
          <cell r="J348" t="str">
            <v>A</v>
          </cell>
          <cell r="K348">
            <v>918821.41</v>
          </cell>
          <cell r="L348" t="str">
            <v>A</v>
          </cell>
          <cell r="M348">
            <v>-918821.41</v>
          </cell>
        </row>
        <row r="349">
          <cell r="A349" t="str">
            <v>201402030</v>
          </cell>
          <cell r="B349" t="str">
            <v>Finanziam. Senior BPM n. 101714</v>
          </cell>
          <cell r="C349">
            <v>0</v>
          </cell>
          <cell r="E349">
            <v>0</v>
          </cell>
          <cell r="G349">
            <v>0</v>
          </cell>
          <cell r="H349">
            <v>0</v>
          </cell>
          <cell r="I349">
            <v>0</v>
          </cell>
          <cell r="K349">
            <v>0</v>
          </cell>
          <cell r="M349">
            <v>0</v>
          </cell>
        </row>
        <row r="350">
          <cell r="A350" t="str">
            <v>201402040</v>
          </cell>
          <cell r="B350" t="str">
            <v>Finanziam. bridge BPM n. 101715</v>
          </cell>
          <cell r="C350">
            <v>0</v>
          </cell>
          <cell r="E350">
            <v>0</v>
          </cell>
          <cell r="G350">
            <v>0</v>
          </cell>
          <cell r="H350">
            <v>0</v>
          </cell>
          <cell r="I350">
            <v>0</v>
          </cell>
          <cell r="K350">
            <v>0</v>
          </cell>
          <cell r="M350">
            <v>0</v>
          </cell>
        </row>
        <row r="351">
          <cell r="A351" t="str">
            <v>201402041</v>
          </cell>
          <cell r="B351" t="str">
            <v>Finanz.BPM 300381/1 linea A amortiz</v>
          </cell>
          <cell r="C351">
            <v>9377943</v>
          </cell>
          <cell r="D351" t="str">
            <v>A</v>
          </cell>
          <cell r="E351">
            <v>9377943</v>
          </cell>
          <cell r="F351" t="str">
            <v>A</v>
          </cell>
          <cell r="G351">
            <v>937800</v>
          </cell>
          <cell r="H351">
            <v>0</v>
          </cell>
          <cell r="I351">
            <v>937800</v>
          </cell>
          <cell r="J351" t="str">
            <v>D</v>
          </cell>
          <cell r="K351">
            <v>8440143</v>
          </cell>
          <cell r="L351" t="str">
            <v>A</v>
          </cell>
          <cell r="M351">
            <v>-8440143</v>
          </cell>
        </row>
        <row r="352">
          <cell r="A352" t="str">
            <v>201402042</v>
          </cell>
          <cell r="B352" t="str">
            <v>Finanz.BPM 300382/1 linea B bullet</v>
          </cell>
          <cell r="C352">
            <v>2000000</v>
          </cell>
          <cell r="D352" t="str">
            <v>A</v>
          </cell>
          <cell r="E352">
            <v>2000000</v>
          </cell>
          <cell r="F352" t="str">
            <v>A</v>
          </cell>
          <cell r="G352">
            <v>0</v>
          </cell>
          <cell r="H352">
            <v>0</v>
          </cell>
          <cell r="I352">
            <v>0</v>
          </cell>
          <cell r="K352">
            <v>2000000</v>
          </cell>
          <cell r="L352" t="str">
            <v>A</v>
          </cell>
          <cell r="M352">
            <v>-2000000</v>
          </cell>
        </row>
        <row r="353">
          <cell r="A353" t="str">
            <v>201402050</v>
          </cell>
          <cell r="B353" t="str">
            <v>Finanziam. Mittel Generale Invest.</v>
          </cell>
          <cell r="C353">
            <v>0</v>
          </cell>
          <cell r="E353">
            <v>0</v>
          </cell>
          <cell r="G353">
            <v>0</v>
          </cell>
          <cell r="H353">
            <v>0</v>
          </cell>
          <cell r="I353">
            <v>0</v>
          </cell>
          <cell r="K353">
            <v>0</v>
          </cell>
          <cell r="M353">
            <v>0</v>
          </cell>
        </row>
        <row r="354">
          <cell r="A354" t="str">
            <v>201402060</v>
          </cell>
          <cell r="B354" t="str">
            <v>Finanziam.POOL 100865 BPM a Riva</v>
          </cell>
          <cell r="C354">
            <v>0</v>
          </cell>
          <cell r="E354">
            <v>0</v>
          </cell>
          <cell r="G354">
            <v>0</v>
          </cell>
          <cell r="H354">
            <v>0</v>
          </cell>
          <cell r="I354">
            <v>0</v>
          </cell>
          <cell r="K354">
            <v>0</v>
          </cell>
          <cell r="M354">
            <v>0</v>
          </cell>
        </row>
        <row r="355">
          <cell r="M355">
            <v>0</v>
          </cell>
        </row>
        <row r="356">
          <cell r="A356" t="str">
            <v>03</v>
          </cell>
          <cell r="B356" t="str">
            <v>Crediti/Debiti Banche ContoCorrente</v>
          </cell>
          <cell r="C356">
            <v>2221449</v>
          </cell>
          <cell r="D356" t="str">
            <v>D</v>
          </cell>
          <cell r="E356">
            <v>2221449</v>
          </cell>
          <cell r="F356" t="str">
            <v xml:space="preserve"> D</v>
          </cell>
          <cell r="G356">
            <v>132019412.23</v>
          </cell>
          <cell r="H356">
            <v>128540236.25</v>
          </cell>
          <cell r="I356">
            <v>3479175.98</v>
          </cell>
          <cell r="J356" t="str">
            <v>D</v>
          </cell>
          <cell r="K356">
            <v>5700624.9800000004</v>
          </cell>
          <cell r="L356" t="str">
            <v xml:space="preserve"> D</v>
          </cell>
          <cell r="M356">
            <v>5700624.9800000004</v>
          </cell>
        </row>
        <row r="357">
          <cell r="A357" t="str">
            <v>201403010</v>
          </cell>
          <cell r="B357" t="str">
            <v>Unicredit Spa</v>
          </cell>
          <cell r="C357">
            <v>0</v>
          </cell>
          <cell r="E357">
            <v>0</v>
          </cell>
          <cell r="G357">
            <v>2569462.17</v>
          </cell>
          <cell r="H357">
            <v>2228118.39</v>
          </cell>
          <cell r="I357">
            <v>341343.78</v>
          </cell>
          <cell r="J357" t="str">
            <v>D</v>
          </cell>
          <cell r="K357">
            <v>341343.78</v>
          </cell>
          <cell r="L357" t="str">
            <v>D</v>
          </cell>
          <cell r="M357">
            <v>341343.78</v>
          </cell>
        </row>
        <row r="358">
          <cell r="A358" t="str">
            <v>201403020</v>
          </cell>
          <cell r="B358" t="str">
            <v>Banca Di Legnano</v>
          </cell>
          <cell r="C358">
            <v>0</v>
          </cell>
          <cell r="E358">
            <v>0</v>
          </cell>
          <cell r="G358">
            <v>0</v>
          </cell>
          <cell r="H358">
            <v>0</v>
          </cell>
          <cell r="I358">
            <v>0</v>
          </cell>
          <cell r="K358">
            <v>0</v>
          </cell>
          <cell r="M358">
            <v>0</v>
          </cell>
        </row>
        <row r="359">
          <cell r="A359" t="str">
            <v>201403021</v>
          </cell>
          <cell r="B359" t="str">
            <v>BANCA POP. DI MILANO</v>
          </cell>
          <cell r="C359">
            <v>675077.67</v>
          </cell>
          <cell r="D359" t="str">
            <v>D</v>
          </cell>
          <cell r="E359">
            <v>675077.67</v>
          </cell>
          <cell r="F359" t="str">
            <v>D</v>
          </cell>
          <cell r="G359">
            <v>33703255.590000004</v>
          </cell>
          <cell r="H359">
            <v>31974645.280000001</v>
          </cell>
          <cell r="I359">
            <v>1728610.31</v>
          </cell>
          <cell r="J359" t="str">
            <v>D</v>
          </cell>
          <cell r="K359">
            <v>2403687.98</v>
          </cell>
          <cell r="L359" t="str">
            <v>D</v>
          </cell>
          <cell r="M359">
            <v>2403687.98</v>
          </cell>
        </row>
        <row r="360">
          <cell r="A360" t="str">
            <v>201403030</v>
          </cell>
          <cell r="B360" t="str">
            <v>Credito Valtellinese S.C.</v>
          </cell>
          <cell r="C360">
            <v>151256.31</v>
          </cell>
          <cell r="D360" t="str">
            <v>D</v>
          </cell>
          <cell r="E360">
            <v>151256.31</v>
          </cell>
          <cell r="F360" t="str">
            <v>D</v>
          </cell>
          <cell r="G360">
            <v>10758003.08</v>
          </cell>
          <cell r="H360">
            <v>10904348.359999999</v>
          </cell>
          <cell r="I360">
            <v>146345.28</v>
          </cell>
          <cell r="J360" t="str">
            <v>A</v>
          </cell>
          <cell r="K360">
            <v>4911.03</v>
          </cell>
          <cell r="L360" t="str">
            <v>D</v>
          </cell>
          <cell r="M360">
            <v>4911.03</v>
          </cell>
        </row>
        <row r="361">
          <cell r="A361" t="str">
            <v>201403040</v>
          </cell>
          <cell r="B361" t="str">
            <v>Banca Popolare di Milano</v>
          </cell>
          <cell r="C361">
            <v>0</v>
          </cell>
          <cell r="E361">
            <v>0</v>
          </cell>
          <cell r="G361">
            <v>0</v>
          </cell>
          <cell r="H361">
            <v>0</v>
          </cell>
          <cell r="I361">
            <v>0</v>
          </cell>
          <cell r="K361">
            <v>0</v>
          </cell>
          <cell r="M361">
            <v>0</v>
          </cell>
        </row>
        <row r="362">
          <cell r="A362" t="str">
            <v>201403050</v>
          </cell>
          <cell r="B362" t="str">
            <v>Unipol</v>
          </cell>
          <cell r="C362">
            <v>0</v>
          </cell>
          <cell r="E362">
            <v>0</v>
          </cell>
          <cell r="G362">
            <v>0</v>
          </cell>
          <cell r="H362">
            <v>0</v>
          </cell>
          <cell r="I362">
            <v>0</v>
          </cell>
          <cell r="K362">
            <v>0</v>
          </cell>
          <cell r="M362">
            <v>0</v>
          </cell>
        </row>
        <row r="363">
          <cell r="A363" t="str">
            <v>201403060</v>
          </cell>
          <cell r="B363" t="str">
            <v>Credito Emiliano S.P.A.</v>
          </cell>
          <cell r="C363">
            <v>84228.63</v>
          </cell>
          <cell r="D363" t="str">
            <v>D</v>
          </cell>
          <cell r="E363">
            <v>84228.63</v>
          </cell>
          <cell r="F363" t="str">
            <v>D</v>
          </cell>
          <cell r="G363">
            <v>10388009.640000001</v>
          </cell>
          <cell r="H363">
            <v>10212871.16</v>
          </cell>
          <cell r="I363">
            <v>175138.48</v>
          </cell>
          <cell r="J363" t="str">
            <v>D</v>
          </cell>
          <cell r="K363">
            <v>259367.11</v>
          </cell>
          <cell r="L363" t="str">
            <v>D</v>
          </cell>
          <cell r="M363">
            <v>259367.11</v>
          </cell>
        </row>
        <row r="364">
          <cell r="A364" t="str">
            <v>201403070</v>
          </cell>
          <cell r="B364" t="str">
            <v>Intesa SAN PAOLO S.P.A.</v>
          </cell>
          <cell r="C364">
            <v>98686.22</v>
          </cell>
          <cell r="D364" t="str">
            <v>D</v>
          </cell>
          <cell r="E364">
            <v>98686.22</v>
          </cell>
          <cell r="F364" t="str">
            <v>D</v>
          </cell>
          <cell r="G364">
            <v>21678339.73</v>
          </cell>
          <cell r="H364">
            <v>21299344.850000001</v>
          </cell>
          <cell r="I364">
            <v>378994.88</v>
          </cell>
          <cell r="J364" t="str">
            <v>D</v>
          </cell>
          <cell r="K364">
            <v>477681.1</v>
          </cell>
          <cell r="L364" t="str">
            <v>D</v>
          </cell>
          <cell r="M364">
            <v>477681.1</v>
          </cell>
        </row>
        <row r="365">
          <cell r="A365" t="str">
            <v>201403080</v>
          </cell>
          <cell r="B365" t="str">
            <v>Banca Popolare di Sondrio</v>
          </cell>
          <cell r="C365">
            <v>258159.89</v>
          </cell>
          <cell r="D365" t="str">
            <v>D</v>
          </cell>
          <cell r="E365">
            <v>258159.89</v>
          </cell>
          <cell r="F365" t="str">
            <v>D</v>
          </cell>
          <cell r="G365">
            <v>13002311</v>
          </cell>
          <cell r="H365">
            <v>12180484.77</v>
          </cell>
          <cell r="I365">
            <v>821826.23</v>
          </cell>
          <cell r="J365" t="str">
            <v>D</v>
          </cell>
          <cell r="K365">
            <v>1079986.1200000001</v>
          </cell>
          <cell r="L365" t="str">
            <v>D</v>
          </cell>
          <cell r="M365">
            <v>1079986.1200000001</v>
          </cell>
        </row>
        <row r="366">
          <cell r="A366" t="str">
            <v>201403110</v>
          </cell>
          <cell r="B366" t="str">
            <v>INTESA San Paolo S.P.A.</v>
          </cell>
          <cell r="C366">
            <v>0</v>
          </cell>
          <cell r="E366">
            <v>0</v>
          </cell>
          <cell r="G366">
            <v>0</v>
          </cell>
          <cell r="H366">
            <v>0</v>
          </cell>
          <cell r="I366">
            <v>0</v>
          </cell>
          <cell r="K366">
            <v>0</v>
          </cell>
          <cell r="M366">
            <v>0</v>
          </cell>
        </row>
        <row r="367">
          <cell r="A367" t="str">
            <v>201403120</v>
          </cell>
          <cell r="B367" t="str">
            <v>Banca IFIS S.P.A.</v>
          </cell>
          <cell r="C367">
            <v>1500.98</v>
          </cell>
          <cell r="D367" t="str">
            <v>A</v>
          </cell>
          <cell r="E367">
            <v>1500.98</v>
          </cell>
          <cell r="F367" t="str">
            <v>A</v>
          </cell>
          <cell r="G367">
            <v>7312415.3799999999</v>
          </cell>
          <cell r="H367">
            <v>7308152.2300000004</v>
          </cell>
          <cell r="I367">
            <v>4263.1499999999996</v>
          </cell>
          <cell r="J367" t="str">
            <v>D</v>
          </cell>
          <cell r="K367">
            <v>2762.17</v>
          </cell>
          <cell r="L367" t="str">
            <v>D</v>
          </cell>
          <cell r="M367">
            <v>2762.17</v>
          </cell>
        </row>
        <row r="368">
          <cell r="A368" t="str">
            <v>201403130</v>
          </cell>
          <cell r="B368" t="str">
            <v>Banca Nazionale del Lavoro s.p.a.</v>
          </cell>
          <cell r="C368">
            <v>553670.47</v>
          </cell>
          <cell r="D368" t="str">
            <v>D</v>
          </cell>
          <cell r="E368">
            <v>553670.47</v>
          </cell>
          <cell r="F368" t="str">
            <v>D</v>
          </cell>
          <cell r="G368">
            <v>18659885.600000001</v>
          </cell>
          <cell r="H368">
            <v>18585738.239999998</v>
          </cell>
          <cell r="I368">
            <v>74147.360000000001</v>
          </cell>
          <cell r="J368" t="str">
            <v>D</v>
          </cell>
          <cell r="K368">
            <v>627817.82999999996</v>
          </cell>
          <cell r="L368" t="str">
            <v>D</v>
          </cell>
          <cell r="M368">
            <v>627817.82999999996</v>
          </cell>
        </row>
        <row r="369">
          <cell r="A369" t="str">
            <v>201403140</v>
          </cell>
          <cell r="B369" t="str">
            <v>Monte Dei Paschi di Siena SPA</v>
          </cell>
          <cell r="C369">
            <v>99958.68</v>
          </cell>
          <cell r="D369" t="str">
            <v>D</v>
          </cell>
          <cell r="E369">
            <v>99958.68</v>
          </cell>
          <cell r="F369" t="str">
            <v>D</v>
          </cell>
          <cell r="G369">
            <v>4709458.03</v>
          </cell>
          <cell r="H369">
            <v>4606593.0199999996</v>
          </cell>
          <cell r="I369">
            <v>102865.01</v>
          </cell>
          <cell r="J369" t="str">
            <v>D</v>
          </cell>
          <cell r="K369">
            <v>202823.69</v>
          </cell>
          <cell r="L369" t="str">
            <v>D</v>
          </cell>
          <cell r="M369">
            <v>202823.69</v>
          </cell>
        </row>
        <row r="370">
          <cell r="A370" t="str">
            <v>201403150</v>
          </cell>
          <cell r="B370" t="str">
            <v>Veneto Banca S.C.P.A.</v>
          </cell>
          <cell r="C370">
            <v>139343.69</v>
          </cell>
          <cell r="D370" t="str">
            <v>D</v>
          </cell>
          <cell r="E370">
            <v>139343.69</v>
          </cell>
          <cell r="F370" t="str">
            <v>D</v>
          </cell>
          <cell r="G370">
            <v>6676409.6799999997</v>
          </cell>
          <cell r="H370">
            <v>6735440.9299999997</v>
          </cell>
          <cell r="I370">
            <v>59031.25</v>
          </cell>
          <cell r="J370" t="str">
            <v>A</v>
          </cell>
          <cell r="K370">
            <v>80312.44</v>
          </cell>
          <cell r="L370" t="str">
            <v>D</v>
          </cell>
          <cell r="M370">
            <v>80312.44</v>
          </cell>
        </row>
        <row r="371">
          <cell r="A371" t="str">
            <v>201403160</v>
          </cell>
          <cell r="B371" t="str">
            <v>Banco di Desio e della Brianza</v>
          </cell>
          <cell r="C371">
            <v>162568.42000000001</v>
          </cell>
          <cell r="D371" t="str">
            <v>D</v>
          </cell>
          <cell r="E371">
            <v>162568.42000000001</v>
          </cell>
          <cell r="F371" t="str">
            <v>D</v>
          </cell>
          <cell r="G371">
            <v>2561862.33</v>
          </cell>
          <cell r="H371">
            <v>2504499.02</v>
          </cell>
          <cell r="I371">
            <v>57363.31</v>
          </cell>
          <cell r="J371" t="str">
            <v>D</v>
          </cell>
          <cell r="K371">
            <v>219931.73</v>
          </cell>
          <cell r="L371" t="str">
            <v>D</v>
          </cell>
          <cell r="M371">
            <v>219931.73</v>
          </cell>
        </row>
        <row r="372">
          <cell r="M372">
            <v>0</v>
          </cell>
        </row>
        <row r="373">
          <cell r="A373" t="str">
            <v>04</v>
          </cell>
          <cell r="B373" t="str">
            <v>Debiti Banche per anticipi</v>
          </cell>
          <cell r="C373">
            <v>-8152170.8499999996</v>
          </cell>
          <cell r="D373" t="str">
            <v>A</v>
          </cell>
          <cell r="E373">
            <v>-8152170.8499999996</v>
          </cell>
          <cell r="F373" t="str">
            <v xml:space="preserve"> A</v>
          </cell>
          <cell r="G373">
            <v>33066973.800000001</v>
          </cell>
          <cell r="H373">
            <v>34384591.579999998</v>
          </cell>
          <cell r="I373">
            <v>-1317617.78</v>
          </cell>
          <cell r="J373" t="str">
            <v>A</v>
          </cell>
          <cell r="K373">
            <v>-9469788.6300000008</v>
          </cell>
          <cell r="L373" t="str">
            <v xml:space="preserve"> A</v>
          </cell>
          <cell r="M373">
            <v>-9469788.6300000008</v>
          </cell>
        </row>
        <row r="374">
          <cell r="A374" t="str">
            <v>201404010</v>
          </cell>
          <cell r="B374" t="str">
            <v>Debiti Banche per antic.</v>
          </cell>
          <cell r="C374">
            <v>0</v>
          </cell>
          <cell r="E374">
            <v>0</v>
          </cell>
          <cell r="G374">
            <v>0</v>
          </cell>
          <cell r="H374">
            <v>0</v>
          </cell>
          <cell r="I374">
            <v>0</v>
          </cell>
          <cell r="K374">
            <v>0</v>
          </cell>
          <cell r="M374">
            <v>0</v>
          </cell>
        </row>
        <row r="375">
          <cell r="A375" t="str">
            <v>201404011</v>
          </cell>
          <cell r="B375" t="str">
            <v>CREDITO VALTELLINESE c/Anticipi</v>
          </cell>
          <cell r="C375">
            <v>1231000</v>
          </cell>
          <cell r="D375" t="str">
            <v>A</v>
          </cell>
          <cell r="E375">
            <v>1231000</v>
          </cell>
          <cell r="F375" t="str">
            <v>A</v>
          </cell>
          <cell r="G375">
            <v>5390000</v>
          </cell>
          <cell r="H375">
            <v>4159000</v>
          </cell>
          <cell r="I375">
            <v>1231000</v>
          </cell>
          <cell r="J375" t="str">
            <v>D</v>
          </cell>
          <cell r="K375">
            <v>0</v>
          </cell>
          <cell r="M375">
            <v>0</v>
          </cell>
        </row>
        <row r="376">
          <cell r="A376" t="str">
            <v>201404012</v>
          </cell>
          <cell r="B376" t="str">
            <v>IntesaSANPAOLO c/Anticipi</v>
          </cell>
          <cell r="C376">
            <v>700000</v>
          </cell>
          <cell r="D376" t="str">
            <v>A</v>
          </cell>
          <cell r="E376">
            <v>700000</v>
          </cell>
          <cell r="F376" t="str">
            <v>A</v>
          </cell>
          <cell r="G376">
            <v>2220000</v>
          </cell>
          <cell r="H376">
            <v>2220000</v>
          </cell>
          <cell r="I376">
            <v>0</v>
          </cell>
          <cell r="K376">
            <v>700000</v>
          </cell>
          <cell r="L376" t="str">
            <v>A</v>
          </cell>
          <cell r="M376">
            <v>-700000</v>
          </cell>
        </row>
        <row r="377">
          <cell r="A377" t="str">
            <v>201404013</v>
          </cell>
          <cell r="B377" t="str">
            <v>BANCA DI LEGNANO c/Ant. su Ordini</v>
          </cell>
          <cell r="C377">
            <v>0</v>
          </cell>
          <cell r="E377">
            <v>0</v>
          </cell>
          <cell r="G377">
            <v>0</v>
          </cell>
          <cell r="H377">
            <v>0</v>
          </cell>
          <cell r="I377">
            <v>0</v>
          </cell>
          <cell r="K377">
            <v>0</v>
          </cell>
          <cell r="M377">
            <v>0</v>
          </cell>
        </row>
        <row r="378">
          <cell r="A378" t="str">
            <v>201404014</v>
          </cell>
          <cell r="B378" t="str">
            <v>BANCA DI LEGNANO c/Ant. su Fatture</v>
          </cell>
          <cell r="C378">
            <v>0</v>
          </cell>
          <cell r="E378">
            <v>0</v>
          </cell>
          <cell r="G378">
            <v>0</v>
          </cell>
          <cell r="H378">
            <v>0</v>
          </cell>
          <cell r="I378">
            <v>0</v>
          </cell>
          <cell r="K378">
            <v>0</v>
          </cell>
          <cell r="M378">
            <v>0</v>
          </cell>
        </row>
        <row r="379">
          <cell r="A379" t="str">
            <v>201404015</v>
          </cell>
          <cell r="B379" t="str">
            <v>CREDITO EMILIANO c/Anticipi</v>
          </cell>
          <cell r="C379">
            <v>1038498.99</v>
          </cell>
          <cell r="D379" t="str">
            <v>A</v>
          </cell>
          <cell r="E379">
            <v>1038498.99</v>
          </cell>
          <cell r="F379" t="str">
            <v>A</v>
          </cell>
          <cell r="G379">
            <v>3223358.31</v>
          </cell>
          <cell r="H379">
            <v>3484366.98</v>
          </cell>
          <cell r="I379">
            <v>261008.67</v>
          </cell>
          <cell r="J379" t="str">
            <v>A</v>
          </cell>
          <cell r="K379">
            <v>1299507.6599999999</v>
          </cell>
          <cell r="L379" t="str">
            <v>A</v>
          </cell>
          <cell r="M379">
            <v>-1299507.6599999999</v>
          </cell>
        </row>
        <row r="380">
          <cell r="A380" t="str">
            <v>201404016</v>
          </cell>
          <cell r="B380" t="str">
            <v>BANCA POP.DI SONDRIO c/Anticipi</v>
          </cell>
          <cell r="C380">
            <v>419000</v>
          </cell>
          <cell r="D380" t="str">
            <v>A</v>
          </cell>
          <cell r="E380">
            <v>419000</v>
          </cell>
          <cell r="F380" t="str">
            <v>A</v>
          </cell>
          <cell r="G380">
            <v>2766761.51</v>
          </cell>
          <cell r="H380">
            <v>2347761.5099999998</v>
          </cell>
          <cell r="I380">
            <v>419000</v>
          </cell>
          <cell r="J380" t="str">
            <v>D</v>
          </cell>
          <cell r="K380">
            <v>0</v>
          </cell>
          <cell r="M380">
            <v>0</v>
          </cell>
        </row>
        <row r="381">
          <cell r="A381" t="str">
            <v>201404017</v>
          </cell>
          <cell r="B381" t="str">
            <v>BANCA IFIS S.P.A. C/ANTIC.</v>
          </cell>
          <cell r="C381">
            <v>0</v>
          </cell>
          <cell r="E381">
            <v>0</v>
          </cell>
          <cell r="G381">
            <v>0</v>
          </cell>
          <cell r="H381">
            <v>0</v>
          </cell>
          <cell r="I381">
            <v>0</v>
          </cell>
          <cell r="K381">
            <v>0</v>
          </cell>
          <cell r="M381">
            <v>0</v>
          </cell>
        </row>
        <row r="382">
          <cell r="A382" t="str">
            <v>201404018</v>
          </cell>
          <cell r="B382" t="str">
            <v>BANCA POP.MILANO c/Anticipi</v>
          </cell>
          <cell r="C382">
            <v>0</v>
          </cell>
          <cell r="E382">
            <v>0</v>
          </cell>
          <cell r="G382">
            <v>0</v>
          </cell>
          <cell r="H382">
            <v>0</v>
          </cell>
          <cell r="I382">
            <v>0</v>
          </cell>
          <cell r="K382">
            <v>0</v>
          </cell>
          <cell r="M382">
            <v>0</v>
          </cell>
        </row>
        <row r="383">
          <cell r="A383" t="str">
            <v>201404019</v>
          </cell>
          <cell r="B383" t="str">
            <v>BANCA NAZIONALE DEL LAV.c/Anticipi</v>
          </cell>
          <cell r="C383">
            <v>1200000</v>
          </cell>
          <cell r="D383" t="str">
            <v>A</v>
          </cell>
          <cell r="E383">
            <v>1200000</v>
          </cell>
          <cell r="F383" t="str">
            <v>A</v>
          </cell>
          <cell r="G383">
            <v>6365000</v>
          </cell>
          <cell r="H383">
            <v>7474000</v>
          </cell>
          <cell r="I383">
            <v>1109000</v>
          </cell>
          <cell r="J383" t="str">
            <v>A</v>
          </cell>
          <cell r="K383">
            <v>2309000</v>
          </cell>
          <cell r="L383" t="str">
            <v>A</v>
          </cell>
          <cell r="M383">
            <v>-2309000</v>
          </cell>
        </row>
        <row r="384">
          <cell r="A384" t="str">
            <v>201404020</v>
          </cell>
          <cell r="B384" t="str">
            <v>Conto di Giro SBF</v>
          </cell>
          <cell r="C384">
            <v>14255.9</v>
          </cell>
          <cell r="D384" t="str">
            <v>D</v>
          </cell>
          <cell r="E384">
            <v>14255.9</v>
          </cell>
          <cell r="F384" t="str">
            <v>D</v>
          </cell>
          <cell r="G384">
            <v>63059.199999999997</v>
          </cell>
          <cell r="H384">
            <v>61128.55</v>
          </cell>
          <cell r="I384">
            <v>1930.65</v>
          </cell>
          <cell r="J384" t="str">
            <v>D</v>
          </cell>
          <cell r="K384">
            <v>16186.55</v>
          </cell>
          <cell r="L384" t="str">
            <v>D</v>
          </cell>
          <cell r="M384">
            <v>16186.55</v>
          </cell>
        </row>
        <row r="385">
          <cell r="A385" t="str">
            <v>201404021</v>
          </cell>
          <cell r="B385" t="str">
            <v>Banca Pop. di Mil. c/Ant. su Ordini</v>
          </cell>
          <cell r="C385">
            <v>494000</v>
          </cell>
          <cell r="D385" t="str">
            <v>A</v>
          </cell>
          <cell r="E385">
            <v>494000</v>
          </cell>
          <cell r="F385" t="str">
            <v>A</v>
          </cell>
          <cell r="G385">
            <v>1669000</v>
          </cell>
          <cell r="H385">
            <v>1625000</v>
          </cell>
          <cell r="I385">
            <v>44000</v>
          </cell>
          <cell r="J385" t="str">
            <v>D</v>
          </cell>
          <cell r="K385">
            <v>450000</v>
          </cell>
          <cell r="L385" t="str">
            <v>A</v>
          </cell>
          <cell r="M385">
            <v>-450000</v>
          </cell>
        </row>
        <row r="386">
          <cell r="A386" t="str">
            <v>201404022</v>
          </cell>
          <cell r="B386" t="str">
            <v>Banca Pop.di Mil. c/Ant. su Fatture</v>
          </cell>
          <cell r="C386">
            <v>483796</v>
          </cell>
          <cell r="D386" t="str">
            <v>A</v>
          </cell>
          <cell r="E386">
            <v>483796</v>
          </cell>
          <cell r="F386" t="str">
            <v>A</v>
          </cell>
          <cell r="G386">
            <v>5030796</v>
          </cell>
          <cell r="H386">
            <v>5739000</v>
          </cell>
          <cell r="I386">
            <v>708204</v>
          </cell>
          <cell r="J386" t="str">
            <v>A</v>
          </cell>
          <cell r="K386">
            <v>1192000</v>
          </cell>
          <cell r="L386" t="str">
            <v>A</v>
          </cell>
          <cell r="M386">
            <v>-1192000</v>
          </cell>
        </row>
        <row r="387">
          <cell r="A387" t="str">
            <v>201404023</v>
          </cell>
          <cell r="B387" t="str">
            <v>MPS c/Ant. su Fatture</v>
          </cell>
          <cell r="C387">
            <v>193900</v>
          </cell>
          <cell r="D387" t="str">
            <v>A</v>
          </cell>
          <cell r="E387">
            <v>193900</v>
          </cell>
          <cell r="F387" t="str">
            <v>A</v>
          </cell>
          <cell r="G387">
            <v>796900</v>
          </cell>
          <cell r="H387">
            <v>1135384.96</v>
          </cell>
          <cell r="I387">
            <v>338484.96</v>
          </cell>
          <cell r="J387" t="str">
            <v>A</v>
          </cell>
          <cell r="K387">
            <v>532384.96</v>
          </cell>
          <cell r="L387" t="str">
            <v>A</v>
          </cell>
          <cell r="M387">
            <v>-532384.96</v>
          </cell>
        </row>
        <row r="388">
          <cell r="A388" t="str">
            <v>201404024</v>
          </cell>
          <cell r="B388" t="str">
            <v>MPS c/Ant. su Ordini</v>
          </cell>
          <cell r="C388">
            <v>0</v>
          </cell>
          <cell r="E388">
            <v>0</v>
          </cell>
          <cell r="G388">
            <v>350000</v>
          </cell>
          <cell r="H388">
            <v>350000</v>
          </cell>
          <cell r="I388">
            <v>0</v>
          </cell>
          <cell r="K388">
            <v>0</v>
          </cell>
          <cell r="M388">
            <v>0</v>
          </cell>
        </row>
        <row r="389">
          <cell r="A389" t="str">
            <v>201404025</v>
          </cell>
          <cell r="B389" t="str">
            <v>MPS c/Ant.a breve termine</v>
          </cell>
          <cell r="C389">
            <v>100000</v>
          </cell>
          <cell r="D389" t="str">
            <v>A</v>
          </cell>
          <cell r="E389">
            <v>100000</v>
          </cell>
          <cell r="F389" t="str">
            <v>A</v>
          </cell>
          <cell r="G389">
            <v>100000</v>
          </cell>
          <cell r="H389">
            <v>0</v>
          </cell>
          <cell r="I389">
            <v>100000</v>
          </cell>
          <cell r="J389" t="str">
            <v>D</v>
          </cell>
          <cell r="K389">
            <v>0</v>
          </cell>
          <cell r="M389">
            <v>0</v>
          </cell>
        </row>
        <row r="390">
          <cell r="A390" t="str">
            <v>201404026</v>
          </cell>
          <cell r="B390" t="str">
            <v>Banca Intesa - finanz. 18 m.</v>
          </cell>
          <cell r="C390">
            <v>618695.18000000005</v>
          </cell>
          <cell r="D390" t="str">
            <v>A</v>
          </cell>
          <cell r="E390">
            <v>618695.18000000005</v>
          </cell>
          <cell r="F390" t="str">
            <v>A</v>
          </cell>
          <cell r="G390">
            <v>618695.18000000005</v>
          </cell>
          <cell r="H390">
            <v>0</v>
          </cell>
          <cell r="I390">
            <v>618695.18000000005</v>
          </cell>
          <cell r="J390" t="str">
            <v>D</v>
          </cell>
          <cell r="K390">
            <v>0</v>
          </cell>
          <cell r="M390">
            <v>0</v>
          </cell>
        </row>
        <row r="391">
          <cell r="A391" t="str">
            <v>201404027</v>
          </cell>
          <cell r="B391" t="str">
            <v>Banca Ifis - c/ant. su contratti</v>
          </cell>
          <cell r="C391">
            <v>787536.58</v>
          </cell>
          <cell r="D391" t="str">
            <v>A</v>
          </cell>
          <cell r="E391">
            <v>787536.58</v>
          </cell>
          <cell r="F391" t="str">
            <v>A</v>
          </cell>
          <cell r="G391">
            <v>1115283.02</v>
          </cell>
          <cell r="H391">
            <v>1234204.6599999999</v>
          </cell>
          <cell r="I391">
            <v>118921.64</v>
          </cell>
          <cell r="J391" t="str">
            <v>A</v>
          </cell>
          <cell r="K391">
            <v>906458.22</v>
          </cell>
          <cell r="L391" t="str">
            <v>A</v>
          </cell>
          <cell r="M391">
            <v>-906458.22</v>
          </cell>
        </row>
        <row r="392">
          <cell r="A392" t="str">
            <v>201404028</v>
          </cell>
          <cell r="B392" t="str">
            <v>Veneto Banca c/ant.</v>
          </cell>
          <cell r="C392">
            <v>600000</v>
          </cell>
          <cell r="D392" t="str">
            <v>A</v>
          </cell>
          <cell r="E392">
            <v>600000</v>
          </cell>
          <cell r="F392" t="str">
            <v>A</v>
          </cell>
          <cell r="G392">
            <v>1800000</v>
          </cell>
          <cell r="H392">
            <v>1800000</v>
          </cell>
          <cell r="I392">
            <v>0</v>
          </cell>
          <cell r="K392">
            <v>600000</v>
          </cell>
          <cell r="L392" t="str">
            <v>A</v>
          </cell>
          <cell r="M392">
            <v>-600000</v>
          </cell>
        </row>
        <row r="393">
          <cell r="A393" t="str">
            <v>201404029</v>
          </cell>
          <cell r="B393" t="str">
            <v>Banco di Desio c/ant.</v>
          </cell>
          <cell r="C393">
            <v>300000</v>
          </cell>
          <cell r="D393" t="str">
            <v>A</v>
          </cell>
          <cell r="E393">
            <v>300000</v>
          </cell>
          <cell r="F393" t="str">
            <v>A</v>
          </cell>
          <cell r="G393">
            <v>1000000</v>
          </cell>
          <cell r="H393">
            <v>1200000</v>
          </cell>
          <cell r="I393">
            <v>200000</v>
          </cell>
          <cell r="J393" t="str">
            <v>A</v>
          </cell>
          <cell r="K393">
            <v>500000</v>
          </cell>
          <cell r="L393" t="str">
            <v>A</v>
          </cell>
          <cell r="M393">
            <v>-500000</v>
          </cell>
        </row>
        <row r="394">
          <cell r="A394" t="str">
            <v>201404030</v>
          </cell>
          <cell r="B394" t="str">
            <v>Credito Emiliano 18M.N.332/06955157</v>
          </cell>
          <cell r="C394">
            <v>0</v>
          </cell>
          <cell r="E394">
            <v>0</v>
          </cell>
          <cell r="G394">
            <v>331375.65999999997</v>
          </cell>
          <cell r="H394">
            <v>750000</v>
          </cell>
          <cell r="I394">
            <v>418624.34</v>
          </cell>
          <cell r="J394" t="str">
            <v>A</v>
          </cell>
          <cell r="K394">
            <v>418624.34</v>
          </cell>
          <cell r="L394" t="str">
            <v>A</v>
          </cell>
          <cell r="M394">
            <v>-418624.34</v>
          </cell>
        </row>
        <row r="395">
          <cell r="A395" t="str">
            <v>201404031</v>
          </cell>
          <cell r="B395" t="str">
            <v>MPS c/anticipo import</v>
          </cell>
          <cell r="C395">
            <v>0</v>
          </cell>
          <cell r="E395">
            <v>0</v>
          </cell>
          <cell r="G395">
            <v>200744.92</v>
          </cell>
          <cell r="H395">
            <v>200744.92</v>
          </cell>
          <cell r="I395">
            <v>0</v>
          </cell>
          <cell r="K395">
            <v>0</v>
          </cell>
          <cell r="M395">
            <v>0</v>
          </cell>
        </row>
        <row r="396">
          <cell r="A396" t="str">
            <v>201404032</v>
          </cell>
          <cell r="B396" t="str">
            <v>UNICREDIT c/ant.</v>
          </cell>
          <cell r="C396">
            <v>0</v>
          </cell>
          <cell r="E396">
            <v>0</v>
          </cell>
          <cell r="G396">
            <v>26000</v>
          </cell>
          <cell r="H396">
            <v>104000</v>
          </cell>
          <cell r="I396">
            <v>78000</v>
          </cell>
          <cell r="J396" t="str">
            <v>A</v>
          </cell>
          <cell r="K396">
            <v>78000</v>
          </cell>
          <cell r="L396" t="str">
            <v>A</v>
          </cell>
          <cell r="M396">
            <v>-78000</v>
          </cell>
        </row>
        <row r="397">
          <cell r="A397" t="str">
            <v>201404033</v>
          </cell>
          <cell r="B397" t="str">
            <v>BNL finanziamento 1567574</v>
          </cell>
          <cell r="C397">
            <v>0</v>
          </cell>
          <cell r="E397">
            <v>0</v>
          </cell>
          <cell r="G397">
            <v>0</v>
          </cell>
          <cell r="H397">
            <v>500000</v>
          </cell>
          <cell r="I397">
            <v>500000</v>
          </cell>
          <cell r="J397" t="str">
            <v>A</v>
          </cell>
          <cell r="K397">
            <v>500000</v>
          </cell>
          <cell r="L397" t="str">
            <v>A</v>
          </cell>
          <cell r="M397">
            <v>-500000</v>
          </cell>
        </row>
        <row r="398">
          <cell r="M398">
            <v>0</v>
          </cell>
        </row>
        <row r="399">
          <cell r="A399" t="str">
            <v>05</v>
          </cell>
          <cell r="B399" t="str">
            <v>Debiti medio-lungo finanziamento</v>
          </cell>
          <cell r="C399">
            <v>-450000.04</v>
          </cell>
          <cell r="D399" t="str">
            <v>A</v>
          </cell>
          <cell r="E399">
            <v>-450000.04</v>
          </cell>
          <cell r="F399" t="str">
            <v xml:space="preserve"> A</v>
          </cell>
          <cell r="G399">
            <v>225000.02</v>
          </cell>
          <cell r="H399">
            <v>0</v>
          </cell>
          <cell r="I399">
            <v>225000.02</v>
          </cell>
          <cell r="J399" t="str">
            <v>D</v>
          </cell>
          <cell r="K399">
            <v>-225000.02</v>
          </cell>
          <cell r="L399" t="str">
            <v xml:space="preserve"> A</v>
          </cell>
          <cell r="M399">
            <v>-225000.02</v>
          </cell>
        </row>
        <row r="400">
          <cell r="A400" t="str">
            <v>201405010</v>
          </cell>
          <cell r="B400" t="str">
            <v>Debiti verso altri finan.Dr. A.B.V.</v>
          </cell>
          <cell r="C400">
            <v>135000</v>
          </cell>
          <cell r="D400" t="str">
            <v>A</v>
          </cell>
          <cell r="E400">
            <v>135000</v>
          </cell>
          <cell r="F400" t="str">
            <v>A</v>
          </cell>
          <cell r="G400">
            <v>67500</v>
          </cell>
          <cell r="H400">
            <v>0</v>
          </cell>
          <cell r="I400">
            <v>67500</v>
          </cell>
          <cell r="J400" t="str">
            <v>D</v>
          </cell>
          <cell r="K400">
            <v>67500</v>
          </cell>
          <cell r="L400" t="str">
            <v>A</v>
          </cell>
          <cell r="M400">
            <v>-67500</v>
          </cell>
        </row>
        <row r="401">
          <cell r="A401" t="str">
            <v>201405011</v>
          </cell>
          <cell r="B401" t="str">
            <v>Debiti verso altri finan. VINEY</v>
          </cell>
          <cell r="C401">
            <v>315000.03999999998</v>
          </cell>
          <cell r="D401" t="str">
            <v>A</v>
          </cell>
          <cell r="E401">
            <v>315000.03999999998</v>
          </cell>
          <cell r="F401" t="str">
            <v>A</v>
          </cell>
          <cell r="G401">
            <v>157500.01999999999</v>
          </cell>
          <cell r="H401">
            <v>0</v>
          </cell>
          <cell r="I401">
            <v>157500.01999999999</v>
          </cell>
          <cell r="J401" t="str">
            <v>D</v>
          </cell>
          <cell r="K401">
            <v>157500.01999999999</v>
          </cell>
          <cell r="L401" t="str">
            <v>A</v>
          </cell>
          <cell r="M401">
            <v>-157500.01999999999</v>
          </cell>
        </row>
        <row r="402">
          <cell r="A402" t="str">
            <v>201405012</v>
          </cell>
          <cell r="B402" t="str">
            <v>Debiti verso MPS</v>
          </cell>
          <cell r="C402">
            <v>0</v>
          </cell>
          <cell r="E402">
            <v>0</v>
          </cell>
          <cell r="G402">
            <v>0</v>
          </cell>
          <cell r="H402">
            <v>0</v>
          </cell>
          <cell r="I402">
            <v>0</v>
          </cell>
          <cell r="K402">
            <v>0</v>
          </cell>
          <cell r="M402">
            <v>0</v>
          </cell>
        </row>
        <row r="403">
          <cell r="M403">
            <v>0</v>
          </cell>
        </row>
        <row r="404">
          <cell r="A404" t="str">
            <v>06</v>
          </cell>
          <cell r="B404" t="str">
            <v>Fornitori</v>
          </cell>
          <cell r="C404">
            <v>-15264210.73</v>
          </cell>
          <cell r="D404" t="str">
            <v>A</v>
          </cell>
          <cell r="E404">
            <v>-15264210.73</v>
          </cell>
          <cell r="F404" t="str">
            <v xml:space="preserve"> A</v>
          </cell>
          <cell r="G404">
            <v>64964532.939999998</v>
          </cell>
          <cell r="H404">
            <v>67858532.730000004</v>
          </cell>
          <cell r="I404">
            <v>-2893999.79</v>
          </cell>
          <cell r="J404" t="str">
            <v>A</v>
          </cell>
          <cell r="K404">
            <v>-18158210.519999992</v>
          </cell>
          <cell r="L404" t="str">
            <v xml:space="preserve"> A</v>
          </cell>
          <cell r="M404">
            <v>-18158210.519999992</v>
          </cell>
        </row>
        <row r="405">
          <cell r="A405" t="str">
            <v>201406010</v>
          </cell>
          <cell r="B405" t="str">
            <v>Fornitori</v>
          </cell>
          <cell r="C405">
            <v>15264210.73</v>
          </cell>
          <cell r="D405" t="str">
            <v>A</v>
          </cell>
          <cell r="E405">
            <v>15264210.73</v>
          </cell>
          <cell r="F405" t="str">
            <v>A</v>
          </cell>
          <cell r="G405">
            <v>64964532.939999998</v>
          </cell>
          <cell r="H405">
            <v>67858532.730000004</v>
          </cell>
          <cell r="I405">
            <v>2893999.79</v>
          </cell>
          <cell r="J405" t="str">
            <v>A</v>
          </cell>
          <cell r="K405">
            <v>18158210.52</v>
          </cell>
          <cell r="L405" t="str">
            <v>A</v>
          </cell>
          <cell r="M405">
            <v>-18158210.52</v>
          </cell>
        </row>
        <row r="406">
          <cell r="M406">
            <v>0</v>
          </cell>
        </row>
        <row r="407">
          <cell r="A407" t="str">
            <v>07</v>
          </cell>
          <cell r="B407" t="str">
            <v>Debiti verso Factoring</v>
          </cell>
          <cell r="C407">
            <v>-2678611.9300000002</v>
          </cell>
          <cell r="D407" t="str">
            <v>A</v>
          </cell>
          <cell r="E407">
            <v>-2678611.9300000002</v>
          </cell>
          <cell r="F407" t="str">
            <v xml:space="preserve"> A</v>
          </cell>
          <cell r="G407">
            <v>32256834.870000001</v>
          </cell>
          <cell r="H407">
            <v>31955237.649999999</v>
          </cell>
          <cell r="I407">
            <v>301597.21999999997</v>
          </cell>
          <cell r="J407" t="str">
            <v>D</v>
          </cell>
          <cell r="K407">
            <v>-2377014.71</v>
          </cell>
          <cell r="L407" t="str">
            <v xml:space="preserve"> A</v>
          </cell>
          <cell r="M407">
            <v>-2377014.71</v>
          </cell>
        </row>
        <row r="408">
          <cell r="A408" t="str">
            <v>201407010</v>
          </cell>
          <cell r="B408" t="str">
            <v>Factorit Spa -c/factoring 60024091</v>
          </cell>
          <cell r="C408">
            <v>1191464.72</v>
          </cell>
          <cell r="D408" t="str">
            <v>A</v>
          </cell>
          <cell r="E408">
            <v>1191464.72</v>
          </cell>
          <cell r="F408" t="str">
            <v>A</v>
          </cell>
          <cell r="G408">
            <v>5598618.04</v>
          </cell>
          <cell r="H408">
            <v>5114406.3899999997</v>
          </cell>
          <cell r="I408">
            <v>484211.65</v>
          </cell>
          <cell r="J408" t="str">
            <v>D</v>
          </cell>
          <cell r="K408">
            <v>707253.07</v>
          </cell>
          <cell r="L408" t="str">
            <v>A</v>
          </cell>
          <cell r="M408">
            <v>-707253.07</v>
          </cell>
        </row>
        <row r="409">
          <cell r="A409" t="str">
            <v>201407020</v>
          </cell>
          <cell r="B409" t="str">
            <v>Banca Ifis S.p.a.- c/factoring</v>
          </cell>
          <cell r="C409">
            <v>1196247.77</v>
          </cell>
          <cell r="D409" t="str">
            <v>A</v>
          </cell>
          <cell r="E409">
            <v>1196247.77</v>
          </cell>
          <cell r="F409" t="str">
            <v>A</v>
          </cell>
          <cell r="G409">
            <v>5659954.9100000001</v>
          </cell>
          <cell r="H409">
            <v>6133468.7800000003</v>
          </cell>
          <cell r="I409">
            <v>473513.87</v>
          </cell>
          <cell r="J409" t="str">
            <v>A</v>
          </cell>
          <cell r="K409">
            <v>1669761.64</v>
          </cell>
          <cell r="L409" t="str">
            <v>A</v>
          </cell>
          <cell r="M409">
            <v>-1669761.64</v>
          </cell>
        </row>
        <row r="410">
          <cell r="A410" t="str">
            <v>201407030</v>
          </cell>
          <cell r="B410" t="str">
            <v>Banca Intesa Factoring pro-soluto</v>
          </cell>
          <cell r="C410">
            <v>290899.44</v>
          </cell>
          <cell r="D410" t="str">
            <v>A</v>
          </cell>
          <cell r="E410">
            <v>290899.44</v>
          </cell>
          <cell r="F410" t="str">
            <v>A</v>
          </cell>
          <cell r="G410">
            <v>9356662.9499999993</v>
          </cell>
          <cell r="H410">
            <v>9065763.5099999998</v>
          </cell>
          <cell r="I410">
            <v>290899.44</v>
          </cell>
          <cell r="J410" t="str">
            <v>D</v>
          </cell>
          <cell r="K410">
            <v>0</v>
          </cell>
          <cell r="M410">
            <v>0</v>
          </cell>
        </row>
        <row r="411">
          <cell r="A411" t="str">
            <v>201407031</v>
          </cell>
          <cell r="B411" t="str">
            <v>Ifitalia - c/factoring</v>
          </cell>
          <cell r="C411">
            <v>0</v>
          </cell>
          <cell r="E411">
            <v>0</v>
          </cell>
          <cell r="G411">
            <v>3698022.26</v>
          </cell>
          <cell r="H411">
            <v>3698022.26</v>
          </cell>
          <cell r="I411">
            <v>0</v>
          </cell>
          <cell r="K411">
            <v>0</v>
          </cell>
          <cell r="M411">
            <v>0</v>
          </cell>
        </row>
        <row r="412">
          <cell r="A412" t="str">
            <v>201407032</v>
          </cell>
          <cell r="B412" t="str">
            <v>Ifitalia - c/cessioni</v>
          </cell>
          <cell r="C412">
            <v>0</v>
          </cell>
          <cell r="E412">
            <v>0</v>
          </cell>
          <cell r="G412">
            <v>3572983.89</v>
          </cell>
          <cell r="H412">
            <v>3572983.89</v>
          </cell>
          <cell r="I412">
            <v>0</v>
          </cell>
          <cell r="K412">
            <v>0</v>
          </cell>
          <cell r="M412">
            <v>0</v>
          </cell>
        </row>
        <row r="413">
          <cell r="A413" t="str">
            <v>201407033</v>
          </cell>
          <cell r="B413" t="str">
            <v>Credemfactor</v>
          </cell>
          <cell r="C413">
            <v>0</v>
          </cell>
          <cell r="E413">
            <v>0</v>
          </cell>
          <cell r="G413">
            <v>1509153.46</v>
          </cell>
          <cell r="H413">
            <v>1509153.46</v>
          </cell>
          <cell r="I413">
            <v>0</v>
          </cell>
          <cell r="K413">
            <v>0</v>
          </cell>
          <cell r="M413">
            <v>0</v>
          </cell>
        </row>
        <row r="414">
          <cell r="A414" t="str">
            <v>201407034</v>
          </cell>
          <cell r="B414" t="str">
            <v>FACTORIT CESSIONE PROSOLUTO</v>
          </cell>
          <cell r="C414">
            <v>0</v>
          </cell>
          <cell r="E414">
            <v>0</v>
          </cell>
          <cell r="G414">
            <v>2861439.36</v>
          </cell>
          <cell r="H414">
            <v>2861439.36</v>
          </cell>
          <cell r="I414">
            <v>0</v>
          </cell>
          <cell r="K414">
            <v>0</v>
          </cell>
          <cell r="M414">
            <v>0</v>
          </cell>
        </row>
        <row r="415">
          <cell r="M415">
            <v>0</v>
          </cell>
        </row>
        <row r="416">
          <cell r="A416" t="str">
            <v>10</v>
          </cell>
          <cell r="B416" t="str">
            <v>Debiti Tributari</v>
          </cell>
          <cell r="C416">
            <v>-773723.59</v>
          </cell>
          <cell r="D416" t="str">
            <v>A</v>
          </cell>
          <cell r="E416">
            <v>-773723.59</v>
          </cell>
          <cell r="F416" t="str">
            <v xml:space="preserve"> A</v>
          </cell>
          <cell r="G416">
            <v>2208468.64</v>
          </cell>
          <cell r="H416">
            <v>1796588.94</v>
          </cell>
          <cell r="I416">
            <v>411879.7</v>
          </cell>
          <cell r="J416" t="str">
            <v>D</v>
          </cell>
          <cell r="K416">
            <v>-361843.89</v>
          </cell>
          <cell r="L416" t="str">
            <v xml:space="preserve"> A</v>
          </cell>
          <cell r="M416">
            <v>-361843.89</v>
          </cell>
        </row>
        <row r="417">
          <cell r="A417" t="str">
            <v>201410010</v>
          </cell>
          <cell r="B417" t="str">
            <v>Erario imposte IRES</v>
          </cell>
          <cell r="C417">
            <v>157012</v>
          </cell>
          <cell r="D417" t="str">
            <v>A</v>
          </cell>
          <cell r="E417">
            <v>157012</v>
          </cell>
          <cell r="F417" t="str">
            <v>A</v>
          </cell>
          <cell r="G417">
            <v>157012</v>
          </cell>
          <cell r="H417">
            <v>0</v>
          </cell>
          <cell r="I417">
            <v>157012</v>
          </cell>
          <cell r="J417" t="str">
            <v>D</v>
          </cell>
          <cell r="K417">
            <v>0</v>
          </cell>
          <cell r="M417">
            <v>0</v>
          </cell>
        </row>
        <row r="418">
          <cell r="A418" t="str">
            <v>201410015</v>
          </cell>
          <cell r="B418" t="str">
            <v>Debiti verso Erario x Imp.Sostitut.</v>
          </cell>
          <cell r="C418">
            <v>0</v>
          </cell>
          <cell r="E418">
            <v>0</v>
          </cell>
          <cell r="G418">
            <v>0</v>
          </cell>
          <cell r="H418">
            <v>0</v>
          </cell>
          <cell r="I418">
            <v>0</v>
          </cell>
          <cell r="K418">
            <v>0</v>
          </cell>
          <cell r="M418">
            <v>0</v>
          </cell>
        </row>
        <row r="419">
          <cell r="A419" t="str">
            <v>201410016</v>
          </cell>
          <cell r="B419" t="str">
            <v>Debiti v/Erario Imp.Sost.rival.imm</v>
          </cell>
          <cell r="C419">
            <v>0</v>
          </cell>
          <cell r="E419">
            <v>0</v>
          </cell>
          <cell r="G419">
            <v>0</v>
          </cell>
          <cell r="H419">
            <v>0</v>
          </cell>
          <cell r="I419">
            <v>0</v>
          </cell>
          <cell r="K419">
            <v>0</v>
          </cell>
          <cell r="M419">
            <v>0</v>
          </cell>
        </row>
        <row r="420">
          <cell r="A420" t="str">
            <v>201410020</v>
          </cell>
          <cell r="B420" t="str">
            <v>Erario imposte IRAP</v>
          </cell>
          <cell r="C420">
            <v>279365</v>
          </cell>
          <cell r="D420" t="str">
            <v>A</v>
          </cell>
          <cell r="E420">
            <v>279365</v>
          </cell>
          <cell r="F420" t="str">
            <v>A</v>
          </cell>
          <cell r="G420">
            <v>279365</v>
          </cell>
          <cell r="H420">
            <v>66749</v>
          </cell>
          <cell r="I420">
            <v>212616</v>
          </cell>
          <cell r="J420" t="str">
            <v>D</v>
          </cell>
          <cell r="K420">
            <v>65870</v>
          </cell>
          <cell r="L420" t="str">
            <v>A</v>
          </cell>
          <cell r="M420">
            <v>-65870</v>
          </cell>
        </row>
        <row r="421">
          <cell r="A421" t="str">
            <v>201410025</v>
          </cell>
          <cell r="B421" t="str">
            <v>Deb.Erario Condono 97-01</v>
          </cell>
          <cell r="C421">
            <v>0</v>
          </cell>
          <cell r="E421">
            <v>0</v>
          </cell>
          <cell r="G421">
            <v>0</v>
          </cell>
          <cell r="H421">
            <v>0</v>
          </cell>
          <cell r="I421">
            <v>0</v>
          </cell>
          <cell r="K421">
            <v>0</v>
          </cell>
          <cell r="M421">
            <v>0</v>
          </cell>
        </row>
        <row r="422">
          <cell r="A422" t="str">
            <v>201410030</v>
          </cell>
          <cell r="B422" t="str">
            <v>Cartelle esattoriali</v>
          </cell>
          <cell r="C422">
            <v>0</v>
          </cell>
          <cell r="E422">
            <v>0</v>
          </cell>
          <cell r="G422">
            <v>0</v>
          </cell>
          <cell r="H422">
            <v>0</v>
          </cell>
          <cell r="I422">
            <v>0</v>
          </cell>
          <cell r="K422">
            <v>0</v>
          </cell>
          <cell r="M422">
            <v>0</v>
          </cell>
        </row>
        <row r="423">
          <cell r="A423" t="str">
            <v>201410040</v>
          </cell>
          <cell r="B423" t="str">
            <v>IRPEF su salari e stipendi</v>
          </cell>
          <cell r="C423">
            <v>333968.02</v>
          </cell>
          <cell r="D423" t="str">
            <v>A</v>
          </cell>
          <cell r="E423">
            <v>333968.02</v>
          </cell>
          <cell r="F423" t="str">
            <v>A</v>
          </cell>
          <cell r="G423">
            <v>1639449.96</v>
          </cell>
          <cell r="H423">
            <v>1598232.17</v>
          </cell>
          <cell r="I423">
            <v>41217.79</v>
          </cell>
          <cell r="J423" t="str">
            <v>D</v>
          </cell>
          <cell r="K423">
            <v>292750.23</v>
          </cell>
          <cell r="L423" t="str">
            <v>A</v>
          </cell>
          <cell r="M423">
            <v>-292750.23</v>
          </cell>
        </row>
        <row r="424">
          <cell r="A424" t="str">
            <v>201410050</v>
          </cell>
          <cell r="B424" t="str">
            <v>Rit. d'acc. lavoro autonomo</v>
          </cell>
          <cell r="C424">
            <v>3165.47</v>
          </cell>
          <cell r="D424" t="str">
            <v>A</v>
          </cell>
          <cell r="E424">
            <v>3165.47</v>
          </cell>
          <cell r="F424" t="str">
            <v>A</v>
          </cell>
          <cell r="G424">
            <v>66983.81</v>
          </cell>
          <cell r="H424">
            <v>65657.87</v>
          </cell>
          <cell r="I424">
            <v>1325.94</v>
          </cell>
          <cell r="J424" t="str">
            <v>D</v>
          </cell>
          <cell r="K424">
            <v>1839.53</v>
          </cell>
          <cell r="L424" t="str">
            <v>A</v>
          </cell>
          <cell r="M424">
            <v>-1839.53</v>
          </cell>
        </row>
        <row r="425">
          <cell r="A425" t="str">
            <v>201410051</v>
          </cell>
          <cell r="B425" t="str">
            <v>Rit. d'acc. da accertare</v>
          </cell>
          <cell r="C425">
            <v>213.1</v>
          </cell>
          <cell r="D425" t="str">
            <v>A</v>
          </cell>
          <cell r="E425">
            <v>213.1</v>
          </cell>
          <cell r="F425" t="str">
            <v>A</v>
          </cell>
          <cell r="G425">
            <v>65657.87</v>
          </cell>
          <cell r="H425">
            <v>65949.899999999994</v>
          </cell>
          <cell r="I425">
            <v>292.02999999999997</v>
          </cell>
          <cell r="J425" t="str">
            <v>A</v>
          </cell>
          <cell r="K425">
            <v>505.13</v>
          </cell>
          <cell r="L425" t="str">
            <v>A</v>
          </cell>
          <cell r="M425">
            <v>-505.13</v>
          </cell>
        </row>
        <row r="426">
          <cell r="A426" t="str">
            <v>201410060</v>
          </cell>
          <cell r="B426" t="str">
            <v>Rit. fisc. su redditi  capitale</v>
          </cell>
          <cell r="C426">
            <v>0</v>
          </cell>
          <cell r="E426">
            <v>0</v>
          </cell>
          <cell r="G426">
            <v>0</v>
          </cell>
          <cell r="H426">
            <v>0</v>
          </cell>
          <cell r="I426">
            <v>0</v>
          </cell>
          <cell r="K426">
            <v>0</v>
          </cell>
          <cell r="M426">
            <v>0</v>
          </cell>
        </row>
        <row r="427">
          <cell r="A427" t="str">
            <v>201410070</v>
          </cell>
          <cell r="B427" t="str">
            <v>Debiti risc. conc.tributi</v>
          </cell>
          <cell r="C427">
            <v>0</v>
          </cell>
          <cell r="E427">
            <v>0</v>
          </cell>
          <cell r="G427">
            <v>0</v>
          </cell>
          <cell r="H427">
            <v>0</v>
          </cell>
          <cell r="I427">
            <v>0</v>
          </cell>
          <cell r="K427">
            <v>0</v>
          </cell>
          <cell r="M427">
            <v>0</v>
          </cell>
        </row>
        <row r="428">
          <cell r="A428" t="str">
            <v>201410080</v>
          </cell>
          <cell r="B428" t="str">
            <v>Debito Cont.Straor.2% TFR</v>
          </cell>
          <cell r="C428">
            <v>0</v>
          </cell>
          <cell r="E428">
            <v>0</v>
          </cell>
          <cell r="G428">
            <v>0</v>
          </cell>
          <cell r="H428">
            <v>0</v>
          </cell>
          <cell r="I428">
            <v>0</v>
          </cell>
          <cell r="K428">
            <v>0</v>
          </cell>
          <cell r="M428">
            <v>0</v>
          </cell>
        </row>
        <row r="429">
          <cell r="M429">
            <v>0</v>
          </cell>
        </row>
        <row r="430">
          <cell r="A430" t="str">
            <v>11</v>
          </cell>
          <cell r="B430" t="str">
            <v>Debiti verso Istituti Previdenziali</v>
          </cell>
          <cell r="C430">
            <v>-569686.73</v>
          </cell>
          <cell r="D430" t="str">
            <v>A</v>
          </cell>
          <cell r="E430">
            <v>-569686.73</v>
          </cell>
          <cell r="F430" t="str">
            <v xml:space="preserve"> A</v>
          </cell>
          <cell r="G430">
            <v>3101463.69</v>
          </cell>
          <cell r="H430">
            <v>3062628.68</v>
          </cell>
          <cell r="I430">
            <v>38835.01</v>
          </cell>
          <cell r="J430" t="str">
            <v>D</v>
          </cell>
          <cell r="K430">
            <v>-530851.72</v>
          </cell>
          <cell r="L430" t="str">
            <v xml:space="preserve"> A</v>
          </cell>
          <cell r="M430">
            <v>-530851.72</v>
          </cell>
        </row>
        <row r="431">
          <cell r="A431" t="str">
            <v>201411010</v>
          </cell>
          <cell r="B431" t="str">
            <v>Inps</v>
          </cell>
          <cell r="C431">
            <v>480649.55</v>
          </cell>
          <cell r="D431" t="str">
            <v>A</v>
          </cell>
          <cell r="E431">
            <v>480649.55</v>
          </cell>
          <cell r="F431" t="str">
            <v>A</v>
          </cell>
          <cell r="G431">
            <v>2859556.91</v>
          </cell>
          <cell r="H431">
            <v>2827846.25</v>
          </cell>
          <cell r="I431">
            <v>31710.66</v>
          </cell>
          <cell r="J431" t="str">
            <v>D</v>
          </cell>
          <cell r="K431">
            <v>448938.89</v>
          </cell>
          <cell r="L431" t="str">
            <v>A</v>
          </cell>
          <cell r="M431">
            <v>-448938.89</v>
          </cell>
        </row>
        <row r="432">
          <cell r="A432" t="str">
            <v>201411011</v>
          </cell>
          <cell r="B432" t="str">
            <v>Contributi Inps da accertare</v>
          </cell>
          <cell r="C432">
            <v>0</v>
          </cell>
          <cell r="E432">
            <v>0</v>
          </cell>
          <cell r="G432">
            <v>0</v>
          </cell>
          <cell r="H432">
            <v>0</v>
          </cell>
          <cell r="I432">
            <v>0</v>
          </cell>
          <cell r="K432">
            <v>0</v>
          </cell>
          <cell r="M432">
            <v>0</v>
          </cell>
        </row>
        <row r="433">
          <cell r="A433" t="str">
            <v>201411012</v>
          </cell>
          <cell r="B433" t="str">
            <v>Fondo Previndai</v>
          </cell>
          <cell r="C433">
            <v>18483.64</v>
          </cell>
          <cell r="D433" t="str">
            <v>A</v>
          </cell>
          <cell r="E433">
            <v>18483.64</v>
          </cell>
          <cell r="F433" t="str">
            <v>A</v>
          </cell>
          <cell r="G433">
            <v>45531.59</v>
          </cell>
          <cell r="H433">
            <v>37599.74</v>
          </cell>
          <cell r="I433">
            <v>7931.85</v>
          </cell>
          <cell r="J433" t="str">
            <v>D</v>
          </cell>
          <cell r="K433">
            <v>10551.79</v>
          </cell>
          <cell r="L433" t="str">
            <v>A</v>
          </cell>
          <cell r="M433">
            <v>-10551.79</v>
          </cell>
        </row>
        <row r="434">
          <cell r="A434" t="str">
            <v>201411013</v>
          </cell>
          <cell r="B434" t="str">
            <v>Fasi</v>
          </cell>
          <cell r="C434">
            <v>341.01</v>
          </cell>
          <cell r="D434" t="str">
            <v>D</v>
          </cell>
          <cell r="E434">
            <v>341.01</v>
          </cell>
          <cell r="F434" t="str">
            <v>D</v>
          </cell>
          <cell r="G434">
            <v>9534</v>
          </cell>
          <cell r="H434">
            <v>10559.01</v>
          </cell>
          <cell r="I434">
            <v>1025.01</v>
          </cell>
          <cell r="J434" t="str">
            <v>A</v>
          </cell>
          <cell r="K434">
            <v>684</v>
          </cell>
          <cell r="L434" t="str">
            <v>A</v>
          </cell>
          <cell r="M434">
            <v>-684</v>
          </cell>
        </row>
        <row r="435">
          <cell r="A435" t="str">
            <v>201411020</v>
          </cell>
          <cell r="B435" t="str">
            <v>Debiti verso Inail</v>
          </cell>
          <cell r="C435">
            <v>2623.43</v>
          </cell>
          <cell r="D435" t="str">
            <v>A</v>
          </cell>
          <cell r="E435">
            <v>2623.43</v>
          </cell>
          <cell r="F435" t="str">
            <v>A</v>
          </cell>
          <cell r="G435">
            <v>74664.75</v>
          </cell>
          <cell r="H435">
            <v>78384.12</v>
          </cell>
          <cell r="I435">
            <v>3719.37</v>
          </cell>
          <cell r="J435" t="str">
            <v>A</v>
          </cell>
          <cell r="K435">
            <v>6342.8</v>
          </cell>
          <cell r="L435" t="str">
            <v>A</v>
          </cell>
          <cell r="M435">
            <v>-6342.8</v>
          </cell>
        </row>
        <row r="436">
          <cell r="A436" t="str">
            <v>201411021</v>
          </cell>
          <cell r="B436" t="str">
            <v>Debiti verso Inps/Inail su ferie</v>
          </cell>
          <cell r="C436">
            <v>18295.07</v>
          </cell>
          <cell r="D436" t="str">
            <v>A</v>
          </cell>
          <cell r="E436">
            <v>18295.07</v>
          </cell>
          <cell r="F436" t="str">
            <v>A</v>
          </cell>
          <cell r="G436">
            <v>18295.07</v>
          </cell>
          <cell r="H436">
            <v>19538.12</v>
          </cell>
          <cell r="I436">
            <v>1243.05</v>
          </cell>
          <cell r="J436" t="str">
            <v>A</v>
          </cell>
          <cell r="K436">
            <v>19538.12</v>
          </cell>
          <cell r="L436" t="str">
            <v>A</v>
          </cell>
          <cell r="M436">
            <v>-19538.12</v>
          </cell>
        </row>
        <row r="437">
          <cell r="A437" t="str">
            <v>201411022</v>
          </cell>
          <cell r="B437" t="str">
            <v>Debiti verso Inps/Inail su Par</v>
          </cell>
          <cell r="C437">
            <v>49976.05</v>
          </cell>
          <cell r="D437" t="str">
            <v>A</v>
          </cell>
          <cell r="E437">
            <v>49976.05</v>
          </cell>
          <cell r="F437" t="str">
            <v>A</v>
          </cell>
          <cell r="G437">
            <v>93881.37</v>
          </cell>
          <cell r="H437">
            <v>88701.440000000002</v>
          </cell>
          <cell r="I437">
            <v>5179.93</v>
          </cell>
          <cell r="J437" t="str">
            <v>D</v>
          </cell>
          <cell r="K437">
            <v>44796.12</v>
          </cell>
          <cell r="L437" t="str">
            <v>A</v>
          </cell>
          <cell r="M437">
            <v>-44796.12</v>
          </cell>
        </row>
        <row r="438">
          <cell r="A438" t="str">
            <v>201411030</v>
          </cell>
          <cell r="B438" t="str">
            <v>Contr.Att.Auton. D.L. 269 30.09.03</v>
          </cell>
          <cell r="C438">
            <v>0</v>
          </cell>
          <cell r="E438">
            <v>0</v>
          </cell>
          <cell r="G438">
            <v>0</v>
          </cell>
          <cell r="H438">
            <v>0</v>
          </cell>
          <cell r="I438">
            <v>0</v>
          </cell>
          <cell r="K438">
            <v>0</v>
          </cell>
          <cell r="M438">
            <v>0</v>
          </cell>
        </row>
        <row r="439">
          <cell r="M439">
            <v>0</v>
          </cell>
        </row>
        <row r="440">
          <cell r="A440" t="str">
            <v>12</v>
          </cell>
          <cell r="B440" t="str">
            <v>Debiti verso Agenti</v>
          </cell>
          <cell r="C440">
            <v>0</v>
          </cell>
          <cell r="E440">
            <v>0</v>
          </cell>
          <cell r="G440">
            <v>0</v>
          </cell>
          <cell r="H440">
            <v>0</v>
          </cell>
          <cell r="I440">
            <v>0</v>
          </cell>
          <cell r="K440">
            <v>0</v>
          </cell>
          <cell r="M440">
            <v>0</v>
          </cell>
        </row>
        <row r="441">
          <cell r="A441" t="str">
            <v>201412020</v>
          </cell>
          <cell r="B441" t="str">
            <v>M.t.s.</v>
          </cell>
          <cell r="C441">
            <v>0</v>
          </cell>
          <cell r="E441">
            <v>0</v>
          </cell>
          <cell r="G441">
            <v>0</v>
          </cell>
          <cell r="H441">
            <v>0</v>
          </cell>
          <cell r="I441">
            <v>0</v>
          </cell>
          <cell r="K441">
            <v>0</v>
          </cell>
          <cell r="M441">
            <v>0</v>
          </cell>
        </row>
        <row r="442">
          <cell r="A442" t="str">
            <v>201412030</v>
          </cell>
          <cell r="B442" t="str">
            <v>Seima Ital.Deutschl. Gmbh</v>
          </cell>
          <cell r="C442">
            <v>0</v>
          </cell>
          <cell r="E442">
            <v>0</v>
          </cell>
          <cell r="G442">
            <v>0</v>
          </cell>
          <cell r="H442">
            <v>0</v>
          </cell>
          <cell r="I442">
            <v>0</v>
          </cell>
          <cell r="K442">
            <v>0</v>
          </cell>
          <cell r="M442">
            <v>0</v>
          </cell>
        </row>
        <row r="443">
          <cell r="A443" t="str">
            <v>201412050</v>
          </cell>
          <cell r="B443" t="str">
            <v>Hartmann</v>
          </cell>
          <cell r="C443">
            <v>0</v>
          </cell>
          <cell r="E443">
            <v>0</v>
          </cell>
          <cell r="G443">
            <v>0</v>
          </cell>
          <cell r="H443">
            <v>0</v>
          </cell>
          <cell r="I443">
            <v>0</v>
          </cell>
          <cell r="K443">
            <v>0</v>
          </cell>
          <cell r="M443">
            <v>0</v>
          </cell>
        </row>
        <row r="444">
          <cell r="M444">
            <v>0</v>
          </cell>
        </row>
        <row r="445">
          <cell r="A445" t="str">
            <v>13</v>
          </cell>
          <cell r="B445" t="str">
            <v>Altri Debiti</v>
          </cell>
          <cell r="C445">
            <v>-1036254.54</v>
          </cell>
          <cell r="D445" t="str">
            <v>A</v>
          </cell>
          <cell r="E445">
            <v>-1036254.54</v>
          </cell>
          <cell r="F445" t="str">
            <v xml:space="preserve"> A</v>
          </cell>
          <cell r="G445">
            <v>6822563.0700000003</v>
          </cell>
          <cell r="H445">
            <v>9695885.1899999995</v>
          </cell>
          <cell r="I445">
            <v>-2873322.12</v>
          </cell>
          <cell r="J445" t="str">
            <v>A</v>
          </cell>
          <cell r="K445">
            <v>-3909576.66</v>
          </cell>
          <cell r="L445" t="str">
            <v xml:space="preserve"> A</v>
          </cell>
          <cell r="M445">
            <v>-3909576.66</v>
          </cell>
        </row>
        <row r="446">
          <cell r="A446" t="str">
            <v>201413010</v>
          </cell>
          <cell r="B446" t="str">
            <v>Salari e stipendi da liquidare</v>
          </cell>
          <cell r="C446">
            <v>253473</v>
          </cell>
          <cell r="D446" t="str">
            <v>A</v>
          </cell>
          <cell r="E446">
            <v>253473</v>
          </cell>
          <cell r="F446" t="str">
            <v>A</v>
          </cell>
          <cell r="G446">
            <v>4816725.99</v>
          </cell>
          <cell r="H446">
            <v>4771226.03</v>
          </cell>
          <cell r="I446">
            <v>45499.96</v>
          </cell>
          <cell r="J446" t="str">
            <v>D</v>
          </cell>
          <cell r="K446">
            <v>207973.04</v>
          </cell>
          <cell r="L446" t="str">
            <v>A</v>
          </cell>
          <cell r="M446">
            <v>-207973.04</v>
          </cell>
        </row>
        <row r="447">
          <cell r="A447" t="str">
            <v>201413011</v>
          </cell>
          <cell r="B447" t="str">
            <v>Ferie da liquidare</v>
          </cell>
          <cell r="C447">
            <v>60549.55</v>
          </cell>
          <cell r="D447" t="str">
            <v>A</v>
          </cell>
          <cell r="E447">
            <v>60549.55</v>
          </cell>
          <cell r="F447" t="str">
            <v>A</v>
          </cell>
          <cell r="G447">
            <v>60549.55</v>
          </cell>
          <cell r="H447">
            <v>64855.09</v>
          </cell>
          <cell r="I447">
            <v>4305.54</v>
          </cell>
          <cell r="J447" t="str">
            <v>A</v>
          </cell>
          <cell r="K447">
            <v>64855.09</v>
          </cell>
          <cell r="L447" t="str">
            <v>A</v>
          </cell>
          <cell r="M447">
            <v>-64855.09</v>
          </cell>
        </row>
        <row r="448">
          <cell r="A448" t="str">
            <v>201413012</v>
          </cell>
          <cell r="B448" t="str">
            <v>Par da liquidare</v>
          </cell>
          <cell r="C448">
            <v>161253.73000000001</v>
          </cell>
          <cell r="D448" t="str">
            <v>A</v>
          </cell>
          <cell r="E448">
            <v>161253.73000000001</v>
          </cell>
          <cell r="F448" t="str">
            <v>A</v>
          </cell>
          <cell r="G448">
            <v>161253.73000000001</v>
          </cell>
          <cell r="H448">
            <v>145805.59</v>
          </cell>
          <cell r="I448">
            <v>15448.14</v>
          </cell>
          <cell r="J448" t="str">
            <v>D</v>
          </cell>
          <cell r="K448">
            <v>145805.59</v>
          </cell>
          <cell r="L448" t="str">
            <v>A</v>
          </cell>
          <cell r="M448">
            <v>-145805.59</v>
          </cell>
        </row>
        <row r="449">
          <cell r="A449" t="str">
            <v>201413013</v>
          </cell>
          <cell r="B449" t="str">
            <v>Spese viaggio da liquidare</v>
          </cell>
          <cell r="C449">
            <v>3741.97</v>
          </cell>
          <cell r="D449" t="str">
            <v>D</v>
          </cell>
          <cell r="E449">
            <v>3741.97</v>
          </cell>
          <cell r="F449" t="str">
            <v>D</v>
          </cell>
          <cell r="G449">
            <v>21247.96</v>
          </cell>
          <cell r="H449">
            <v>24989.93</v>
          </cell>
          <cell r="I449">
            <v>3741.97</v>
          </cell>
          <cell r="J449" t="str">
            <v>A</v>
          </cell>
          <cell r="K449">
            <v>0</v>
          </cell>
          <cell r="M449">
            <v>0</v>
          </cell>
        </row>
        <row r="450">
          <cell r="A450" t="str">
            <v>201413015</v>
          </cell>
          <cell r="B450" t="str">
            <v>Cessione 1/5 stipendio</v>
          </cell>
          <cell r="C450">
            <v>905</v>
          </cell>
          <cell r="D450" t="str">
            <v>A</v>
          </cell>
          <cell r="E450">
            <v>905</v>
          </cell>
          <cell r="F450" t="str">
            <v>A</v>
          </cell>
          <cell r="G450">
            <v>8866</v>
          </cell>
          <cell r="H450">
            <v>8943</v>
          </cell>
          <cell r="I450">
            <v>77</v>
          </cell>
          <cell r="J450" t="str">
            <v>A</v>
          </cell>
          <cell r="K450">
            <v>982</v>
          </cell>
          <cell r="L450" t="str">
            <v>A</v>
          </cell>
          <cell r="M450">
            <v>-982</v>
          </cell>
        </row>
        <row r="451">
          <cell r="A451" t="str">
            <v>201413020</v>
          </cell>
          <cell r="B451" t="str">
            <v>Crediti v/Clienti x compartecipaz.</v>
          </cell>
          <cell r="C451">
            <v>0</v>
          </cell>
          <cell r="E451">
            <v>0</v>
          </cell>
          <cell r="G451">
            <v>0</v>
          </cell>
          <cell r="H451">
            <v>0</v>
          </cell>
          <cell r="I451">
            <v>0</v>
          </cell>
          <cell r="K451">
            <v>0</v>
          </cell>
          <cell r="M451">
            <v>0</v>
          </cell>
        </row>
        <row r="452">
          <cell r="A452" t="str">
            <v>201413030</v>
          </cell>
          <cell r="B452" t="str">
            <v>Compensi Ammin. da liquidare</v>
          </cell>
          <cell r="C452">
            <v>4670</v>
          </cell>
          <cell r="D452" t="str">
            <v>D</v>
          </cell>
          <cell r="E452">
            <v>4670</v>
          </cell>
          <cell r="F452" t="str">
            <v>D</v>
          </cell>
          <cell r="G452">
            <v>0</v>
          </cell>
          <cell r="H452">
            <v>0</v>
          </cell>
          <cell r="I452">
            <v>0</v>
          </cell>
          <cell r="K452">
            <v>4670</v>
          </cell>
          <cell r="L452" t="str">
            <v>D</v>
          </cell>
          <cell r="M452">
            <v>4670</v>
          </cell>
        </row>
        <row r="453">
          <cell r="A453" t="str">
            <v>201413040</v>
          </cell>
          <cell r="B453" t="str">
            <v>Compensi Sindaci da liquidare</v>
          </cell>
          <cell r="C453">
            <v>16737.099999999999</v>
          </cell>
          <cell r="D453" t="str">
            <v>A</v>
          </cell>
          <cell r="E453">
            <v>16737.099999999999</v>
          </cell>
          <cell r="F453" t="str">
            <v>A</v>
          </cell>
          <cell r="G453">
            <v>16737.099999999999</v>
          </cell>
          <cell r="H453">
            <v>32914.910000000003</v>
          </cell>
          <cell r="I453">
            <v>16177.81</v>
          </cell>
          <cell r="J453" t="str">
            <v>A</v>
          </cell>
          <cell r="K453">
            <v>32914.910000000003</v>
          </cell>
          <cell r="L453" t="str">
            <v>A</v>
          </cell>
          <cell r="M453">
            <v>-32914.910000000003</v>
          </cell>
        </row>
        <row r="454">
          <cell r="A454" t="str">
            <v>201413050</v>
          </cell>
          <cell r="B454" t="str">
            <v>Debiti v/Soci per int.su finanziam.</v>
          </cell>
          <cell r="C454">
            <v>48517.72</v>
          </cell>
          <cell r="D454" t="str">
            <v>A</v>
          </cell>
          <cell r="E454">
            <v>48517.72</v>
          </cell>
          <cell r="F454" t="str">
            <v>A</v>
          </cell>
          <cell r="G454">
            <v>0</v>
          </cell>
          <cell r="H454">
            <v>0</v>
          </cell>
          <cell r="I454">
            <v>0</v>
          </cell>
          <cell r="K454">
            <v>48517.72</v>
          </cell>
          <cell r="L454" t="str">
            <v>A</v>
          </cell>
          <cell r="M454">
            <v>-48517.72</v>
          </cell>
        </row>
        <row r="455">
          <cell r="A455" t="str">
            <v>201413060</v>
          </cell>
          <cell r="B455" t="str">
            <v>Trattenute Sindacali</v>
          </cell>
          <cell r="C455">
            <v>1769.25</v>
          </cell>
          <cell r="D455" t="str">
            <v>A</v>
          </cell>
          <cell r="E455">
            <v>1769.25</v>
          </cell>
          <cell r="F455" t="str">
            <v>A</v>
          </cell>
          <cell r="G455">
            <v>7380.03</v>
          </cell>
          <cell r="H455">
            <v>7481.04</v>
          </cell>
          <cell r="I455">
            <v>101.01</v>
          </cell>
          <cell r="J455" t="str">
            <v>A</v>
          </cell>
          <cell r="K455">
            <v>1870.26</v>
          </cell>
          <cell r="L455" t="str">
            <v>A</v>
          </cell>
          <cell r="M455">
            <v>-1870.26</v>
          </cell>
        </row>
        <row r="456">
          <cell r="A456" t="str">
            <v>201413070</v>
          </cell>
          <cell r="B456" t="str">
            <v>Debiti verso Fondo Cometa</v>
          </cell>
          <cell r="C456">
            <v>70653.41</v>
          </cell>
          <cell r="D456" t="str">
            <v>A</v>
          </cell>
          <cell r="E456">
            <v>70653.41</v>
          </cell>
          <cell r="F456" t="str">
            <v>A</v>
          </cell>
          <cell r="G456">
            <v>251885.92</v>
          </cell>
          <cell r="H456">
            <v>258094.1</v>
          </cell>
          <cell r="I456">
            <v>6208.18</v>
          </cell>
          <cell r="J456" t="str">
            <v>A</v>
          </cell>
          <cell r="K456">
            <v>76861.59</v>
          </cell>
          <cell r="L456" t="str">
            <v>A</v>
          </cell>
          <cell r="M456">
            <v>-76861.59</v>
          </cell>
        </row>
        <row r="457">
          <cell r="A457" t="str">
            <v>201413071</v>
          </cell>
          <cell r="B457" t="str">
            <v>Debiti v/Generali Italia Sioli</v>
          </cell>
          <cell r="C457">
            <v>732.96</v>
          </cell>
          <cell r="D457" t="str">
            <v>A</v>
          </cell>
          <cell r="E457">
            <v>732.96</v>
          </cell>
          <cell r="F457" t="str">
            <v>A</v>
          </cell>
          <cell r="G457">
            <v>2595.39</v>
          </cell>
          <cell r="H457">
            <v>2602.08</v>
          </cell>
          <cell r="I457">
            <v>6.69</v>
          </cell>
          <cell r="J457" t="str">
            <v>A</v>
          </cell>
          <cell r="K457">
            <v>739.65</v>
          </cell>
          <cell r="L457" t="str">
            <v>A</v>
          </cell>
          <cell r="M457">
            <v>-739.65</v>
          </cell>
        </row>
        <row r="458">
          <cell r="A458" t="str">
            <v>201413072</v>
          </cell>
          <cell r="B458" t="str">
            <v>Debiti v/Tax Benefit New Maino</v>
          </cell>
          <cell r="C458">
            <v>0</v>
          </cell>
          <cell r="E458">
            <v>0</v>
          </cell>
          <cell r="G458">
            <v>263.20999999999998</v>
          </cell>
          <cell r="H458">
            <v>775.56</v>
          </cell>
          <cell r="I458">
            <v>512.35</v>
          </cell>
          <cell r="J458" t="str">
            <v>A</v>
          </cell>
          <cell r="K458">
            <v>512.35</v>
          </cell>
          <cell r="L458" t="str">
            <v>A</v>
          </cell>
          <cell r="M458">
            <v>-512.35</v>
          </cell>
        </row>
        <row r="459">
          <cell r="A459" t="str">
            <v>201413073</v>
          </cell>
          <cell r="B459" t="str">
            <v>Debiti v/INA Assitalia DeAngelis</v>
          </cell>
          <cell r="C459">
            <v>728.04</v>
          </cell>
          <cell r="D459" t="str">
            <v>A</v>
          </cell>
          <cell r="E459">
            <v>728.04</v>
          </cell>
          <cell r="F459" t="str">
            <v>A</v>
          </cell>
          <cell r="G459">
            <v>2682.21</v>
          </cell>
          <cell r="H459">
            <v>2736.15</v>
          </cell>
          <cell r="I459">
            <v>53.94</v>
          </cell>
          <cell r="J459" t="str">
            <v>A</v>
          </cell>
          <cell r="K459">
            <v>781.98</v>
          </cell>
          <cell r="L459" t="str">
            <v>A</v>
          </cell>
          <cell r="M459">
            <v>-781.98</v>
          </cell>
        </row>
        <row r="460">
          <cell r="A460" t="str">
            <v>201413074</v>
          </cell>
          <cell r="B460" t="str">
            <v>Debiti v/Fondo Sanitario Metasalute</v>
          </cell>
          <cell r="C460">
            <v>18</v>
          </cell>
          <cell r="D460" t="str">
            <v>A</v>
          </cell>
          <cell r="E460">
            <v>18</v>
          </cell>
          <cell r="F460" t="str">
            <v>A</v>
          </cell>
          <cell r="G460">
            <v>126</v>
          </cell>
          <cell r="H460">
            <v>144</v>
          </cell>
          <cell r="I460">
            <v>18</v>
          </cell>
          <cell r="J460" t="str">
            <v>A</v>
          </cell>
          <cell r="K460">
            <v>36</v>
          </cell>
          <cell r="L460" t="str">
            <v>A</v>
          </cell>
          <cell r="M460">
            <v>-36</v>
          </cell>
        </row>
        <row r="461">
          <cell r="A461" t="str">
            <v>201413075</v>
          </cell>
          <cell r="B461" t="str">
            <v>Debiti v/AlMeglio di Allean.Ponti</v>
          </cell>
          <cell r="C461">
            <v>1680.15</v>
          </cell>
          <cell r="D461" t="str">
            <v>A</v>
          </cell>
          <cell r="E461">
            <v>1680.15</v>
          </cell>
          <cell r="F461" t="str">
            <v>A</v>
          </cell>
          <cell r="G461">
            <v>5851.74</v>
          </cell>
          <cell r="H461">
            <v>5931.48</v>
          </cell>
          <cell r="I461">
            <v>79.739999999999995</v>
          </cell>
          <cell r="J461" t="str">
            <v>A</v>
          </cell>
          <cell r="K461">
            <v>1759.89</v>
          </cell>
          <cell r="L461" t="str">
            <v>A</v>
          </cell>
          <cell r="M461">
            <v>-1759.89</v>
          </cell>
        </row>
        <row r="462">
          <cell r="A462" t="str">
            <v>201413076</v>
          </cell>
          <cell r="B462" t="str">
            <v>Debiti v/Previras Bollini</v>
          </cell>
          <cell r="C462">
            <v>531.45000000000005</v>
          </cell>
          <cell r="D462" t="str">
            <v>A</v>
          </cell>
          <cell r="E462">
            <v>531.45000000000005</v>
          </cell>
          <cell r="F462" t="str">
            <v>A</v>
          </cell>
          <cell r="G462">
            <v>2140.48</v>
          </cell>
          <cell r="H462">
            <v>2153.98</v>
          </cell>
          <cell r="I462">
            <v>13.5</v>
          </cell>
          <cell r="J462" t="str">
            <v>A</v>
          </cell>
          <cell r="K462">
            <v>544.95000000000005</v>
          </cell>
          <cell r="L462" t="str">
            <v>A</v>
          </cell>
          <cell r="M462">
            <v>-544.95000000000005</v>
          </cell>
        </row>
        <row r="463">
          <cell r="A463" t="str">
            <v>201413077</v>
          </cell>
          <cell r="B463" t="str">
            <v>Debiti v/Generali INA Assit.Bartoli</v>
          </cell>
          <cell r="C463">
            <v>566.29999999999995</v>
          </cell>
          <cell r="D463" t="str">
            <v>A</v>
          </cell>
          <cell r="E463">
            <v>566.29999999999995</v>
          </cell>
          <cell r="F463" t="str">
            <v>A</v>
          </cell>
          <cell r="G463">
            <v>2694.54</v>
          </cell>
          <cell r="H463">
            <v>2789.93</v>
          </cell>
          <cell r="I463">
            <v>95.39</v>
          </cell>
          <cell r="J463" t="str">
            <v>A</v>
          </cell>
          <cell r="K463">
            <v>661.69</v>
          </cell>
          <cell r="L463" t="str">
            <v>A</v>
          </cell>
          <cell r="M463">
            <v>-661.69</v>
          </cell>
        </row>
        <row r="464">
          <cell r="A464" t="str">
            <v>201413078</v>
          </cell>
          <cell r="B464" t="str">
            <v>Debiti v/Alleata Previdenza Toffane</v>
          </cell>
          <cell r="C464">
            <v>618.84</v>
          </cell>
          <cell r="D464" t="str">
            <v>A</v>
          </cell>
          <cell r="E464">
            <v>618.84</v>
          </cell>
          <cell r="F464" t="str">
            <v>A</v>
          </cell>
          <cell r="G464">
            <v>2688.59</v>
          </cell>
          <cell r="H464">
            <v>2907.79</v>
          </cell>
          <cell r="I464">
            <v>219.2</v>
          </cell>
          <cell r="J464" t="str">
            <v>A</v>
          </cell>
          <cell r="K464">
            <v>838.04</v>
          </cell>
          <cell r="L464" t="str">
            <v>A</v>
          </cell>
          <cell r="M464">
            <v>-838.04</v>
          </cell>
        </row>
        <row r="465">
          <cell r="A465" t="str">
            <v>201413079</v>
          </cell>
          <cell r="B465" t="str">
            <v>Debiti v/Seconda Pensione</v>
          </cell>
          <cell r="C465">
            <v>0</v>
          </cell>
          <cell r="E465">
            <v>0</v>
          </cell>
          <cell r="G465">
            <v>1243.2</v>
          </cell>
          <cell r="H465">
            <v>1243.2</v>
          </cell>
          <cell r="I465">
            <v>0</v>
          </cell>
          <cell r="K465">
            <v>0</v>
          </cell>
          <cell r="M465">
            <v>0</v>
          </cell>
        </row>
        <row r="466">
          <cell r="A466" t="str">
            <v>201413080</v>
          </cell>
          <cell r="B466" t="str">
            <v>Debiti verso Obbligazion.</v>
          </cell>
          <cell r="C466">
            <v>0</v>
          </cell>
          <cell r="E466">
            <v>0</v>
          </cell>
          <cell r="G466">
            <v>0</v>
          </cell>
          <cell r="H466">
            <v>0</v>
          </cell>
          <cell r="I466">
            <v>0</v>
          </cell>
          <cell r="K466">
            <v>0</v>
          </cell>
          <cell r="M466">
            <v>0</v>
          </cell>
        </row>
        <row r="467">
          <cell r="A467" t="str">
            <v>201413081</v>
          </cell>
          <cell r="B467" t="str">
            <v>Debiti v/Ina Assitalia Fumagalli</v>
          </cell>
          <cell r="C467">
            <v>0</v>
          </cell>
          <cell r="E467">
            <v>0</v>
          </cell>
          <cell r="G467">
            <v>0</v>
          </cell>
          <cell r="H467">
            <v>575.80999999999995</v>
          </cell>
          <cell r="I467">
            <v>575.80999999999995</v>
          </cell>
          <cell r="J467" t="str">
            <v>A</v>
          </cell>
          <cell r="K467">
            <v>575.80999999999995</v>
          </cell>
          <cell r="L467" t="str">
            <v>A</v>
          </cell>
          <cell r="M467">
            <v>-575.80999999999995</v>
          </cell>
        </row>
        <row r="468">
          <cell r="A468" t="str">
            <v>201413082</v>
          </cell>
          <cell r="B468" t="str">
            <v>Debiti v/Arca Previdenza/Ferreri</v>
          </cell>
          <cell r="C468">
            <v>0</v>
          </cell>
          <cell r="E468">
            <v>0</v>
          </cell>
          <cell r="G468">
            <v>0</v>
          </cell>
          <cell r="H468">
            <v>171</v>
          </cell>
          <cell r="I468">
            <v>171</v>
          </cell>
          <cell r="J468" t="str">
            <v>A</v>
          </cell>
          <cell r="K468">
            <v>171</v>
          </cell>
          <cell r="L468" t="str">
            <v>A</v>
          </cell>
          <cell r="M468">
            <v>-171</v>
          </cell>
        </row>
        <row r="469">
          <cell r="A469" t="str">
            <v>201413090</v>
          </cell>
          <cell r="B469" t="str">
            <v>Giroconto paghe/stipendi</v>
          </cell>
          <cell r="C469">
            <v>0</v>
          </cell>
          <cell r="E469">
            <v>0</v>
          </cell>
          <cell r="G469">
            <v>0</v>
          </cell>
          <cell r="H469">
            <v>0</v>
          </cell>
          <cell r="I469">
            <v>0</v>
          </cell>
          <cell r="K469">
            <v>0</v>
          </cell>
          <cell r="M469">
            <v>0</v>
          </cell>
        </row>
        <row r="470">
          <cell r="A470" t="str">
            <v>201413100</v>
          </cell>
          <cell r="B470" t="str">
            <v>Fornitori per fatture da ricevere</v>
          </cell>
          <cell r="C470">
            <v>451266.26</v>
          </cell>
          <cell r="D470" t="str">
            <v>A</v>
          </cell>
          <cell r="E470">
            <v>451266.26</v>
          </cell>
          <cell r="F470" t="str">
            <v>A</v>
          </cell>
          <cell r="G470">
            <v>453817.44</v>
          </cell>
          <cell r="H470">
            <v>1641186.45</v>
          </cell>
          <cell r="I470">
            <v>1187369.01</v>
          </cell>
          <cell r="J470" t="str">
            <v>A</v>
          </cell>
          <cell r="K470">
            <v>1638635.27</v>
          </cell>
          <cell r="L470" t="str">
            <v>A</v>
          </cell>
          <cell r="M470">
            <v>-1638635.27</v>
          </cell>
        </row>
        <row r="471">
          <cell r="A471" t="str">
            <v>201413110</v>
          </cell>
          <cell r="B471" t="str">
            <v>Debiti v/Fornitori x adeguam.cambi</v>
          </cell>
          <cell r="C471">
            <v>15140.18</v>
          </cell>
          <cell r="D471" t="str">
            <v>A</v>
          </cell>
          <cell r="E471">
            <v>15140.18</v>
          </cell>
          <cell r="F471" t="str">
            <v>A</v>
          </cell>
          <cell r="G471">
            <v>0</v>
          </cell>
          <cell r="H471">
            <v>1809.11</v>
          </cell>
          <cell r="I471">
            <v>1809.11</v>
          </cell>
          <cell r="J471" t="str">
            <v>A</v>
          </cell>
          <cell r="K471">
            <v>16949.29</v>
          </cell>
          <cell r="L471" t="str">
            <v>A</v>
          </cell>
          <cell r="M471">
            <v>-16949.29</v>
          </cell>
        </row>
        <row r="472">
          <cell r="A472" t="str">
            <v>201413120</v>
          </cell>
          <cell r="B472" t="str">
            <v>Cred.versoFornitori x accred.da ric</v>
          </cell>
          <cell r="C472">
            <v>40474.43</v>
          </cell>
          <cell r="D472" t="str">
            <v>D</v>
          </cell>
          <cell r="E472">
            <v>40474.43</v>
          </cell>
          <cell r="F472" t="str">
            <v>D</v>
          </cell>
          <cell r="G472">
            <v>41567.870000000003</v>
          </cell>
          <cell r="H472">
            <v>40474.43</v>
          </cell>
          <cell r="I472">
            <v>1093.44</v>
          </cell>
          <cell r="J472" t="str">
            <v>D</v>
          </cell>
          <cell r="K472">
            <v>41567.870000000003</v>
          </cell>
          <cell r="L472" t="str">
            <v>D</v>
          </cell>
          <cell r="M472">
            <v>41567.870000000003</v>
          </cell>
        </row>
        <row r="473">
          <cell r="A473" t="str">
            <v>201413130</v>
          </cell>
          <cell r="B473" t="str">
            <v>Situaz.contab. ABV S.P.A.</v>
          </cell>
          <cell r="C473">
            <v>0</v>
          </cell>
          <cell r="E473">
            <v>0</v>
          </cell>
          <cell r="G473">
            <v>0</v>
          </cell>
          <cell r="H473">
            <v>0</v>
          </cell>
          <cell r="I473">
            <v>0</v>
          </cell>
          <cell r="K473">
            <v>0</v>
          </cell>
          <cell r="M473">
            <v>0</v>
          </cell>
        </row>
        <row r="474">
          <cell r="A474" t="str">
            <v>201413140</v>
          </cell>
          <cell r="B474" t="str">
            <v>Raccolta fondi x  Colli</v>
          </cell>
          <cell r="C474">
            <v>0</v>
          </cell>
          <cell r="E474">
            <v>0</v>
          </cell>
          <cell r="G474">
            <v>0</v>
          </cell>
          <cell r="H474">
            <v>0</v>
          </cell>
          <cell r="I474">
            <v>0</v>
          </cell>
          <cell r="K474">
            <v>0</v>
          </cell>
          <cell r="M474">
            <v>0</v>
          </cell>
        </row>
        <row r="475">
          <cell r="A475" t="str">
            <v>201413150</v>
          </cell>
          <cell r="B475" t="str">
            <v>Debiti diversi per cessioni</v>
          </cell>
          <cell r="C475">
            <v>0</v>
          </cell>
          <cell r="E475">
            <v>0</v>
          </cell>
          <cell r="G475">
            <v>962246.12</v>
          </cell>
          <cell r="H475">
            <v>2676074.5299999998</v>
          </cell>
          <cell r="I475">
            <v>1713828.41</v>
          </cell>
          <cell r="J475" t="str">
            <v>A</v>
          </cell>
          <cell r="K475">
            <v>1713828.41</v>
          </cell>
          <cell r="L475" t="str">
            <v>A</v>
          </cell>
          <cell r="M475">
            <v>-1713828.41</v>
          </cell>
        </row>
        <row r="476">
          <cell r="M476">
            <v>0</v>
          </cell>
        </row>
        <row r="477">
          <cell r="A477" t="str">
            <v>15</v>
          </cell>
          <cell r="B477" t="str">
            <v>Ratei e Risconti Passivi</v>
          </cell>
          <cell r="C477">
            <v>-35000.519999999997</v>
          </cell>
          <cell r="D477" t="str">
            <v>A</v>
          </cell>
          <cell r="E477">
            <v>-35000.519999999997</v>
          </cell>
          <cell r="F477" t="str">
            <v xml:space="preserve"> A</v>
          </cell>
          <cell r="G477">
            <v>22717.46</v>
          </cell>
          <cell r="H477">
            <v>38484.46</v>
          </cell>
          <cell r="I477">
            <v>-15767</v>
          </cell>
          <cell r="J477" t="str">
            <v>A</v>
          </cell>
          <cell r="K477">
            <v>-50767.519999999997</v>
          </cell>
          <cell r="L477" t="str">
            <v xml:space="preserve"> A</v>
          </cell>
          <cell r="M477">
            <v>-50767.519999999997</v>
          </cell>
        </row>
        <row r="478">
          <cell r="A478" t="str">
            <v>01</v>
          </cell>
          <cell r="B478" t="str">
            <v>Ratei Passivi</v>
          </cell>
          <cell r="C478">
            <v>-35000.519999999997</v>
          </cell>
          <cell r="D478" t="str">
            <v>A</v>
          </cell>
          <cell r="E478">
            <v>-35000.519999999997</v>
          </cell>
          <cell r="F478" t="str">
            <v xml:space="preserve"> A</v>
          </cell>
          <cell r="G478">
            <v>22717.46</v>
          </cell>
          <cell r="H478">
            <v>38484.46</v>
          </cell>
          <cell r="I478">
            <v>-15767</v>
          </cell>
          <cell r="J478" t="str">
            <v>A</v>
          </cell>
          <cell r="K478">
            <v>-50767.519999999997</v>
          </cell>
          <cell r="L478" t="str">
            <v xml:space="preserve"> A</v>
          </cell>
          <cell r="M478">
            <v>-50767.519999999997</v>
          </cell>
        </row>
        <row r="479">
          <cell r="A479" t="str">
            <v>201501010</v>
          </cell>
          <cell r="B479" t="str">
            <v>Rateo spese varie</v>
          </cell>
          <cell r="C479">
            <v>0</v>
          </cell>
          <cell r="E479">
            <v>0</v>
          </cell>
          <cell r="G479">
            <v>0</v>
          </cell>
          <cell r="H479">
            <v>15499.52</v>
          </cell>
          <cell r="I479">
            <v>15499.52</v>
          </cell>
          <cell r="J479" t="str">
            <v>A</v>
          </cell>
          <cell r="K479">
            <v>15499.52</v>
          </cell>
          <cell r="L479" t="str">
            <v>A</v>
          </cell>
          <cell r="M479">
            <v>-15499.52</v>
          </cell>
        </row>
        <row r="480">
          <cell r="A480" t="str">
            <v>201501020</v>
          </cell>
          <cell r="B480" t="str">
            <v>Rateo spese viaggi</v>
          </cell>
          <cell r="C480">
            <v>0</v>
          </cell>
          <cell r="E480">
            <v>0</v>
          </cell>
          <cell r="G480">
            <v>0</v>
          </cell>
          <cell r="H480">
            <v>0</v>
          </cell>
          <cell r="I480">
            <v>0</v>
          </cell>
          <cell r="K480">
            <v>0</v>
          </cell>
          <cell r="M480">
            <v>0</v>
          </cell>
        </row>
        <row r="481">
          <cell r="A481" t="str">
            <v>201501030</v>
          </cell>
          <cell r="B481" t="str">
            <v>Rateo Spese Bancarie da ricevere</v>
          </cell>
          <cell r="C481">
            <v>3205.48</v>
          </cell>
          <cell r="D481" t="str">
            <v>A</v>
          </cell>
          <cell r="E481">
            <v>3205.48</v>
          </cell>
          <cell r="F481" t="str">
            <v>A</v>
          </cell>
          <cell r="G481">
            <v>3205.48</v>
          </cell>
          <cell r="H481">
            <v>148.55000000000001</v>
          </cell>
          <cell r="I481">
            <v>3056.93</v>
          </cell>
          <cell r="J481" t="str">
            <v>D</v>
          </cell>
          <cell r="K481">
            <v>148.55000000000001</v>
          </cell>
          <cell r="L481" t="str">
            <v>A</v>
          </cell>
          <cell r="M481">
            <v>-148.55000000000001</v>
          </cell>
        </row>
        <row r="482">
          <cell r="A482" t="str">
            <v>201501040</v>
          </cell>
          <cell r="B482" t="str">
            <v>Risconto Interessi attiviCarta Comm</v>
          </cell>
          <cell r="C482">
            <v>0</v>
          </cell>
          <cell r="E482">
            <v>0</v>
          </cell>
          <cell r="G482">
            <v>0</v>
          </cell>
          <cell r="H482">
            <v>0</v>
          </cell>
          <cell r="I482">
            <v>0</v>
          </cell>
          <cell r="K482">
            <v>0</v>
          </cell>
          <cell r="M482">
            <v>0</v>
          </cell>
        </row>
        <row r="483">
          <cell r="A483" t="str">
            <v>201501050</v>
          </cell>
          <cell r="B483" t="str">
            <v>Rateo consulenti</v>
          </cell>
          <cell r="C483">
            <v>0</v>
          </cell>
          <cell r="E483">
            <v>0</v>
          </cell>
          <cell r="G483">
            <v>0</v>
          </cell>
          <cell r="H483">
            <v>0</v>
          </cell>
          <cell r="I483">
            <v>0</v>
          </cell>
          <cell r="K483">
            <v>0</v>
          </cell>
          <cell r="M483">
            <v>0</v>
          </cell>
        </row>
        <row r="484">
          <cell r="A484" t="str">
            <v>201501060</v>
          </cell>
          <cell r="B484" t="str">
            <v>Rateo assicurazioni</v>
          </cell>
          <cell r="C484">
            <v>15636.9</v>
          </cell>
          <cell r="D484" t="str">
            <v>A</v>
          </cell>
          <cell r="E484">
            <v>15636.9</v>
          </cell>
          <cell r="F484" t="str">
            <v>A</v>
          </cell>
          <cell r="G484">
            <v>19511.98</v>
          </cell>
          <cell r="H484">
            <v>15875.08</v>
          </cell>
          <cell r="I484">
            <v>3636.9</v>
          </cell>
          <cell r="J484" t="str">
            <v>D</v>
          </cell>
          <cell r="K484">
            <v>12000</v>
          </cell>
          <cell r="L484" t="str">
            <v>A</v>
          </cell>
          <cell r="M484">
            <v>-12000</v>
          </cell>
        </row>
        <row r="485">
          <cell r="A485" t="str">
            <v>201501070</v>
          </cell>
          <cell r="B485" t="str">
            <v>Rateo interessi Passivi</v>
          </cell>
          <cell r="C485">
            <v>0</v>
          </cell>
          <cell r="E485">
            <v>0</v>
          </cell>
          <cell r="G485">
            <v>0</v>
          </cell>
          <cell r="H485">
            <v>0</v>
          </cell>
          <cell r="I485">
            <v>0</v>
          </cell>
          <cell r="K485">
            <v>0</v>
          </cell>
          <cell r="M485">
            <v>0</v>
          </cell>
        </row>
        <row r="486">
          <cell r="A486" t="str">
            <v>201501071</v>
          </cell>
          <cell r="B486" t="str">
            <v>Rateo interessi pass.altri finanz.</v>
          </cell>
          <cell r="C486">
            <v>16158.14</v>
          </cell>
          <cell r="D486" t="str">
            <v>A</v>
          </cell>
          <cell r="E486">
            <v>16158.14</v>
          </cell>
          <cell r="F486" t="str">
            <v>A</v>
          </cell>
          <cell r="G486">
            <v>0</v>
          </cell>
          <cell r="H486">
            <v>6961.31</v>
          </cell>
          <cell r="I486">
            <v>6961.31</v>
          </cell>
          <cell r="J486" t="str">
            <v>A</v>
          </cell>
          <cell r="K486">
            <v>23119.45</v>
          </cell>
          <cell r="L486" t="str">
            <v>A</v>
          </cell>
          <cell r="M486">
            <v>-23119.45</v>
          </cell>
        </row>
        <row r="487">
          <cell r="A487" t="str">
            <v>201501080</v>
          </cell>
          <cell r="B487" t="str">
            <v>Riscon.Crediti da Clienti</v>
          </cell>
          <cell r="C487">
            <v>0</v>
          </cell>
          <cell r="E487">
            <v>0</v>
          </cell>
          <cell r="G487">
            <v>0</v>
          </cell>
          <cell r="H487">
            <v>0</v>
          </cell>
          <cell r="I487">
            <v>0</v>
          </cell>
          <cell r="K487">
            <v>0</v>
          </cell>
          <cell r="M487">
            <v>0</v>
          </cell>
        </row>
        <row r="488">
          <cell r="A488" t="str">
            <v>201501090</v>
          </cell>
          <cell r="B488" t="str">
            <v>Rateo canoni Arval</v>
          </cell>
          <cell r="C488">
            <v>0</v>
          </cell>
          <cell r="E488">
            <v>0</v>
          </cell>
          <cell r="G488">
            <v>0</v>
          </cell>
          <cell r="H488">
            <v>0</v>
          </cell>
          <cell r="I488">
            <v>0</v>
          </cell>
          <cell r="K488">
            <v>0</v>
          </cell>
          <cell r="M488">
            <v>0</v>
          </cell>
        </row>
        <row r="489">
          <cell r="M489">
            <v>0</v>
          </cell>
        </row>
        <row r="490">
          <cell r="A490" t="str">
            <v>02</v>
          </cell>
          <cell r="B490" t="str">
            <v>Risconti Passivi</v>
          </cell>
          <cell r="C490">
            <v>0</v>
          </cell>
          <cell r="E490">
            <v>0</v>
          </cell>
          <cell r="G490">
            <v>0</v>
          </cell>
          <cell r="H490">
            <v>0</v>
          </cell>
          <cell r="I490">
            <v>0</v>
          </cell>
          <cell r="K490">
            <v>0</v>
          </cell>
          <cell r="M490">
            <v>0</v>
          </cell>
        </row>
        <row r="491">
          <cell r="A491" t="str">
            <v>201502010</v>
          </cell>
          <cell r="B491" t="str">
            <v>Risc. su int. attivi fin.</v>
          </cell>
          <cell r="C491">
            <v>0</v>
          </cell>
          <cell r="E491">
            <v>0</v>
          </cell>
          <cell r="G491">
            <v>0</v>
          </cell>
          <cell r="H491">
            <v>0</v>
          </cell>
          <cell r="I491">
            <v>0</v>
          </cell>
          <cell r="K491">
            <v>0</v>
          </cell>
          <cell r="M491">
            <v>0</v>
          </cell>
        </row>
        <row r="492">
          <cell r="A492" t="str">
            <v>201502020</v>
          </cell>
          <cell r="B492" t="str">
            <v>Altri risconti passivi</v>
          </cell>
          <cell r="C492">
            <v>0</v>
          </cell>
          <cell r="E492">
            <v>0</v>
          </cell>
          <cell r="G492">
            <v>0</v>
          </cell>
          <cell r="H492">
            <v>0</v>
          </cell>
          <cell r="I492">
            <v>0</v>
          </cell>
          <cell r="K492">
            <v>0</v>
          </cell>
          <cell r="M492">
            <v>0</v>
          </cell>
        </row>
        <row r="493">
          <cell r="M493">
            <v>0</v>
          </cell>
        </row>
        <row r="494">
          <cell r="A494" t="str">
            <v>21</v>
          </cell>
          <cell r="B494" t="str">
            <v>Conti d'ordine dell'attivo</v>
          </cell>
          <cell r="C494">
            <v>2933072.9</v>
          </cell>
          <cell r="D494" t="str">
            <v>D</v>
          </cell>
          <cell r="E494">
            <v>2933072.9</v>
          </cell>
          <cell r="F494" t="str">
            <v xml:space="preserve"> D</v>
          </cell>
          <cell r="G494">
            <v>0</v>
          </cell>
          <cell r="H494">
            <v>0</v>
          </cell>
          <cell r="I494">
            <v>0</v>
          </cell>
          <cell r="K494">
            <v>2933072.9</v>
          </cell>
          <cell r="L494" t="str">
            <v xml:space="preserve"> D</v>
          </cell>
          <cell r="M494">
            <v>2933072.9</v>
          </cell>
        </row>
        <row r="495">
          <cell r="M495">
            <v>0</v>
          </cell>
        </row>
        <row r="496">
          <cell r="A496" t="str">
            <v>01</v>
          </cell>
          <cell r="B496" t="str">
            <v>Debiti per fidejussioni</v>
          </cell>
          <cell r="C496">
            <v>502500</v>
          </cell>
          <cell r="D496" t="str">
            <v>D</v>
          </cell>
          <cell r="E496">
            <v>502500</v>
          </cell>
          <cell r="F496" t="str">
            <v xml:space="preserve"> D</v>
          </cell>
          <cell r="G496">
            <v>0</v>
          </cell>
          <cell r="H496">
            <v>0</v>
          </cell>
          <cell r="I496">
            <v>0</v>
          </cell>
          <cell r="K496">
            <v>502500</v>
          </cell>
          <cell r="L496" t="str">
            <v xml:space="preserve"> D</v>
          </cell>
          <cell r="M496">
            <v>502500</v>
          </cell>
        </row>
        <row r="497">
          <cell r="A497" t="str">
            <v>01</v>
          </cell>
          <cell r="B497" t="str">
            <v>Debiti per fidejussioni</v>
          </cell>
          <cell r="C497">
            <v>502500</v>
          </cell>
          <cell r="D497" t="str">
            <v>D</v>
          </cell>
          <cell r="E497">
            <v>502500</v>
          </cell>
          <cell r="F497" t="str">
            <v xml:space="preserve"> D</v>
          </cell>
          <cell r="G497">
            <v>0</v>
          </cell>
          <cell r="H497">
            <v>0</v>
          </cell>
          <cell r="I497">
            <v>0</v>
          </cell>
          <cell r="K497">
            <v>502500</v>
          </cell>
          <cell r="L497" t="str">
            <v xml:space="preserve"> D</v>
          </cell>
          <cell r="M497">
            <v>502500</v>
          </cell>
        </row>
        <row r="498">
          <cell r="A498" t="str">
            <v>210101010</v>
          </cell>
          <cell r="B498" t="str">
            <v>Debitori per fidejussioni AGES</v>
          </cell>
          <cell r="C498">
            <v>2500</v>
          </cell>
          <cell r="D498" t="str">
            <v>D</v>
          </cell>
          <cell r="E498">
            <v>2500</v>
          </cell>
          <cell r="F498" t="str">
            <v>D</v>
          </cell>
          <cell r="G498">
            <v>0</v>
          </cell>
          <cell r="H498">
            <v>0</v>
          </cell>
          <cell r="I498">
            <v>0</v>
          </cell>
          <cell r="K498">
            <v>2500</v>
          </cell>
          <cell r="L498" t="str">
            <v>D</v>
          </cell>
          <cell r="M498">
            <v>2500</v>
          </cell>
        </row>
        <row r="499">
          <cell r="A499" t="str">
            <v>210101020</v>
          </cell>
          <cell r="B499" t="str">
            <v>Debitori per fidejussioni BPM SELMA</v>
          </cell>
          <cell r="C499">
            <v>500000</v>
          </cell>
          <cell r="D499" t="str">
            <v>D</v>
          </cell>
          <cell r="E499">
            <v>500000</v>
          </cell>
          <cell r="F499" t="str">
            <v>D</v>
          </cell>
          <cell r="G499">
            <v>0</v>
          </cell>
          <cell r="H499">
            <v>0</v>
          </cell>
          <cell r="I499">
            <v>0</v>
          </cell>
          <cell r="K499">
            <v>500000</v>
          </cell>
          <cell r="L499" t="str">
            <v>D</v>
          </cell>
          <cell r="M499">
            <v>500000</v>
          </cell>
        </row>
        <row r="500">
          <cell r="M500">
            <v>0</v>
          </cell>
        </row>
        <row r="501">
          <cell r="A501" t="str">
            <v>02</v>
          </cell>
          <cell r="B501" t="str">
            <v>Debiti per garanzie reali</v>
          </cell>
          <cell r="C501">
            <v>0</v>
          </cell>
          <cell r="E501">
            <v>0</v>
          </cell>
          <cell r="G501">
            <v>0</v>
          </cell>
          <cell r="H501">
            <v>0</v>
          </cell>
          <cell r="I501">
            <v>0</v>
          </cell>
          <cell r="K501">
            <v>0</v>
          </cell>
          <cell r="M501">
            <v>0</v>
          </cell>
        </row>
        <row r="502">
          <cell r="A502" t="str">
            <v>01</v>
          </cell>
          <cell r="B502" t="str">
            <v>Debiti per garanzie reali</v>
          </cell>
          <cell r="C502">
            <v>0</v>
          </cell>
          <cell r="E502">
            <v>0</v>
          </cell>
          <cell r="G502">
            <v>0</v>
          </cell>
          <cell r="H502">
            <v>0</v>
          </cell>
          <cell r="I502">
            <v>0</v>
          </cell>
          <cell r="K502">
            <v>0</v>
          </cell>
          <cell r="M502">
            <v>0</v>
          </cell>
        </row>
        <row r="503">
          <cell r="A503" t="str">
            <v>210201010</v>
          </cell>
          <cell r="B503" t="str">
            <v>Debitori per gar. reali</v>
          </cell>
          <cell r="C503">
            <v>0</v>
          </cell>
          <cell r="E503">
            <v>0</v>
          </cell>
          <cell r="G503">
            <v>0</v>
          </cell>
          <cell r="H503">
            <v>0</v>
          </cell>
          <cell r="I503">
            <v>0</v>
          </cell>
          <cell r="K503">
            <v>0</v>
          </cell>
          <cell r="M503">
            <v>0</v>
          </cell>
        </row>
        <row r="504">
          <cell r="M504">
            <v>0</v>
          </cell>
        </row>
        <row r="505">
          <cell r="A505" t="str">
            <v>03</v>
          </cell>
          <cell r="B505" t="str">
            <v>Beni di terzi</v>
          </cell>
          <cell r="C505">
            <v>2430572.9</v>
          </cell>
          <cell r="D505" t="str">
            <v>D</v>
          </cell>
          <cell r="E505">
            <v>2430572.9</v>
          </cell>
          <cell r="F505" t="str">
            <v xml:space="preserve"> D</v>
          </cell>
          <cell r="G505">
            <v>0</v>
          </cell>
          <cell r="H505">
            <v>0</v>
          </cell>
          <cell r="I505">
            <v>0</v>
          </cell>
          <cell r="K505">
            <v>2430572.9</v>
          </cell>
          <cell r="L505" t="str">
            <v xml:space="preserve"> D</v>
          </cell>
          <cell r="M505">
            <v>2430572.9</v>
          </cell>
        </row>
        <row r="506">
          <cell r="A506" t="str">
            <v>01</v>
          </cell>
          <cell r="B506" t="str">
            <v>Beni di terzi</v>
          </cell>
          <cell r="C506">
            <v>2430572.9</v>
          </cell>
          <cell r="D506" t="str">
            <v>D</v>
          </cell>
          <cell r="E506">
            <v>2430572.9</v>
          </cell>
          <cell r="F506" t="str">
            <v xml:space="preserve"> D</v>
          </cell>
          <cell r="G506">
            <v>0</v>
          </cell>
          <cell r="H506">
            <v>0</v>
          </cell>
          <cell r="I506">
            <v>0</v>
          </cell>
          <cell r="K506">
            <v>2430572.9</v>
          </cell>
          <cell r="L506" t="str">
            <v xml:space="preserve"> D</v>
          </cell>
          <cell r="M506">
            <v>2430572.9</v>
          </cell>
        </row>
        <row r="507">
          <cell r="A507" t="str">
            <v>210301010</v>
          </cell>
          <cell r="B507" t="str">
            <v>Merci terzi in c.to lav.</v>
          </cell>
          <cell r="C507">
            <v>0</v>
          </cell>
          <cell r="E507">
            <v>0</v>
          </cell>
          <cell r="G507">
            <v>0</v>
          </cell>
          <cell r="H507">
            <v>0</v>
          </cell>
          <cell r="I507">
            <v>0</v>
          </cell>
          <cell r="K507">
            <v>0</v>
          </cell>
          <cell r="M507">
            <v>0</v>
          </cell>
        </row>
        <row r="508">
          <cell r="A508" t="str">
            <v>210301020</v>
          </cell>
          <cell r="B508" t="str">
            <v>Beni in leasing</v>
          </cell>
          <cell r="C508">
            <v>0</v>
          </cell>
          <cell r="E508">
            <v>0</v>
          </cell>
          <cell r="G508">
            <v>0</v>
          </cell>
          <cell r="H508">
            <v>0</v>
          </cell>
          <cell r="I508">
            <v>0</v>
          </cell>
          <cell r="K508">
            <v>0</v>
          </cell>
          <cell r="M508">
            <v>0</v>
          </cell>
        </row>
        <row r="509">
          <cell r="A509" t="str">
            <v>210301030</v>
          </cell>
          <cell r="B509" t="str">
            <v>Beni in prestito d'uso</v>
          </cell>
          <cell r="C509">
            <v>0</v>
          </cell>
          <cell r="E509">
            <v>0</v>
          </cell>
          <cell r="G509">
            <v>0</v>
          </cell>
          <cell r="H509">
            <v>0</v>
          </cell>
          <cell r="I509">
            <v>0</v>
          </cell>
          <cell r="K509">
            <v>0</v>
          </cell>
          <cell r="M509">
            <v>0</v>
          </cell>
        </row>
        <row r="510">
          <cell r="A510" t="str">
            <v>210301040</v>
          </cell>
          <cell r="B510" t="str">
            <v>Anticipazioni factoring</v>
          </cell>
          <cell r="C510">
            <v>2430572.9</v>
          </cell>
          <cell r="D510" t="str">
            <v>D</v>
          </cell>
          <cell r="E510">
            <v>2430572.9</v>
          </cell>
          <cell r="F510" t="str">
            <v>D</v>
          </cell>
          <cell r="G510">
            <v>0</v>
          </cell>
          <cell r="H510">
            <v>0</v>
          </cell>
          <cell r="I510">
            <v>0</v>
          </cell>
          <cell r="K510">
            <v>2430572.9</v>
          </cell>
          <cell r="L510" t="str">
            <v>D</v>
          </cell>
          <cell r="M510">
            <v>2430572.9</v>
          </cell>
        </row>
        <row r="511">
          <cell r="M511">
            <v>0</v>
          </cell>
        </row>
        <row r="512">
          <cell r="A512" t="str">
            <v>22</v>
          </cell>
          <cell r="B512" t="str">
            <v>Conti d'ordine del passivo</v>
          </cell>
          <cell r="C512">
            <v>-2933072.9</v>
          </cell>
          <cell r="D512" t="str">
            <v>A</v>
          </cell>
          <cell r="E512">
            <v>-2933072.9</v>
          </cell>
          <cell r="F512" t="str">
            <v xml:space="preserve"> A</v>
          </cell>
          <cell r="G512">
            <v>0</v>
          </cell>
          <cell r="H512">
            <v>0</v>
          </cell>
          <cell r="I512">
            <v>0</v>
          </cell>
          <cell r="K512">
            <v>-2933072.9</v>
          </cell>
          <cell r="L512" t="str">
            <v xml:space="preserve"> A</v>
          </cell>
          <cell r="M512">
            <v>-2933072.9</v>
          </cell>
        </row>
        <row r="513">
          <cell r="M513">
            <v>0</v>
          </cell>
        </row>
        <row r="514">
          <cell r="A514" t="str">
            <v>01</v>
          </cell>
          <cell r="B514" t="str">
            <v>Creditori per fidejussioni</v>
          </cell>
          <cell r="C514">
            <v>-502500</v>
          </cell>
          <cell r="D514" t="str">
            <v>A</v>
          </cell>
          <cell r="E514">
            <v>-502500</v>
          </cell>
          <cell r="F514" t="str">
            <v xml:space="preserve"> A</v>
          </cell>
          <cell r="G514">
            <v>0</v>
          </cell>
          <cell r="H514">
            <v>0</v>
          </cell>
          <cell r="I514">
            <v>0</v>
          </cell>
          <cell r="K514">
            <v>-502500</v>
          </cell>
          <cell r="L514" t="str">
            <v xml:space="preserve"> A</v>
          </cell>
          <cell r="M514">
            <v>-502500</v>
          </cell>
        </row>
        <row r="515">
          <cell r="A515" t="str">
            <v>01</v>
          </cell>
          <cell r="B515" t="str">
            <v>Creditori per fidejussioni</v>
          </cell>
          <cell r="C515">
            <v>-502500</v>
          </cell>
          <cell r="D515" t="str">
            <v>A</v>
          </cell>
          <cell r="E515">
            <v>-502500</v>
          </cell>
          <cell r="F515" t="str">
            <v xml:space="preserve"> A</v>
          </cell>
          <cell r="G515">
            <v>0</v>
          </cell>
          <cell r="H515">
            <v>0</v>
          </cell>
          <cell r="I515">
            <v>0</v>
          </cell>
          <cell r="K515">
            <v>-502500</v>
          </cell>
          <cell r="L515" t="str">
            <v xml:space="preserve"> A</v>
          </cell>
          <cell r="M515">
            <v>-502500</v>
          </cell>
        </row>
        <row r="516">
          <cell r="A516" t="str">
            <v>220101010</v>
          </cell>
          <cell r="B516" t="str">
            <v>Creditori per fidejuss.AGES</v>
          </cell>
          <cell r="C516">
            <v>2500</v>
          </cell>
          <cell r="D516" t="str">
            <v>A</v>
          </cell>
          <cell r="E516">
            <v>2500</v>
          </cell>
          <cell r="F516" t="str">
            <v>A</v>
          </cell>
          <cell r="G516">
            <v>0</v>
          </cell>
          <cell r="H516">
            <v>0</v>
          </cell>
          <cell r="I516">
            <v>0</v>
          </cell>
          <cell r="K516">
            <v>2500</v>
          </cell>
          <cell r="L516" t="str">
            <v>A</v>
          </cell>
          <cell r="M516">
            <v>-2500</v>
          </cell>
        </row>
        <row r="517">
          <cell r="A517" t="str">
            <v>220101020</v>
          </cell>
          <cell r="B517" t="str">
            <v>Creditori per fidejuss.BPM SELMA</v>
          </cell>
          <cell r="C517">
            <v>500000</v>
          </cell>
          <cell r="D517" t="str">
            <v>A</v>
          </cell>
          <cell r="E517">
            <v>500000</v>
          </cell>
          <cell r="F517" t="str">
            <v>A</v>
          </cell>
          <cell r="G517">
            <v>0</v>
          </cell>
          <cell r="H517">
            <v>0</v>
          </cell>
          <cell r="I517">
            <v>0</v>
          </cell>
          <cell r="K517">
            <v>500000</v>
          </cell>
          <cell r="L517" t="str">
            <v>A</v>
          </cell>
          <cell r="M517">
            <v>-500000</v>
          </cell>
        </row>
        <row r="518">
          <cell r="M518">
            <v>0</v>
          </cell>
        </row>
        <row r="519">
          <cell r="A519" t="str">
            <v>02</v>
          </cell>
          <cell r="B519" t="str">
            <v>Creditori per garanzie reali</v>
          </cell>
          <cell r="C519">
            <v>0</v>
          </cell>
          <cell r="E519">
            <v>0</v>
          </cell>
          <cell r="G519">
            <v>0</v>
          </cell>
          <cell r="H519">
            <v>0</v>
          </cell>
          <cell r="I519">
            <v>0</v>
          </cell>
          <cell r="K519">
            <v>0</v>
          </cell>
          <cell r="M519">
            <v>0</v>
          </cell>
        </row>
        <row r="520">
          <cell r="A520" t="str">
            <v>01</v>
          </cell>
          <cell r="B520" t="str">
            <v>Creditori per garanzie reali</v>
          </cell>
          <cell r="C520">
            <v>0</v>
          </cell>
          <cell r="E520">
            <v>0</v>
          </cell>
          <cell r="G520">
            <v>0</v>
          </cell>
          <cell r="H520">
            <v>0</v>
          </cell>
          <cell r="I520">
            <v>0</v>
          </cell>
          <cell r="K520">
            <v>0</v>
          </cell>
          <cell r="M520">
            <v>0</v>
          </cell>
        </row>
        <row r="521">
          <cell r="A521" t="str">
            <v>220201010</v>
          </cell>
          <cell r="B521" t="str">
            <v>Creditori per gar. reali</v>
          </cell>
          <cell r="C521">
            <v>0</v>
          </cell>
          <cell r="E521">
            <v>0</v>
          </cell>
          <cell r="G521">
            <v>0</v>
          </cell>
          <cell r="H521">
            <v>0</v>
          </cell>
          <cell r="I521">
            <v>0</v>
          </cell>
          <cell r="K521">
            <v>0</v>
          </cell>
          <cell r="M521">
            <v>0</v>
          </cell>
        </row>
        <row r="522">
          <cell r="M522">
            <v>0</v>
          </cell>
        </row>
        <row r="523">
          <cell r="A523" t="str">
            <v>03</v>
          </cell>
          <cell r="B523" t="str">
            <v>Depositari di beni di terzi</v>
          </cell>
          <cell r="C523">
            <v>-2430572.9</v>
          </cell>
          <cell r="D523" t="str">
            <v>A</v>
          </cell>
          <cell r="E523">
            <v>-2430572.9</v>
          </cell>
          <cell r="F523" t="str">
            <v xml:space="preserve"> A</v>
          </cell>
          <cell r="G523">
            <v>0</v>
          </cell>
          <cell r="H523">
            <v>0</v>
          </cell>
          <cell r="I523">
            <v>0</v>
          </cell>
          <cell r="K523">
            <v>-2430572.9</v>
          </cell>
          <cell r="L523" t="str">
            <v xml:space="preserve"> A</v>
          </cell>
          <cell r="M523">
            <v>-2430572.9</v>
          </cell>
        </row>
        <row r="524">
          <cell r="A524" t="str">
            <v>01</v>
          </cell>
          <cell r="B524" t="str">
            <v>Depositari di beni di terzi</v>
          </cell>
          <cell r="C524">
            <v>-2430572.9</v>
          </cell>
          <cell r="D524" t="str">
            <v>A</v>
          </cell>
          <cell r="E524">
            <v>-2430572.9</v>
          </cell>
          <cell r="F524" t="str">
            <v xml:space="preserve"> A</v>
          </cell>
          <cell r="G524">
            <v>0</v>
          </cell>
          <cell r="H524">
            <v>0</v>
          </cell>
          <cell r="I524">
            <v>0</v>
          </cell>
          <cell r="K524">
            <v>-2430572.9</v>
          </cell>
          <cell r="L524" t="str">
            <v xml:space="preserve"> A</v>
          </cell>
          <cell r="M524">
            <v>-2430572.9</v>
          </cell>
        </row>
        <row r="525">
          <cell r="A525" t="str">
            <v>220301010</v>
          </cell>
          <cell r="B525" t="str">
            <v>Depositari merci c.to lav</v>
          </cell>
          <cell r="C525">
            <v>0</v>
          </cell>
          <cell r="E525">
            <v>0</v>
          </cell>
          <cell r="G525">
            <v>0</v>
          </cell>
          <cell r="H525">
            <v>0</v>
          </cell>
          <cell r="I525">
            <v>0</v>
          </cell>
          <cell r="K525">
            <v>0</v>
          </cell>
          <cell r="M525">
            <v>0</v>
          </cell>
        </row>
        <row r="526">
          <cell r="A526" t="str">
            <v>220301020</v>
          </cell>
          <cell r="B526" t="str">
            <v>Cedenti beni in leasing</v>
          </cell>
          <cell r="C526">
            <v>0</v>
          </cell>
          <cell r="E526">
            <v>0</v>
          </cell>
          <cell r="G526">
            <v>0</v>
          </cell>
          <cell r="H526">
            <v>0</v>
          </cell>
          <cell r="I526">
            <v>0</v>
          </cell>
          <cell r="K526">
            <v>0</v>
          </cell>
          <cell r="M526">
            <v>0</v>
          </cell>
        </row>
        <row r="527">
          <cell r="A527" t="str">
            <v>220301030</v>
          </cell>
          <cell r="B527" t="str">
            <v>Cedenti beni in prest.uso</v>
          </cell>
          <cell r="C527">
            <v>0</v>
          </cell>
          <cell r="E527">
            <v>0</v>
          </cell>
          <cell r="G527">
            <v>0</v>
          </cell>
          <cell r="H527">
            <v>0</v>
          </cell>
          <cell r="I527">
            <v>0</v>
          </cell>
          <cell r="K527">
            <v>0</v>
          </cell>
          <cell r="M527">
            <v>0</v>
          </cell>
        </row>
        <row r="528">
          <cell r="A528" t="str">
            <v>220301040</v>
          </cell>
          <cell r="B528" t="str">
            <v>Società di factoring c/anticipaz.</v>
          </cell>
          <cell r="C528">
            <v>2430572.9</v>
          </cell>
          <cell r="D528" t="str">
            <v>A</v>
          </cell>
          <cell r="E528">
            <v>2430572.9</v>
          </cell>
          <cell r="F528" t="str">
            <v>A</v>
          </cell>
          <cell r="G528">
            <v>0</v>
          </cell>
          <cell r="H528">
            <v>0</v>
          </cell>
          <cell r="I528">
            <v>0</v>
          </cell>
          <cell r="K528">
            <v>2430572.9</v>
          </cell>
          <cell r="L528" t="str">
            <v>A</v>
          </cell>
          <cell r="M528">
            <v>-2430572.9</v>
          </cell>
        </row>
        <row r="529">
          <cell r="M529">
            <v>0</v>
          </cell>
        </row>
        <row r="530">
          <cell r="A530" t="str">
            <v>30</v>
          </cell>
          <cell r="B530" t="str">
            <v>Ricavi</v>
          </cell>
          <cell r="C530">
            <v>0</v>
          </cell>
          <cell r="E530">
            <v>0</v>
          </cell>
          <cell r="G530">
            <v>2367804.5699999998</v>
          </cell>
          <cell r="H530">
            <v>79975995.670000002</v>
          </cell>
          <cell r="I530">
            <v>-77608191.099999994</v>
          </cell>
          <cell r="J530" t="str">
            <v>A</v>
          </cell>
          <cell r="K530">
            <v>-77608191.099999994</v>
          </cell>
          <cell r="L530" t="str">
            <v xml:space="preserve"> A</v>
          </cell>
          <cell r="M530">
            <v>-77608191.099999994</v>
          </cell>
        </row>
        <row r="531">
          <cell r="M531">
            <v>0</v>
          </cell>
        </row>
        <row r="532">
          <cell r="A532" t="str">
            <v>18</v>
          </cell>
          <cell r="B532" t="str">
            <v>Valore della produzione</v>
          </cell>
          <cell r="C532">
            <v>0</v>
          </cell>
          <cell r="E532">
            <v>0</v>
          </cell>
          <cell r="G532">
            <v>2367804.5699999998</v>
          </cell>
          <cell r="H532">
            <v>79975995.670000002</v>
          </cell>
          <cell r="I532">
            <v>-77608191.099999994</v>
          </cell>
          <cell r="J532" t="str">
            <v>A</v>
          </cell>
          <cell r="K532">
            <v>-77608191.099999994</v>
          </cell>
          <cell r="L532" t="str">
            <v xml:space="preserve"> A</v>
          </cell>
          <cell r="M532">
            <v>-77608191.099999994</v>
          </cell>
        </row>
        <row r="533">
          <cell r="A533" t="str">
            <v>01</v>
          </cell>
          <cell r="B533" t="str">
            <v>Ricavi per vendite</v>
          </cell>
          <cell r="C533">
            <v>0</v>
          </cell>
          <cell r="E533">
            <v>0</v>
          </cell>
          <cell r="G533">
            <v>1581225.23</v>
          </cell>
          <cell r="H533">
            <v>65366463.719999999</v>
          </cell>
          <cell r="I533">
            <v>-63785238.490000002</v>
          </cell>
          <cell r="J533" t="str">
            <v>A</v>
          </cell>
          <cell r="K533">
            <v>-63785238.490000002</v>
          </cell>
          <cell r="L533" t="str">
            <v xml:space="preserve"> A</v>
          </cell>
          <cell r="M533">
            <v>-63785238.490000002</v>
          </cell>
        </row>
        <row r="534">
          <cell r="A534" t="str">
            <v>301801010</v>
          </cell>
          <cell r="B534" t="str">
            <v>Vendite Nazionali</v>
          </cell>
          <cell r="C534">
            <v>0</v>
          </cell>
          <cell r="E534">
            <v>0</v>
          </cell>
          <cell r="G534">
            <v>4297.95</v>
          </cell>
          <cell r="H534">
            <v>9585476.4299999997</v>
          </cell>
          <cell r="I534">
            <v>9581178.4800000004</v>
          </cell>
          <cell r="J534" t="str">
            <v>A</v>
          </cell>
          <cell r="K534">
            <v>9581178.4800000004</v>
          </cell>
          <cell r="L534" t="str">
            <v>A</v>
          </cell>
          <cell r="M534">
            <v>-9581178.4800000004</v>
          </cell>
        </row>
        <row r="535">
          <cell r="A535" t="str">
            <v>301801011</v>
          </cell>
          <cell r="B535" t="str">
            <v>Note di variaz.ai ricavi Nazionali</v>
          </cell>
          <cell r="C535">
            <v>0</v>
          </cell>
          <cell r="E535">
            <v>0</v>
          </cell>
          <cell r="G535">
            <v>136679.96</v>
          </cell>
          <cell r="H535">
            <v>79666.44</v>
          </cell>
          <cell r="I535">
            <v>57013.52</v>
          </cell>
          <cell r="J535" t="str">
            <v>D</v>
          </cell>
          <cell r="K535">
            <v>57013.52</v>
          </cell>
          <cell r="L535" t="str">
            <v>D</v>
          </cell>
          <cell r="M535">
            <v>57013.52</v>
          </cell>
        </row>
        <row r="536">
          <cell r="A536" t="str">
            <v>301801012</v>
          </cell>
          <cell r="B536" t="str">
            <v>Rettifiche ai ricavi Nazionali</v>
          </cell>
          <cell r="C536">
            <v>0</v>
          </cell>
          <cell r="E536">
            <v>0</v>
          </cell>
          <cell r="G536">
            <v>17461.02</v>
          </cell>
          <cell r="H536">
            <v>0</v>
          </cell>
          <cell r="I536">
            <v>17461.02</v>
          </cell>
          <cell r="J536" t="str">
            <v>D</v>
          </cell>
          <cell r="K536">
            <v>17461.02</v>
          </cell>
          <cell r="L536" t="str">
            <v>D</v>
          </cell>
          <cell r="M536">
            <v>17461.02</v>
          </cell>
        </row>
        <row r="537">
          <cell r="A537" t="str">
            <v>301801015</v>
          </cell>
          <cell r="B537" t="str">
            <v>Vendite per Campionat. Nazionali</v>
          </cell>
          <cell r="C537">
            <v>0</v>
          </cell>
          <cell r="E537">
            <v>0</v>
          </cell>
          <cell r="G537">
            <v>0</v>
          </cell>
          <cell r="H537">
            <v>49136.800000000003</v>
          </cell>
          <cell r="I537">
            <v>49136.800000000003</v>
          </cell>
          <cell r="J537" t="str">
            <v>A</v>
          </cell>
          <cell r="K537">
            <v>49136.800000000003</v>
          </cell>
          <cell r="L537" t="str">
            <v>A</v>
          </cell>
          <cell r="M537">
            <v>-49136.800000000003</v>
          </cell>
        </row>
        <row r="538">
          <cell r="A538" t="str">
            <v>301801020</v>
          </cell>
          <cell r="B538" t="str">
            <v>Resi su Vendite Nazionali</v>
          </cell>
          <cell r="C538">
            <v>0</v>
          </cell>
          <cell r="E538">
            <v>0</v>
          </cell>
          <cell r="G538">
            <v>21917.15</v>
          </cell>
          <cell r="H538">
            <v>0</v>
          </cell>
          <cell r="I538">
            <v>21917.15</v>
          </cell>
          <cell r="J538" t="str">
            <v>D</v>
          </cell>
          <cell r="K538">
            <v>21917.15</v>
          </cell>
          <cell r="L538" t="str">
            <v>D</v>
          </cell>
          <cell r="M538">
            <v>21917.15</v>
          </cell>
        </row>
        <row r="539">
          <cell r="A539" t="str">
            <v>301801030</v>
          </cell>
          <cell r="B539" t="str">
            <v>Sost.resi su Vendite  Nazionali</v>
          </cell>
          <cell r="C539">
            <v>0</v>
          </cell>
          <cell r="E539">
            <v>0</v>
          </cell>
          <cell r="G539">
            <v>0</v>
          </cell>
          <cell r="H539">
            <v>0</v>
          </cell>
          <cell r="I539">
            <v>0</v>
          </cell>
          <cell r="K539">
            <v>0</v>
          </cell>
          <cell r="M539">
            <v>0</v>
          </cell>
        </row>
        <row r="540">
          <cell r="A540" t="str">
            <v>301801040</v>
          </cell>
          <cell r="B540" t="str">
            <v>Sconti e abb. su Vendite Nazionali</v>
          </cell>
          <cell r="C540">
            <v>0</v>
          </cell>
          <cell r="E540">
            <v>0</v>
          </cell>
          <cell r="G540">
            <v>0</v>
          </cell>
          <cell r="H540">
            <v>0</v>
          </cell>
          <cell r="I540">
            <v>0</v>
          </cell>
          <cell r="K540">
            <v>0</v>
          </cell>
          <cell r="M540">
            <v>0</v>
          </cell>
        </row>
        <row r="541">
          <cell r="A541" t="str">
            <v>301801050</v>
          </cell>
          <cell r="B541" t="str">
            <v>Vendite Comunitarie</v>
          </cell>
          <cell r="C541">
            <v>0</v>
          </cell>
          <cell r="E541">
            <v>0</v>
          </cell>
          <cell r="G541">
            <v>970.22</v>
          </cell>
          <cell r="H541">
            <v>35449116.909999996</v>
          </cell>
          <cell r="I541">
            <v>35448146.689999998</v>
          </cell>
          <cell r="J541" t="str">
            <v>A</v>
          </cell>
          <cell r="K541">
            <v>35448146.689999998</v>
          </cell>
          <cell r="L541" t="str">
            <v>A</v>
          </cell>
          <cell r="M541">
            <v>-35448146.689999998</v>
          </cell>
        </row>
        <row r="542">
          <cell r="A542" t="str">
            <v>301801051</v>
          </cell>
          <cell r="B542" t="str">
            <v>Vendite Comunitarie a VEE Romania</v>
          </cell>
          <cell r="C542">
            <v>0</v>
          </cell>
          <cell r="E542">
            <v>0</v>
          </cell>
          <cell r="G542">
            <v>0</v>
          </cell>
          <cell r="H542">
            <v>12264927.18</v>
          </cell>
          <cell r="I542">
            <v>12264927.18</v>
          </cell>
          <cell r="J542" t="str">
            <v>A</v>
          </cell>
          <cell r="K542">
            <v>12264927.18</v>
          </cell>
          <cell r="L542" t="str">
            <v>A</v>
          </cell>
          <cell r="M542">
            <v>-12264927.18</v>
          </cell>
        </row>
        <row r="543">
          <cell r="A543" t="str">
            <v>301801052</v>
          </cell>
          <cell r="B543" t="str">
            <v>Note di variaz.ai ricavi Comunitari</v>
          </cell>
          <cell r="C543">
            <v>0</v>
          </cell>
          <cell r="E543">
            <v>0</v>
          </cell>
          <cell r="G543">
            <v>304823.93</v>
          </cell>
          <cell r="H543">
            <v>100687.08</v>
          </cell>
          <cell r="I543">
            <v>204136.85</v>
          </cell>
          <cell r="J543" t="str">
            <v>D</v>
          </cell>
          <cell r="K543">
            <v>204136.85</v>
          </cell>
          <cell r="L543" t="str">
            <v>D</v>
          </cell>
          <cell r="M543">
            <v>204136.85</v>
          </cell>
        </row>
        <row r="544">
          <cell r="A544" t="str">
            <v>301801053</v>
          </cell>
          <cell r="B544" t="str">
            <v>Rettifiche ai ricavi Comunitari</v>
          </cell>
          <cell r="C544">
            <v>0</v>
          </cell>
          <cell r="E544">
            <v>0</v>
          </cell>
          <cell r="G544">
            <v>583262.31000000006</v>
          </cell>
          <cell r="H544">
            <v>1453</v>
          </cell>
          <cell r="I544">
            <v>581809.31000000006</v>
          </cell>
          <cell r="J544" t="str">
            <v>D</v>
          </cell>
          <cell r="K544">
            <v>581809.31000000006</v>
          </cell>
          <cell r="L544" t="str">
            <v>D</v>
          </cell>
          <cell r="M544">
            <v>581809.31000000006</v>
          </cell>
        </row>
        <row r="545">
          <cell r="A545" t="str">
            <v>301801054</v>
          </cell>
          <cell r="B545" t="str">
            <v>Note di variazione ai ricavi VEE</v>
          </cell>
          <cell r="C545">
            <v>0</v>
          </cell>
          <cell r="E545">
            <v>0</v>
          </cell>
          <cell r="G545">
            <v>4672.1099999999997</v>
          </cell>
          <cell r="H545">
            <v>1281.82</v>
          </cell>
          <cell r="I545">
            <v>3390.29</v>
          </cell>
          <cell r="J545" t="str">
            <v>D</v>
          </cell>
          <cell r="K545">
            <v>3390.29</v>
          </cell>
          <cell r="L545" t="str">
            <v>D</v>
          </cell>
          <cell r="M545">
            <v>3390.29</v>
          </cell>
        </row>
        <row r="546">
          <cell r="A546" t="str">
            <v>301801055</v>
          </cell>
          <cell r="B546" t="str">
            <v>Vendite per Campionat. Comunitarie</v>
          </cell>
          <cell r="C546">
            <v>0</v>
          </cell>
          <cell r="E546">
            <v>0</v>
          </cell>
          <cell r="G546">
            <v>0</v>
          </cell>
          <cell r="H546">
            <v>409064.65</v>
          </cell>
          <cell r="I546">
            <v>409064.65</v>
          </cell>
          <cell r="J546" t="str">
            <v>A</v>
          </cell>
          <cell r="K546">
            <v>409064.65</v>
          </cell>
          <cell r="L546" t="str">
            <v>A</v>
          </cell>
          <cell r="M546">
            <v>-409064.65</v>
          </cell>
        </row>
        <row r="547">
          <cell r="A547" t="str">
            <v>301801056</v>
          </cell>
          <cell r="B547" t="str">
            <v>Rettifiche ai ricavi VEE</v>
          </cell>
          <cell r="C547">
            <v>0</v>
          </cell>
          <cell r="E547">
            <v>0</v>
          </cell>
          <cell r="G547">
            <v>33171</v>
          </cell>
          <cell r="H547">
            <v>0</v>
          </cell>
          <cell r="I547">
            <v>33171</v>
          </cell>
          <cell r="J547" t="str">
            <v>D</v>
          </cell>
          <cell r="K547">
            <v>33171</v>
          </cell>
          <cell r="L547" t="str">
            <v>D</v>
          </cell>
          <cell r="M547">
            <v>33171</v>
          </cell>
        </row>
        <row r="548">
          <cell r="A548" t="str">
            <v>301801060</v>
          </cell>
          <cell r="B548" t="str">
            <v>Resi su Vendite Comunitarie</v>
          </cell>
          <cell r="C548">
            <v>0</v>
          </cell>
          <cell r="E548">
            <v>0</v>
          </cell>
          <cell r="G548">
            <v>98334.05</v>
          </cell>
          <cell r="H548">
            <v>0</v>
          </cell>
          <cell r="I548">
            <v>98334.05</v>
          </cell>
          <cell r="J548" t="str">
            <v>D</v>
          </cell>
          <cell r="K548">
            <v>98334.05</v>
          </cell>
          <cell r="L548" t="str">
            <v>D</v>
          </cell>
          <cell r="M548">
            <v>98334.05</v>
          </cell>
        </row>
        <row r="549">
          <cell r="A549" t="str">
            <v>301801061</v>
          </cell>
          <cell r="B549" t="str">
            <v>Resi su Vendite Comunitarie a VEE</v>
          </cell>
          <cell r="C549">
            <v>0</v>
          </cell>
          <cell r="E549">
            <v>0</v>
          </cell>
          <cell r="G549">
            <v>151207.93</v>
          </cell>
          <cell r="H549">
            <v>63.92</v>
          </cell>
          <cell r="I549">
            <v>151144.01</v>
          </cell>
          <cell r="J549" t="str">
            <v>D</v>
          </cell>
          <cell r="K549">
            <v>151144.01</v>
          </cell>
          <cell r="L549" t="str">
            <v>D</v>
          </cell>
          <cell r="M549">
            <v>151144.01</v>
          </cell>
        </row>
        <row r="550">
          <cell r="A550" t="str">
            <v>301801070</v>
          </cell>
          <cell r="B550" t="str">
            <v>Sost.resi su Vendite  Comunitarie</v>
          </cell>
          <cell r="C550">
            <v>0</v>
          </cell>
          <cell r="E550">
            <v>0</v>
          </cell>
          <cell r="G550">
            <v>0</v>
          </cell>
          <cell r="H550">
            <v>0</v>
          </cell>
          <cell r="I550">
            <v>0</v>
          </cell>
          <cell r="K550">
            <v>0</v>
          </cell>
          <cell r="M550">
            <v>0</v>
          </cell>
        </row>
        <row r="551">
          <cell r="A551" t="str">
            <v>301801080</v>
          </cell>
          <cell r="B551" t="str">
            <v>Sconti e abb. su Vend. Comunitarie</v>
          </cell>
          <cell r="C551">
            <v>0</v>
          </cell>
          <cell r="E551">
            <v>0</v>
          </cell>
          <cell r="G551">
            <v>38.01</v>
          </cell>
          <cell r="H551">
            <v>0</v>
          </cell>
          <cell r="I551">
            <v>38.01</v>
          </cell>
          <cell r="J551" t="str">
            <v>D</v>
          </cell>
          <cell r="K551">
            <v>38.01</v>
          </cell>
          <cell r="L551" t="str">
            <v>D</v>
          </cell>
          <cell r="M551">
            <v>38.01</v>
          </cell>
        </row>
        <row r="552">
          <cell r="A552" t="str">
            <v>301801090</v>
          </cell>
          <cell r="B552" t="str">
            <v>Vendite Extra-Comunitarie</v>
          </cell>
          <cell r="C552">
            <v>0</v>
          </cell>
          <cell r="E552">
            <v>0</v>
          </cell>
          <cell r="G552">
            <v>17030.560000000001</v>
          </cell>
          <cell r="H552">
            <v>7097226.3799999999</v>
          </cell>
          <cell r="I552">
            <v>7080195.8200000003</v>
          </cell>
          <cell r="J552" t="str">
            <v>A</v>
          </cell>
          <cell r="K552">
            <v>7080195.8200000003</v>
          </cell>
          <cell r="L552" t="str">
            <v>A</v>
          </cell>
          <cell r="M552">
            <v>-7080195.8200000003</v>
          </cell>
        </row>
        <row r="553">
          <cell r="A553" t="str">
            <v>301801091</v>
          </cell>
          <cell r="B553" t="str">
            <v>Vendite Extra-Comunitarie a Viney</v>
          </cell>
          <cell r="C553">
            <v>0</v>
          </cell>
          <cell r="E553">
            <v>0</v>
          </cell>
          <cell r="G553">
            <v>0</v>
          </cell>
          <cell r="H553">
            <v>227170.22</v>
          </cell>
          <cell r="I553">
            <v>227170.22</v>
          </cell>
          <cell r="J553" t="str">
            <v>A</v>
          </cell>
          <cell r="K553">
            <v>227170.22</v>
          </cell>
          <cell r="L553" t="str">
            <v>A</v>
          </cell>
          <cell r="M553">
            <v>-227170.22</v>
          </cell>
        </row>
        <row r="554">
          <cell r="A554" t="str">
            <v>301801092</v>
          </cell>
          <cell r="B554" t="str">
            <v>Note di variaz.ai ricavi Extracomun</v>
          </cell>
          <cell r="C554">
            <v>0</v>
          </cell>
          <cell r="E554">
            <v>0</v>
          </cell>
          <cell r="G554">
            <v>12109.43</v>
          </cell>
          <cell r="H554">
            <v>5853.6</v>
          </cell>
          <cell r="I554">
            <v>6255.83</v>
          </cell>
          <cell r="J554" t="str">
            <v>D</v>
          </cell>
          <cell r="K554">
            <v>6255.83</v>
          </cell>
          <cell r="L554" t="str">
            <v>D</v>
          </cell>
          <cell r="M554">
            <v>6255.83</v>
          </cell>
        </row>
        <row r="555">
          <cell r="A555" t="str">
            <v>301801093</v>
          </cell>
          <cell r="B555" t="str">
            <v>Rettifiche ai ricavi Extracomunit.</v>
          </cell>
          <cell r="C555">
            <v>0</v>
          </cell>
          <cell r="E555">
            <v>0</v>
          </cell>
          <cell r="G555">
            <v>176963.81</v>
          </cell>
          <cell r="H555">
            <v>26931.19</v>
          </cell>
          <cell r="I555">
            <v>150032.62</v>
          </cell>
          <cell r="J555" t="str">
            <v>D</v>
          </cell>
          <cell r="K555">
            <v>150032.62</v>
          </cell>
          <cell r="L555" t="str">
            <v>D</v>
          </cell>
          <cell r="M555">
            <v>150032.62</v>
          </cell>
        </row>
        <row r="556">
          <cell r="A556" t="str">
            <v>301801094</v>
          </cell>
          <cell r="B556" t="str">
            <v>Note di variazione ai ricavi Viney</v>
          </cell>
          <cell r="C556">
            <v>0</v>
          </cell>
          <cell r="E556">
            <v>0</v>
          </cell>
          <cell r="G556">
            <v>0</v>
          </cell>
          <cell r="H556">
            <v>0</v>
          </cell>
          <cell r="I556">
            <v>0</v>
          </cell>
          <cell r="K556">
            <v>0</v>
          </cell>
          <cell r="M556">
            <v>0</v>
          </cell>
        </row>
        <row r="557">
          <cell r="A557" t="str">
            <v>301801095</v>
          </cell>
          <cell r="B557" t="str">
            <v>Vendite per Campionat. Extra-Comun.</v>
          </cell>
          <cell r="C557">
            <v>0</v>
          </cell>
          <cell r="E557">
            <v>0</v>
          </cell>
          <cell r="G557">
            <v>0</v>
          </cell>
          <cell r="H557">
            <v>57861.82</v>
          </cell>
          <cell r="I557">
            <v>57861.82</v>
          </cell>
          <cell r="J557" t="str">
            <v>A</v>
          </cell>
          <cell r="K557">
            <v>57861.82</v>
          </cell>
          <cell r="L557" t="str">
            <v>A</v>
          </cell>
          <cell r="M557">
            <v>-57861.82</v>
          </cell>
        </row>
        <row r="558">
          <cell r="A558" t="str">
            <v>301801096</v>
          </cell>
          <cell r="B558" t="str">
            <v>Rettifiche ai ricavi Viney</v>
          </cell>
          <cell r="C558">
            <v>0</v>
          </cell>
          <cell r="E558">
            <v>0</v>
          </cell>
          <cell r="G558">
            <v>0</v>
          </cell>
          <cell r="H558">
            <v>0</v>
          </cell>
          <cell r="I558">
            <v>0</v>
          </cell>
          <cell r="K558">
            <v>0</v>
          </cell>
          <cell r="M558">
            <v>0</v>
          </cell>
        </row>
        <row r="559">
          <cell r="A559" t="str">
            <v>301801100</v>
          </cell>
          <cell r="B559" t="str">
            <v>Resi su Vendite Extra-Comunitarie</v>
          </cell>
          <cell r="C559">
            <v>0</v>
          </cell>
          <cell r="E559">
            <v>0</v>
          </cell>
          <cell r="G559">
            <v>18285.73</v>
          </cell>
          <cell r="H559">
            <v>10546.28</v>
          </cell>
          <cell r="I559">
            <v>7739.45</v>
          </cell>
          <cell r="J559" t="str">
            <v>D</v>
          </cell>
          <cell r="K559">
            <v>7739.45</v>
          </cell>
          <cell r="L559" t="str">
            <v>D</v>
          </cell>
          <cell r="M559">
            <v>7739.45</v>
          </cell>
        </row>
        <row r="560">
          <cell r="A560" t="str">
            <v>301801101</v>
          </cell>
          <cell r="B560" t="str">
            <v>Resi su Vend.Extra-Comun.a Viney</v>
          </cell>
          <cell r="C560">
            <v>0</v>
          </cell>
          <cell r="E560">
            <v>0</v>
          </cell>
          <cell r="G560">
            <v>0</v>
          </cell>
          <cell r="H560">
            <v>0</v>
          </cell>
          <cell r="I560">
            <v>0</v>
          </cell>
          <cell r="K560">
            <v>0</v>
          </cell>
          <cell r="M560">
            <v>0</v>
          </cell>
        </row>
        <row r="561">
          <cell r="A561" t="str">
            <v>301801110</v>
          </cell>
          <cell r="B561" t="str">
            <v>Sostit. resi Vend.Extra-Comunitarie</v>
          </cell>
          <cell r="C561">
            <v>0</v>
          </cell>
          <cell r="E561">
            <v>0</v>
          </cell>
          <cell r="G561">
            <v>0</v>
          </cell>
          <cell r="H561">
            <v>0</v>
          </cell>
          <cell r="I561">
            <v>0</v>
          </cell>
          <cell r="K561">
            <v>0</v>
          </cell>
          <cell r="M561">
            <v>0</v>
          </cell>
        </row>
        <row r="562">
          <cell r="A562" t="str">
            <v>301801120</v>
          </cell>
          <cell r="B562" t="str">
            <v>Sconti e abb.Vend. Extracomunitarie</v>
          </cell>
          <cell r="C562">
            <v>0</v>
          </cell>
          <cell r="E562">
            <v>0</v>
          </cell>
          <cell r="G562">
            <v>0.06</v>
          </cell>
          <cell r="H562">
            <v>0</v>
          </cell>
          <cell r="I562">
            <v>0.06</v>
          </cell>
          <cell r="J562" t="str">
            <v>D</v>
          </cell>
          <cell r="K562">
            <v>0.06</v>
          </cell>
          <cell r="L562" t="str">
            <v>D</v>
          </cell>
          <cell r="M562">
            <v>0.06</v>
          </cell>
        </row>
        <row r="563">
          <cell r="A563" t="str">
            <v>301801130</v>
          </cell>
          <cell r="B563" t="str">
            <v>Altre rettifiche</v>
          </cell>
          <cell r="C563">
            <v>0</v>
          </cell>
          <cell r="E563">
            <v>0</v>
          </cell>
          <cell r="G563">
            <v>0</v>
          </cell>
          <cell r="H563">
            <v>0</v>
          </cell>
          <cell r="I563">
            <v>0</v>
          </cell>
          <cell r="K563">
            <v>0</v>
          </cell>
          <cell r="M563">
            <v>0</v>
          </cell>
        </row>
        <row r="564">
          <cell r="M564">
            <v>0</v>
          </cell>
        </row>
        <row r="565">
          <cell r="A565" t="str">
            <v>02</v>
          </cell>
          <cell r="B565" t="str">
            <v>Ricavi per Prestazioni di Servizi</v>
          </cell>
          <cell r="C565">
            <v>0</v>
          </cell>
          <cell r="E565">
            <v>0</v>
          </cell>
          <cell r="G565">
            <v>565733.06999999995</v>
          </cell>
          <cell r="H565">
            <v>9277683.2599999998</v>
          </cell>
          <cell r="I565">
            <v>-8711950.1899999995</v>
          </cell>
          <cell r="J565" t="str">
            <v>A</v>
          </cell>
          <cell r="K565">
            <v>-8711950.1899999995</v>
          </cell>
          <cell r="L565" t="str">
            <v xml:space="preserve"> A</v>
          </cell>
          <cell r="M565">
            <v>-8711950.1899999995</v>
          </cell>
        </row>
        <row r="566">
          <cell r="A566" t="str">
            <v>301802010</v>
          </cell>
          <cell r="B566" t="str">
            <v>Compartecipaz. Clienti per Attrezz.</v>
          </cell>
          <cell r="C566">
            <v>0</v>
          </cell>
          <cell r="E566">
            <v>0</v>
          </cell>
          <cell r="G566">
            <v>530700</v>
          </cell>
          <cell r="H566">
            <v>6135547</v>
          </cell>
          <cell r="I566">
            <v>5604847</v>
          </cell>
          <cell r="J566" t="str">
            <v>A</v>
          </cell>
          <cell r="K566">
            <v>5604847</v>
          </cell>
          <cell r="L566" t="str">
            <v>A</v>
          </cell>
          <cell r="M566">
            <v>-5604847</v>
          </cell>
        </row>
        <row r="567">
          <cell r="A567" t="str">
            <v>301802020</v>
          </cell>
          <cell r="B567" t="str">
            <v>Vend. Stampi Attrezzat. Macchinario</v>
          </cell>
          <cell r="C567">
            <v>0</v>
          </cell>
          <cell r="E567">
            <v>0</v>
          </cell>
          <cell r="G567">
            <v>0</v>
          </cell>
          <cell r="H567">
            <v>0</v>
          </cell>
          <cell r="I567">
            <v>0</v>
          </cell>
          <cell r="K567">
            <v>0</v>
          </cell>
          <cell r="M567">
            <v>0</v>
          </cell>
        </row>
        <row r="568">
          <cell r="A568" t="str">
            <v>301802030</v>
          </cell>
          <cell r="B568" t="str">
            <v>Vendita sfridi di produzione</v>
          </cell>
          <cell r="C568">
            <v>0</v>
          </cell>
          <cell r="E568">
            <v>0</v>
          </cell>
          <cell r="G568">
            <v>0</v>
          </cell>
          <cell r="H568">
            <v>345873.12</v>
          </cell>
          <cell r="I568">
            <v>345873.12</v>
          </cell>
          <cell r="J568" t="str">
            <v>A</v>
          </cell>
          <cell r="K568">
            <v>345873.12</v>
          </cell>
          <cell r="L568" t="str">
            <v>A</v>
          </cell>
          <cell r="M568">
            <v>-345873.12</v>
          </cell>
        </row>
        <row r="569">
          <cell r="A569" t="str">
            <v>301802040</v>
          </cell>
          <cell r="B569" t="str">
            <v>Prest.servizio a terzi</v>
          </cell>
          <cell r="C569">
            <v>0</v>
          </cell>
          <cell r="E569">
            <v>0</v>
          </cell>
          <cell r="G569">
            <v>0</v>
          </cell>
          <cell r="H569">
            <v>0</v>
          </cell>
          <cell r="I569">
            <v>0</v>
          </cell>
          <cell r="K569">
            <v>0</v>
          </cell>
          <cell r="M569">
            <v>0</v>
          </cell>
        </row>
        <row r="570">
          <cell r="A570" t="str">
            <v>301802041</v>
          </cell>
          <cell r="B570" t="str">
            <v>Contr.499 locaz. di attrezz.VEE</v>
          </cell>
          <cell r="C570">
            <v>0</v>
          </cell>
          <cell r="E570">
            <v>0</v>
          </cell>
          <cell r="G570">
            <v>25000</v>
          </cell>
          <cell r="H570">
            <v>421000</v>
          </cell>
          <cell r="I570">
            <v>396000</v>
          </cell>
          <cell r="J570" t="str">
            <v>A</v>
          </cell>
          <cell r="K570">
            <v>396000</v>
          </cell>
          <cell r="L570" t="str">
            <v>A</v>
          </cell>
          <cell r="M570">
            <v>-396000</v>
          </cell>
        </row>
        <row r="571">
          <cell r="A571" t="str">
            <v>301802042</v>
          </cell>
          <cell r="B571" t="str">
            <v>Contr.500 Know-How VEE</v>
          </cell>
          <cell r="C571">
            <v>0</v>
          </cell>
          <cell r="E571">
            <v>0</v>
          </cell>
          <cell r="G571">
            <v>0</v>
          </cell>
          <cell r="H571">
            <v>300000</v>
          </cell>
          <cell r="I571">
            <v>300000</v>
          </cell>
          <cell r="J571" t="str">
            <v>A</v>
          </cell>
          <cell r="K571">
            <v>300000</v>
          </cell>
          <cell r="L571" t="str">
            <v>A</v>
          </cell>
          <cell r="M571">
            <v>-300000</v>
          </cell>
        </row>
        <row r="572">
          <cell r="A572" t="str">
            <v>301802043</v>
          </cell>
          <cell r="B572" t="str">
            <v>CTR502/3424 Prest.serv.infrag.VEE</v>
          </cell>
          <cell r="C572">
            <v>0</v>
          </cell>
          <cell r="E572">
            <v>0</v>
          </cell>
          <cell r="G572">
            <v>0</v>
          </cell>
          <cell r="H572">
            <v>2071319.32</v>
          </cell>
          <cell r="I572">
            <v>2071319.32</v>
          </cell>
          <cell r="J572" t="str">
            <v>A</v>
          </cell>
          <cell r="K572">
            <v>2071319.32</v>
          </cell>
          <cell r="L572" t="str">
            <v>A</v>
          </cell>
          <cell r="M572">
            <v>-2071319.32</v>
          </cell>
        </row>
        <row r="573">
          <cell r="A573" t="str">
            <v>301802050</v>
          </cell>
          <cell r="B573" t="str">
            <v>Prestazioni di servizio a VINEY</v>
          </cell>
          <cell r="C573">
            <v>0</v>
          </cell>
          <cell r="E573">
            <v>0</v>
          </cell>
          <cell r="G573">
            <v>10033.07</v>
          </cell>
          <cell r="H573">
            <v>3943.82</v>
          </cell>
          <cell r="I573">
            <v>6089.25</v>
          </cell>
          <cell r="J573" t="str">
            <v>D</v>
          </cell>
          <cell r="K573">
            <v>6089.25</v>
          </cell>
          <cell r="L573" t="str">
            <v>D</v>
          </cell>
          <cell r="M573">
            <v>6089.25</v>
          </cell>
        </row>
        <row r="574">
          <cell r="M574">
            <v>0</v>
          </cell>
        </row>
        <row r="575">
          <cell r="A575" t="str">
            <v>03</v>
          </cell>
          <cell r="B575" t="str">
            <v>Variazioni Rimanenze</v>
          </cell>
          <cell r="C575">
            <v>0</v>
          </cell>
          <cell r="E575">
            <v>0</v>
          </cell>
          <cell r="G575">
            <v>62976</v>
          </cell>
          <cell r="H575">
            <v>1560223</v>
          </cell>
          <cell r="I575">
            <v>-1497247</v>
          </cell>
          <cell r="J575" t="str">
            <v>A</v>
          </cell>
          <cell r="K575">
            <v>-1497247</v>
          </cell>
          <cell r="L575" t="str">
            <v xml:space="preserve"> A</v>
          </cell>
          <cell r="M575">
            <v>-1497247</v>
          </cell>
        </row>
        <row r="576">
          <cell r="A576" t="str">
            <v>301803010</v>
          </cell>
          <cell r="B576" t="str">
            <v>Materie Prime</v>
          </cell>
          <cell r="C576">
            <v>0</v>
          </cell>
          <cell r="E576">
            <v>0</v>
          </cell>
          <cell r="G576">
            <v>62366</v>
          </cell>
          <cell r="H576">
            <v>0</v>
          </cell>
          <cell r="I576">
            <v>62366</v>
          </cell>
          <cell r="J576" t="str">
            <v>D</v>
          </cell>
          <cell r="K576">
            <v>62366</v>
          </cell>
          <cell r="L576" t="str">
            <v>D</v>
          </cell>
          <cell r="M576">
            <v>62366</v>
          </cell>
        </row>
        <row r="577">
          <cell r="A577" t="str">
            <v>301803020</v>
          </cell>
          <cell r="B577" t="str">
            <v>Componenti d'acquisto</v>
          </cell>
          <cell r="C577">
            <v>0</v>
          </cell>
          <cell r="E577">
            <v>0</v>
          </cell>
          <cell r="G577">
            <v>0</v>
          </cell>
          <cell r="H577">
            <v>1394899</v>
          </cell>
          <cell r="I577">
            <v>1394899</v>
          </cell>
          <cell r="J577" t="str">
            <v>A</v>
          </cell>
          <cell r="K577">
            <v>1394899</v>
          </cell>
          <cell r="L577" t="str">
            <v>A</v>
          </cell>
          <cell r="M577">
            <v>-1394899</v>
          </cell>
        </row>
        <row r="578">
          <cell r="A578" t="str">
            <v>301803030</v>
          </cell>
          <cell r="B578" t="str">
            <v>Prodotti in corso lavorazione</v>
          </cell>
          <cell r="C578">
            <v>0</v>
          </cell>
          <cell r="E578">
            <v>0</v>
          </cell>
          <cell r="G578">
            <v>0</v>
          </cell>
          <cell r="H578">
            <v>165324</v>
          </cell>
          <cell r="I578">
            <v>165324</v>
          </cell>
          <cell r="J578" t="str">
            <v>A</v>
          </cell>
          <cell r="K578">
            <v>165324</v>
          </cell>
          <cell r="L578" t="str">
            <v>A</v>
          </cell>
          <cell r="M578">
            <v>-165324</v>
          </cell>
        </row>
        <row r="579">
          <cell r="A579" t="str">
            <v>301803040</v>
          </cell>
          <cell r="B579" t="str">
            <v>Dispense</v>
          </cell>
          <cell r="C579">
            <v>0</v>
          </cell>
          <cell r="E579">
            <v>0</v>
          </cell>
          <cell r="G579">
            <v>610</v>
          </cell>
          <cell r="H579">
            <v>0</v>
          </cell>
          <cell r="I579">
            <v>610</v>
          </cell>
          <cell r="J579" t="str">
            <v>D</v>
          </cell>
          <cell r="K579">
            <v>610</v>
          </cell>
          <cell r="L579" t="str">
            <v>D</v>
          </cell>
          <cell r="M579">
            <v>610</v>
          </cell>
        </row>
        <row r="580">
          <cell r="A580" t="str">
            <v>301803050</v>
          </cell>
          <cell r="B580" t="str">
            <v>Imballi</v>
          </cell>
          <cell r="C580">
            <v>0</v>
          </cell>
          <cell r="E580">
            <v>0</v>
          </cell>
          <cell r="G580">
            <v>0</v>
          </cell>
          <cell r="H580">
            <v>0</v>
          </cell>
          <cell r="I580">
            <v>0</v>
          </cell>
          <cell r="K580">
            <v>0</v>
          </cell>
          <cell r="M580">
            <v>0</v>
          </cell>
        </row>
        <row r="581">
          <cell r="A581" t="str">
            <v>301803060</v>
          </cell>
          <cell r="B581" t="str">
            <v>Merce in viaggio</v>
          </cell>
          <cell r="C581">
            <v>0</v>
          </cell>
          <cell r="E581">
            <v>0</v>
          </cell>
          <cell r="G581">
            <v>0</v>
          </cell>
          <cell r="H581">
            <v>0</v>
          </cell>
          <cell r="I581">
            <v>0</v>
          </cell>
          <cell r="K581">
            <v>0</v>
          </cell>
          <cell r="M581">
            <v>0</v>
          </cell>
        </row>
        <row r="582">
          <cell r="A582" t="str">
            <v>301803070</v>
          </cell>
          <cell r="B582" t="str">
            <v>Materiale da rottamare</v>
          </cell>
          <cell r="C582">
            <v>0</v>
          </cell>
          <cell r="E582">
            <v>0</v>
          </cell>
          <cell r="G582">
            <v>0</v>
          </cell>
          <cell r="H582">
            <v>0</v>
          </cell>
          <cell r="I582">
            <v>0</v>
          </cell>
          <cell r="K582">
            <v>0</v>
          </cell>
          <cell r="M582">
            <v>0</v>
          </cell>
        </row>
        <row r="583">
          <cell r="A583" t="str">
            <v>301803080</v>
          </cell>
          <cell r="B583" t="str">
            <v>Ant. e acc. su rimanenze</v>
          </cell>
          <cell r="C583">
            <v>0</v>
          </cell>
          <cell r="E583">
            <v>0</v>
          </cell>
          <cell r="G583">
            <v>0</v>
          </cell>
          <cell r="H583">
            <v>0</v>
          </cell>
          <cell r="I583">
            <v>0</v>
          </cell>
          <cell r="K583">
            <v>0</v>
          </cell>
          <cell r="M583">
            <v>0</v>
          </cell>
        </row>
        <row r="584">
          <cell r="M584">
            <v>0</v>
          </cell>
        </row>
        <row r="585">
          <cell r="A585" t="str">
            <v>04</v>
          </cell>
          <cell r="B585" t="str">
            <v>Increm.Immobiliz.ni per lavori int</v>
          </cell>
          <cell r="C585">
            <v>0</v>
          </cell>
          <cell r="E585">
            <v>0</v>
          </cell>
          <cell r="G585">
            <v>0</v>
          </cell>
          <cell r="H585">
            <v>952000</v>
          </cell>
          <cell r="I585">
            <v>-952000</v>
          </cell>
          <cell r="J585" t="str">
            <v>A</v>
          </cell>
          <cell r="K585">
            <v>-952000</v>
          </cell>
          <cell r="L585" t="str">
            <v xml:space="preserve"> A</v>
          </cell>
          <cell r="M585">
            <v>-952000</v>
          </cell>
        </row>
        <row r="586">
          <cell r="A586" t="str">
            <v>301804010</v>
          </cell>
          <cell r="B586" t="str">
            <v>Incr. Immob per lav. int.</v>
          </cell>
          <cell r="C586">
            <v>0</v>
          </cell>
          <cell r="E586">
            <v>0</v>
          </cell>
          <cell r="G586">
            <v>0</v>
          </cell>
          <cell r="H586">
            <v>952000</v>
          </cell>
          <cell r="I586">
            <v>952000</v>
          </cell>
          <cell r="J586" t="str">
            <v>A</v>
          </cell>
          <cell r="K586">
            <v>952000</v>
          </cell>
          <cell r="L586" t="str">
            <v>A</v>
          </cell>
          <cell r="M586">
            <v>-952000</v>
          </cell>
        </row>
        <row r="587">
          <cell r="A587" t="str">
            <v>301804020</v>
          </cell>
          <cell r="B587" t="str">
            <v>Capitalizzaz. altre spese</v>
          </cell>
          <cell r="C587">
            <v>0</v>
          </cell>
          <cell r="E587">
            <v>0</v>
          </cell>
          <cell r="G587">
            <v>0</v>
          </cell>
          <cell r="H587">
            <v>0</v>
          </cell>
          <cell r="I587">
            <v>0</v>
          </cell>
          <cell r="K587">
            <v>0</v>
          </cell>
          <cell r="M587">
            <v>0</v>
          </cell>
        </row>
        <row r="588">
          <cell r="M588">
            <v>0</v>
          </cell>
        </row>
        <row r="589">
          <cell r="A589" t="str">
            <v>05</v>
          </cell>
          <cell r="B589" t="str">
            <v>Utilizzo Fondi Gestione Ordinaria</v>
          </cell>
          <cell r="C589">
            <v>0</v>
          </cell>
          <cell r="E589">
            <v>0</v>
          </cell>
          <cell r="G589">
            <v>0</v>
          </cell>
          <cell r="H589">
            <v>73000</v>
          </cell>
          <cell r="I589">
            <v>-73000</v>
          </cell>
          <cell r="J589" t="str">
            <v>A</v>
          </cell>
          <cell r="K589">
            <v>-73000</v>
          </cell>
          <cell r="L589" t="str">
            <v xml:space="preserve"> A</v>
          </cell>
          <cell r="M589">
            <v>-73000</v>
          </cell>
        </row>
        <row r="590">
          <cell r="A590" t="str">
            <v>301805010</v>
          </cell>
          <cell r="B590" t="str">
            <v>Util. Fondo obsolescenza magazzino</v>
          </cell>
          <cell r="C590">
            <v>0</v>
          </cell>
          <cell r="E590">
            <v>0</v>
          </cell>
          <cell r="G590">
            <v>0</v>
          </cell>
          <cell r="H590">
            <v>73000</v>
          </cell>
          <cell r="I590">
            <v>73000</v>
          </cell>
          <cell r="J590" t="str">
            <v>A</v>
          </cell>
          <cell r="K590">
            <v>73000</v>
          </cell>
          <cell r="L590" t="str">
            <v>A</v>
          </cell>
          <cell r="M590">
            <v>-73000</v>
          </cell>
        </row>
        <row r="591">
          <cell r="A591" t="str">
            <v>301805020</v>
          </cell>
          <cell r="B591" t="str">
            <v>Util. Fondo svalutazione crediti</v>
          </cell>
          <cell r="C591">
            <v>0</v>
          </cell>
          <cell r="E591">
            <v>0</v>
          </cell>
          <cell r="G591">
            <v>0</v>
          </cell>
          <cell r="H591">
            <v>0</v>
          </cell>
          <cell r="I591">
            <v>0</v>
          </cell>
          <cell r="K591">
            <v>0</v>
          </cell>
          <cell r="M591">
            <v>0</v>
          </cell>
        </row>
        <row r="592">
          <cell r="A592" t="str">
            <v>301805030</v>
          </cell>
          <cell r="B592" t="str">
            <v>Util. Fondo Svalutazione  cred.tass</v>
          </cell>
          <cell r="C592">
            <v>0</v>
          </cell>
          <cell r="E592">
            <v>0</v>
          </cell>
          <cell r="G592">
            <v>0</v>
          </cell>
          <cell r="H592">
            <v>0</v>
          </cell>
          <cell r="I592">
            <v>0</v>
          </cell>
          <cell r="K592">
            <v>0</v>
          </cell>
          <cell r="M592">
            <v>0</v>
          </cell>
        </row>
        <row r="593">
          <cell r="A593" t="str">
            <v>301805040</v>
          </cell>
          <cell r="B593" t="str">
            <v>Util. Fondo riorganizzaz.aziendale</v>
          </cell>
          <cell r="C593">
            <v>0</v>
          </cell>
          <cell r="E593">
            <v>0</v>
          </cell>
          <cell r="G593">
            <v>0</v>
          </cell>
          <cell r="H593">
            <v>0</v>
          </cell>
          <cell r="I593">
            <v>0</v>
          </cell>
          <cell r="K593">
            <v>0</v>
          </cell>
          <cell r="M593">
            <v>0</v>
          </cell>
        </row>
        <row r="594">
          <cell r="A594" t="str">
            <v>301805060</v>
          </cell>
          <cell r="B594" t="str">
            <v>Util. Fondo Rischi contrattuali</v>
          </cell>
          <cell r="C594">
            <v>0</v>
          </cell>
          <cell r="E594">
            <v>0</v>
          </cell>
          <cell r="G594">
            <v>0</v>
          </cell>
          <cell r="H594">
            <v>0</v>
          </cell>
          <cell r="I594">
            <v>0</v>
          </cell>
          <cell r="K594">
            <v>0</v>
          </cell>
          <cell r="M594">
            <v>0</v>
          </cell>
        </row>
        <row r="595">
          <cell r="A595" t="str">
            <v>301805070</v>
          </cell>
          <cell r="B595" t="str">
            <v>Util.Fondo rischi ed oneri</v>
          </cell>
          <cell r="C595">
            <v>0</v>
          </cell>
          <cell r="E595">
            <v>0</v>
          </cell>
          <cell r="G595">
            <v>0</v>
          </cell>
          <cell r="H595">
            <v>0</v>
          </cell>
          <cell r="I595">
            <v>0</v>
          </cell>
          <cell r="K595">
            <v>0</v>
          </cell>
          <cell r="M595">
            <v>0</v>
          </cell>
        </row>
        <row r="596">
          <cell r="A596" t="str">
            <v>301805080</v>
          </cell>
          <cell r="B596" t="str">
            <v>Util. Fondo Imposte Tasse differite</v>
          </cell>
          <cell r="C596">
            <v>0</v>
          </cell>
          <cell r="E596">
            <v>0</v>
          </cell>
          <cell r="G596">
            <v>0</v>
          </cell>
          <cell r="H596">
            <v>0</v>
          </cell>
          <cell r="I596">
            <v>0</v>
          </cell>
          <cell r="K596">
            <v>0</v>
          </cell>
          <cell r="M596">
            <v>0</v>
          </cell>
        </row>
        <row r="597">
          <cell r="A597" t="str">
            <v>301805090</v>
          </cell>
          <cell r="B597" t="str">
            <v>Utiliz.Fondo garanzia prodotti</v>
          </cell>
          <cell r="C597">
            <v>0</v>
          </cell>
          <cell r="E597">
            <v>0</v>
          </cell>
          <cell r="G597">
            <v>0</v>
          </cell>
          <cell r="H597">
            <v>0</v>
          </cell>
          <cell r="I597">
            <v>0</v>
          </cell>
          <cell r="K597">
            <v>0</v>
          </cell>
          <cell r="M597">
            <v>0</v>
          </cell>
        </row>
        <row r="598">
          <cell r="M598">
            <v>0</v>
          </cell>
        </row>
        <row r="599">
          <cell r="A599" t="str">
            <v>06</v>
          </cell>
          <cell r="B599" t="str">
            <v>Altri Ricavi Gestione Ordinaria</v>
          </cell>
          <cell r="C599">
            <v>0</v>
          </cell>
          <cell r="E599">
            <v>0</v>
          </cell>
          <cell r="G599">
            <v>19650.990000000002</v>
          </cell>
          <cell r="H599">
            <v>90863.71</v>
          </cell>
          <cell r="I599">
            <v>-71212.72</v>
          </cell>
          <cell r="J599" t="str">
            <v>A</v>
          </cell>
          <cell r="K599">
            <v>-71212.72</v>
          </cell>
          <cell r="L599" t="str">
            <v xml:space="preserve"> A</v>
          </cell>
          <cell r="M599">
            <v>-71212.72</v>
          </cell>
        </row>
        <row r="600">
          <cell r="A600" t="str">
            <v>301806010</v>
          </cell>
          <cell r="B600" t="str">
            <v>Vendite cespiti per sostituzione</v>
          </cell>
          <cell r="C600">
            <v>0</v>
          </cell>
          <cell r="E600">
            <v>0</v>
          </cell>
          <cell r="G600">
            <v>19510.87</v>
          </cell>
          <cell r="H600">
            <v>19510.87</v>
          </cell>
          <cell r="I600">
            <v>0</v>
          </cell>
          <cell r="K600">
            <v>0</v>
          </cell>
          <cell r="M600">
            <v>0</v>
          </cell>
        </row>
        <row r="601">
          <cell r="A601" t="str">
            <v>301806020</v>
          </cell>
          <cell r="B601" t="str">
            <v>Differenze cambi attive</v>
          </cell>
          <cell r="C601">
            <v>0</v>
          </cell>
          <cell r="E601">
            <v>0</v>
          </cell>
          <cell r="G601">
            <v>134.12</v>
          </cell>
          <cell r="H601">
            <v>28004.57</v>
          </cell>
          <cell r="I601">
            <v>27870.45</v>
          </cell>
          <cell r="J601" t="str">
            <v>A</v>
          </cell>
          <cell r="K601">
            <v>27870.45</v>
          </cell>
          <cell r="L601" t="str">
            <v>A</v>
          </cell>
          <cell r="M601">
            <v>-27870.45</v>
          </cell>
        </row>
        <row r="602">
          <cell r="A602" t="str">
            <v>301806025</v>
          </cell>
          <cell r="B602" t="str">
            <v>Ricavi per rimborso bolli su fatt</v>
          </cell>
          <cell r="C602">
            <v>0</v>
          </cell>
          <cell r="E602">
            <v>0</v>
          </cell>
          <cell r="G602">
            <v>6</v>
          </cell>
          <cell r="H602">
            <v>2790</v>
          </cell>
          <cell r="I602">
            <v>2784</v>
          </cell>
          <cell r="J602" t="str">
            <v>A</v>
          </cell>
          <cell r="K602">
            <v>2784</v>
          </cell>
          <cell r="L602" t="str">
            <v>A</v>
          </cell>
          <cell r="M602">
            <v>-2784</v>
          </cell>
        </row>
        <row r="603">
          <cell r="A603" t="str">
            <v>301806030</v>
          </cell>
          <cell r="B603" t="str">
            <v>Ricavi da locazione</v>
          </cell>
          <cell r="C603">
            <v>0</v>
          </cell>
          <cell r="E603">
            <v>0</v>
          </cell>
          <cell r="G603">
            <v>0</v>
          </cell>
          <cell r="H603">
            <v>0</v>
          </cell>
          <cell r="I603">
            <v>0</v>
          </cell>
          <cell r="K603">
            <v>0</v>
          </cell>
          <cell r="M603">
            <v>0</v>
          </cell>
        </row>
        <row r="604">
          <cell r="A604" t="str">
            <v>301806040</v>
          </cell>
          <cell r="B604" t="str">
            <v>Rimborsi assicurazioni</v>
          </cell>
          <cell r="C604">
            <v>0</v>
          </cell>
          <cell r="E604">
            <v>0</v>
          </cell>
          <cell r="G604">
            <v>0</v>
          </cell>
          <cell r="H604">
            <v>6392.54</v>
          </cell>
          <cell r="I604">
            <v>6392.54</v>
          </cell>
          <cell r="J604" t="str">
            <v>A</v>
          </cell>
          <cell r="K604">
            <v>6392.54</v>
          </cell>
          <cell r="L604" t="str">
            <v>A</v>
          </cell>
          <cell r="M604">
            <v>-6392.54</v>
          </cell>
        </row>
        <row r="605">
          <cell r="A605" t="str">
            <v>301806050</v>
          </cell>
          <cell r="B605" t="str">
            <v>Altri ricavi e proventi</v>
          </cell>
          <cell r="C605">
            <v>0</v>
          </cell>
          <cell r="E605">
            <v>0</v>
          </cell>
          <cell r="G605">
            <v>0</v>
          </cell>
          <cell r="H605">
            <v>34165.730000000003</v>
          </cell>
          <cell r="I605">
            <v>34165.730000000003</v>
          </cell>
          <cell r="J605" t="str">
            <v>A</v>
          </cell>
          <cell r="K605">
            <v>34165.730000000003</v>
          </cell>
          <cell r="L605" t="str">
            <v>A</v>
          </cell>
          <cell r="M605">
            <v>-34165.730000000003</v>
          </cell>
        </row>
        <row r="606">
          <cell r="A606" t="str">
            <v>301806060</v>
          </cell>
          <cell r="B606" t="str">
            <v>Cessioni Varie a V.E.E.</v>
          </cell>
          <cell r="C606">
            <v>0</v>
          </cell>
          <cell r="E606">
            <v>0</v>
          </cell>
          <cell r="G606">
            <v>0</v>
          </cell>
          <cell r="H606">
            <v>0</v>
          </cell>
          <cell r="I606">
            <v>0</v>
          </cell>
          <cell r="K606">
            <v>0</v>
          </cell>
          <cell r="M606">
            <v>0</v>
          </cell>
        </row>
        <row r="607">
          <cell r="M607">
            <v>0</v>
          </cell>
        </row>
        <row r="608">
          <cell r="A608" t="str">
            <v>07</v>
          </cell>
          <cell r="B608" t="str">
            <v>Altri Ricavi</v>
          </cell>
          <cell r="C608">
            <v>0</v>
          </cell>
          <cell r="E608">
            <v>0</v>
          </cell>
          <cell r="G608">
            <v>138219.28</v>
          </cell>
          <cell r="H608">
            <v>651421.09</v>
          </cell>
          <cell r="I608">
            <v>-513201.81</v>
          </cell>
          <cell r="J608" t="str">
            <v>A</v>
          </cell>
          <cell r="K608">
            <v>-513201.81</v>
          </cell>
          <cell r="L608" t="str">
            <v xml:space="preserve"> A</v>
          </cell>
          <cell r="M608">
            <v>-513201.81</v>
          </cell>
        </row>
        <row r="609">
          <cell r="A609" t="str">
            <v>301807010</v>
          </cell>
          <cell r="B609" t="str">
            <v>Sopravvenienze diverse</v>
          </cell>
          <cell r="C609">
            <v>0</v>
          </cell>
          <cell r="E609">
            <v>0</v>
          </cell>
          <cell r="G609">
            <v>74.98</v>
          </cell>
          <cell r="H609">
            <v>29942.75</v>
          </cell>
          <cell r="I609">
            <v>29867.77</v>
          </cell>
          <cell r="J609" t="str">
            <v>A</v>
          </cell>
          <cell r="K609">
            <v>29867.77</v>
          </cell>
          <cell r="L609" t="str">
            <v>A</v>
          </cell>
          <cell r="M609">
            <v>-29867.77</v>
          </cell>
        </row>
        <row r="610">
          <cell r="A610" t="str">
            <v>301807015</v>
          </cell>
          <cell r="B610" t="str">
            <v>Arrotondamenti per Euro</v>
          </cell>
          <cell r="C610">
            <v>0</v>
          </cell>
          <cell r="E610">
            <v>0</v>
          </cell>
          <cell r="G610">
            <v>0</v>
          </cell>
          <cell r="H610">
            <v>0.04</v>
          </cell>
          <cell r="I610">
            <v>0.04</v>
          </cell>
          <cell r="J610" t="str">
            <v>A</v>
          </cell>
          <cell r="K610">
            <v>0.04</v>
          </cell>
          <cell r="L610" t="str">
            <v>A</v>
          </cell>
          <cell r="M610">
            <v>-0.04</v>
          </cell>
        </row>
        <row r="611">
          <cell r="A611" t="str">
            <v>301807020</v>
          </cell>
          <cell r="B611" t="str">
            <v>Sopravvenienze per mensa</v>
          </cell>
          <cell r="C611">
            <v>0</v>
          </cell>
          <cell r="E611">
            <v>0</v>
          </cell>
          <cell r="G611">
            <v>0</v>
          </cell>
          <cell r="H611">
            <v>0</v>
          </cell>
          <cell r="I611">
            <v>0</v>
          </cell>
          <cell r="K611">
            <v>0</v>
          </cell>
          <cell r="M611">
            <v>0</v>
          </cell>
        </row>
        <row r="612">
          <cell r="A612" t="str">
            <v>301807021</v>
          </cell>
          <cell r="B612" t="str">
            <v>Prov.a cred.d'imp.su sviluppo nuo.p</v>
          </cell>
          <cell r="C612">
            <v>0</v>
          </cell>
          <cell r="E612">
            <v>0</v>
          </cell>
          <cell r="G612">
            <v>0</v>
          </cell>
          <cell r="H612">
            <v>483334</v>
          </cell>
          <cell r="I612">
            <v>483334</v>
          </cell>
          <cell r="J612" t="str">
            <v>A</v>
          </cell>
          <cell r="K612">
            <v>483334</v>
          </cell>
          <cell r="L612" t="str">
            <v>A</v>
          </cell>
          <cell r="M612">
            <v>-483334</v>
          </cell>
        </row>
        <row r="613">
          <cell r="A613" t="str">
            <v>301807022</v>
          </cell>
          <cell r="B613" t="str">
            <v>Istan.rimb.IRES 10% IRAP 2004-2007</v>
          </cell>
          <cell r="C613">
            <v>0</v>
          </cell>
          <cell r="E613">
            <v>0</v>
          </cell>
          <cell r="G613">
            <v>53021.85</v>
          </cell>
          <cell r="H613">
            <v>53021.85</v>
          </cell>
          <cell r="I613">
            <v>0</v>
          </cell>
          <cell r="K613">
            <v>0</v>
          </cell>
          <cell r="M613">
            <v>0</v>
          </cell>
        </row>
        <row r="614">
          <cell r="A614" t="str">
            <v>301807023</v>
          </cell>
          <cell r="B614" t="str">
            <v>Ist.rimb.IRES su IRAP per.2007/2011</v>
          </cell>
          <cell r="C614">
            <v>0</v>
          </cell>
          <cell r="E614">
            <v>0</v>
          </cell>
          <cell r="G614">
            <v>85122.45</v>
          </cell>
          <cell r="H614">
            <v>85122.45</v>
          </cell>
          <cell r="I614">
            <v>0</v>
          </cell>
          <cell r="K614">
            <v>0</v>
          </cell>
          <cell r="M614">
            <v>0</v>
          </cell>
        </row>
        <row r="615">
          <cell r="A615" t="str">
            <v>301807030</v>
          </cell>
          <cell r="B615" t="str">
            <v>Proventi Camera Commercio x Sostes</v>
          </cell>
          <cell r="C615">
            <v>0</v>
          </cell>
          <cell r="E615">
            <v>0</v>
          </cell>
          <cell r="G615">
            <v>0</v>
          </cell>
          <cell r="H615">
            <v>0</v>
          </cell>
          <cell r="I615">
            <v>0</v>
          </cell>
          <cell r="K615">
            <v>0</v>
          </cell>
          <cell r="M615">
            <v>0</v>
          </cell>
        </row>
        <row r="616">
          <cell r="A616" t="str">
            <v>301807040</v>
          </cell>
          <cell r="B616" t="str">
            <v>Contr. Fondimpresa</v>
          </cell>
          <cell r="C616">
            <v>0</v>
          </cell>
          <cell r="E616">
            <v>0</v>
          </cell>
          <cell r="G616">
            <v>0</v>
          </cell>
          <cell r="H616">
            <v>0</v>
          </cell>
          <cell r="I616">
            <v>0</v>
          </cell>
          <cell r="K616">
            <v>0</v>
          </cell>
          <cell r="M616">
            <v>0</v>
          </cell>
        </row>
        <row r="617">
          <cell r="A617" t="str">
            <v>301807041</v>
          </cell>
          <cell r="B617" t="str">
            <v>Contr. Intellimech</v>
          </cell>
          <cell r="C617">
            <v>0</v>
          </cell>
          <cell r="E617">
            <v>0</v>
          </cell>
          <cell r="G617">
            <v>0</v>
          </cell>
          <cell r="H617">
            <v>0</v>
          </cell>
          <cell r="I617">
            <v>0</v>
          </cell>
          <cell r="K617">
            <v>0</v>
          </cell>
          <cell r="M617">
            <v>0</v>
          </cell>
        </row>
        <row r="618">
          <cell r="A618" t="str">
            <v>301807050</v>
          </cell>
          <cell r="B618" t="str">
            <v>Proventi straordinari</v>
          </cell>
          <cell r="C618">
            <v>0</v>
          </cell>
          <cell r="E618">
            <v>0</v>
          </cell>
          <cell r="G618">
            <v>0</v>
          </cell>
          <cell r="H618">
            <v>0</v>
          </cell>
          <cell r="I618">
            <v>0</v>
          </cell>
          <cell r="K618">
            <v>0</v>
          </cell>
          <cell r="M618">
            <v>0</v>
          </cell>
        </row>
        <row r="619">
          <cell r="M619">
            <v>0</v>
          </cell>
        </row>
        <row r="620">
          <cell r="A620" t="str">
            <v>08</v>
          </cell>
          <cell r="B620" t="str">
            <v>Proventi Finanziari su Titoli</v>
          </cell>
          <cell r="C620">
            <v>0</v>
          </cell>
          <cell r="E620">
            <v>0</v>
          </cell>
          <cell r="G620">
            <v>0</v>
          </cell>
          <cell r="H620">
            <v>2000000</v>
          </cell>
          <cell r="I620">
            <v>-2000000</v>
          </cell>
          <cell r="J620" t="str">
            <v>A</v>
          </cell>
          <cell r="K620">
            <v>-2000000</v>
          </cell>
          <cell r="L620" t="str">
            <v xml:space="preserve"> A</v>
          </cell>
          <cell r="M620">
            <v>-2000000</v>
          </cell>
        </row>
        <row r="621">
          <cell r="A621" t="str">
            <v>301808010</v>
          </cell>
          <cell r="B621" t="str">
            <v>Dividendi da Società controllate</v>
          </cell>
          <cell r="C621">
            <v>0</v>
          </cell>
          <cell r="E621">
            <v>0</v>
          </cell>
          <cell r="G621">
            <v>0</v>
          </cell>
          <cell r="H621">
            <v>2000000</v>
          </cell>
          <cell r="I621">
            <v>2000000</v>
          </cell>
          <cell r="J621" t="str">
            <v>A</v>
          </cell>
          <cell r="K621">
            <v>2000000</v>
          </cell>
          <cell r="L621" t="str">
            <v>A</v>
          </cell>
          <cell r="M621">
            <v>-2000000</v>
          </cell>
        </row>
        <row r="622">
          <cell r="A622" t="str">
            <v>301808020</v>
          </cell>
          <cell r="B622" t="str">
            <v>Dividendi da altre partecipazioni</v>
          </cell>
          <cell r="C622">
            <v>0</v>
          </cell>
          <cell r="E622">
            <v>0</v>
          </cell>
          <cell r="G622">
            <v>0</v>
          </cell>
          <cell r="H622">
            <v>0</v>
          </cell>
          <cell r="I622">
            <v>0</v>
          </cell>
          <cell r="K622">
            <v>0</v>
          </cell>
          <cell r="M622">
            <v>0</v>
          </cell>
        </row>
        <row r="623">
          <cell r="A623" t="str">
            <v>301808030</v>
          </cell>
          <cell r="B623" t="str">
            <v>Utili da alienazione  di partecip.</v>
          </cell>
          <cell r="C623">
            <v>0</v>
          </cell>
          <cell r="E623">
            <v>0</v>
          </cell>
          <cell r="G623">
            <v>0</v>
          </cell>
          <cell r="H623">
            <v>0</v>
          </cell>
          <cell r="I623">
            <v>0</v>
          </cell>
          <cell r="K623">
            <v>0</v>
          </cell>
          <cell r="M623">
            <v>0</v>
          </cell>
        </row>
        <row r="624">
          <cell r="A624" t="str">
            <v>301808040</v>
          </cell>
          <cell r="B624" t="str">
            <v>Utili da alienazione altre partecip</v>
          </cell>
          <cell r="C624">
            <v>0</v>
          </cell>
          <cell r="E624">
            <v>0</v>
          </cell>
          <cell r="G624">
            <v>0</v>
          </cell>
          <cell r="H624">
            <v>0</v>
          </cell>
          <cell r="I624">
            <v>0</v>
          </cell>
          <cell r="K624">
            <v>0</v>
          </cell>
          <cell r="M624">
            <v>0</v>
          </cell>
        </row>
        <row r="625">
          <cell r="A625" t="str">
            <v>301808050</v>
          </cell>
          <cell r="B625" t="str">
            <v>Credito d'imposta su dividendi</v>
          </cell>
          <cell r="C625">
            <v>0</v>
          </cell>
          <cell r="E625">
            <v>0</v>
          </cell>
          <cell r="G625">
            <v>0</v>
          </cell>
          <cell r="H625">
            <v>0</v>
          </cell>
          <cell r="I625">
            <v>0</v>
          </cell>
          <cell r="K625">
            <v>0</v>
          </cell>
          <cell r="M625">
            <v>0</v>
          </cell>
        </row>
        <row r="626">
          <cell r="M626">
            <v>0</v>
          </cell>
        </row>
        <row r="627">
          <cell r="A627" t="str">
            <v>09</v>
          </cell>
          <cell r="B627" t="str">
            <v>Proventi Finanziari su Crediti</v>
          </cell>
          <cell r="C627">
            <v>0</v>
          </cell>
          <cell r="E627">
            <v>0</v>
          </cell>
          <cell r="G627">
            <v>0</v>
          </cell>
          <cell r="H627">
            <v>4340.8900000000003</v>
          </cell>
          <cell r="I627">
            <v>-4340.8900000000003</v>
          </cell>
          <cell r="J627" t="str">
            <v>A</v>
          </cell>
          <cell r="K627">
            <v>-4340.8900000000003</v>
          </cell>
          <cell r="L627" t="str">
            <v xml:space="preserve"> A</v>
          </cell>
          <cell r="M627">
            <v>-4340.8900000000003</v>
          </cell>
        </row>
        <row r="628">
          <cell r="A628" t="str">
            <v>301809010</v>
          </cell>
          <cell r="B628" t="str">
            <v>Interessi attivi su c/c bancari</v>
          </cell>
          <cell r="C628">
            <v>0</v>
          </cell>
          <cell r="E628">
            <v>0</v>
          </cell>
          <cell r="G628">
            <v>0</v>
          </cell>
          <cell r="H628">
            <v>253.32</v>
          </cell>
          <cell r="I628">
            <v>253.32</v>
          </cell>
          <cell r="J628" t="str">
            <v>A</v>
          </cell>
          <cell r="K628">
            <v>253.32</v>
          </cell>
          <cell r="L628" t="str">
            <v>A</v>
          </cell>
          <cell r="M628">
            <v>-253.32</v>
          </cell>
        </row>
        <row r="629">
          <cell r="A629" t="str">
            <v>301809020</v>
          </cell>
          <cell r="B629" t="str">
            <v>Interessi  attivi su altri crediti</v>
          </cell>
          <cell r="C629">
            <v>0</v>
          </cell>
          <cell r="E629">
            <v>0</v>
          </cell>
          <cell r="G629">
            <v>0</v>
          </cell>
          <cell r="H629">
            <v>4087.57</v>
          </cell>
          <cell r="I629">
            <v>4087.57</v>
          </cell>
          <cell r="J629" t="str">
            <v>A</v>
          </cell>
          <cell r="K629">
            <v>4087.57</v>
          </cell>
          <cell r="L629" t="str">
            <v>A</v>
          </cell>
          <cell r="M629">
            <v>-4087.57</v>
          </cell>
        </row>
        <row r="630">
          <cell r="A630" t="str">
            <v>301809030</v>
          </cell>
          <cell r="B630" t="str">
            <v>Interessi attivi su crediti finanz.</v>
          </cell>
          <cell r="C630">
            <v>0</v>
          </cell>
          <cell r="E630">
            <v>0</v>
          </cell>
          <cell r="G630">
            <v>0</v>
          </cell>
          <cell r="H630">
            <v>0</v>
          </cell>
          <cell r="I630">
            <v>0</v>
          </cell>
          <cell r="K630">
            <v>0</v>
          </cell>
          <cell r="M630">
            <v>0</v>
          </cell>
        </row>
        <row r="631">
          <cell r="A631" t="str">
            <v>301809040</v>
          </cell>
          <cell r="B631" t="str">
            <v>Interessi Attivi da Titoli</v>
          </cell>
          <cell r="C631">
            <v>0</v>
          </cell>
          <cell r="E631">
            <v>0</v>
          </cell>
          <cell r="G631">
            <v>0</v>
          </cell>
          <cell r="H631">
            <v>0</v>
          </cell>
          <cell r="I631">
            <v>0</v>
          </cell>
          <cell r="K631">
            <v>0</v>
          </cell>
          <cell r="M631">
            <v>0</v>
          </cell>
        </row>
        <row r="632">
          <cell r="M632">
            <v>0</v>
          </cell>
        </row>
        <row r="633">
          <cell r="A633" t="str">
            <v>40</v>
          </cell>
          <cell r="B633" t="str">
            <v>Costi</v>
          </cell>
          <cell r="C633">
            <v>0</v>
          </cell>
          <cell r="E633">
            <v>0</v>
          </cell>
          <cell r="G633">
            <v>79467261.420000002</v>
          </cell>
          <cell r="H633">
            <v>2828809.52</v>
          </cell>
          <cell r="I633">
            <v>76638451.900000006</v>
          </cell>
          <cell r="J633" t="str">
            <v>D</v>
          </cell>
          <cell r="K633">
            <v>76637572.900000006</v>
          </cell>
          <cell r="L633" t="str">
            <v xml:space="preserve"> D</v>
          </cell>
          <cell r="M633">
            <v>76637572.900000006</v>
          </cell>
        </row>
        <row r="634">
          <cell r="M634">
            <v>0</v>
          </cell>
        </row>
        <row r="635">
          <cell r="A635" t="str">
            <v>19</v>
          </cell>
          <cell r="B635" t="str">
            <v>Costi della Produzione</v>
          </cell>
          <cell r="C635">
            <v>0</v>
          </cell>
          <cell r="E635">
            <v>0</v>
          </cell>
          <cell r="G635">
            <v>41618494.210000001</v>
          </cell>
          <cell r="H635">
            <v>562635.19999999995</v>
          </cell>
          <cell r="I635">
            <v>41055859.009999998</v>
          </cell>
          <cell r="J635" t="str">
            <v>D</v>
          </cell>
          <cell r="K635">
            <v>41055859.009999998</v>
          </cell>
          <cell r="L635" t="str">
            <v xml:space="preserve"> D</v>
          </cell>
          <cell r="M635">
            <v>41055859.009999998</v>
          </cell>
        </row>
        <row r="636">
          <cell r="A636" t="str">
            <v>01</v>
          </cell>
          <cell r="B636" t="str">
            <v>Costi acquisto materie prime</v>
          </cell>
          <cell r="C636">
            <v>0</v>
          </cell>
          <cell r="E636">
            <v>0</v>
          </cell>
          <cell r="G636">
            <v>2048556.52</v>
          </cell>
          <cell r="H636">
            <v>1143.6600000000001</v>
          </cell>
          <cell r="I636">
            <v>2047412.86</v>
          </cell>
          <cell r="J636" t="str">
            <v>D</v>
          </cell>
          <cell r="K636">
            <v>2047412.86</v>
          </cell>
          <cell r="L636" t="str">
            <v xml:space="preserve"> D</v>
          </cell>
          <cell r="M636">
            <v>2047412.86</v>
          </cell>
        </row>
        <row r="637">
          <cell r="A637" t="str">
            <v>401901010</v>
          </cell>
          <cell r="B637" t="str">
            <v>Acciaio in barre</v>
          </cell>
          <cell r="C637">
            <v>0</v>
          </cell>
          <cell r="E637">
            <v>0</v>
          </cell>
          <cell r="G637">
            <v>2100</v>
          </cell>
          <cell r="H637">
            <v>0</v>
          </cell>
          <cell r="I637">
            <v>2100</v>
          </cell>
          <cell r="J637" t="str">
            <v>D</v>
          </cell>
          <cell r="K637">
            <v>2100</v>
          </cell>
          <cell r="L637" t="str">
            <v>D</v>
          </cell>
          <cell r="M637">
            <v>2100</v>
          </cell>
        </row>
        <row r="638">
          <cell r="A638" t="str">
            <v>401901020</v>
          </cell>
          <cell r="B638" t="str">
            <v>Acciaio in nastri</v>
          </cell>
          <cell r="C638">
            <v>0</v>
          </cell>
          <cell r="E638">
            <v>0</v>
          </cell>
          <cell r="G638">
            <v>11659.63</v>
          </cell>
          <cell r="H638">
            <v>0</v>
          </cell>
          <cell r="I638">
            <v>11659.63</v>
          </cell>
          <cell r="J638" t="str">
            <v>D</v>
          </cell>
          <cell r="K638">
            <v>11659.63</v>
          </cell>
          <cell r="L638" t="str">
            <v>D</v>
          </cell>
          <cell r="M638">
            <v>11659.63</v>
          </cell>
        </row>
        <row r="639">
          <cell r="A639" t="str">
            <v>401901030</v>
          </cell>
          <cell r="B639" t="str">
            <v>Rame e sue leghe in barre</v>
          </cell>
          <cell r="C639">
            <v>0</v>
          </cell>
          <cell r="E639">
            <v>0</v>
          </cell>
          <cell r="G639">
            <v>0</v>
          </cell>
          <cell r="H639">
            <v>0</v>
          </cell>
          <cell r="I639">
            <v>0</v>
          </cell>
          <cell r="K639">
            <v>0</v>
          </cell>
          <cell r="M639">
            <v>0</v>
          </cell>
        </row>
        <row r="640">
          <cell r="A640" t="str">
            <v>401901040</v>
          </cell>
          <cell r="B640" t="str">
            <v>Rame e sue leghe - nastri</v>
          </cell>
          <cell r="C640">
            <v>0</v>
          </cell>
          <cell r="E640">
            <v>0</v>
          </cell>
          <cell r="G640">
            <v>1586334.47</v>
          </cell>
          <cell r="H640">
            <v>1143.6600000000001</v>
          </cell>
          <cell r="I640">
            <v>1585190.81</v>
          </cell>
          <cell r="J640" t="str">
            <v>D</v>
          </cell>
          <cell r="K640">
            <v>1585190.81</v>
          </cell>
          <cell r="L640" t="str">
            <v>D</v>
          </cell>
          <cell r="M640">
            <v>1585190.81</v>
          </cell>
        </row>
        <row r="641">
          <cell r="A641" t="str">
            <v>401901050</v>
          </cell>
          <cell r="B641" t="str">
            <v>Argento, stagno e altri</v>
          </cell>
          <cell r="C641">
            <v>0</v>
          </cell>
          <cell r="E641">
            <v>0</v>
          </cell>
          <cell r="G641">
            <v>283670.37</v>
          </cell>
          <cell r="H641">
            <v>0</v>
          </cell>
          <cell r="I641">
            <v>283670.37</v>
          </cell>
          <cell r="J641" t="str">
            <v>D</v>
          </cell>
          <cell r="K641">
            <v>283670.37</v>
          </cell>
          <cell r="L641" t="str">
            <v>D</v>
          </cell>
          <cell r="M641">
            <v>283670.37</v>
          </cell>
        </row>
        <row r="642">
          <cell r="A642" t="str">
            <v>401901060</v>
          </cell>
          <cell r="B642" t="str">
            <v>Guaine</v>
          </cell>
          <cell r="C642">
            <v>0</v>
          </cell>
          <cell r="E642">
            <v>0</v>
          </cell>
          <cell r="G642">
            <v>0</v>
          </cell>
          <cell r="H642">
            <v>0</v>
          </cell>
          <cell r="I642">
            <v>0</v>
          </cell>
          <cell r="K642">
            <v>0</v>
          </cell>
          <cell r="M642">
            <v>0</v>
          </cell>
        </row>
        <row r="643">
          <cell r="A643" t="str">
            <v>401901070</v>
          </cell>
          <cell r="B643" t="str">
            <v>Cavetti</v>
          </cell>
          <cell r="C643">
            <v>0</v>
          </cell>
          <cell r="E643">
            <v>0</v>
          </cell>
          <cell r="G643">
            <v>164792.04999999999</v>
          </cell>
          <cell r="H643">
            <v>0</v>
          </cell>
          <cell r="I643">
            <v>164792.04999999999</v>
          </cell>
          <cell r="J643" t="str">
            <v>D</v>
          </cell>
          <cell r="K643">
            <v>164792.04999999999</v>
          </cell>
          <cell r="L643" t="str">
            <v>D</v>
          </cell>
          <cell r="M643">
            <v>164792.04999999999</v>
          </cell>
        </row>
        <row r="644">
          <cell r="M644">
            <v>0</v>
          </cell>
        </row>
        <row r="645">
          <cell r="A645" t="str">
            <v>02</v>
          </cell>
          <cell r="B645" t="str">
            <v>Acquisto materiali diversi</v>
          </cell>
          <cell r="C645">
            <v>0</v>
          </cell>
          <cell r="E645">
            <v>0</v>
          </cell>
          <cell r="G645">
            <v>38310901.600000001</v>
          </cell>
          <cell r="H645">
            <v>84589.23</v>
          </cell>
          <cell r="I645">
            <v>38226312.369999997</v>
          </cell>
          <cell r="J645" t="str">
            <v>D</v>
          </cell>
          <cell r="K645">
            <v>38226312.369999997</v>
          </cell>
          <cell r="L645" t="str">
            <v xml:space="preserve"> D</v>
          </cell>
          <cell r="M645">
            <v>38226312.369999997</v>
          </cell>
        </row>
        <row r="646">
          <cell r="A646" t="str">
            <v>401902010</v>
          </cell>
          <cell r="B646" t="str">
            <v>Acquisto lampadine</v>
          </cell>
          <cell r="C646">
            <v>0</v>
          </cell>
          <cell r="E646">
            <v>0</v>
          </cell>
          <cell r="G646">
            <v>0</v>
          </cell>
          <cell r="H646">
            <v>0</v>
          </cell>
          <cell r="I646">
            <v>0</v>
          </cell>
          <cell r="K646">
            <v>0</v>
          </cell>
          <cell r="M646">
            <v>0</v>
          </cell>
        </row>
        <row r="647">
          <cell r="A647" t="str">
            <v>401902020</v>
          </cell>
          <cell r="B647" t="str">
            <v>Particolari commerciali</v>
          </cell>
          <cell r="C647">
            <v>0</v>
          </cell>
          <cell r="E647">
            <v>0</v>
          </cell>
          <cell r="G647">
            <v>2319535.7799999998</v>
          </cell>
          <cell r="H647">
            <v>503.9</v>
          </cell>
          <cell r="I647">
            <v>2319031.88</v>
          </cell>
          <cell r="J647" t="str">
            <v>D</v>
          </cell>
          <cell r="K647">
            <v>2319031.88</v>
          </cell>
          <cell r="L647" t="str">
            <v>D</v>
          </cell>
          <cell r="M647">
            <v>2319031.88</v>
          </cell>
        </row>
        <row r="648">
          <cell r="A648" t="str">
            <v>401902021</v>
          </cell>
          <cell r="B648" t="str">
            <v>Acqu.compon.per preserie uso inter.</v>
          </cell>
          <cell r="C648">
            <v>0</v>
          </cell>
          <cell r="E648">
            <v>0</v>
          </cell>
          <cell r="G648">
            <v>239643.71</v>
          </cell>
          <cell r="H648">
            <v>355.62</v>
          </cell>
          <cell r="I648">
            <v>239288.09</v>
          </cell>
          <cell r="J648" t="str">
            <v>D</v>
          </cell>
          <cell r="K648">
            <v>239288.09</v>
          </cell>
          <cell r="L648" t="str">
            <v>D</v>
          </cell>
          <cell r="M648">
            <v>239288.09</v>
          </cell>
        </row>
        <row r="649">
          <cell r="A649" t="str">
            <v>401902022</v>
          </cell>
          <cell r="B649" t="str">
            <v>Acqu.compon.per preserie dest.vend.</v>
          </cell>
          <cell r="C649">
            <v>0</v>
          </cell>
          <cell r="E649">
            <v>0</v>
          </cell>
          <cell r="G649">
            <v>1194324.8799999999</v>
          </cell>
          <cell r="H649">
            <v>6248.25</v>
          </cell>
          <cell r="I649">
            <v>1188076.6299999999</v>
          </cell>
          <cell r="J649" t="str">
            <v>D</v>
          </cell>
          <cell r="K649">
            <v>1188076.6299999999</v>
          </cell>
          <cell r="L649" t="str">
            <v>D</v>
          </cell>
          <cell r="M649">
            <v>1188076.6299999999</v>
          </cell>
        </row>
        <row r="650">
          <cell r="A650" t="str">
            <v>401902030</v>
          </cell>
          <cell r="B650" t="str">
            <v>Particolari su nostro  disegno</v>
          </cell>
          <cell r="C650">
            <v>0</v>
          </cell>
          <cell r="E650">
            <v>0</v>
          </cell>
          <cell r="G650">
            <v>34334873.450000003</v>
          </cell>
          <cell r="H650">
            <v>69735.12</v>
          </cell>
          <cell r="I650">
            <v>34265138.329999998</v>
          </cell>
          <cell r="J650" t="str">
            <v>D</v>
          </cell>
          <cell r="K650">
            <v>34265138.329999998</v>
          </cell>
          <cell r="L650" t="str">
            <v>D</v>
          </cell>
          <cell r="M650">
            <v>34265138.329999998</v>
          </cell>
        </row>
        <row r="651">
          <cell r="A651" t="str">
            <v>401902040</v>
          </cell>
          <cell r="B651" t="str">
            <v>Imballi</v>
          </cell>
          <cell r="C651">
            <v>0</v>
          </cell>
          <cell r="E651">
            <v>0</v>
          </cell>
          <cell r="G651">
            <v>222523.78</v>
          </cell>
          <cell r="H651">
            <v>7746.34</v>
          </cell>
          <cell r="I651">
            <v>214777.44</v>
          </cell>
          <cell r="J651" t="str">
            <v>D</v>
          </cell>
          <cell r="K651">
            <v>214777.44</v>
          </cell>
          <cell r="L651" t="str">
            <v>D</v>
          </cell>
          <cell r="M651">
            <v>214777.44</v>
          </cell>
        </row>
        <row r="652">
          <cell r="M652">
            <v>0</v>
          </cell>
        </row>
        <row r="653">
          <cell r="A653" t="str">
            <v>03</v>
          </cell>
          <cell r="B653" t="str">
            <v>Acquisto Prodotti Finiti</v>
          </cell>
          <cell r="C653">
            <v>0</v>
          </cell>
          <cell r="E653">
            <v>0</v>
          </cell>
          <cell r="G653">
            <v>149239.69</v>
          </cell>
          <cell r="H653">
            <v>0</v>
          </cell>
          <cell r="I653">
            <v>149239.69</v>
          </cell>
          <cell r="J653" t="str">
            <v>D</v>
          </cell>
          <cell r="K653">
            <v>149239.69</v>
          </cell>
          <cell r="L653" t="str">
            <v xml:space="preserve"> D</v>
          </cell>
          <cell r="M653">
            <v>149239.69</v>
          </cell>
        </row>
        <row r="654">
          <cell r="A654" t="str">
            <v>401903010</v>
          </cell>
          <cell r="B654" t="str">
            <v>Acquisto Prodotti Finiti</v>
          </cell>
          <cell r="C654">
            <v>0</v>
          </cell>
          <cell r="E654">
            <v>0</v>
          </cell>
          <cell r="G654">
            <v>93585.56</v>
          </cell>
          <cell r="H654">
            <v>0</v>
          </cell>
          <cell r="I654">
            <v>93585.56</v>
          </cell>
          <cell r="J654" t="str">
            <v>D</v>
          </cell>
          <cell r="K654">
            <v>93585.56</v>
          </cell>
          <cell r="L654" t="str">
            <v>D</v>
          </cell>
          <cell r="M654">
            <v>93585.56</v>
          </cell>
        </row>
        <row r="655">
          <cell r="A655" t="str">
            <v>401903011</v>
          </cell>
          <cell r="B655" t="str">
            <v>Acquisto Prodotti Finiti da V.E.E.</v>
          </cell>
          <cell r="C655">
            <v>0</v>
          </cell>
          <cell r="E655">
            <v>0</v>
          </cell>
          <cell r="G655">
            <v>49894.13</v>
          </cell>
          <cell r="H655">
            <v>0</v>
          </cell>
          <cell r="I655">
            <v>49894.13</v>
          </cell>
          <cell r="J655" t="str">
            <v>D</v>
          </cell>
          <cell r="K655">
            <v>49894.13</v>
          </cell>
          <cell r="L655" t="str">
            <v>D</v>
          </cell>
          <cell r="M655">
            <v>49894.13</v>
          </cell>
        </row>
        <row r="656">
          <cell r="A656" t="str">
            <v>401903020</v>
          </cell>
          <cell r="B656" t="str">
            <v>Particolari Amper Auto</v>
          </cell>
          <cell r="C656">
            <v>0</v>
          </cell>
          <cell r="E656">
            <v>0</v>
          </cell>
          <cell r="G656">
            <v>5760</v>
          </cell>
          <cell r="H656">
            <v>0</v>
          </cell>
          <cell r="I656">
            <v>5760</v>
          </cell>
          <cell r="J656" t="str">
            <v>D</v>
          </cell>
          <cell r="K656">
            <v>5760</v>
          </cell>
          <cell r="L656" t="str">
            <v>D</v>
          </cell>
          <cell r="M656">
            <v>5760</v>
          </cell>
        </row>
        <row r="657">
          <cell r="A657" t="str">
            <v>401903030</v>
          </cell>
          <cell r="B657" t="str">
            <v>Particolari Hartmann</v>
          </cell>
          <cell r="C657">
            <v>0</v>
          </cell>
          <cell r="E657">
            <v>0</v>
          </cell>
          <cell r="G657">
            <v>0</v>
          </cell>
          <cell r="H657">
            <v>0</v>
          </cell>
          <cell r="I657">
            <v>0</v>
          </cell>
          <cell r="K657">
            <v>0</v>
          </cell>
          <cell r="M657">
            <v>0</v>
          </cell>
        </row>
        <row r="658">
          <cell r="M658">
            <v>0</v>
          </cell>
        </row>
        <row r="659">
          <cell r="A659" t="str">
            <v>04</v>
          </cell>
          <cell r="B659" t="str">
            <v>Acquisto  materiale di consumo</v>
          </cell>
          <cell r="C659">
            <v>0</v>
          </cell>
          <cell r="E659">
            <v>0</v>
          </cell>
          <cell r="G659">
            <v>141744.32999999999</v>
          </cell>
          <cell r="H659">
            <v>0</v>
          </cell>
          <cell r="I659">
            <v>141744.32999999999</v>
          </cell>
          <cell r="J659" t="str">
            <v>D</v>
          </cell>
          <cell r="K659">
            <v>141744.32999999999</v>
          </cell>
          <cell r="L659" t="str">
            <v xml:space="preserve"> D</v>
          </cell>
          <cell r="M659">
            <v>141744.32999999999</v>
          </cell>
        </row>
        <row r="660">
          <cell r="A660" t="str">
            <v>401904010</v>
          </cell>
          <cell r="B660" t="str">
            <v>Acquisto Dispense</v>
          </cell>
          <cell r="C660">
            <v>0</v>
          </cell>
          <cell r="E660">
            <v>0</v>
          </cell>
          <cell r="G660">
            <v>86564.95</v>
          </cell>
          <cell r="H660">
            <v>0</v>
          </cell>
          <cell r="I660">
            <v>86564.95</v>
          </cell>
          <cell r="J660" t="str">
            <v>D</v>
          </cell>
          <cell r="K660">
            <v>86564.95</v>
          </cell>
          <cell r="L660" t="str">
            <v>D</v>
          </cell>
          <cell r="M660">
            <v>86564.95</v>
          </cell>
        </row>
        <row r="661">
          <cell r="A661" t="str">
            <v>401904020</v>
          </cell>
          <cell r="B661" t="str">
            <v>Acquisto grassi e lubrif.</v>
          </cell>
          <cell r="C661">
            <v>0</v>
          </cell>
          <cell r="E661">
            <v>0</v>
          </cell>
          <cell r="G661">
            <v>55179.38</v>
          </cell>
          <cell r="H661">
            <v>0</v>
          </cell>
          <cell r="I661">
            <v>55179.38</v>
          </cell>
          <cell r="J661" t="str">
            <v>D</v>
          </cell>
          <cell r="K661">
            <v>55179.38</v>
          </cell>
          <cell r="L661" t="str">
            <v>D</v>
          </cell>
          <cell r="M661">
            <v>55179.38</v>
          </cell>
        </row>
        <row r="662">
          <cell r="M662">
            <v>0</v>
          </cell>
        </row>
        <row r="663">
          <cell r="A663" t="str">
            <v>05</v>
          </cell>
          <cell r="B663" t="str">
            <v>Altri Acquisti</v>
          </cell>
          <cell r="C663">
            <v>0</v>
          </cell>
          <cell r="E663">
            <v>0</v>
          </cell>
          <cell r="G663">
            <v>833896.92</v>
          </cell>
          <cell r="H663">
            <v>253153.67</v>
          </cell>
          <cell r="I663">
            <v>580743.25</v>
          </cell>
          <cell r="J663" t="str">
            <v>D</v>
          </cell>
          <cell r="K663">
            <v>580743.25</v>
          </cell>
          <cell r="L663" t="str">
            <v xml:space="preserve"> D</v>
          </cell>
          <cell r="M663">
            <v>580743.25</v>
          </cell>
        </row>
        <row r="664">
          <cell r="A664" t="str">
            <v>401905010</v>
          </cell>
          <cell r="B664" t="str">
            <v>Stampi e attrezz. pilota</v>
          </cell>
          <cell r="C664">
            <v>0</v>
          </cell>
          <cell r="E664">
            <v>0</v>
          </cell>
          <cell r="G664">
            <v>21362.21</v>
          </cell>
          <cell r="H664">
            <v>0</v>
          </cell>
          <cell r="I664">
            <v>21362.21</v>
          </cell>
          <cell r="J664" t="str">
            <v>D</v>
          </cell>
          <cell r="K664">
            <v>21362.21</v>
          </cell>
          <cell r="L664" t="str">
            <v>D</v>
          </cell>
          <cell r="M664">
            <v>21362.21</v>
          </cell>
        </row>
        <row r="665">
          <cell r="A665" t="str">
            <v>401905020</v>
          </cell>
          <cell r="B665" t="str">
            <v>Stampi dest. a produzione</v>
          </cell>
          <cell r="C665">
            <v>0</v>
          </cell>
          <cell r="E665">
            <v>0</v>
          </cell>
          <cell r="G665">
            <v>0</v>
          </cell>
          <cell r="H665">
            <v>0</v>
          </cell>
          <cell r="I665">
            <v>0</v>
          </cell>
          <cell r="K665">
            <v>0</v>
          </cell>
          <cell r="M665">
            <v>0</v>
          </cell>
        </row>
        <row r="666">
          <cell r="A666" t="str">
            <v>401905030</v>
          </cell>
          <cell r="B666" t="str">
            <v>Campionature e proto.dest.uso inter</v>
          </cell>
          <cell r="C666">
            <v>0</v>
          </cell>
          <cell r="E666">
            <v>0</v>
          </cell>
          <cell r="G666">
            <v>159273.74</v>
          </cell>
          <cell r="H666">
            <v>0</v>
          </cell>
          <cell r="I666">
            <v>159273.74</v>
          </cell>
          <cell r="J666" t="str">
            <v>D</v>
          </cell>
          <cell r="K666">
            <v>159273.74</v>
          </cell>
          <cell r="L666" t="str">
            <v>D</v>
          </cell>
          <cell r="M666">
            <v>159273.74</v>
          </cell>
        </row>
        <row r="667">
          <cell r="A667" t="str">
            <v>401905031</v>
          </cell>
          <cell r="B667" t="str">
            <v>Campionature e proto.dest.alla vend</v>
          </cell>
          <cell r="C667">
            <v>0</v>
          </cell>
          <cell r="E667">
            <v>0</v>
          </cell>
          <cell r="G667">
            <v>285585.59000000003</v>
          </cell>
          <cell r="H667">
            <v>539.66999999999996</v>
          </cell>
          <cell r="I667">
            <v>285045.92</v>
          </cell>
          <cell r="J667" t="str">
            <v>D</v>
          </cell>
          <cell r="K667">
            <v>285045.92</v>
          </cell>
          <cell r="L667" t="str">
            <v>D</v>
          </cell>
          <cell r="M667">
            <v>285045.92</v>
          </cell>
        </row>
        <row r="668">
          <cell r="A668" t="str">
            <v>401905040</v>
          </cell>
          <cell r="B668" t="str">
            <v>Attr. prod.serie e calibri</v>
          </cell>
          <cell r="C668">
            <v>0</v>
          </cell>
          <cell r="E668">
            <v>0</v>
          </cell>
          <cell r="G668">
            <v>338403.83</v>
          </cell>
          <cell r="H668">
            <v>252614</v>
          </cell>
          <cell r="I668">
            <v>85789.83</v>
          </cell>
          <cell r="J668" t="str">
            <v>D</v>
          </cell>
          <cell r="K668">
            <v>85789.83</v>
          </cell>
          <cell r="L668" t="str">
            <v>D</v>
          </cell>
          <cell r="M668">
            <v>85789.83</v>
          </cell>
        </row>
        <row r="669">
          <cell r="A669" t="str">
            <v>401905050</v>
          </cell>
          <cell r="B669" t="str">
            <v>Stampi</v>
          </cell>
          <cell r="C669">
            <v>0</v>
          </cell>
          <cell r="E669">
            <v>0</v>
          </cell>
          <cell r="G669">
            <v>13744.29</v>
          </cell>
          <cell r="H669">
            <v>0</v>
          </cell>
          <cell r="I669">
            <v>13744.29</v>
          </cell>
          <cell r="J669" t="str">
            <v>D</v>
          </cell>
          <cell r="K669">
            <v>13744.29</v>
          </cell>
          <cell r="L669" t="str">
            <v>D</v>
          </cell>
          <cell r="M669">
            <v>13744.29</v>
          </cell>
        </row>
        <row r="670">
          <cell r="A670" t="str">
            <v>401905060</v>
          </cell>
          <cell r="B670" t="str">
            <v>Attrezzature generiche</v>
          </cell>
          <cell r="C670">
            <v>0</v>
          </cell>
          <cell r="E670">
            <v>0</v>
          </cell>
          <cell r="G670">
            <v>15527.26</v>
          </cell>
          <cell r="H670">
            <v>0</v>
          </cell>
          <cell r="I670">
            <v>15527.26</v>
          </cell>
          <cell r="J670" t="str">
            <v>D</v>
          </cell>
          <cell r="K670">
            <v>15527.26</v>
          </cell>
          <cell r="L670" t="str">
            <v>D</v>
          </cell>
          <cell r="M670">
            <v>15527.26</v>
          </cell>
        </row>
        <row r="671">
          <cell r="A671" t="str">
            <v>401905070</v>
          </cell>
          <cell r="B671" t="str">
            <v>Stampi propr. clienti</v>
          </cell>
          <cell r="C671">
            <v>0</v>
          </cell>
          <cell r="E671">
            <v>0</v>
          </cell>
          <cell r="G671">
            <v>0</v>
          </cell>
          <cell r="H671">
            <v>0</v>
          </cell>
          <cell r="I671">
            <v>0</v>
          </cell>
          <cell r="K671">
            <v>0</v>
          </cell>
          <cell r="M671">
            <v>0</v>
          </cell>
        </row>
        <row r="672">
          <cell r="A672" t="str">
            <v>401905080</v>
          </cell>
          <cell r="B672" t="str">
            <v>Compartecip.a fornitori</v>
          </cell>
          <cell r="C672">
            <v>0</v>
          </cell>
          <cell r="E672">
            <v>0</v>
          </cell>
          <cell r="G672">
            <v>0</v>
          </cell>
          <cell r="H672">
            <v>0</v>
          </cell>
          <cell r="I672">
            <v>0</v>
          </cell>
          <cell r="K672">
            <v>0</v>
          </cell>
          <cell r="M672">
            <v>0</v>
          </cell>
        </row>
        <row r="673">
          <cell r="M673">
            <v>0</v>
          </cell>
        </row>
        <row r="674">
          <cell r="A674" t="str">
            <v>06</v>
          </cell>
          <cell r="B674" t="str">
            <v>Acquisto beni strument.infer.¤ 516</v>
          </cell>
          <cell r="C674">
            <v>0</v>
          </cell>
          <cell r="E674">
            <v>0</v>
          </cell>
          <cell r="G674">
            <v>118112.85</v>
          </cell>
          <cell r="H674">
            <v>0</v>
          </cell>
          <cell r="I674">
            <v>118112.85</v>
          </cell>
          <cell r="J674" t="str">
            <v>D</v>
          </cell>
          <cell r="K674">
            <v>118112.85</v>
          </cell>
          <cell r="L674" t="str">
            <v xml:space="preserve"> D</v>
          </cell>
          <cell r="M674">
            <v>118112.85</v>
          </cell>
        </row>
        <row r="675">
          <cell r="A675" t="str">
            <v>401906010</v>
          </cell>
          <cell r="B675" t="str">
            <v>Immobile Industriale Pero &lt; 500 ¤</v>
          </cell>
          <cell r="C675">
            <v>0</v>
          </cell>
          <cell r="E675">
            <v>0</v>
          </cell>
          <cell r="G675">
            <v>4171.8500000000004</v>
          </cell>
          <cell r="H675">
            <v>0</v>
          </cell>
          <cell r="I675">
            <v>4171.8500000000004</v>
          </cell>
          <cell r="J675" t="str">
            <v>D</v>
          </cell>
          <cell r="K675">
            <v>4171.8500000000004</v>
          </cell>
          <cell r="L675" t="str">
            <v>D</v>
          </cell>
          <cell r="M675">
            <v>4171.8500000000004</v>
          </cell>
        </row>
        <row r="676">
          <cell r="A676" t="str">
            <v>401906020</v>
          </cell>
          <cell r="B676" t="str">
            <v>Impianti &lt; 500 ¤</v>
          </cell>
          <cell r="C676">
            <v>0</v>
          </cell>
          <cell r="E676">
            <v>0</v>
          </cell>
          <cell r="G676">
            <v>1980</v>
          </cell>
          <cell r="H676">
            <v>0</v>
          </cell>
          <cell r="I676">
            <v>1980</v>
          </cell>
          <cell r="J676" t="str">
            <v>D</v>
          </cell>
          <cell r="K676">
            <v>1980</v>
          </cell>
          <cell r="L676" t="str">
            <v>D</v>
          </cell>
          <cell r="M676">
            <v>1980</v>
          </cell>
        </row>
        <row r="677">
          <cell r="A677" t="str">
            <v>401906030</v>
          </cell>
          <cell r="B677" t="str">
            <v>Macchinario &lt; 500 ¤</v>
          </cell>
          <cell r="C677">
            <v>0</v>
          </cell>
          <cell r="E677">
            <v>0</v>
          </cell>
          <cell r="G677">
            <v>1833.6</v>
          </cell>
          <cell r="H677">
            <v>0</v>
          </cell>
          <cell r="I677">
            <v>1833.6</v>
          </cell>
          <cell r="J677" t="str">
            <v>D</v>
          </cell>
          <cell r="K677">
            <v>1833.6</v>
          </cell>
          <cell r="L677" t="str">
            <v>D</v>
          </cell>
          <cell r="M677">
            <v>1833.6</v>
          </cell>
        </row>
        <row r="678">
          <cell r="A678" t="str">
            <v>401906040</v>
          </cell>
          <cell r="B678" t="str">
            <v>Attrezzatura varia e min.&lt; 500¤</v>
          </cell>
          <cell r="C678">
            <v>0</v>
          </cell>
          <cell r="E678">
            <v>0</v>
          </cell>
          <cell r="G678">
            <v>85685.85</v>
          </cell>
          <cell r="H678">
            <v>0</v>
          </cell>
          <cell r="I678">
            <v>85685.85</v>
          </cell>
          <cell r="J678" t="str">
            <v>D</v>
          </cell>
          <cell r="K678">
            <v>85685.85</v>
          </cell>
          <cell r="L678" t="str">
            <v>D</v>
          </cell>
          <cell r="M678">
            <v>85685.85</v>
          </cell>
        </row>
        <row r="679">
          <cell r="A679" t="str">
            <v>401906050</v>
          </cell>
          <cell r="B679" t="str">
            <v>Forni &lt; 500 ¤</v>
          </cell>
          <cell r="C679">
            <v>0</v>
          </cell>
          <cell r="E679">
            <v>0</v>
          </cell>
          <cell r="G679">
            <v>0</v>
          </cell>
          <cell r="H679">
            <v>0</v>
          </cell>
          <cell r="I679">
            <v>0</v>
          </cell>
          <cell r="K679">
            <v>0</v>
          </cell>
          <cell r="M679">
            <v>0</v>
          </cell>
        </row>
        <row r="680">
          <cell r="A680" t="str">
            <v>401906060</v>
          </cell>
          <cell r="B680" t="str">
            <v>Mobili Macch.Uff. ordin. &lt; 500¤</v>
          </cell>
          <cell r="C680">
            <v>0</v>
          </cell>
          <cell r="E680">
            <v>0</v>
          </cell>
          <cell r="G680">
            <v>18130.580000000002</v>
          </cell>
          <cell r="H680">
            <v>0</v>
          </cell>
          <cell r="I680">
            <v>18130.580000000002</v>
          </cell>
          <cell r="J680" t="str">
            <v>D</v>
          </cell>
          <cell r="K680">
            <v>18130.580000000002</v>
          </cell>
          <cell r="L680" t="str">
            <v>D</v>
          </cell>
          <cell r="M680">
            <v>18130.580000000002</v>
          </cell>
        </row>
        <row r="681">
          <cell r="A681" t="str">
            <v>401906070</v>
          </cell>
          <cell r="B681" t="str">
            <v>Macchine Ufficio elettron &lt; 500 ¤</v>
          </cell>
          <cell r="C681">
            <v>0</v>
          </cell>
          <cell r="E681">
            <v>0</v>
          </cell>
          <cell r="G681">
            <v>5810.97</v>
          </cell>
          <cell r="H681">
            <v>0</v>
          </cell>
          <cell r="I681">
            <v>5810.97</v>
          </cell>
          <cell r="J681" t="str">
            <v>D</v>
          </cell>
          <cell r="K681">
            <v>5810.97</v>
          </cell>
          <cell r="L681" t="str">
            <v>D</v>
          </cell>
          <cell r="M681">
            <v>5810.97</v>
          </cell>
        </row>
        <row r="682">
          <cell r="A682" t="str">
            <v>401906080</v>
          </cell>
          <cell r="B682" t="str">
            <v>Software &lt; 500 ¤</v>
          </cell>
          <cell r="C682">
            <v>0</v>
          </cell>
          <cell r="E682">
            <v>0</v>
          </cell>
          <cell r="G682">
            <v>0</v>
          </cell>
          <cell r="H682">
            <v>0</v>
          </cell>
          <cell r="I682">
            <v>0</v>
          </cell>
          <cell r="K682">
            <v>0</v>
          </cell>
          <cell r="M682">
            <v>0</v>
          </cell>
        </row>
        <row r="683">
          <cell r="A683" t="str">
            <v>401906090</v>
          </cell>
          <cell r="B683" t="str">
            <v>Automezzi &lt; 500 ¤</v>
          </cell>
          <cell r="C683">
            <v>0</v>
          </cell>
          <cell r="E683">
            <v>0</v>
          </cell>
          <cell r="G683">
            <v>500</v>
          </cell>
          <cell r="H683">
            <v>0</v>
          </cell>
          <cell r="I683">
            <v>500</v>
          </cell>
          <cell r="J683" t="str">
            <v>D</v>
          </cell>
          <cell r="K683">
            <v>500</v>
          </cell>
          <cell r="L683" t="str">
            <v>D</v>
          </cell>
          <cell r="M683">
            <v>500</v>
          </cell>
        </row>
        <row r="684">
          <cell r="M684">
            <v>0</v>
          </cell>
        </row>
        <row r="685">
          <cell r="A685" t="str">
            <v>07</v>
          </cell>
          <cell r="B685" t="str">
            <v>Rettifiche agli Acquisti</v>
          </cell>
          <cell r="C685">
            <v>0</v>
          </cell>
          <cell r="E685">
            <v>0</v>
          </cell>
          <cell r="G685">
            <v>16042.3</v>
          </cell>
          <cell r="H685">
            <v>223748.64</v>
          </cell>
          <cell r="I685">
            <v>-207706.34</v>
          </cell>
          <cell r="J685" t="str">
            <v>A</v>
          </cell>
          <cell r="K685">
            <v>-207706.34</v>
          </cell>
          <cell r="L685" t="str">
            <v xml:space="preserve"> A</v>
          </cell>
          <cell r="M685">
            <v>-207706.34</v>
          </cell>
        </row>
        <row r="686">
          <cell r="A686" t="str">
            <v>401907010</v>
          </cell>
          <cell r="B686" t="str">
            <v>Resi su materiali</v>
          </cell>
          <cell r="C686">
            <v>0</v>
          </cell>
          <cell r="E686">
            <v>0</v>
          </cell>
          <cell r="G686">
            <v>16038.3</v>
          </cell>
          <cell r="H686">
            <v>223744.99</v>
          </cell>
          <cell r="I686">
            <v>207706.69</v>
          </cell>
          <cell r="J686" t="str">
            <v>A</v>
          </cell>
          <cell r="K686">
            <v>207706.69</v>
          </cell>
          <cell r="L686" t="str">
            <v>A</v>
          </cell>
          <cell r="M686">
            <v>-207706.69</v>
          </cell>
        </row>
        <row r="687">
          <cell r="A687" t="str">
            <v>401907020</v>
          </cell>
          <cell r="B687" t="str">
            <v>Resi su beni strumentali &lt; ¤ 516</v>
          </cell>
          <cell r="C687">
            <v>0</v>
          </cell>
          <cell r="E687">
            <v>0</v>
          </cell>
          <cell r="G687">
            <v>0</v>
          </cell>
          <cell r="H687">
            <v>0</v>
          </cell>
          <cell r="I687">
            <v>0</v>
          </cell>
          <cell r="K687">
            <v>0</v>
          </cell>
          <cell r="M687">
            <v>0</v>
          </cell>
        </row>
        <row r="688">
          <cell r="A688" t="str">
            <v>401907030</v>
          </cell>
          <cell r="B688" t="str">
            <v>Rimpiazzi su materiali</v>
          </cell>
          <cell r="C688">
            <v>0</v>
          </cell>
          <cell r="E688">
            <v>0</v>
          </cell>
          <cell r="G688">
            <v>0</v>
          </cell>
          <cell r="H688">
            <v>0</v>
          </cell>
          <cell r="I688">
            <v>0</v>
          </cell>
          <cell r="K688">
            <v>0</v>
          </cell>
          <cell r="M688">
            <v>0</v>
          </cell>
        </row>
        <row r="689">
          <cell r="A689" t="str">
            <v>401907040</v>
          </cell>
          <cell r="B689" t="str">
            <v>Rimp. beni strumentali &lt; ¤ 516</v>
          </cell>
          <cell r="C689">
            <v>0</v>
          </cell>
          <cell r="E689">
            <v>0</v>
          </cell>
          <cell r="G689">
            <v>0</v>
          </cell>
          <cell r="H689">
            <v>0</v>
          </cell>
          <cell r="I689">
            <v>0</v>
          </cell>
          <cell r="K689">
            <v>0</v>
          </cell>
          <cell r="M689">
            <v>0</v>
          </cell>
        </row>
        <row r="690">
          <cell r="A690" t="str">
            <v>401907050</v>
          </cell>
          <cell r="B690" t="str">
            <v>Abbuoni</v>
          </cell>
          <cell r="C690">
            <v>0</v>
          </cell>
          <cell r="E690">
            <v>0</v>
          </cell>
          <cell r="G690">
            <v>4</v>
          </cell>
          <cell r="H690">
            <v>3.65</v>
          </cell>
          <cell r="I690">
            <v>0.35</v>
          </cell>
          <cell r="J690" t="str">
            <v>D</v>
          </cell>
          <cell r="K690">
            <v>0.35</v>
          </cell>
          <cell r="L690" t="str">
            <v>D</v>
          </cell>
          <cell r="M690">
            <v>0.35</v>
          </cell>
        </row>
        <row r="691">
          <cell r="M691">
            <v>0</v>
          </cell>
        </row>
        <row r="692">
          <cell r="A692" t="str">
            <v>20</v>
          </cell>
          <cell r="B692" t="str">
            <v>Costi Produzione per Servizi</v>
          </cell>
          <cell r="C692">
            <v>0</v>
          </cell>
          <cell r="E692">
            <v>0</v>
          </cell>
          <cell r="G692">
            <v>19868121.27</v>
          </cell>
          <cell r="H692">
            <v>1815472.26</v>
          </cell>
          <cell r="I692">
            <v>18052649.010000002</v>
          </cell>
          <cell r="J692" t="str">
            <v>D</v>
          </cell>
          <cell r="K692">
            <v>18052649.010000002</v>
          </cell>
          <cell r="L692" t="str">
            <v xml:space="preserve"> D</v>
          </cell>
          <cell r="M692">
            <v>18052649.010000002</v>
          </cell>
        </row>
        <row r="693">
          <cell r="A693" t="str">
            <v>01</v>
          </cell>
          <cell r="B693" t="str">
            <v>Costi per servizi Industriali</v>
          </cell>
          <cell r="C693">
            <v>0</v>
          </cell>
          <cell r="E693">
            <v>0</v>
          </cell>
          <cell r="G693">
            <v>16775874.52</v>
          </cell>
          <cell r="H693">
            <v>946311.23</v>
          </cell>
          <cell r="I693">
            <v>15829563.289999999</v>
          </cell>
          <cell r="J693" t="str">
            <v>D</v>
          </cell>
          <cell r="K693">
            <v>15829563.289999999</v>
          </cell>
          <cell r="L693" t="str">
            <v xml:space="preserve"> D</v>
          </cell>
          <cell r="M693">
            <v>15829563.289999999</v>
          </cell>
        </row>
        <row r="694">
          <cell r="A694" t="str">
            <v>402001010</v>
          </cell>
          <cell r="B694" t="str">
            <v>Costo lavorazione esterna</v>
          </cell>
          <cell r="C694">
            <v>0</v>
          </cell>
          <cell r="E694">
            <v>0</v>
          </cell>
          <cell r="G694">
            <v>9918206.6999999993</v>
          </cell>
          <cell r="H694">
            <v>17033.66</v>
          </cell>
          <cell r="I694">
            <v>9901173.0399999991</v>
          </cell>
          <cell r="J694" t="str">
            <v>D</v>
          </cell>
          <cell r="K694">
            <v>9901173.0399999991</v>
          </cell>
          <cell r="L694" t="str">
            <v>D</v>
          </cell>
          <cell r="M694">
            <v>9901173.0399999991</v>
          </cell>
        </row>
        <row r="695">
          <cell r="A695" t="str">
            <v>402001011</v>
          </cell>
          <cell r="B695" t="str">
            <v>Costo lavorazione esterna V.E.E.</v>
          </cell>
          <cell r="C695">
            <v>0</v>
          </cell>
          <cell r="E695">
            <v>0</v>
          </cell>
          <cell r="G695">
            <v>3545471.4</v>
          </cell>
          <cell r="H695">
            <v>418954.59</v>
          </cell>
          <cell r="I695">
            <v>3126516.81</v>
          </cell>
          <cell r="J695" t="str">
            <v>D</v>
          </cell>
          <cell r="K695">
            <v>3126516.81</v>
          </cell>
          <cell r="L695" t="str">
            <v>D</v>
          </cell>
          <cell r="M695">
            <v>3126516.81</v>
          </cell>
        </row>
        <row r="696">
          <cell r="A696" t="str">
            <v>402001020</v>
          </cell>
          <cell r="B696" t="str">
            <v>Costo lavorazione per selezioni</v>
          </cell>
          <cell r="C696">
            <v>0</v>
          </cell>
          <cell r="E696">
            <v>0</v>
          </cell>
          <cell r="G696">
            <v>80755.14</v>
          </cell>
          <cell r="H696">
            <v>0</v>
          </cell>
          <cell r="I696">
            <v>80755.14</v>
          </cell>
          <cell r="J696" t="str">
            <v>D</v>
          </cell>
          <cell r="K696">
            <v>80755.14</v>
          </cell>
          <cell r="L696" t="str">
            <v>D</v>
          </cell>
          <cell r="M696">
            <v>80755.14</v>
          </cell>
        </row>
        <row r="697">
          <cell r="A697" t="str">
            <v>402001030</v>
          </cell>
          <cell r="B697" t="str">
            <v>Resi su lavoraz. esterna e selez.</v>
          </cell>
          <cell r="C697">
            <v>0</v>
          </cell>
          <cell r="E697">
            <v>0</v>
          </cell>
          <cell r="G697">
            <v>0</v>
          </cell>
          <cell r="H697">
            <v>0</v>
          </cell>
          <cell r="I697">
            <v>0</v>
          </cell>
          <cell r="K697">
            <v>0</v>
          </cell>
          <cell r="M697">
            <v>0</v>
          </cell>
        </row>
        <row r="698">
          <cell r="A698" t="str">
            <v>402001040</v>
          </cell>
          <cell r="B698" t="str">
            <v>Rimpiazzi su lavoraz. esterna.</v>
          </cell>
          <cell r="C698">
            <v>0</v>
          </cell>
          <cell r="E698">
            <v>0</v>
          </cell>
          <cell r="G698">
            <v>0</v>
          </cell>
          <cell r="H698">
            <v>0</v>
          </cell>
          <cell r="I698">
            <v>0</v>
          </cell>
          <cell r="K698">
            <v>0</v>
          </cell>
          <cell r="M698">
            <v>0</v>
          </cell>
        </row>
        <row r="699">
          <cell r="A699" t="str">
            <v>402001050</v>
          </cell>
          <cell r="B699" t="str">
            <v>Energia, acqua Pero</v>
          </cell>
          <cell r="C699">
            <v>0</v>
          </cell>
          <cell r="E699">
            <v>0</v>
          </cell>
          <cell r="G699">
            <v>213405.57</v>
          </cell>
          <cell r="H699">
            <v>0</v>
          </cell>
          <cell r="I699">
            <v>213405.57</v>
          </cell>
          <cell r="J699" t="str">
            <v>D</v>
          </cell>
          <cell r="K699">
            <v>213405.57</v>
          </cell>
          <cell r="L699" t="str">
            <v>D</v>
          </cell>
          <cell r="M699">
            <v>213405.57</v>
          </cell>
        </row>
        <row r="700">
          <cell r="A700" t="str">
            <v>402001060</v>
          </cell>
          <cell r="B700" t="str">
            <v>Riscaldamento</v>
          </cell>
          <cell r="C700">
            <v>0</v>
          </cell>
          <cell r="E700">
            <v>0</v>
          </cell>
          <cell r="G700">
            <v>41680.67</v>
          </cell>
          <cell r="H700">
            <v>0</v>
          </cell>
          <cell r="I700">
            <v>41680.67</v>
          </cell>
          <cell r="J700" t="str">
            <v>D</v>
          </cell>
          <cell r="K700">
            <v>41680.67</v>
          </cell>
          <cell r="L700" t="str">
            <v>D</v>
          </cell>
          <cell r="M700">
            <v>41680.67</v>
          </cell>
        </row>
        <row r="701">
          <cell r="A701" t="str">
            <v>402001070</v>
          </cell>
          <cell r="B701" t="str">
            <v>Varie d'officina</v>
          </cell>
          <cell r="C701">
            <v>0</v>
          </cell>
          <cell r="E701">
            <v>0</v>
          </cell>
          <cell r="G701">
            <v>10957.3</v>
          </cell>
          <cell r="H701">
            <v>26</v>
          </cell>
          <cell r="I701">
            <v>10931.3</v>
          </cell>
          <cell r="J701" t="str">
            <v>D</v>
          </cell>
          <cell r="K701">
            <v>10931.3</v>
          </cell>
          <cell r="L701" t="str">
            <v>D</v>
          </cell>
          <cell r="M701">
            <v>10931.3</v>
          </cell>
        </row>
        <row r="702">
          <cell r="A702" t="str">
            <v>402001080</v>
          </cell>
          <cell r="B702" t="str">
            <v>Telefoni  Pero</v>
          </cell>
          <cell r="C702">
            <v>0</v>
          </cell>
          <cell r="E702">
            <v>0</v>
          </cell>
          <cell r="G702">
            <v>16280.68</v>
          </cell>
          <cell r="H702">
            <v>2.21</v>
          </cell>
          <cell r="I702">
            <v>16278.47</v>
          </cell>
          <cell r="J702" t="str">
            <v>D</v>
          </cell>
          <cell r="K702">
            <v>16278.47</v>
          </cell>
          <cell r="L702" t="str">
            <v>D</v>
          </cell>
          <cell r="M702">
            <v>16278.47</v>
          </cell>
        </row>
        <row r="703">
          <cell r="A703" t="str">
            <v>402001090</v>
          </cell>
          <cell r="B703" t="str">
            <v>Assic. inc.,furto, R.C.</v>
          </cell>
          <cell r="C703">
            <v>0</v>
          </cell>
          <cell r="E703">
            <v>0</v>
          </cell>
          <cell r="G703">
            <v>107450.53</v>
          </cell>
          <cell r="H703">
            <v>3875.08</v>
          </cell>
          <cell r="I703">
            <v>103575.45</v>
          </cell>
          <cell r="J703" t="str">
            <v>D</v>
          </cell>
          <cell r="K703">
            <v>103575.45</v>
          </cell>
          <cell r="L703" t="str">
            <v>D</v>
          </cell>
          <cell r="M703">
            <v>103575.45</v>
          </cell>
        </row>
        <row r="704">
          <cell r="A704" t="str">
            <v>402001100</v>
          </cell>
          <cell r="B704" t="str">
            <v>Ass. infort.inval. R.C.T.</v>
          </cell>
          <cell r="C704">
            <v>0</v>
          </cell>
          <cell r="E704">
            <v>0</v>
          </cell>
          <cell r="G704">
            <v>30982.54</v>
          </cell>
          <cell r="H704">
            <v>300</v>
          </cell>
          <cell r="I704">
            <v>30682.54</v>
          </cell>
          <cell r="J704" t="str">
            <v>D</v>
          </cell>
          <cell r="K704">
            <v>30682.54</v>
          </cell>
          <cell r="L704" t="str">
            <v>D</v>
          </cell>
          <cell r="M704">
            <v>30682.54</v>
          </cell>
        </row>
        <row r="705">
          <cell r="A705" t="str">
            <v>402001110</v>
          </cell>
          <cell r="B705" t="str">
            <v>Assicurazione automezzi</v>
          </cell>
          <cell r="C705">
            <v>0</v>
          </cell>
          <cell r="E705">
            <v>0</v>
          </cell>
          <cell r="G705">
            <v>4193</v>
          </cell>
          <cell r="H705">
            <v>0</v>
          </cell>
          <cell r="I705">
            <v>4193</v>
          </cell>
          <cell r="J705" t="str">
            <v>D</v>
          </cell>
          <cell r="K705">
            <v>4193</v>
          </cell>
          <cell r="L705" t="str">
            <v>D</v>
          </cell>
          <cell r="M705">
            <v>4193</v>
          </cell>
        </row>
        <row r="706">
          <cell r="A706" t="str">
            <v>402001120</v>
          </cell>
          <cell r="B706" t="str">
            <v>Assicurazione trasporti</v>
          </cell>
          <cell r="C706">
            <v>0</v>
          </cell>
          <cell r="E706">
            <v>0</v>
          </cell>
          <cell r="G706">
            <v>9900</v>
          </cell>
          <cell r="H706">
            <v>0</v>
          </cell>
          <cell r="I706">
            <v>9900</v>
          </cell>
          <cell r="J706" t="str">
            <v>D</v>
          </cell>
          <cell r="K706">
            <v>9900</v>
          </cell>
          <cell r="L706" t="str">
            <v>D</v>
          </cell>
          <cell r="M706">
            <v>9900</v>
          </cell>
        </row>
        <row r="707">
          <cell r="A707" t="str">
            <v>402001130</v>
          </cell>
          <cell r="B707" t="str">
            <v>Spese aggiornamento tecnico</v>
          </cell>
          <cell r="C707">
            <v>0</v>
          </cell>
          <cell r="E707">
            <v>0</v>
          </cell>
          <cell r="G707">
            <v>72815.62</v>
          </cell>
          <cell r="H707">
            <v>0</v>
          </cell>
          <cell r="I707">
            <v>72815.62</v>
          </cell>
          <cell r="J707" t="str">
            <v>D</v>
          </cell>
          <cell r="K707">
            <v>72815.62</v>
          </cell>
          <cell r="L707" t="str">
            <v>D</v>
          </cell>
          <cell r="M707">
            <v>72815.62</v>
          </cell>
        </row>
        <row r="708">
          <cell r="A708" t="str">
            <v>402001131</v>
          </cell>
          <cell r="B708" t="str">
            <v>Rivalsa 4% su comp. aggiorn.tecnici</v>
          </cell>
          <cell r="C708">
            <v>0</v>
          </cell>
          <cell r="E708">
            <v>0</v>
          </cell>
          <cell r="G708">
            <v>384.6</v>
          </cell>
          <cell r="H708">
            <v>314.39999999999998</v>
          </cell>
          <cell r="I708">
            <v>70.2</v>
          </cell>
          <cell r="J708" t="str">
            <v>D</v>
          </cell>
          <cell r="K708">
            <v>70.2</v>
          </cell>
          <cell r="L708" t="str">
            <v>D</v>
          </cell>
          <cell r="M708">
            <v>70.2</v>
          </cell>
        </row>
        <row r="709">
          <cell r="A709" t="str">
            <v>402001140</v>
          </cell>
          <cell r="B709" t="str">
            <v>Abbon.e acquisti riviste e libri</v>
          </cell>
          <cell r="C709">
            <v>0</v>
          </cell>
          <cell r="E709">
            <v>0</v>
          </cell>
          <cell r="G709">
            <v>3240.51</v>
          </cell>
          <cell r="H709">
            <v>0</v>
          </cell>
          <cell r="I709">
            <v>3240.51</v>
          </cell>
          <cell r="J709" t="str">
            <v>D</v>
          </cell>
          <cell r="K709">
            <v>3240.51</v>
          </cell>
          <cell r="L709" t="str">
            <v>D</v>
          </cell>
          <cell r="M709">
            <v>3240.51</v>
          </cell>
        </row>
        <row r="710">
          <cell r="A710" t="str">
            <v>402001150</v>
          </cell>
          <cell r="B710" t="str">
            <v>Spese di sviluppo/prove di lab.</v>
          </cell>
          <cell r="C710">
            <v>0</v>
          </cell>
          <cell r="E710">
            <v>0</v>
          </cell>
          <cell r="G710">
            <v>484680.07</v>
          </cell>
          <cell r="H710">
            <v>484680.07</v>
          </cell>
          <cell r="I710">
            <v>0</v>
          </cell>
          <cell r="K710">
            <v>0</v>
          </cell>
          <cell r="M710">
            <v>0</v>
          </cell>
        </row>
        <row r="711">
          <cell r="A711" t="str">
            <v>402001151</v>
          </cell>
          <cell r="B711" t="str">
            <v>Rivalsa 4% su spese di sviluppo</v>
          </cell>
          <cell r="C711">
            <v>0</v>
          </cell>
          <cell r="E711">
            <v>0</v>
          </cell>
          <cell r="G711">
            <v>3209.09</v>
          </cell>
          <cell r="H711">
            <v>3209.09</v>
          </cell>
          <cell r="I711">
            <v>0</v>
          </cell>
          <cell r="K711">
            <v>0</v>
          </cell>
          <cell r="M711">
            <v>0</v>
          </cell>
        </row>
        <row r="712">
          <cell r="A712" t="str">
            <v>402001160</v>
          </cell>
          <cell r="B712" t="str">
            <v>Spese per mensa</v>
          </cell>
          <cell r="C712">
            <v>0</v>
          </cell>
          <cell r="E712">
            <v>0</v>
          </cell>
          <cell r="G712">
            <v>145654.12</v>
          </cell>
          <cell r="H712">
            <v>0</v>
          </cell>
          <cell r="I712">
            <v>145654.12</v>
          </cell>
          <cell r="J712" t="str">
            <v>D</v>
          </cell>
          <cell r="K712">
            <v>145654.12</v>
          </cell>
          <cell r="L712" t="str">
            <v>D</v>
          </cell>
          <cell r="M712">
            <v>145654.12</v>
          </cell>
        </row>
        <row r="713">
          <cell r="A713" t="str">
            <v>402001170</v>
          </cell>
          <cell r="B713" t="str">
            <v>Corrieri d'acquisto</v>
          </cell>
          <cell r="C713">
            <v>0</v>
          </cell>
          <cell r="E713">
            <v>0</v>
          </cell>
          <cell r="G713">
            <v>1456506.8799999999</v>
          </cell>
          <cell r="H713">
            <v>8997.06</v>
          </cell>
          <cell r="I713">
            <v>1447509.82</v>
          </cell>
          <cell r="J713" t="str">
            <v>D</v>
          </cell>
          <cell r="K713">
            <v>1447509.82</v>
          </cell>
          <cell r="L713" t="str">
            <v>D</v>
          </cell>
          <cell r="M713">
            <v>1447509.82</v>
          </cell>
        </row>
        <row r="714">
          <cell r="A714" t="str">
            <v>402001171</v>
          </cell>
          <cell r="B714" t="str">
            <v>Prestaz. Serv.Assistenza Software</v>
          </cell>
          <cell r="C714">
            <v>0</v>
          </cell>
          <cell r="E714">
            <v>0</v>
          </cell>
          <cell r="G714">
            <v>0</v>
          </cell>
          <cell r="H714">
            <v>0</v>
          </cell>
          <cell r="I714">
            <v>0</v>
          </cell>
          <cell r="K714">
            <v>0</v>
          </cell>
          <cell r="M714">
            <v>0</v>
          </cell>
        </row>
        <row r="715">
          <cell r="A715" t="str">
            <v>402001180</v>
          </cell>
          <cell r="B715" t="str">
            <v>Diritti di brevetto</v>
          </cell>
          <cell r="C715">
            <v>0</v>
          </cell>
          <cell r="E715">
            <v>0</v>
          </cell>
          <cell r="G715">
            <v>4927</v>
          </cell>
          <cell r="H715">
            <v>0</v>
          </cell>
          <cell r="I715">
            <v>4927</v>
          </cell>
          <cell r="J715" t="str">
            <v>D</v>
          </cell>
          <cell r="K715">
            <v>4927</v>
          </cell>
          <cell r="L715" t="str">
            <v>D</v>
          </cell>
          <cell r="M715">
            <v>4927</v>
          </cell>
        </row>
        <row r="716">
          <cell r="A716" t="str">
            <v>402001189</v>
          </cell>
          <cell r="B716" t="str">
            <v>Spese prestazioni servizio Viney</v>
          </cell>
          <cell r="C716">
            <v>0</v>
          </cell>
          <cell r="E716">
            <v>0</v>
          </cell>
          <cell r="G716">
            <v>75000</v>
          </cell>
          <cell r="H716">
            <v>0</v>
          </cell>
          <cell r="I716">
            <v>75000</v>
          </cell>
          <cell r="J716" t="str">
            <v>D</v>
          </cell>
          <cell r="K716">
            <v>75000</v>
          </cell>
          <cell r="L716" t="str">
            <v>D</v>
          </cell>
          <cell r="M716">
            <v>75000</v>
          </cell>
        </row>
        <row r="717">
          <cell r="A717" t="str">
            <v>402001190</v>
          </cell>
          <cell r="B717" t="str">
            <v>Spese prestazioni servizio terzi</v>
          </cell>
          <cell r="C717">
            <v>0</v>
          </cell>
          <cell r="E717">
            <v>0</v>
          </cell>
          <cell r="G717">
            <v>549343.27</v>
          </cell>
          <cell r="H717">
            <v>8239</v>
          </cell>
          <cell r="I717">
            <v>541104.27</v>
          </cell>
          <cell r="J717" t="str">
            <v>D</v>
          </cell>
          <cell r="K717">
            <v>541104.27</v>
          </cell>
          <cell r="L717" t="str">
            <v>D</v>
          </cell>
          <cell r="M717">
            <v>541104.27</v>
          </cell>
        </row>
        <row r="718">
          <cell r="A718" t="str">
            <v>402001191</v>
          </cell>
          <cell r="B718" t="str">
            <v>Cassa prof. Spese prestaz. servizio</v>
          </cell>
          <cell r="C718">
            <v>0</v>
          </cell>
          <cell r="E718">
            <v>0</v>
          </cell>
          <cell r="G718">
            <v>656.1</v>
          </cell>
          <cell r="H718">
            <v>656.1</v>
          </cell>
          <cell r="I718">
            <v>0</v>
          </cell>
          <cell r="K718">
            <v>0</v>
          </cell>
          <cell r="M718">
            <v>0</v>
          </cell>
        </row>
        <row r="719">
          <cell r="A719" t="str">
            <v>402001192</v>
          </cell>
          <cell r="B719" t="str">
            <v>Rivalsa 4%. Spese prestaz. servizio</v>
          </cell>
          <cell r="C719">
            <v>0</v>
          </cell>
          <cell r="E719">
            <v>0</v>
          </cell>
          <cell r="G719">
            <v>18.21</v>
          </cell>
          <cell r="H719">
            <v>18.21</v>
          </cell>
          <cell r="I719">
            <v>0</v>
          </cell>
          <cell r="K719">
            <v>0</v>
          </cell>
          <cell r="M719">
            <v>0</v>
          </cell>
        </row>
        <row r="720">
          <cell r="A720" t="str">
            <v>402001200</v>
          </cell>
          <cell r="B720" t="str">
            <v>Spese per traduzioni, Interpr.</v>
          </cell>
          <cell r="C720">
            <v>0</v>
          </cell>
          <cell r="E720">
            <v>0</v>
          </cell>
          <cell r="G720">
            <v>149.76</v>
          </cell>
          <cell r="H720">
            <v>0</v>
          </cell>
          <cell r="I720">
            <v>149.76</v>
          </cell>
          <cell r="J720" t="str">
            <v>D</v>
          </cell>
          <cell r="K720">
            <v>149.76</v>
          </cell>
          <cell r="L720" t="str">
            <v>D</v>
          </cell>
          <cell r="M720">
            <v>149.76</v>
          </cell>
        </row>
        <row r="721">
          <cell r="A721" t="str">
            <v>402001201</v>
          </cell>
          <cell r="B721" t="str">
            <v>Rivalsa 4% interpreti, traduzioni</v>
          </cell>
          <cell r="C721">
            <v>0</v>
          </cell>
          <cell r="E721">
            <v>0</v>
          </cell>
          <cell r="G721">
            <v>5.76</v>
          </cell>
          <cell r="H721">
            <v>5.76</v>
          </cell>
          <cell r="I721">
            <v>0</v>
          </cell>
          <cell r="K721">
            <v>0</v>
          </cell>
          <cell r="M721">
            <v>0</v>
          </cell>
        </row>
        <row r="722">
          <cell r="A722" t="str">
            <v>402001210</v>
          </cell>
          <cell r="B722" t="str">
            <v>Investimenti, Costi a carico V.E.E.</v>
          </cell>
          <cell r="C722">
            <v>0</v>
          </cell>
          <cell r="E722">
            <v>0</v>
          </cell>
          <cell r="G722">
            <v>0</v>
          </cell>
          <cell r="H722">
            <v>0</v>
          </cell>
          <cell r="I722">
            <v>0</v>
          </cell>
          <cell r="K722">
            <v>0</v>
          </cell>
          <cell r="M722">
            <v>0</v>
          </cell>
        </row>
        <row r="723">
          <cell r="M723">
            <v>0</v>
          </cell>
        </row>
        <row r="724">
          <cell r="A724" t="str">
            <v>02</v>
          </cell>
          <cell r="B724" t="str">
            <v>Manutenzioni Industriali</v>
          </cell>
          <cell r="C724">
            <v>0</v>
          </cell>
          <cell r="E724">
            <v>0</v>
          </cell>
          <cell r="G724">
            <v>558063.1</v>
          </cell>
          <cell r="H724">
            <v>20809</v>
          </cell>
          <cell r="I724">
            <v>537254.1</v>
          </cell>
          <cell r="J724" t="str">
            <v>D</v>
          </cell>
          <cell r="K724">
            <v>537254.1</v>
          </cell>
          <cell r="L724" t="str">
            <v xml:space="preserve"> D</v>
          </cell>
          <cell r="M724">
            <v>537254.1</v>
          </cell>
        </row>
        <row r="725">
          <cell r="A725" t="str">
            <v>402002010</v>
          </cell>
          <cell r="B725" t="str">
            <v>Man, rev.,ric.stampi,attrez &lt; 500 ¤</v>
          </cell>
          <cell r="C725">
            <v>0</v>
          </cell>
          <cell r="E725">
            <v>0</v>
          </cell>
          <cell r="G725">
            <v>196393.28</v>
          </cell>
          <cell r="H725">
            <v>0</v>
          </cell>
          <cell r="I725">
            <v>196393.28</v>
          </cell>
          <cell r="J725" t="str">
            <v>D</v>
          </cell>
          <cell r="K725">
            <v>196393.28</v>
          </cell>
          <cell r="L725" t="str">
            <v>D</v>
          </cell>
          <cell r="M725">
            <v>196393.28</v>
          </cell>
        </row>
        <row r="726">
          <cell r="A726" t="str">
            <v>402002020</v>
          </cell>
          <cell r="B726" t="str">
            <v>Manutenzione attrezzature &lt; 500 ¤</v>
          </cell>
          <cell r="C726">
            <v>0</v>
          </cell>
          <cell r="E726">
            <v>0</v>
          </cell>
          <cell r="G726">
            <v>5273.1</v>
          </cell>
          <cell r="H726">
            <v>0</v>
          </cell>
          <cell r="I726">
            <v>5273.1</v>
          </cell>
          <cell r="J726" t="str">
            <v>D</v>
          </cell>
          <cell r="K726">
            <v>5273.1</v>
          </cell>
          <cell r="L726" t="str">
            <v>D</v>
          </cell>
          <cell r="M726">
            <v>5273.1</v>
          </cell>
        </row>
        <row r="727">
          <cell r="A727" t="str">
            <v>402002030</v>
          </cell>
          <cell r="B727" t="str">
            <v>Manut. macchinari/ricambi &lt; 500 ¤</v>
          </cell>
          <cell r="C727">
            <v>0</v>
          </cell>
          <cell r="E727">
            <v>0</v>
          </cell>
          <cell r="G727">
            <v>39086.699999999997</v>
          </cell>
          <cell r="H727">
            <v>0</v>
          </cell>
          <cell r="I727">
            <v>39086.699999999997</v>
          </cell>
          <cell r="J727" t="str">
            <v>D</v>
          </cell>
          <cell r="K727">
            <v>39086.699999999997</v>
          </cell>
          <cell r="L727" t="str">
            <v>D</v>
          </cell>
          <cell r="M727">
            <v>39086.699999999997</v>
          </cell>
        </row>
        <row r="728">
          <cell r="A728" t="str">
            <v>402002040</v>
          </cell>
          <cell r="B728" t="str">
            <v>Man.imp.ti/pz ricambio/rev &gt; 500  ¤</v>
          </cell>
          <cell r="C728">
            <v>0</v>
          </cell>
          <cell r="E728">
            <v>0</v>
          </cell>
          <cell r="G728">
            <v>131209.19</v>
          </cell>
          <cell r="H728">
            <v>3777</v>
          </cell>
          <cell r="I728">
            <v>127432.19</v>
          </cell>
          <cell r="J728" t="str">
            <v>D</v>
          </cell>
          <cell r="K728">
            <v>127432.19</v>
          </cell>
          <cell r="L728" t="str">
            <v>D</v>
          </cell>
          <cell r="M728">
            <v>127432.19</v>
          </cell>
        </row>
        <row r="729">
          <cell r="A729" t="str">
            <v>402002050</v>
          </cell>
          <cell r="B729" t="str">
            <v>Manutenzione impianti  &lt; 500 ¤</v>
          </cell>
          <cell r="C729">
            <v>0</v>
          </cell>
          <cell r="E729">
            <v>0</v>
          </cell>
          <cell r="G729">
            <v>42919.199999999997</v>
          </cell>
          <cell r="H729">
            <v>32</v>
          </cell>
          <cell r="I729">
            <v>42887.199999999997</v>
          </cell>
          <cell r="J729" t="str">
            <v>D</v>
          </cell>
          <cell r="K729">
            <v>42887.199999999997</v>
          </cell>
          <cell r="L729" t="str">
            <v>D</v>
          </cell>
          <cell r="M729">
            <v>42887.199999999997</v>
          </cell>
        </row>
        <row r="730">
          <cell r="A730" t="str">
            <v>402002060</v>
          </cell>
          <cell r="B730" t="str">
            <v>Manutenzione immobili &lt; 500 ¤</v>
          </cell>
          <cell r="C730">
            <v>0</v>
          </cell>
          <cell r="E730">
            <v>0</v>
          </cell>
          <cell r="G730">
            <v>140119.32999999999</v>
          </cell>
          <cell r="H730">
            <v>17000</v>
          </cell>
          <cell r="I730">
            <v>123119.33</v>
          </cell>
          <cell r="J730" t="str">
            <v>D</v>
          </cell>
          <cell r="K730">
            <v>123119.33</v>
          </cell>
          <cell r="L730" t="str">
            <v>D</v>
          </cell>
          <cell r="M730">
            <v>123119.33</v>
          </cell>
        </row>
        <row r="731">
          <cell r="A731" t="str">
            <v>402002070</v>
          </cell>
          <cell r="B731" t="str">
            <v>Manutenzione mobili &lt; 500 ¤</v>
          </cell>
          <cell r="C731">
            <v>0</v>
          </cell>
          <cell r="E731">
            <v>0</v>
          </cell>
          <cell r="G731">
            <v>0</v>
          </cell>
          <cell r="H731">
            <v>0</v>
          </cell>
          <cell r="I731">
            <v>0</v>
          </cell>
          <cell r="K731">
            <v>0</v>
          </cell>
          <cell r="M731">
            <v>0</v>
          </cell>
        </row>
        <row r="732">
          <cell r="A732" t="str">
            <v>402002080</v>
          </cell>
          <cell r="B732" t="str">
            <v>Man.  macchine ufficio &lt; 500 ¤</v>
          </cell>
          <cell r="C732">
            <v>0</v>
          </cell>
          <cell r="E732">
            <v>0</v>
          </cell>
          <cell r="G732">
            <v>3062.3</v>
          </cell>
          <cell r="H732">
            <v>0</v>
          </cell>
          <cell r="I732">
            <v>3062.3</v>
          </cell>
          <cell r="J732" t="str">
            <v>D</v>
          </cell>
          <cell r="K732">
            <v>3062.3</v>
          </cell>
          <cell r="L732" t="str">
            <v>D</v>
          </cell>
          <cell r="M732">
            <v>3062.3</v>
          </cell>
        </row>
        <row r="733">
          <cell r="M733">
            <v>0</v>
          </cell>
        </row>
        <row r="734">
          <cell r="A734" t="str">
            <v>03</v>
          </cell>
          <cell r="B734" t="str">
            <v>Canoni di manutenzione</v>
          </cell>
          <cell r="C734">
            <v>0</v>
          </cell>
          <cell r="E734">
            <v>0</v>
          </cell>
          <cell r="G734">
            <v>214739.95</v>
          </cell>
          <cell r="H734">
            <v>285.23</v>
          </cell>
          <cell r="I734">
            <v>214454.72</v>
          </cell>
          <cell r="J734" t="str">
            <v>D</v>
          </cell>
          <cell r="K734">
            <v>214454.72</v>
          </cell>
          <cell r="L734" t="str">
            <v xml:space="preserve"> D</v>
          </cell>
          <cell r="M734">
            <v>214454.72</v>
          </cell>
        </row>
        <row r="735">
          <cell r="A735" t="str">
            <v>402003010</v>
          </cell>
          <cell r="B735" t="str">
            <v>Canone manutenzione  CED</v>
          </cell>
          <cell r="C735">
            <v>0</v>
          </cell>
          <cell r="E735">
            <v>0</v>
          </cell>
          <cell r="G735">
            <v>10748.66</v>
          </cell>
          <cell r="H735">
            <v>0</v>
          </cell>
          <cell r="I735">
            <v>10748.66</v>
          </cell>
          <cell r="J735" t="str">
            <v>D</v>
          </cell>
          <cell r="K735">
            <v>10748.66</v>
          </cell>
          <cell r="L735" t="str">
            <v>D</v>
          </cell>
          <cell r="M735">
            <v>10748.66</v>
          </cell>
        </row>
        <row r="736">
          <cell r="A736" t="str">
            <v>402003011</v>
          </cell>
          <cell r="B736" t="str">
            <v>Can. man.Global Value/Computer Var</v>
          </cell>
          <cell r="C736">
            <v>0</v>
          </cell>
          <cell r="E736">
            <v>0</v>
          </cell>
          <cell r="G736">
            <v>15395.24</v>
          </cell>
          <cell r="H736">
            <v>0</v>
          </cell>
          <cell r="I736">
            <v>15395.24</v>
          </cell>
          <cell r="J736" t="str">
            <v>D</v>
          </cell>
          <cell r="K736">
            <v>15395.24</v>
          </cell>
          <cell r="L736" t="str">
            <v>D</v>
          </cell>
          <cell r="M736">
            <v>15395.24</v>
          </cell>
        </row>
        <row r="737">
          <cell r="A737" t="str">
            <v>402003012</v>
          </cell>
          <cell r="B737" t="str">
            <v>Canone manutenzione Hosting Datanex</v>
          </cell>
          <cell r="C737">
            <v>0</v>
          </cell>
          <cell r="E737">
            <v>0</v>
          </cell>
          <cell r="G737">
            <v>4158.62</v>
          </cell>
          <cell r="H737">
            <v>0</v>
          </cell>
          <cell r="I737">
            <v>4158.62</v>
          </cell>
          <cell r="J737" t="str">
            <v>D</v>
          </cell>
          <cell r="K737">
            <v>4158.62</v>
          </cell>
          <cell r="L737" t="str">
            <v>D</v>
          </cell>
          <cell r="M737">
            <v>4158.62</v>
          </cell>
        </row>
        <row r="738">
          <cell r="A738" t="str">
            <v>402003013</v>
          </cell>
          <cell r="B738" t="str">
            <v>Canone collegamento Internet</v>
          </cell>
          <cell r="C738">
            <v>0</v>
          </cell>
          <cell r="E738">
            <v>0</v>
          </cell>
          <cell r="G738">
            <v>17930.72</v>
          </cell>
          <cell r="H738">
            <v>0.23</v>
          </cell>
          <cell r="I738">
            <v>17930.490000000002</v>
          </cell>
          <cell r="J738" t="str">
            <v>D</v>
          </cell>
          <cell r="K738">
            <v>17930.490000000002</v>
          </cell>
          <cell r="L738" t="str">
            <v>D</v>
          </cell>
          <cell r="M738">
            <v>17930.490000000002</v>
          </cell>
        </row>
        <row r="739">
          <cell r="A739" t="str">
            <v>402003020</v>
          </cell>
          <cell r="B739" t="str">
            <v>Canone manut.Hardw./Softw.macch.uf.</v>
          </cell>
          <cell r="C739">
            <v>0</v>
          </cell>
          <cell r="E739">
            <v>0</v>
          </cell>
          <cell r="G739">
            <v>96369.71</v>
          </cell>
          <cell r="H739">
            <v>285</v>
          </cell>
          <cell r="I739">
            <v>96084.71</v>
          </cell>
          <cell r="J739" t="str">
            <v>D</v>
          </cell>
          <cell r="K739">
            <v>96084.71</v>
          </cell>
          <cell r="L739" t="str">
            <v>D</v>
          </cell>
          <cell r="M739">
            <v>96084.71</v>
          </cell>
        </row>
        <row r="740">
          <cell r="A740" t="str">
            <v>402003030</v>
          </cell>
          <cell r="B740" t="str">
            <v>Canone manutenz. impianti</v>
          </cell>
          <cell r="C740">
            <v>0</v>
          </cell>
          <cell r="E740">
            <v>0</v>
          </cell>
          <cell r="G740">
            <v>14739.31</v>
          </cell>
          <cell r="H740">
            <v>0</v>
          </cell>
          <cell r="I740">
            <v>14739.31</v>
          </cell>
          <cell r="J740" t="str">
            <v>D</v>
          </cell>
          <cell r="K740">
            <v>14739.31</v>
          </cell>
          <cell r="L740" t="str">
            <v>D</v>
          </cell>
          <cell r="M740">
            <v>14739.31</v>
          </cell>
        </row>
        <row r="741">
          <cell r="A741" t="str">
            <v>402003040</v>
          </cell>
          <cell r="B741" t="str">
            <v>Canone manutenz.  immobili</v>
          </cell>
          <cell r="C741">
            <v>0</v>
          </cell>
          <cell r="E741">
            <v>0</v>
          </cell>
          <cell r="G741">
            <v>0</v>
          </cell>
          <cell r="H741">
            <v>0</v>
          </cell>
          <cell r="I741">
            <v>0</v>
          </cell>
          <cell r="K741">
            <v>0</v>
          </cell>
          <cell r="M741">
            <v>0</v>
          </cell>
        </row>
        <row r="742">
          <cell r="A742" t="str">
            <v>402003050</v>
          </cell>
          <cell r="B742" t="str">
            <v>Canone manutenz.  macchinario</v>
          </cell>
          <cell r="C742">
            <v>0</v>
          </cell>
          <cell r="E742">
            <v>0</v>
          </cell>
          <cell r="G742">
            <v>50385.51</v>
          </cell>
          <cell r="H742">
            <v>0</v>
          </cell>
          <cell r="I742">
            <v>50385.51</v>
          </cell>
          <cell r="J742" t="str">
            <v>D</v>
          </cell>
          <cell r="K742">
            <v>50385.51</v>
          </cell>
          <cell r="L742" t="str">
            <v>D</v>
          </cell>
          <cell r="M742">
            <v>50385.51</v>
          </cell>
        </row>
        <row r="743">
          <cell r="A743" t="str">
            <v>402003060</v>
          </cell>
          <cell r="B743" t="str">
            <v>Canoni di manutenzione servizi vari</v>
          </cell>
          <cell r="C743">
            <v>0</v>
          </cell>
          <cell r="E743">
            <v>0</v>
          </cell>
          <cell r="G743">
            <v>5012.18</v>
          </cell>
          <cell r="H743">
            <v>0</v>
          </cell>
          <cell r="I743">
            <v>5012.18</v>
          </cell>
          <cell r="J743" t="str">
            <v>D</v>
          </cell>
          <cell r="K743">
            <v>5012.18</v>
          </cell>
          <cell r="L743" t="str">
            <v>D</v>
          </cell>
          <cell r="M743">
            <v>5012.18</v>
          </cell>
        </row>
        <row r="744">
          <cell r="M744">
            <v>0</v>
          </cell>
        </row>
        <row r="745">
          <cell r="A745" t="str">
            <v>04</v>
          </cell>
          <cell r="B745" t="str">
            <v>Costi per Servizi Commerciali</v>
          </cell>
          <cell r="C745">
            <v>0</v>
          </cell>
          <cell r="E745">
            <v>0</v>
          </cell>
          <cell r="G745">
            <v>1973975.96</v>
          </cell>
          <cell r="H745">
            <v>761055.41</v>
          </cell>
          <cell r="I745">
            <v>1212920.55</v>
          </cell>
          <cell r="J745" t="str">
            <v>D</v>
          </cell>
          <cell r="K745">
            <v>1212920.55</v>
          </cell>
          <cell r="L745" t="str">
            <v xml:space="preserve"> D</v>
          </cell>
          <cell r="M745">
            <v>1212920.55</v>
          </cell>
        </row>
        <row r="746">
          <cell r="A746" t="str">
            <v>402004010</v>
          </cell>
          <cell r="B746" t="str">
            <v>Provvigioni</v>
          </cell>
          <cell r="C746">
            <v>0</v>
          </cell>
          <cell r="E746">
            <v>0</v>
          </cell>
          <cell r="G746">
            <v>0</v>
          </cell>
          <cell r="H746">
            <v>0</v>
          </cell>
          <cell r="I746">
            <v>0</v>
          </cell>
          <cell r="K746">
            <v>0</v>
          </cell>
          <cell r="M746">
            <v>0</v>
          </cell>
        </row>
        <row r="747">
          <cell r="A747" t="str">
            <v>402004020</v>
          </cell>
          <cell r="B747" t="str">
            <v>Spese viaggi,trasf. dip. Italia</v>
          </cell>
          <cell r="C747">
            <v>0</v>
          </cell>
          <cell r="E747">
            <v>0</v>
          </cell>
          <cell r="G747">
            <v>73619.92</v>
          </cell>
          <cell r="H747">
            <v>2376.63</v>
          </cell>
          <cell r="I747">
            <v>71243.289999999994</v>
          </cell>
          <cell r="J747" t="str">
            <v>D</v>
          </cell>
          <cell r="K747">
            <v>71243.289999999994</v>
          </cell>
          <cell r="L747" t="str">
            <v>D</v>
          </cell>
          <cell r="M747">
            <v>71243.289999999994</v>
          </cell>
        </row>
        <row r="748">
          <cell r="A748" t="str">
            <v>402004025</v>
          </cell>
          <cell r="B748" t="str">
            <v>Spese viaggi,trasf. dip. Estero</v>
          </cell>
          <cell r="C748">
            <v>0</v>
          </cell>
          <cell r="E748">
            <v>0</v>
          </cell>
          <cell r="G748">
            <v>218712.47</v>
          </cell>
          <cell r="H748">
            <v>4862.57</v>
          </cell>
          <cell r="I748">
            <v>213849.9</v>
          </cell>
          <cell r="J748" t="str">
            <v>D</v>
          </cell>
          <cell r="K748">
            <v>213849.9</v>
          </cell>
          <cell r="L748" t="str">
            <v>D</v>
          </cell>
          <cell r="M748">
            <v>213849.9</v>
          </cell>
        </row>
        <row r="749">
          <cell r="A749" t="str">
            <v>402004030</v>
          </cell>
          <cell r="B749" t="str">
            <v>Spese gestione e manutenz.automezzi</v>
          </cell>
          <cell r="C749">
            <v>0</v>
          </cell>
          <cell r="E749">
            <v>0</v>
          </cell>
          <cell r="G749">
            <v>48378.05</v>
          </cell>
          <cell r="H749">
            <v>0</v>
          </cell>
          <cell r="I749">
            <v>48378.05</v>
          </cell>
          <cell r="J749" t="str">
            <v>D</v>
          </cell>
          <cell r="K749">
            <v>48378.05</v>
          </cell>
          <cell r="L749" t="str">
            <v>D</v>
          </cell>
          <cell r="M749">
            <v>48378.05</v>
          </cell>
        </row>
        <row r="750">
          <cell r="A750" t="str">
            <v>402004040</v>
          </cell>
          <cell r="B750" t="str">
            <v>Telecom x telefoni cell.e accessori</v>
          </cell>
          <cell r="C750">
            <v>0</v>
          </cell>
          <cell r="E750">
            <v>0</v>
          </cell>
          <cell r="G750">
            <v>24564.73</v>
          </cell>
          <cell r="H750">
            <v>2044.49</v>
          </cell>
          <cell r="I750">
            <v>22520.240000000002</v>
          </cell>
          <cell r="J750" t="str">
            <v>D</v>
          </cell>
          <cell r="K750">
            <v>22520.240000000002</v>
          </cell>
          <cell r="L750" t="str">
            <v>D</v>
          </cell>
          <cell r="M750">
            <v>22520.240000000002</v>
          </cell>
        </row>
        <row r="751">
          <cell r="A751" t="str">
            <v>402004050</v>
          </cell>
          <cell r="B751" t="str">
            <v>Spese pubblicità, fiere e propag.</v>
          </cell>
          <cell r="C751">
            <v>0</v>
          </cell>
          <cell r="E751">
            <v>0</v>
          </cell>
          <cell r="G751">
            <v>132</v>
          </cell>
          <cell r="H751">
            <v>0</v>
          </cell>
          <cell r="I751">
            <v>132</v>
          </cell>
          <cell r="J751" t="str">
            <v>D</v>
          </cell>
          <cell r="K751">
            <v>132</v>
          </cell>
          <cell r="L751" t="str">
            <v>D</v>
          </cell>
          <cell r="M751">
            <v>132</v>
          </cell>
        </row>
        <row r="752">
          <cell r="A752" t="str">
            <v>402004060</v>
          </cell>
          <cell r="B752" t="str">
            <v>Inserzioni per ricerca  personale</v>
          </cell>
          <cell r="C752">
            <v>0</v>
          </cell>
          <cell r="E752">
            <v>0</v>
          </cell>
          <cell r="G752">
            <v>54934</v>
          </cell>
          <cell r="H752">
            <v>0</v>
          </cell>
          <cell r="I752">
            <v>54934</v>
          </cell>
          <cell r="J752" t="str">
            <v>D</v>
          </cell>
          <cell r="K752">
            <v>54934</v>
          </cell>
          <cell r="L752" t="str">
            <v>D</v>
          </cell>
          <cell r="M752">
            <v>54934</v>
          </cell>
        </row>
        <row r="753">
          <cell r="A753" t="str">
            <v>402004070</v>
          </cell>
          <cell r="B753" t="str">
            <v>Corrieri di vendita</v>
          </cell>
          <cell r="C753">
            <v>0</v>
          </cell>
          <cell r="E753">
            <v>0</v>
          </cell>
          <cell r="G753">
            <v>1544953.91</v>
          </cell>
          <cell r="H753">
            <v>751771.72</v>
          </cell>
          <cell r="I753">
            <v>793182.19</v>
          </cell>
          <cell r="J753" t="str">
            <v>D</v>
          </cell>
          <cell r="K753">
            <v>793182.19</v>
          </cell>
          <cell r="L753" t="str">
            <v>D</v>
          </cell>
          <cell r="M753">
            <v>793182.19</v>
          </cell>
        </row>
        <row r="754">
          <cell r="A754" t="str">
            <v>402004071</v>
          </cell>
          <cell r="B754" t="str">
            <v>Corrieri di vendita per trasp.a VEE</v>
          </cell>
          <cell r="C754">
            <v>0</v>
          </cell>
          <cell r="E754">
            <v>0</v>
          </cell>
          <cell r="G754">
            <v>0</v>
          </cell>
          <cell r="H754">
            <v>0</v>
          </cell>
          <cell r="I754">
            <v>0</v>
          </cell>
          <cell r="K754">
            <v>0</v>
          </cell>
          <cell r="M754">
            <v>0</v>
          </cell>
        </row>
        <row r="755">
          <cell r="A755" t="str">
            <v>402004072</v>
          </cell>
          <cell r="B755" t="str">
            <v>Corrieri di vendita per trasp.urgen</v>
          </cell>
          <cell r="C755">
            <v>0</v>
          </cell>
          <cell r="E755">
            <v>0</v>
          </cell>
          <cell r="G755">
            <v>0</v>
          </cell>
          <cell r="H755">
            <v>0</v>
          </cell>
          <cell r="I755">
            <v>0</v>
          </cell>
          <cell r="K755">
            <v>0</v>
          </cell>
          <cell r="M755">
            <v>0</v>
          </cell>
        </row>
        <row r="756">
          <cell r="A756" t="str">
            <v>402004080</v>
          </cell>
          <cell r="B756" t="str">
            <v>Spese rappresentanza &gt;  ¤ 50,00</v>
          </cell>
          <cell r="C756">
            <v>0</v>
          </cell>
          <cell r="E756">
            <v>0</v>
          </cell>
          <cell r="G756">
            <v>281.91000000000003</v>
          </cell>
          <cell r="H756">
            <v>0</v>
          </cell>
          <cell r="I756">
            <v>281.91000000000003</v>
          </cell>
          <cell r="J756" t="str">
            <v>D</v>
          </cell>
          <cell r="K756">
            <v>281.91000000000003</v>
          </cell>
          <cell r="L756" t="str">
            <v>D</v>
          </cell>
          <cell r="M756">
            <v>281.91000000000003</v>
          </cell>
        </row>
        <row r="757">
          <cell r="A757" t="str">
            <v>402004090</v>
          </cell>
          <cell r="B757" t="str">
            <v>Omaggi e regalie</v>
          </cell>
          <cell r="C757">
            <v>0</v>
          </cell>
          <cell r="E757">
            <v>0</v>
          </cell>
          <cell r="G757">
            <v>8398.9699999999993</v>
          </cell>
          <cell r="H757">
            <v>0</v>
          </cell>
          <cell r="I757">
            <v>8398.9699999999993</v>
          </cell>
          <cell r="J757" t="str">
            <v>D</v>
          </cell>
          <cell r="K757">
            <v>8398.9699999999993</v>
          </cell>
          <cell r="L757" t="str">
            <v>D</v>
          </cell>
          <cell r="M757">
            <v>8398.9699999999993</v>
          </cell>
        </row>
        <row r="758">
          <cell r="M758">
            <v>0</v>
          </cell>
        </row>
        <row r="759">
          <cell r="A759" t="str">
            <v>05</v>
          </cell>
          <cell r="B759" t="str">
            <v>Costi servizi generici e amministr.</v>
          </cell>
          <cell r="C759">
            <v>0</v>
          </cell>
          <cell r="E759">
            <v>0</v>
          </cell>
          <cell r="G759">
            <v>345467.74</v>
          </cell>
          <cell r="H759">
            <v>87011.39</v>
          </cell>
          <cell r="I759">
            <v>258456.35</v>
          </cell>
          <cell r="J759" t="str">
            <v>D</v>
          </cell>
          <cell r="K759">
            <v>258456.35</v>
          </cell>
          <cell r="L759" t="str">
            <v xml:space="preserve"> D</v>
          </cell>
          <cell r="M759">
            <v>258456.35</v>
          </cell>
        </row>
        <row r="760">
          <cell r="A760" t="str">
            <v>402005010</v>
          </cell>
          <cell r="B760" t="str">
            <v>Luce, manutenzione Brera</v>
          </cell>
          <cell r="C760">
            <v>0</v>
          </cell>
          <cell r="E760">
            <v>0</v>
          </cell>
          <cell r="G760">
            <v>0</v>
          </cell>
          <cell r="H760">
            <v>0</v>
          </cell>
          <cell r="I760">
            <v>0</v>
          </cell>
          <cell r="K760">
            <v>0</v>
          </cell>
          <cell r="M760">
            <v>0</v>
          </cell>
        </row>
        <row r="761">
          <cell r="A761" t="str">
            <v>402005020</v>
          </cell>
          <cell r="B761" t="str">
            <v>Telefoni e telex Brera</v>
          </cell>
          <cell r="C761">
            <v>0</v>
          </cell>
          <cell r="E761">
            <v>0</v>
          </cell>
          <cell r="G761">
            <v>0</v>
          </cell>
          <cell r="H761">
            <v>0</v>
          </cell>
          <cell r="I761">
            <v>0</v>
          </cell>
          <cell r="K761">
            <v>0</v>
          </cell>
          <cell r="M761">
            <v>0</v>
          </cell>
        </row>
        <row r="762">
          <cell r="A762" t="str">
            <v>402005030</v>
          </cell>
          <cell r="B762" t="str">
            <v>Telecom trasmissione dati</v>
          </cell>
          <cell r="C762">
            <v>0</v>
          </cell>
          <cell r="E762">
            <v>0</v>
          </cell>
          <cell r="G762">
            <v>0</v>
          </cell>
          <cell r="H762">
            <v>0</v>
          </cell>
          <cell r="I762">
            <v>0</v>
          </cell>
          <cell r="K762">
            <v>0</v>
          </cell>
          <cell r="M762">
            <v>0</v>
          </cell>
        </row>
        <row r="763">
          <cell r="A763" t="str">
            <v>402005040</v>
          </cell>
          <cell r="B763" t="str">
            <v>Cancelleria e stampati</v>
          </cell>
          <cell r="C763">
            <v>0</v>
          </cell>
          <cell r="E763">
            <v>0</v>
          </cell>
          <cell r="G763">
            <v>26565.599999999999</v>
          </cell>
          <cell r="H763">
            <v>0</v>
          </cell>
          <cell r="I763">
            <v>26565.599999999999</v>
          </cell>
          <cell r="J763" t="str">
            <v>D</v>
          </cell>
          <cell r="K763">
            <v>26565.599999999999</v>
          </cell>
          <cell r="L763" t="str">
            <v>D</v>
          </cell>
          <cell r="M763">
            <v>26565.599999999999</v>
          </cell>
        </row>
        <row r="764">
          <cell r="A764" t="str">
            <v>402005050</v>
          </cell>
          <cell r="B764" t="str">
            <v>Valori bollati</v>
          </cell>
          <cell r="C764">
            <v>0</v>
          </cell>
          <cell r="E764">
            <v>0</v>
          </cell>
          <cell r="G764">
            <v>8649.65</v>
          </cell>
          <cell r="H764">
            <v>26</v>
          </cell>
          <cell r="I764">
            <v>8623.65</v>
          </cell>
          <cell r="J764" t="str">
            <v>D</v>
          </cell>
          <cell r="K764">
            <v>8623.65</v>
          </cell>
          <cell r="L764" t="str">
            <v>D</v>
          </cell>
          <cell r="M764">
            <v>8623.65</v>
          </cell>
        </row>
        <row r="765">
          <cell r="A765" t="str">
            <v>402005060</v>
          </cell>
          <cell r="B765" t="str">
            <v>Contributi associativi</v>
          </cell>
          <cell r="C765">
            <v>0</v>
          </cell>
          <cell r="E765">
            <v>0</v>
          </cell>
          <cell r="G765">
            <v>28758.880000000001</v>
          </cell>
          <cell r="H765">
            <v>0</v>
          </cell>
          <cell r="I765">
            <v>28758.880000000001</v>
          </cell>
          <cell r="J765" t="str">
            <v>D</v>
          </cell>
          <cell r="K765">
            <v>28758.880000000001</v>
          </cell>
          <cell r="L765" t="str">
            <v>D</v>
          </cell>
          <cell r="M765">
            <v>28758.880000000001</v>
          </cell>
        </row>
        <row r="766">
          <cell r="A766" t="str">
            <v>402005070</v>
          </cell>
          <cell r="B766" t="str">
            <v>Legali e consulenze</v>
          </cell>
          <cell r="C766">
            <v>0</v>
          </cell>
          <cell r="E766">
            <v>0</v>
          </cell>
          <cell r="G766">
            <v>197281.75</v>
          </cell>
          <cell r="H766">
            <v>78162.460000000006</v>
          </cell>
          <cell r="I766">
            <v>119119.29</v>
          </cell>
          <cell r="J766" t="str">
            <v>D</v>
          </cell>
          <cell r="K766">
            <v>119119.29</v>
          </cell>
          <cell r="L766" t="str">
            <v>D</v>
          </cell>
          <cell r="M766">
            <v>119119.29</v>
          </cell>
        </row>
        <row r="767">
          <cell r="A767" t="str">
            <v>402005071</v>
          </cell>
          <cell r="B767" t="str">
            <v>Cassa prof. Legali e consulenze</v>
          </cell>
          <cell r="C767">
            <v>0</v>
          </cell>
          <cell r="E767">
            <v>0</v>
          </cell>
          <cell r="G767">
            <v>5181.55</v>
          </cell>
          <cell r="H767">
            <v>5181.55</v>
          </cell>
          <cell r="I767">
            <v>0</v>
          </cell>
          <cell r="K767">
            <v>0</v>
          </cell>
          <cell r="M767">
            <v>0</v>
          </cell>
        </row>
        <row r="768">
          <cell r="A768" t="str">
            <v>402005072</v>
          </cell>
          <cell r="B768" t="str">
            <v>Spese legali anticipate</v>
          </cell>
          <cell r="C768">
            <v>0</v>
          </cell>
          <cell r="E768">
            <v>0</v>
          </cell>
          <cell r="G768">
            <v>972.6</v>
          </cell>
          <cell r="H768">
            <v>1222.5999999999999</v>
          </cell>
          <cell r="I768">
            <v>250</v>
          </cell>
          <cell r="J768" t="str">
            <v>A</v>
          </cell>
          <cell r="K768">
            <v>250</v>
          </cell>
          <cell r="L768" t="str">
            <v>A</v>
          </cell>
          <cell r="M768">
            <v>-250</v>
          </cell>
        </row>
        <row r="769">
          <cell r="A769" t="str">
            <v>402005075</v>
          </cell>
          <cell r="B769" t="str">
            <v>Elaboraz. paghe stipendi</v>
          </cell>
          <cell r="C769">
            <v>0</v>
          </cell>
          <cell r="E769">
            <v>0</v>
          </cell>
          <cell r="G769">
            <v>35749.769999999997</v>
          </cell>
          <cell r="H769">
            <v>0</v>
          </cell>
          <cell r="I769">
            <v>35749.769999999997</v>
          </cell>
          <cell r="J769" t="str">
            <v>D</v>
          </cell>
          <cell r="K769">
            <v>35749.769999999997</v>
          </cell>
          <cell r="L769" t="str">
            <v>D</v>
          </cell>
          <cell r="M769">
            <v>35749.769999999997</v>
          </cell>
        </row>
        <row r="770">
          <cell r="A770" t="str">
            <v>402005080</v>
          </cell>
          <cell r="B770" t="str">
            <v>Postelegrafoniche</v>
          </cell>
          <cell r="C770">
            <v>0</v>
          </cell>
          <cell r="E770">
            <v>0</v>
          </cell>
          <cell r="G770">
            <v>5641.68</v>
          </cell>
          <cell r="H770">
            <v>654.70000000000005</v>
          </cell>
          <cell r="I770">
            <v>4986.9799999999996</v>
          </cell>
          <cell r="J770" t="str">
            <v>D</v>
          </cell>
          <cell r="K770">
            <v>4986.9799999999996</v>
          </cell>
          <cell r="L770" t="str">
            <v>D</v>
          </cell>
          <cell r="M770">
            <v>4986.9799999999996</v>
          </cell>
        </row>
        <row r="771">
          <cell r="A771" t="str">
            <v>402005090</v>
          </cell>
          <cell r="B771" t="str">
            <v>Spese varie amministrat.</v>
          </cell>
          <cell r="C771">
            <v>0</v>
          </cell>
          <cell r="E771">
            <v>0</v>
          </cell>
          <cell r="G771">
            <v>650</v>
          </cell>
          <cell r="H771">
            <v>10</v>
          </cell>
          <cell r="I771">
            <v>640</v>
          </cell>
          <cell r="J771" t="str">
            <v>D</v>
          </cell>
          <cell r="K771">
            <v>640</v>
          </cell>
          <cell r="L771" t="str">
            <v>D</v>
          </cell>
          <cell r="M771">
            <v>640</v>
          </cell>
        </row>
        <row r="772">
          <cell r="A772" t="str">
            <v>402005100</v>
          </cell>
          <cell r="B772" t="str">
            <v>Erogaz.liber. art.65 II°C</v>
          </cell>
          <cell r="C772">
            <v>0</v>
          </cell>
          <cell r="E772">
            <v>0</v>
          </cell>
          <cell r="G772">
            <v>200</v>
          </cell>
          <cell r="H772">
            <v>0</v>
          </cell>
          <cell r="I772">
            <v>200</v>
          </cell>
          <cell r="J772" t="str">
            <v>D</v>
          </cell>
          <cell r="K772">
            <v>200</v>
          </cell>
          <cell r="L772" t="str">
            <v>D</v>
          </cell>
          <cell r="M772">
            <v>200</v>
          </cell>
        </row>
        <row r="773">
          <cell r="A773" t="str">
            <v>402005105</v>
          </cell>
          <cell r="B773" t="str">
            <v>Erogazio.liber.non deduc.</v>
          </cell>
          <cell r="C773">
            <v>0</v>
          </cell>
          <cell r="E773">
            <v>0</v>
          </cell>
          <cell r="G773">
            <v>0</v>
          </cell>
          <cell r="H773">
            <v>0</v>
          </cell>
          <cell r="I773">
            <v>0</v>
          </cell>
          <cell r="K773">
            <v>0</v>
          </cell>
          <cell r="M773">
            <v>0</v>
          </cell>
        </row>
        <row r="774">
          <cell r="A774" t="str">
            <v>402005110</v>
          </cell>
          <cell r="B774" t="str">
            <v>Acquisto moduli effetti</v>
          </cell>
          <cell r="C774">
            <v>0</v>
          </cell>
          <cell r="E774">
            <v>0</v>
          </cell>
          <cell r="G774">
            <v>0</v>
          </cell>
          <cell r="H774">
            <v>0</v>
          </cell>
          <cell r="I774">
            <v>0</v>
          </cell>
          <cell r="K774">
            <v>0</v>
          </cell>
          <cell r="M774">
            <v>0</v>
          </cell>
        </row>
        <row r="775">
          <cell r="A775" t="str">
            <v>402005120</v>
          </cell>
          <cell r="B775" t="str">
            <v>Compensi consiglieri</v>
          </cell>
          <cell r="C775">
            <v>0</v>
          </cell>
          <cell r="E775">
            <v>0</v>
          </cell>
          <cell r="G775">
            <v>0</v>
          </cell>
          <cell r="H775">
            <v>0</v>
          </cell>
          <cell r="I775">
            <v>0</v>
          </cell>
          <cell r="K775">
            <v>0</v>
          </cell>
          <cell r="M775">
            <v>0</v>
          </cell>
        </row>
        <row r="776">
          <cell r="A776" t="str">
            <v>402005121</v>
          </cell>
          <cell r="B776" t="str">
            <v>Cassa prof. Compensi consiglieri</v>
          </cell>
          <cell r="C776">
            <v>0</v>
          </cell>
          <cell r="E776">
            <v>0</v>
          </cell>
          <cell r="G776">
            <v>0</v>
          </cell>
          <cell r="H776">
            <v>0</v>
          </cell>
          <cell r="I776">
            <v>0</v>
          </cell>
          <cell r="K776">
            <v>0</v>
          </cell>
          <cell r="M776">
            <v>0</v>
          </cell>
        </row>
        <row r="777">
          <cell r="A777" t="str">
            <v>402005130</v>
          </cell>
          <cell r="B777" t="str">
            <v>Compensi Sindaci</v>
          </cell>
          <cell r="C777">
            <v>0</v>
          </cell>
          <cell r="E777">
            <v>0</v>
          </cell>
          <cell r="G777">
            <v>34062.18</v>
          </cell>
          <cell r="H777">
            <v>0</v>
          </cell>
          <cell r="I777">
            <v>34062.18</v>
          </cell>
          <cell r="J777" t="str">
            <v>D</v>
          </cell>
          <cell r="K777">
            <v>34062.18</v>
          </cell>
          <cell r="L777" t="str">
            <v>D</v>
          </cell>
          <cell r="M777">
            <v>34062.18</v>
          </cell>
        </row>
        <row r="778">
          <cell r="A778" t="str">
            <v>402005131</v>
          </cell>
          <cell r="B778" t="str">
            <v>Cassa prof. Compensi Sindaci</v>
          </cell>
          <cell r="C778">
            <v>0</v>
          </cell>
          <cell r="E778">
            <v>0</v>
          </cell>
          <cell r="G778">
            <v>1754.08</v>
          </cell>
          <cell r="H778">
            <v>1754.08</v>
          </cell>
          <cell r="I778">
            <v>0</v>
          </cell>
          <cell r="K778">
            <v>0</v>
          </cell>
          <cell r="M778">
            <v>0</v>
          </cell>
        </row>
        <row r="779">
          <cell r="M779">
            <v>0</v>
          </cell>
        </row>
        <row r="780">
          <cell r="A780" t="str">
            <v>06</v>
          </cell>
          <cell r="B780" t="str">
            <v>Rettifiche su costi di servizio</v>
          </cell>
          <cell r="C780">
            <v>0</v>
          </cell>
          <cell r="E780">
            <v>0</v>
          </cell>
          <cell r="G780">
            <v>0</v>
          </cell>
          <cell r="H780">
            <v>0</v>
          </cell>
          <cell r="I780">
            <v>0</v>
          </cell>
          <cell r="K780">
            <v>0</v>
          </cell>
          <cell r="M780">
            <v>0</v>
          </cell>
        </row>
        <row r="781">
          <cell r="A781" t="str">
            <v>402006010</v>
          </cell>
          <cell r="B781" t="str">
            <v>Rettifiche su costi serv.</v>
          </cell>
          <cell r="C781">
            <v>0</v>
          </cell>
          <cell r="E781">
            <v>0</v>
          </cell>
          <cell r="G781">
            <v>0</v>
          </cell>
          <cell r="H781">
            <v>0</v>
          </cell>
          <cell r="I781">
            <v>0</v>
          </cell>
          <cell r="K781">
            <v>0</v>
          </cell>
          <cell r="M781">
            <v>0</v>
          </cell>
        </row>
        <row r="782">
          <cell r="M782">
            <v>0</v>
          </cell>
        </row>
        <row r="783">
          <cell r="A783" t="str">
            <v>21</v>
          </cell>
          <cell r="B783" t="str">
            <v>Spese per godimento beni di terzi</v>
          </cell>
          <cell r="C783">
            <v>0</v>
          </cell>
          <cell r="E783">
            <v>0</v>
          </cell>
          <cell r="G783">
            <v>1420704.8</v>
          </cell>
          <cell r="H783">
            <v>16690.41</v>
          </cell>
          <cell r="I783">
            <v>1404014.39</v>
          </cell>
          <cell r="J783" t="str">
            <v>D</v>
          </cell>
          <cell r="K783">
            <v>1404014.39</v>
          </cell>
          <cell r="L783" t="str">
            <v xml:space="preserve"> D</v>
          </cell>
          <cell r="M783">
            <v>1404014.39</v>
          </cell>
        </row>
        <row r="784">
          <cell r="A784" t="str">
            <v>01</v>
          </cell>
          <cell r="B784" t="str">
            <v>Spese per godimento beni di terzi</v>
          </cell>
          <cell r="C784">
            <v>0</v>
          </cell>
          <cell r="E784">
            <v>0</v>
          </cell>
          <cell r="G784">
            <v>1420704.8</v>
          </cell>
          <cell r="H784">
            <v>16690.41</v>
          </cell>
          <cell r="I784">
            <v>1404014.39</v>
          </cell>
          <cell r="J784" t="str">
            <v>D</v>
          </cell>
          <cell r="K784">
            <v>1404014.39</v>
          </cell>
          <cell r="L784" t="str">
            <v xml:space="preserve"> D</v>
          </cell>
          <cell r="M784">
            <v>1404014.39</v>
          </cell>
        </row>
        <row r="785">
          <cell r="A785" t="str">
            <v>402101010</v>
          </cell>
          <cell r="B785" t="str">
            <v>Noleggio Hardware Datanex</v>
          </cell>
          <cell r="C785">
            <v>0</v>
          </cell>
          <cell r="E785">
            <v>0</v>
          </cell>
          <cell r="G785">
            <v>0</v>
          </cell>
          <cell r="H785">
            <v>0</v>
          </cell>
          <cell r="I785">
            <v>0</v>
          </cell>
          <cell r="K785">
            <v>0</v>
          </cell>
          <cell r="M785">
            <v>0</v>
          </cell>
        </row>
        <row r="786">
          <cell r="A786" t="str">
            <v>402101011</v>
          </cell>
          <cell r="B786" t="str">
            <v>Noleggio Hardware da Portguardian</v>
          </cell>
          <cell r="C786">
            <v>0</v>
          </cell>
          <cell r="E786">
            <v>0</v>
          </cell>
          <cell r="G786">
            <v>58095.35</v>
          </cell>
          <cell r="H786">
            <v>0</v>
          </cell>
          <cell r="I786">
            <v>58095.35</v>
          </cell>
          <cell r="J786" t="str">
            <v>D</v>
          </cell>
          <cell r="K786">
            <v>58095.35</v>
          </cell>
          <cell r="L786" t="str">
            <v>D</v>
          </cell>
          <cell r="M786">
            <v>58095.35</v>
          </cell>
        </row>
        <row r="787">
          <cell r="A787" t="str">
            <v>402101012</v>
          </cell>
          <cell r="B787" t="str">
            <v>BNP Contratto locaz.finaz.X0024724</v>
          </cell>
          <cell r="C787">
            <v>0</v>
          </cell>
          <cell r="E787">
            <v>0</v>
          </cell>
          <cell r="G787">
            <v>2823.87</v>
          </cell>
          <cell r="H787">
            <v>10.48</v>
          </cell>
          <cell r="I787">
            <v>2813.39</v>
          </cell>
          <cell r="J787" t="str">
            <v>D</v>
          </cell>
          <cell r="K787">
            <v>2813.39</v>
          </cell>
          <cell r="L787" t="str">
            <v>D</v>
          </cell>
          <cell r="M787">
            <v>2813.39</v>
          </cell>
        </row>
        <row r="788">
          <cell r="A788" t="str">
            <v>402101013</v>
          </cell>
          <cell r="B788" t="str">
            <v>BNP Contratto locaz.finaz.X0024728</v>
          </cell>
          <cell r="C788">
            <v>0</v>
          </cell>
          <cell r="E788">
            <v>0</v>
          </cell>
          <cell r="G788">
            <v>2089.1799999999998</v>
          </cell>
          <cell r="H788">
            <v>15.99</v>
          </cell>
          <cell r="I788">
            <v>2073.19</v>
          </cell>
          <cell r="J788" t="str">
            <v>D</v>
          </cell>
          <cell r="K788">
            <v>2073.19</v>
          </cell>
          <cell r="L788" t="str">
            <v>D</v>
          </cell>
          <cell r="M788">
            <v>2073.19</v>
          </cell>
        </row>
        <row r="789">
          <cell r="A789" t="str">
            <v>402101014</v>
          </cell>
          <cell r="B789" t="str">
            <v>BNP Contratto locaz.finaz.X0024729</v>
          </cell>
          <cell r="C789">
            <v>0</v>
          </cell>
          <cell r="E789">
            <v>0</v>
          </cell>
          <cell r="G789">
            <v>1044.5899999999999</v>
          </cell>
          <cell r="H789">
            <v>7.99</v>
          </cell>
          <cell r="I789">
            <v>1036.5999999999999</v>
          </cell>
          <cell r="J789" t="str">
            <v>D</v>
          </cell>
          <cell r="K789">
            <v>1036.5999999999999</v>
          </cell>
          <cell r="L789" t="str">
            <v>D</v>
          </cell>
          <cell r="M789">
            <v>1036.5999999999999</v>
          </cell>
        </row>
        <row r="790">
          <cell r="A790" t="str">
            <v>402101015</v>
          </cell>
          <cell r="B790" t="str">
            <v>BNP Contratto locaz.finaz.X0024730</v>
          </cell>
          <cell r="C790">
            <v>0</v>
          </cell>
          <cell r="E790">
            <v>0</v>
          </cell>
          <cell r="G790">
            <v>2733.34</v>
          </cell>
          <cell r="H790">
            <v>20.92</v>
          </cell>
          <cell r="I790">
            <v>2712.42</v>
          </cell>
          <cell r="J790" t="str">
            <v>D</v>
          </cell>
          <cell r="K790">
            <v>2712.42</v>
          </cell>
          <cell r="L790" t="str">
            <v>D</v>
          </cell>
          <cell r="M790">
            <v>2712.42</v>
          </cell>
        </row>
        <row r="791">
          <cell r="A791" t="str">
            <v>402101016</v>
          </cell>
          <cell r="B791" t="str">
            <v>BNP Contratto locaz.finaz.X0024734</v>
          </cell>
          <cell r="C791">
            <v>0</v>
          </cell>
          <cell r="E791">
            <v>0</v>
          </cell>
          <cell r="G791">
            <v>4752.88</v>
          </cell>
          <cell r="H791">
            <v>17.63</v>
          </cell>
          <cell r="I791">
            <v>4735.25</v>
          </cell>
          <cell r="J791" t="str">
            <v>D</v>
          </cell>
          <cell r="K791">
            <v>4735.25</v>
          </cell>
          <cell r="L791" t="str">
            <v>D</v>
          </cell>
          <cell r="M791">
            <v>4735.25</v>
          </cell>
        </row>
        <row r="792">
          <cell r="A792" t="str">
            <v>402101017</v>
          </cell>
          <cell r="B792" t="str">
            <v>BNP Contratto locaz.finaz.X0024736</v>
          </cell>
          <cell r="C792">
            <v>0</v>
          </cell>
          <cell r="E792">
            <v>0</v>
          </cell>
          <cell r="G792">
            <v>20543.599999999999</v>
          </cell>
          <cell r="H792">
            <v>119.63</v>
          </cell>
          <cell r="I792">
            <v>20423.97</v>
          </cell>
          <cell r="J792" t="str">
            <v>D</v>
          </cell>
          <cell r="K792">
            <v>20423.97</v>
          </cell>
          <cell r="L792" t="str">
            <v>D</v>
          </cell>
          <cell r="M792">
            <v>20423.97</v>
          </cell>
        </row>
        <row r="793">
          <cell r="A793" t="str">
            <v>402101018</v>
          </cell>
          <cell r="B793" t="str">
            <v>BNP Contratto locaz.finaz.X0024762</v>
          </cell>
          <cell r="C793">
            <v>0</v>
          </cell>
          <cell r="E793">
            <v>0</v>
          </cell>
          <cell r="G793">
            <v>12186.88</v>
          </cell>
          <cell r="H793">
            <v>25.29</v>
          </cell>
          <cell r="I793">
            <v>12161.59</v>
          </cell>
          <cell r="J793" t="str">
            <v>D</v>
          </cell>
          <cell r="K793">
            <v>12161.59</v>
          </cell>
          <cell r="L793" t="str">
            <v>D</v>
          </cell>
          <cell r="M793">
            <v>12161.59</v>
          </cell>
        </row>
        <row r="794">
          <cell r="A794" t="str">
            <v>402101020</v>
          </cell>
          <cell r="B794" t="str">
            <v>Leasint "PL6 BMW" Camas</v>
          </cell>
          <cell r="C794">
            <v>0</v>
          </cell>
          <cell r="E794">
            <v>0</v>
          </cell>
          <cell r="G794">
            <v>0</v>
          </cell>
          <cell r="H794">
            <v>0</v>
          </cell>
          <cell r="I794">
            <v>0</v>
          </cell>
          <cell r="K794">
            <v>0</v>
          </cell>
          <cell r="M794">
            <v>0</v>
          </cell>
        </row>
        <row r="795">
          <cell r="A795" t="str">
            <v>402101021</v>
          </cell>
          <cell r="B795" t="str">
            <v>Unicredit leasing cont.LI/01336194</v>
          </cell>
          <cell r="C795">
            <v>0</v>
          </cell>
          <cell r="E795">
            <v>0</v>
          </cell>
          <cell r="G795">
            <v>122730.66</v>
          </cell>
          <cell r="H795">
            <v>1816.87</v>
          </cell>
          <cell r="I795">
            <v>120913.79</v>
          </cell>
          <cell r="J795" t="str">
            <v>D</v>
          </cell>
          <cell r="K795">
            <v>120913.79</v>
          </cell>
          <cell r="L795" t="str">
            <v>D</v>
          </cell>
          <cell r="M795">
            <v>120913.79</v>
          </cell>
        </row>
        <row r="796">
          <cell r="A796" t="str">
            <v>402101022</v>
          </cell>
          <cell r="B796" t="str">
            <v>Credemleasing Contr.SI/153263</v>
          </cell>
          <cell r="C796">
            <v>0</v>
          </cell>
          <cell r="E796">
            <v>0</v>
          </cell>
          <cell r="G796">
            <v>42371.519999999997</v>
          </cell>
          <cell r="H796">
            <v>905.47</v>
          </cell>
          <cell r="I796">
            <v>41466.050000000003</v>
          </cell>
          <cell r="J796" t="str">
            <v>D</v>
          </cell>
          <cell r="K796">
            <v>41466.050000000003</v>
          </cell>
          <cell r="L796" t="str">
            <v>D</v>
          </cell>
          <cell r="M796">
            <v>41466.050000000003</v>
          </cell>
        </row>
        <row r="797">
          <cell r="A797" t="str">
            <v>402101023</v>
          </cell>
          <cell r="B797" t="str">
            <v>Mediocredito CTR 979322</v>
          </cell>
          <cell r="C797">
            <v>0</v>
          </cell>
          <cell r="E797">
            <v>0</v>
          </cell>
          <cell r="G797">
            <v>199295.76</v>
          </cell>
          <cell r="H797">
            <v>461.61</v>
          </cell>
          <cell r="I797">
            <v>198834.15</v>
          </cell>
          <cell r="J797" t="str">
            <v>D</v>
          </cell>
          <cell r="K797">
            <v>198834.15</v>
          </cell>
          <cell r="L797" t="str">
            <v>D</v>
          </cell>
          <cell r="M797">
            <v>198834.15</v>
          </cell>
        </row>
        <row r="798">
          <cell r="A798" t="str">
            <v>402101024</v>
          </cell>
          <cell r="B798" t="str">
            <v>BNP Leasing CTR V0000639</v>
          </cell>
          <cell r="C798">
            <v>0</v>
          </cell>
          <cell r="E798">
            <v>0</v>
          </cell>
          <cell r="G798">
            <v>68682</v>
          </cell>
          <cell r="H798">
            <v>133.84</v>
          </cell>
          <cell r="I798">
            <v>68548.160000000003</v>
          </cell>
          <cell r="J798" t="str">
            <v>D</v>
          </cell>
          <cell r="K798">
            <v>68548.160000000003</v>
          </cell>
          <cell r="L798" t="str">
            <v>D</v>
          </cell>
          <cell r="M798">
            <v>68548.160000000003</v>
          </cell>
        </row>
        <row r="799">
          <cell r="A799" t="str">
            <v>402101025</v>
          </cell>
          <cell r="B799" t="str">
            <v>SELMA ct/30174156 Camas Linea Shz</v>
          </cell>
          <cell r="C799">
            <v>0</v>
          </cell>
          <cell r="E799">
            <v>0</v>
          </cell>
          <cell r="G799">
            <v>73625.279999999999</v>
          </cell>
          <cell r="H799">
            <v>0</v>
          </cell>
          <cell r="I799">
            <v>73625.279999999999</v>
          </cell>
          <cell r="J799" t="str">
            <v>D</v>
          </cell>
          <cell r="K799">
            <v>73625.279999999999</v>
          </cell>
          <cell r="L799" t="str">
            <v>D</v>
          </cell>
          <cell r="M799">
            <v>73625.279999999999</v>
          </cell>
        </row>
        <row r="800">
          <cell r="A800" t="str">
            <v>402101026</v>
          </cell>
          <cell r="B800" t="str">
            <v>SELMA ct/30174723 Tedas Com.520/334</v>
          </cell>
          <cell r="C800">
            <v>0</v>
          </cell>
          <cell r="E800">
            <v>0</v>
          </cell>
          <cell r="G800">
            <v>98078.86</v>
          </cell>
          <cell r="H800">
            <v>0</v>
          </cell>
          <cell r="I800">
            <v>98078.86</v>
          </cell>
          <cell r="J800" t="str">
            <v>D</v>
          </cell>
          <cell r="K800">
            <v>98078.86</v>
          </cell>
          <cell r="L800" t="str">
            <v>D</v>
          </cell>
          <cell r="M800">
            <v>98078.86</v>
          </cell>
        </row>
        <row r="801">
          <cell r="A801" t="str">
            <v>402101027</v>
          </cell>
          <cell r="B801" t="str">
            <v>SELMA ct/30174749 Tecnom.-sens.Fiat</v>
          </cell>
          <cell r="C801">
            <v>0</v>
          </cell>
          <cell r="E801">
            <v>0</v>
          </cell>
          <cell r="G801">
            <v>48272.87</v>
          </cell>
          <cell r="H801">
            <v>0</v>
          </cell>
          <cell r="I801">
            <v>48272.87</v>
          </cell>
          <cell r="J801" t="str">
            <v>D</v>
          </cell>
          <cell r="K801">
            <v>48272.87</v>
          </cell>
          <cell r="L801" t="str">
            <v>D</v>
          </cell>
          <cell r="M801">
            <v>48272.87</v>
          </cell>
        </row>
        <row r="802">
          <cell r="A802" t="str">
            <v>402101028</v>
          </cell>
          <cell r="B802" t="str">
            <v>SELMA ct/30174750 Camas-lock s.BMW</v>
          </cell>
          <cell r="C802">
            <v>0</v>
          </cell>
          <cell r="E802">
            <v>0</v>
          </cell>
          <cell r="G802">
            <v>96771.94</v>
          </cell>
          <cell r="H802">
            <v>0</v>
          </cell>
          <cell r="I802">
            <v>96771.94</v>
          </cell>
          <cell r="J802" t="str">
            <v>D</v>
          </cell>
          <cell r="K802">
            <v>96771.94</v>
          </cell>
          <cell r="L802" t="str">
            <v>D</v>
          </cell>
          <cell r="M802">
            <v>96771.94</v>
          </cell>
        </row>
        <row r="803">
          <cell r="A803" t="str">
            <v>402101029</v>
          </cell>
          <cell r="B803" t="str">
            <v>SELMA ct/30174162 Tecnom./l.Bemiko</v>
          </cell>
          <cell r="C803">
            <v>0</v>
          </cell>
          <cell r="E803">
            <v>0</v>
          </cell>
          <cell r="G803">
            <v>50514.64</v>
          </cell>
          <cell r="H803">
            <v>0</v>
          </cell>
          <cell r="I803">
            <v>50514.64</v>
          </cell>
          <cell r="J803" t="str">
            <v>D</v>
          </cell>
          <cell r="K803">
            <v>50514.64</v>
          </cell>
          <cell r="L803" t="str">
            <v>D</v>
          </cell>
          <cell r="M803">
            <v>50514.64</v>
          </cell>
        </row>
        <row r="804">
          <cell r="A804" t="str">
            <v>402101030</v>
          </cell>
          <cell r="B804" t="str">
            <v>SELMA ct/30189767 Tecnom.ban.Backdo</v>
          </cell>
          <cell r="C804">
            <v>0</v>
          </cell>
          <cell r="E804">
            <v>0</v>
          </cell>
          <cell r="G804">
            <v>0</v>
          </cell>
          <cell r="H804">
            <v>0</v>
          </cell>
          <cell r="I804">
            <v>0</v>
          </cell>
          <cell r="K804">
            <v>0</v>
          </cell>
          <cell r="M804">
            <v>0</v>
          </cell>
        </row>
        <row r="805">
          <cell r="A805" t="str">
            <v>402101031</v>
          </cell>
          <cell r="B805" t="str">
            <v>SELMA ct/30175022 Tedas/l.man.co.RE</v>
          </cell>
          <cell r="C805">
            <v>0</v>
          </cell>
          <cell r="E805">
            <v>0</v>
          </cell>
          <cell r="G805">
            <v>26328.98</v>
          </cell>
          <cell r="H805">
            <v>0</v>
          </cell>
          <cell r="I805">
            <v>26328.98</v>
          </cell>
          <cell r="J805" t="str">
            <v>D</v>
          </cell>
          <cell r="K805">
            <v>26328.98</v>
          </cell>
          <cell r="L805" t="str">
            <v>D</v>
          </cell>
          <cell r="M805">
            <v>26328.98</v>
          </cell>
        </row>
        <row r="806">
          <cell r="A806" t="str">
            <v>402101032</v>
          </cell>
          <cell r="B806" t="str">
            <v>SELMA ct/30175025Tedas/l.Smart Sw.P</v>
          </cell>
          <cell r="C806">
            <v>0</v>
          </cell>
          <cell r="E806">
            <v>0</v>
          </cell>
          <cell r="G806">
            <v>45436.37</v>
          </cell>
          <cell r="H806">
            <v>0</v>
          </cell>
          <cell r="I806">
            <v>45436.37</v>
          </cell>
          <cell r="J806" t="str">
            <v>D</v>
          </cell>
          <cell r="K806">
            <v>45436.37</v>
          </cell>
          <cell r="L806" t="str">
            <v>D</v>
          </cell>
          <cell r="M806">
            <v>45436.37</v>
          </cell>
        </row>
        <row r="807">
          <cell r="A807" t="str">
            <v>402101033</v>
          </cell>
          <cell r="B807" t="str">
            <v>SELMA ct/30176477Tedas/int.szf 35-u</v>
          </cell>
          <cell r="C807">
            <v>0</v>
          </cell>
          <cell r="E807">
            <v>0</v>
          </cell>
          <cell r="G807">
            <v>126222.35</v>
          </cell>
          <cell r="H807">
            <v>0</v>
          </cell>
          <cell r="I807">
            <v>126222.35</v>
          </cell>
          <cell r="J807" t="str">
            <v>D</v>
          </cell>
          <cell r="K807">
            <v>126222.35</v>
          </cell>
          <cell r="L807" t="str">
            <v>D</v>
          </cell>
          <cell r="M807">
            <v>126222.35</v>
          </cell>
        </row>
        <row r="808">
          <cell r="A808" t="str">
            <v>402101034</v>
          </cell>
          <cell r="B808" t="str">
            <v>SELMA ct/30176730 Camas macch.coll</v>
          </cell>
          <cell r="C808">
            <v>0</v>
          </cell>
          <cell r="E808">
            <v>0</v>
          </cell>
          <cell r="G808">
            <v>106702.67</v>
          </cell>
          <cell r="H808">
            <v>0</v>
          </cell>
          <cell r="I808">
            <v>106702.67</v>
          </cell>
          <cell r="J808" t="str">
            <v>D</v>
          </cell>
          <cell r="K808">
            <v>106702.67</v>
          </cell>
          <cell r="L808" t="str">
            <v>D</v>
          </cell>
          <cell r="M808">
            <v>106702.67</v>
          </cell>
        </row>
        <row r="809">
          <cell r="A809" t="str">
            <v>402101035</v>
          </cell>
          <cell r="B809" t="str">
            <v>SELMA ct/30189780 Tedas com.rad/vol</v>
          </cell>
          <cell r="C809">
            <v>0</v>
          </cell>
          <cell r="E809">
            <v>0</v>
          </cell>
          <cell r="G809">
            <v>0</v>
          </cell>
          <cell r="H809">
            <v>0</v>
          </cell>
          <cell r="I809">
            <v>0</v>
          </cell>
          <cell r="K809">
            <v>0</v>
          </cell>
          <cell r="M809">
            <v>0</v>
          </cell>
        </row>
        <row r="810">
          <cell r="A810" t="str">
            <v>402101036</v>
          </cell>
          <cell r="B810" t="str">
            <v>Leasing Auto Arval Services</v>
          </cell>
          <cell r="C810">
            <v>0</v>
          </cell>
          <cell r="E810">
            <v>0</v>
          </cell>
          <cell r="G810">
            <v>104516.65</v>
          </cell>
          <cell r="H810">
            <v>12112.03</v>
          </cell>
          <cell r="I810">
            <v>92404.62</v>
          </cell>
          <cell r="J810" t="str">
            <v>D</v>
          </cell>
          <cell r="K810">
            <v>92404.62</v>
          </cell>
          <cell r="L810" t="str">
            <v>D</v>
          </cell>
          <cell r="M810">
            <v>92404.62</v>
          </cell>
        </row>
        <row r="811">
          <cell r="A811" t="str">
            <v>402101037</v>
          </cell>
          <cell r="B811" t="str">
            <v>BNPNoleggio fotoc.Toshiba(Gr.Digit)</v>
          </cell>
          <cell r="C811">
            <v>0</v>
          </cell>
          <cell r="E811">
            <v>0</v>
          </cell>
          <cell r="G811">
            <v>3625.02</v>
          </cell>
          <cell r="H811">
            <v>0</v>
          </cell>
          <cell r="I811">
            <v>3625.02</v>
          </cell>
          <cell r="J811" t="str">
            <v>D</v>
          </cell>
          <cell r="K811">
            <v>3625.02</v>
          </cell>
          <cell r="L811" t="str">
            <v>D</v>
          </cell>
          <cell r="M811">
            <v>3625.02</v>
          </cell>
        </row>
        <row r="812">
          <cell r="A812" t="str">
            <v>402101038</v>
          </cell>
          <cell r="B812" t="str">
            <v>Locat Leas."E60BMW" Camas</v>
          </cell>
          <cell r="C812">
            <v>0</v>
          </cell>
          <cell r="E812">
            <v>0</v>
          </cell>
          <cell r="G812">
            <v>0</v>
          </cell>
          <cell r="H812">
            <v>0</v>
          </cell>
          <cell r="I812">
            <v>0</v>
          </cell>
          <cell r="K812">
            <v>0</v>
          </cell>
          <cell r="M812">
            <v>0</v>
          </cell>
        </row>
        <row r="813">
          <cell r="A813" t="str">
            <v>402101039</v>
          </cell>
          <cell r="B813" t="str">
            <v>BNP noleggio multifunzione DIGIT</v>
          </cell>
          <cell r="C813">
            <v>0</v>
          </cell>
          <cell r="E813">
            <v>0</v>
          </cell>
          <cell r="G813">
            <v>720</v>
          </cell>
          <cell r="H813">
            <v>0</v>
          </cell>
          <cell r="I813">
            <v>720</v>
          </cell>
          <cell r="J813" t="str">
            <v>D</v>
          </cell>
          <cell r="K813">
            <v>720</v>
          </cell>
          <cell r="L813" t="str">
            <v>D</v>
          </cell>
          <cell r="M813">
            <v>720</v>
          </cell>
        </row>
        <row r="814">
          <cell r="A814" t="str">
            <v>402101040</v>
          </cell>
          <cell r="B814" t="str">
            <v>Affitto Capannone Ghiringhelli</v>
          </cell>
          <cell r="C814">
            <v>0</v>
          </cell>
          <cell r="E814">
            <v>0</v>
          </cell>
          <cell r="G814">
            <v>56800.52</v>
          </cell>
          <cell r="H814">
            <v>626.5</v>
          </cell>
          <cell r="I814">
            <v>56174.02</v>
          </cell>
          <cell r="J814" t="str">
            <v>D</v>
          </cell>
          <cell r="K814">
            <v>56174.02</v>
          </cell>
          <cell r="L814" t="str">
            <v>D</v>
          </cell>
          <cell r="M814">
            <v>56174.02</v>
          </cell>
        </row>
        <row r="815">
          <cell r="A815" t="str">
            <v>402101041</v>
          </cell>
          <cell r="B815" t="str">
            <v>Affitto Capannone Sa.Ma.Plast</v>
          </cell>
          <cell r="C815">
            <v>0</v>
          </cell>
          <cell r="E815">
            <v>0</v>
          </cell>
          <cell r="G815">
            <v>27470.55</v>
          </cell>
          <cell r="H815">
            <v>0</v>
          </cell>
          <cell r="I815">
            <v>27470.55</v>
          </cell>
          <cell r="J815" t="str">
            <v>D</v>
          </cell>
          <cell r="K815">
            <v>27470.55</v>
          </cell>
          <cell r="L815" t="str">
            <v>D</v>
          </cell>
          <cell r="M815">
            <v>27470.55</v>
          </cell>
        </row>
        <row r="816">
          <cell r="A816" t="str">
            <v>402101042</v>
          </cell>
          <cell r="B816" t="str">
            <v>Energ/Gas/Tel.Capannone Sa.Ma.Plast</v>
          </cell>
          <cell r="C816">
            <v>0</v>
          </cell>
          <cell r="E816">
            <v>0</v>
          </cell>
          <cell r="G816">
            <v>7442.5</v>
          </cell>
          <cell r="H816">
            <v>416.16</v>
          </cell>
          <cell r="I816">
            <v>7026.34</v>
          </cell>
          <cell r="J816" t="str">
            <v>D</v>
          </cell>
          <cell r="K816">
            <v>7026.34</v>
          </cell>
          <cell r="L816" t="str">
            <v>D</v>
          </cell>
          <cell r="M816">
            <v>7026.34</v>
          </cell>
        </row>
        <row r="817">
          <cell r="A817" t="str">
            <v>402101043</v>
          </cell>
          <cell r="B817" t="str">
            <v>Locatrice Italiana Noleggio n10757</v>
          </cell>
          <cell r="C817">
            <v>0</v>
          </cell>
          <cell r="E817">
            <v>0</v>
          </cell>
          <cell r="G817">
            <v>1625.42</v>
          </cell>
          <cell r="H817">
            <v>0</v>
          </cell>
          <cell r="I817">
            <v>1625.42</v>
          </cell>
          <cell r="J817" t="str">
            <v>D</v>
          </cell>
          <cell r="K817">
            <v>1625.42</v>
          </cell>
          <cell r="L817" t="str">
            <v>D</v>
          </cell>
          <cell r="M817">
            <v>1625.42</v>
          </cell>
        </row>
        <row r="818">
          <cell r="A818" t="str">
            <v>402101044</v>
          </cell>
          <cell r="B818" t="str">
            <v>SELMA ct/30189888 Camas banchiGR901</v>
          </cell>
          <cell r="C818">
            <v>0</v>
          </cell>
          <cell r="E818">
            <v>0</v>
          </cell>
          <cell r="G818">
            <v>0</v>
          </cell>
          <cell r="H818">
            <v>0</v>
          </cell>
          <cell r="I818">
            <v>0</v>
          </cell>
          <cell r="K818">
            <v>0</v>
          </cell>
          <cell r="M818">
            <v>0</v>
          </cell>
        </row>
        <row r="819">
          <cell r="A819" t="str">
            <v>402101045</v>
          </cell>
          <cell r="B819" t="str">
            <v>SELMA ct/30189892 Camas banchi mon</v>
          </cell>
          <cell r="C819">
            <v>0</v>
          </cell>
          <cell r="E819">
            <v>0</v>
          </cell>
          <cell r="G819">
            <v>0</v>
          </cell>
          <cell r="H819">
            <v>0</v>
          </cell>
          <cell r="I819">
            <v>0</v>
          </cell>
          <cell r="K819">
            <v>0</v>
          </cell>
          <cell r="M819">
            <v>0</v>
          </cell>
        </row>
        <row r="820">
          <cell r="A820" t="str">
            <v>402101046</v>
          </cell>
          <cell r="B820" t="str">
            <v>SELMA ct/30190192 Tecnom/Caf mole</v>
          </cell>
          <cell r="C820">
            <v>0</v>
          </cell>
          <cell r="E820">
            <v>0</v>
          </cell>
          <cell r="G820">
            <v>0</v>
          </cell>
          <cell r="H820">
            <v>0</v>
          </cell>
          <cell r="I820">
            <v>0</v>
          </cell>
          <cell r="K820">
            <v>0</v>
          </cell>
          <cell r="M820">
            <v>0</v>
          </cell>
        </row>
        <row r="821">
          <cell r="A821" t="str">
            <v>402101047</v>
          </cell>
          <cell r="B821" t="str">
            <v>Locatrice Italiana Noleggio n11220</v>
          </cell>
          <cell r="C821">
            <v>0</v>
          </cell>
          <cell r="E821">
            <v>0</v>
          </cell>
          <cell r="G821">
            <v>0</v>
          </cell>
          <cell r="H821">
            <v>0</v>
          </cell>
          <cell r="I821">
            <v>0</v>
          </cell>
          <cell r="K821">
            <v>0</v>
          </cell>
          <cell r="M821">
            <v>0</v>
          </cell>
        </row>
        <row r="822">
          <cell r="A822" t="str">
            <v>402101050</v>
          </cell>
          <cell r="B822" t="str">
            <v>Affitto x deposito Parabiago</v>
          </cell>
          <cell r="C822">
            <v>0</v>
          </cell>
          <cell r="E822">
            <v>0</v>
          </cell>
          <cell r="G822">
            <v>0</v>
          </cell>
          <cell r="H822">
            <v>0</v>
          </cell>
          <cell r="I822">
            <v>0</v>
          </cell>
          <cell r="K822">
            <v>0</v>
          </cell>
          <cell r="M822">
            <v>0</v>
          </cell>
        </row>
        <row r="823">
          <cell r="A823" t="str">
            <v>402101060</v>
          </cell>
          <cell r="B823" t="str">
            <v>Affitto x appartamento Milano</v>
          </cell>
          <cell r="C823">
            <v>0</v>
          </cell>
          <cell r="E823">
            <v>0</v>
          </cell>
          <cell r="G823">
            <v>0</v>
          </cell>
          <cell r="H823">
            <v>0</v>
          </cell>
          <cell r="I823">
            <v>0</v>
          </cell>
          <cell r="K823">
            <v>0</v>
          </cell>
          <cell r="M823">
            <v>0</v>
          </cell>
        </row>
        <row r="824">
          <cell r="A824" t="str">
            <v>402101070</v>
          </cell>
          <cell r="B824" t="str">
            <v>BNP Noleggio stampante Markem-Imaje</v>
          </cell>
          <cell r="C824">
            <v>0</v>
          </cell>
          <cell r="E824">
            <v>0</v>
          </cell>
          <cell r="G824">
            <v>916.67</v>
          </cell>
          <cell r="H824">
            <v>0</v>
          </cell>
          <cell r="I824">
            <v>916.67</v>
          </cell>
          <cell r="J824" t="str">
            <v>D</v>
          </cell>
          <cell r="K824">
            <v>916.67</v>
          </cell>
          <cell r="L824" t="str">
            <v>D</v>
          </cell>
          <cell r="M824">
            <v>916.67</v>
          </cell>
        </row>
        <row r="825">
          <cell r="A825" t="str">
            <v>402101071</v>
          </cell>
          <cell r="B825" t="str">
            <v>BNP V0045325 Nolegg.Fotocop.SHARP</v>
          </cell>
          <cell r="C825">
            <v>0</v>
          </cell>
          <cell r="E825">
            <v>0</v>
          </cell>
          <cell r="G825">
            <v>2100</v>
          </cell>
          <cell r="H825">
            <v>0</v>
          </cell>
          <cell r="I825">
            <v>2100</v>
          </cell>
          <cell r="J825" t="str">
            <v>D</v>
          </cell>
          <cell r="K825">
            <v>2100</v>
          </cell>
          <cell r="L825" t="str">
            <v>D</v>
          </cell>
          <cell r="M825">
            <v>2100</v>
          </cell>
        </row>
        <row r="826">
          <cell r="A826" t="str">
            <v>402101080</v>
          </cell>
          <cell r="B826" t="str">
            <v>GE CAPITAL Contr.358390 Centralino</v>
          </cell>
          <cell r="C826">
            <v>0</v>
          </cell>
          <cell r="E826">
            <v>0</v>
          </cell>
          <cell r="G826">
            <v>6183.88</v>
          </cell>
          <cell r="H826">
            <v>0</v>
          </cell>
          <cell r="I826">
            <v>6183.88</v>
          </cell>
          <cell r="J826" t="str">
            <v>D</v>
          </cell>
          <cell r="K826">
            <v>6183.88</v>
          </cell>
          <cell r="L826" t="str">
            <v>D</v>
          </cell>
          <cell r="M826">
            <v>6183.88</v>
          </cell>
        </row>
        <row r="827">
          <cell r="M827">
            <v>0</v>
          </cell>
        </row>
        <row r="828">
          <cell r="A828" t="str">
            <v>22</v>
          </cell>
          <cell r="B828" t="str">
            <v>Spese per il personale</v>
          </cell>
          <cell r="C828">
            <v>0</v>
          </cell>
          <cell r="E828">
            <v>0</v>
          </cell>
          <cell r="G828">
            <v>9564428.1099999994</v>
          </cell>
          <cell r="H828">
            <v>433327.27</v>
          </cell>
          <cell r="I828">
            <v>9131100.8399999999</v>
          </cell>
          <cell r="J828" t="str">
            <v>D</v>
          </cell>
          <cell r="K828">
            <v>9131100.8399999999</v>
          </cell>
          <cell r="L828" t="str">
            <v xml:space="preserve"> D</v>
          </cell>
          <cell r="M828">
            <v>9131100.8399999999</v>
          </cell>
        </row>
        <row r="829">
          <cell r="A829" t="str">
            <v>01</v>
          </cell>
          <cell r="B829" t="str">
            <v>Salari</v>
          </cell>
          <cell r="C829">
            <v>0</v>
          </cell>
          <cell r="E829">
            <v>0</v>
          </cell>
          <cell r="G829">
            <v>2357222.8199999998</v>
          </cell>
          <cell r="H829">
            <v>150761.66</v>
          </cell>
          <cell r="I829">
            <v>2206461.16</v>
          </cell>
          <cell r="J829" t="str">
            <v>D</v>
          </cell>
          <cell r="K829">
            <v>2206461.16</v>
          </cell>
          <cell r="L829" t="str">
            <v xml:space="preserve"> D</v>
          </cell>
          <cell r="M829">
            <v>2206461.16</v>
          </cell>
        </row>
        <row r="830">
          <cell r="A830" t="str">
            <v>402201010</v>
          </cell>
          <cell r="B830" t="str">
            <v>Salari per operai</v>
          </cell>
          <cell r="C830">
            <v>0</v>
          </cell>
          <cell r="E830">
            <v>0</v>
          </cell>
          <cell r="G830">
            <v>1687217.28</v>
          </cell>
          <cell r="H830">
            <v>121210.45</v>
          </cell>
          <cell r="I830">
            <v>1566006.83</v>
          </cell>
          <cell r="J830" t="str">
            <v>D</v>
          </cell>
          <cell r="K830">
            <v>1566006.83</v>
          </cell>
          <cell r="L830" t="str">
            <v>D</v>
          </cell>
          <cell r="M830">
            <v>1566006.83</v>
          </cell>
        </row>
        <row r="831">
          <cell r="A831" t="str">
            <v>402201013</v>
          </cell>
          <cell r="B831" t="str">
            <v>Ferie operai</v>
          </cell>
          <cell r="C831">
            <v>0</v>
          </cell>
          <cell r="E831">
            <v>0</v>
          </cell>
          <cell r="G831">
            <v>6735.27</v>
          </cell>
          <cell r="H831">
            <v>0</v>
          </cell>
          <cell r="I831">
            <v>6735.27</v>
          </cell>
          <cell r="J831" t="str">
            <v>D</v>
          </cell>
          <cell r="K831">
            <v>6735.27</v>
          </cell>
          <cell r="L831" t="str">
            <v>D</v>
          </cell>
          <cell r="M831">
            <v>6735.27</v>
          </cell>
        </row>
        <row r="832">
          <cell r="A832" t="str">
            <v>402201014</v>
          </cell>
          <cell r="B832" t="str">
            <v>Par operai</v>
          </cell>
          <cell r="C832">
            <v>0</v>
          </cell>
          <cell r="E832">
            <v>0</v>
          </cell>
          <cell r="G832">
            <v>16781.5</v>
          </cell>
          <cell r="H832">
            <v>0</v>
          </cell>
          <cell r="I832">
            <v>16781.5</v>
          </cell>
          <cell r="J832" t="str">
            <v>D</v>
          </cell>
          <cell r="K832">
            <v>16781.5</v>
          </cell>
          <cell r="L832" t="str">
            <v>D</v>
          </cell>
          <cell r="M832">
            <v>16781.5</v>
          </cell>
        </row>
        <row r="833">
          <cell r="A833" t="str">
            <v>402201020</v>
          </cell>
          <cell r="B833" t="str">
            <v>Contributi  sociali su salari</v>
          </cell>
          <cell r="C833">
            <v>0</v>
          </cell>
          <cell r="E833">
            <v>0</v>
          </cell>
          <cell r="G833">
            <v>500438.23</v>
          </cell>
          <cell r="H833">
            <v>29551.21</v>
          </cell>
          <cell r="I833">
            <v>470887.02</v>
          </cell>
          <cell r="J833" t="str">
            <v>D</v>
          </cell>
          <cell r="K833">
            <v>470887.02</v>
          </cell>
          <cell r="L833" t="str">
            <v>D</v>
          </cell>
          <cell r="M833">
            <v>470887.02</v>
          </cell>
        </row>
        <row r="834">
          <cell r="A834" t="str">
            <v>402201021</v>
          </cell>
          <cell r="B834" t="str">
            <v>Contributo Inail</v>
          </cell>
          <cell r="C834">
            <v>0</v>
          </cell>
          <cell r="E834">
            <v>0</v>
          </cell>
          <cell r="G834">
            <v>20380.240000000002</v>
          </cell>
          <cell r="H834">
            <v>0</v>
          </cell>
          <cell r="I834">
            <v>20380.240000000002</v>
          </cell>
          <cell r="J834" t="str">
            <v>D</v>
          </cell>
          <cell r="K834">
            <v>20380.240000000002</v>
          </cell>
          <cell r="L834" t="str">
            <v>D</v>
          </cell>
          <cell r="M834">
            <v>20380.240000000002</v>
          </cell>
        </row>
        <row r="835">
          <cell r="A835" t="str">
            <v>402201025</v>
          </cell>
          <cell r="B835" t="str">
            <v>Contributi Fondo Pensione Cometa</v>
          </cell>
          <cell r="C835">
            <v>0</v>
          </cell>
          <cell r="E835">
            <v>0</v>
          </cell>
          <cell r="G835">
            <v>21679.06</v>
          </cell>
          <cell r="H835">
            <v>0</v>
          </cell>
          <cell r="I835">
            <v>21679.06</v>
          </cell>
          <cell r="J835" t="str">
            <v>D</v>
          </cell>
          <cell r="K835">
            <v>21679.06</v>
          </cell>
          <cell r="L835" t="str">
            <v>D</v>
          </cell>
          <cell r="M835">
            <v>21679.06</v>
          </cell>
        </row>
        <row r="836">
          <cell r="A836" t="str">
            <v>402201026</v>
          </cell>
          <cell r="B836" t="str">
            <v>Contrib. Fondo Sanitario Metasalute</v>
          </cell>
          <cell r="C836">
            <v>0</v>
          </cell>
          <cell r="E836">
            <v>0</v>
          </cell>
          <cell r="G836">
            <v>16</v>
          </cell>
          <cell r="H836">
            <v>0</v>
          </cell>
          <cell r="I836">
            <v>16</v>
          </cell>
          <cell r="J836" t="str">
            <v>D</v>
          </cell>
          <cell r="K836">
            <v>16</v>
          </cell>
          <cell r="L836" t="str">
            <v>D</v>
          </cell>
          <cell r="M836">
            <v>16</v>
          </cell>
        </row>
        <row r="837">
          <cell r="A837" t="str">
            <v>402201027</v>
          </cell>
          <cell r="B837" t="str">
            <v>Contrib. su ferie operai</v>
          </cell>
          <cell r="C837">
            <v>0</v>
          </cell>
          <cell r="E837">
            <v>0</v>
          </cell>
          <cell r="G837">
            <v>2215.9</v>
          </cell>
          <cell r="H837">
            <v>0</v>
          </cell>
          <cell r="I837">
            <v>2215.9</v>
          </cell>
          <cell r="J837" t="str">
            <v>D</v>
          </cell>
          <cell r="K837">
            <v>2215.9</v>
          </cell>
          <cell r="L837" t="str">
            <v>D</v>
          </cell>
          <cell r="M837">
            <v>2215.9</v>
          </cell>
        </row>
        <row r="838">
          <cell r="A838" t="str">
            <v>402201028</v>
          </cell>
          <cell r="B838" t="str">
            <v>Contrib. su par operai</v>
          </cell>
          <cell r="C838">
            <v>0</v>
          </cell>
          <cell r="E838">
            <v>0</v>
          </cell>
          <cell r="G838">
            <v>0</v>
          </cell>
          <cell r="H838">
            <v>0</v>
          </cell>
          <cell r="I838">
            <v>0</v>
          </cell>
          <cell r="K838">
            <v>0</v>
          </cell>
          <cell r="M838">
            <v>0</v>
          </cell>
        </row>
        <row r="839">
          <cell r="A839" t="str">
            <v>402201030</v>
          </cell>
          <cell r="B839" t="str">
            <v>Quota anzianità salariati</v>
          </cell>
          <cell r="C839">
            <v>0</v>
          </cell>
          <cell r="E839">
            <v>0</v>
          </cell>
          <cell r="G839">
            <v>101759.34</v>
          </cell>
          <cell r="H839">
            <v>0</v>
          </cell>
          <cell r="I839">
            <v>101759.34</v>
          </cell>
          <cell r="J839" t="str">
            <v>D</v>
          </cell>
          <cell r="K839">
            <v>101759.34</v>
          </cell>
          <cell r="L839" t="str">
            <v>D</v>
          </cell>
          <cell r="M839">
            <v>101759.34</v>
          </cell>
        </row>
        <row r="840">
          <cell r="M840">
            <v>0</v>
          </cell>
        </row>
        <row r="841">
          <cell r="A841" t="str">
            <v>02</v>
          </cell>
          <cell r="B841" t="str">
            <v>Stipendi impiegati</v>
          </cell>
          <cell r="C841">
            <v>0</v>
          </cell>
          <cell r="E841">
            <v>0</v>
          </cell>
          <cell r="G841">
            <v>6630247.1900000004</v>
          </cell>
          <cell r="H841">
            <v>275333.78999999998</v>
          </cell>
          <cell r="I841">
            <v>6354913.4000000004</v>
          </cell>
          <cell r="J841" t="str">
            <v>D</v>
          </cell>
          <cell r="K841">
            <v>6354913.4000000004</v>
          </cell>
          <cell r="L841" t="str">
            <v xml:space="preserve"> D</v>
          </cell>
          <cell r="M841">
            <v>6354913.4000000004</v>
          </cell>
        </row>
        <row r="842">
          <cell r="A842" t="str">
            <v>402202010</v>
          </cell>
          <cell r="B842" t="str">
            <v>Stipendi impiegati</v>
          </cell>
          <cell r="C842">
            <v>0</v>
          </cell>
          <cell r="E842">
            <v>0</v>
          </cell>
          <cell r="G842">
            <v>4687962.97</v>
          </cell>
          <cell r="H842">
            <v>212132.7</v>
          </cell>
          <cell r="I842">
            <v>4475830.2699999996</v>
          </cell>
          <cell r="J842" t="str">
            <v>D</v>
          </cell>
          <cell r="K842">
            <v>4475830.2699999996</v>
          </cell>
          <cell r="L842" t="str">
            <v>D</v>
          </cell>
          <cell r="M842">
            <v>4475830.2699999996</v>
          </cell>
        </row>
        <row r="843">
          <cell r="A843" t="str">
            <v>402202013</v>
          </cell>
          <cell r="B843" t="str">
            <v>Ferie Stipendiati</v>
          </cell>
          <cell r="C843">
            <v>0</v>
          </cell>
          <cell r="E843">
            <v>0</v>
          </cell>
          <cell r="G843">
            <v>43322.54</v>
          </cell>
          <cell r="H843">
            <v>0</v>
          </cell>
          <cell r="I843">
            <v>43322.54</v>
          </cell>
          <cell r="J843" t="str">
            <v>D</v>
          </cell>
          <cell r="K843">
            <v>43322.54</v>
          </cell>
          <cell r="L843" t="str">
            <v>D</v>
          </cell>
          <cell r="M843">
            <v>43322.54</v>
          </cell>
        </row>
        <row r="844">
          <cell r="A844" t="str">
            <v>402202014</v>
          </cell>
          <cell r="B844" t="str">
            <v>Par Stipendiati</v>
          </cell>
          <cell r="C844">
            <v>0</v>
          </cell>
          <cell r="E844">
            <v>0</v>
          </cell>
          <cell r="G844">
            <v>129024.09</v>
          </cell>
          <cell r="H844">
            <v>0</v>
          </cell>
          <cell r="I844">
            <v>129024.09</v>
          </cell>
          <cell r="J844" t="str">
            <v>D</v>
          </cell>
          <cell r="K844">
            <v>129024.09</v>
          </cell>
          <cell r="L844" t="str">
            <v>D</v>
          </cell>
          <cell r="M844">
            <v>129024.09</v>
          </cell>
        </row>
        <row r="845">
          <cell r="A845" t="str">
            <v>402202020</v>
          </cell>
          <cell r="B845" t="str">
            <v>Contributi  sociali su stipendi</v>
          </cell>
          <cell r="C845">
            <v>0</v>
          </cell>
          <cell r="E845">
            <v>0</v>
          </cell>
          <cell r="G845">
            <v>1334363.23</v>
          </cell>
          <cell r="H845">
            <v>63201.09</v>
          </cell>
          <cell r="I845">
            <v>1271162.1399999999</v>
          </cell>
          <cell r="J845" t="str">
            <v>D</v>
          </cell>
          <cell r="K845">
            <v>1271162.1399999999</v>
          </cell>
          <cell r="L845" t="str">
            <v>D</v>
          </cell>
          <cell r="M845">
            <v>1271162.1399999999</v>
          </cell>
        </row>
        <row r="846">
          <cell r="A846" t="str">
            <v>402202021</v>
          </cell>
          <cell r="B846" t="str">
            <v>Contributo Inail</v>
          </cell>
          <cell r="C846">
            <v>0</v>
          </cell>
          <cell r="E846">
            <v>0</v>
          </cell>
          <cell r="G846">
            <v>48835.78</v>
          </cell>
          <cell r="H846">
            <v>0</v>
          </cell>
          <cell r="I846">
            <v>48835.78</v>
          </cell>
          <cell r="J846" t="str">
            <v>D</v>
          </cell>
          <cell r="K846">
            <v>48835.78</v>
          </cell>
          <cell r="L846" t="str">
            <v>D</v>
          </cell>
          <cell r="M846">
            <v>48835.78</v>
          </cell>
        </row>
        <row r="847">
          <cell r="A847" t="str">
            <v>402202025</v>
          </cell>
          <cell r="B847" t="str">
            <v>Contributi Fondo Pensione Cometa</v>
          </cell>
          <cell r="C847">
            <v>0</v>
          </cell>
          <cell r="E847">
            <v>0</v>
          </cell>
          <cell r="G847">
            <v>43229.42</v>
          </cell>
          <cell r="H847">
            <v>0</v>
          </cell>
          <cell r="I847">
            <v>43229.42</v>
          </cell>
          <cell r="J847" t="str">
            <v>D</v>
          </cell>
          <cell r="K847">
            <v>43229.42</v>
          </cell>
          <cell r="L847" t="str">
            <v>D</v>
          </cell>
          <cell r="M847">
            <v>43229.42</v>
          </cell>
        </row>
        <row r="848">
          <cell r="A848" t="str">
            <v>402202026</v>
          </cell>
          <cell r="B848" t="str">
            <v>Contrib. Fondo Sanitario Metasalute</v>
          </cell>
          <cell r="C848">
            <v>0</v>
          </cell>
          <cell r="E848">
            <v>0</v>
          </cell>
          <cell r="G848">
            <v>80</v>
          </cell>
          <cell r="H848">
            <v>0</v>
          </cell>
          <cell r="I848">
            <v>80</v>
          </cell>
          <cell r="J848" t="str">
            <v>D</v>
          </cell>
          <cell r="K848">
            <v>80</v>
          </cell>
          <cell r="L848" t="str">
            <v>D</v>
          </cell>
          <cell r="M848">
            <v>80</v>
          </cell>
        </row>
        <row r="849">
          <cell r="A849" t="str">
            <v>402202027</v>
          </cell>
          <cell r="B849" t="str">
            <v>Contrib. su ferie stipendiati</v>
          </cell>
          <cell r="C849">
            <v>0</v>
          </cell>
          <cell r="E849">
            <v>0</v>
          </cell>
          <cell r="G849">
            <v>13164.53</v>
          </cell>
          <cell r="H849">
            <v>0</v>
          </cell>
          <cell r="I849">
            <v>13164.53</v>
          </cell>
          <cell r="J849" t="str">
            <v>D</v>
          </cell>
          <cell r="K849">
            <v>13164.53</v>
          </cell>
          <cell r="L849" t="str">
            <v>D</v>
          </cell>
          <cell r="M849">
            <v>13164.53</v>
          </cell>
        </row>
        <row r="850">
          <cell r="A850" t="str">
            <v>402202028</v>
          </cell>
          <cell r="B850" t="str">
            <v>Contrib. su Par stipendiati</v>
          </cell>
          <cell r="C850">
            <v>0</v>
          </cell>
          <cell r="E850">
            <v>0</v>
          </cell>
          <cell r="G850">
            <v>5521.11</v>
          </cell>
          <cell r="H850">
            <v>0</v>
          </cell>
          <cell r="I850">
            <v>5521.11</v>
          </cell>
          <cell r="J850" t="str">
            <v>D</v>
          </cell>
          <cell r="K850">
            <v>5521.11</v>
          </cell>
          <cell r="L850" t="str">
            <v>D</v>
          </cell>
          <cell r="M850">
            <v>5521.11</v>
          </cell>
        </row>
        <row r="851">
          <cell r="A851" t="str">
            <v>402202030</v>
          </cell>
          <cell r="B851" t="str">
            <v>Quota Anzianità  maturata stipend.</v>
          </cell>
          <cell r="C851">
            <v>0</v>
          </cell>
          <cell r="E851">
            <v>0</v>
          </cell>
          <cell r="G851">
            <v>324743.52</v>
          </cell>
          <cell r="H851">
            <v>0</v>
          </cell>
          <cell r="I851">
            <v>324743.52</v>
          </cell>
          <cell r="J851" t="str">
            <v>D</v>
          </cell>
          <cell r="K851">
            <v>324743.52</v>
          </cell>
          <cell r="L851" t="str">
            <v>D</v>
          </cell>
          <cell r="M851">
            <v>324743.52</v>
          </cell>
        </row>
        <row r="852">
          <cell r="M852">
            <v>0</v>
          </cell>
        </row>
        <row r="853">
          <cell r="A853" t="str">
            <v>03</v>
          </cell>
          <cell r="B853" t="str">
            <v>Stipendi dirigenti</v>
          </cell>
          <cell r="C853">
            <v>0</v>
          </cell>
          <cell r="E853">
            <v>0</v>
          </cell>
          <cell r="G853">
            <v>376776.23</v>
          </cell>
          <cell r="H853">
            <v>7231.82</v>
          </cell>
          <cell r="I853">
            <v>369544.41</v>
          </cell>
          <cell r="J853" t="str">
            <v>D</v>
          </cell>
          <cell r="K853">
            <v>369544.41</v>
          </cell>
          <cell r="L853" t="str">
            <v xml:space="preserve"> D</v>
          </cell>
          <cell r="M853">
            <v>369544.41</v>
          </cell>
        </row>
        <row r="854">
          <cell r="A854" t="str">
            <v>402203010</v>
          </cell>
          <cell r="B854" t="str">
            <v>Stipendi Dirigenti</v>
          </cell>
          <cell r="C854">
            <v>0</v>
          </cell>
          <cell r="E854">
            <v>0</v>
          </cell>
          <cell r="G854">
            <v>249067.59</v>
          </cell>
          <cell r="H854">
            <v>2500</v>
          </cell>
          <cell r="I854">
            <v>246567.59</v>
          </cell>
          <cell r="J854" t="str">
            <v>D</v>
          </cell>
          <cell r="K854">
            <v>246567.59</v>
          </cell>
          <cell r="L854" t="str">
            <v>D</v>
          </cell>
          <cell r="M854">
            <v>246567.59</v>
          </cell>
        </row>
        <row r="855">
          <cell r="A855" t="str">
            <v>402203013</v>
          </cell>
          <cell r="B855" t="str">
            <v>Ferie Dirigenti</v>
          </cell>
          <cell r="C855">
            <v>0</v>
          </cell>
          <cell r="E855">
            <v>0</v>
          </cell>
          <cell r="G855">
            <v>14797.28</v>
          </cell>
          <cell r="H855">
            <v>0</v>
          </cell>
          <cell r="I855">
            <v>14797.28</v>
          </cell>
          <cell r="J855" t="str">
            <v>D</v>
          </cell>
          <cell r="K855">
            <v>14797.28</v>
          </cell>
          <cell r="L855" t="str">
            <v>D</v>
          </cell>
          <cell r="M855">
            <v>14797.28</v>
          </cell>
        </row>
        <row r="856">
          <cell r="A856" t="str">
            <v>402203020</v>
          </cell>
          <cell r="B856" t="str">
            <v>Contributi inps car/azienda x dirig</v>
          </cell>
          <cell r="C856">
            <v>0</v>
          </cell>
          <cell r="E856">
            <v>0</v>
          </cell>
          <cell r="G856">
            <v>70113.7</v>
          </cell>
          <cell r="H856">
            <v>4731.82</v>
          </cell>
          <cell r="I856">
            <v>65381.88</v>
          </cell>
          <cell r="J856" t="str">
            <v>D</v>
          </cell>
          <cell r="K856">
            <v>65381.88</v>
          </cell>
          <cell r="L856" t="str">
            <v>D</v>
          </cell>
          <cell r="M856">
            <v>65381.88</v>
          </cell>
        </row>
        <row r="857">
          <cell r="A857" t="str">
            <v>402203021</v>
          </cell>
          <cell r="B857" t="str">
            <v>Contributi Previndai c/azienda dir.</v>
          </cell>
          <cell r="C857">
            <v>0</v>
          </cell>
          <cell r="E857">
            <v>0</v>
          </cell>
          <cell r="G857">
            <v>10813.72</v>
          </cell>
          <cell r="H857">
            <v>0</v>
          </cell>
          <cell r="I857">
            <v>10813.72</v>
          </cell>
          <cell r="J857" t="str">
            <v>D</v>
          </cell>
          <cell r="K857">
            <v>10813.72</v>
          </cell>
          <cell r="L857" t="str">
            <v>D</v>
          </cell>
          <cell r="M857">
            <v>10813.72</v>
          </cell>
        </row>
        <row r="858">
          <cell r="A858" t="str">
            <v>402203022</v>
          </cell>
          <cell r="B858" t="str">
            <v>Contributi Fasi c/azienda dir.</v>
          </cell>
          <cell r="C858">
            <v>0</v>
          </cell>
          <cell r="E858">
            <v>0</v>
          </cell>
          <cell r="G858">
            <v>8399.01</v>
          </cell>
          <cell r="H858">
            <v>0</v>
          </cell>
          <cell r="I858">
            <v>8399.01</v>
          </cell>
          <cell r="J858" t="str">
            <v>D</v>
          </cell>
          <cell r="K858">
            <v>8399.01</v>
          </cell>
          <cell r="L858" t="str">
            <v>D</v>
          </cell>
          <cell r="M858">
            <v>8399.01</v>
          </cell>
        </row>
        <row r="859">
          <cell r="A859" t="str">
            <v>402203023</v>
          </cell>
          <cell r="B859" t="str">
            <v>Contributo Inail</v>
          </cell>
          <cell r="C859">
            <v>0</v>
          </cell>
          <cell r="E859">
            <v>0</v>
          </cell>
          <cell r="G859">
            <v>1714.07</v>
          </cell>
          <cell r="H859">
            <v>0</v>
          </cell>
          <cell r="I859">
            <v>1714.07</v>
          </cell>
          <cell r="J859" t="str">
            <v>D</v>
          </cell>
          <cell r="K859">
            <v>1714.07</v>
          </cell>
          <cell r="L859" t="str">
            <v>D</v>
          </cell>
          <cell r="M859">
            <v>1714.07</v>
          </cell>
        </row>
        <row r="860">
          <cell r="A860" t="str">
            <v>402203028</v>
          </cell>
          <cell r="B860" t="str">
            <v>Contributi ferie dirigenti</v>
          </cell>
          <cell r="C860">
            <v>0</v>
          </cell>
          <cell r="E860">
            <v>0</v>
          </cell>
          <cell r="G860">
            <v>4157.6899999999996</v>
          </cell>
          <cell r="H860">
            <v>0</v>
          </cell>
          <cell r="I860">
            <v>4157.6899999999996</v>
          </cell>
          <cell r="J860" t="str">
            <v>D</v>
          </cell>
          <cell r="K860">
            <v>4157.6899999999996</v>
          </cell>
          <cell r="L860" t="str">
            <v>D</v>
          </cell>
          <cell r="M860">
            <v>4157.6899999999996</v>
          </cell>
        </row>
        <row r="861">
          <cell r="A861" t="str">
            <v>402203030</v>
          </cell>
          <cell r="B861" t="str">
            <v>Quota Anzianita' maturata dirigen.</v>
          </cell>
          <cell r="C861">
            <v>0</v>
          </cell>
          <cell r="E861">
            <v>0</v>
          </cell>
          <cell r="G861">
            <v>17713.169999999998</v>
          </cell>
          <cell r="H861">
            <v>0</v>
          </cell>
          <cell r="I861">
            <v>17713.169999999998</v>
          </cell>
          <cell r="J861" t="str">
            <v>D</v>
          </cell>
          <cell r="K861">
            <v>17713.169999999998</v>
          </cell>
          <cell r="L861" t="str">
            <v>D</v>
          </cell>
          <cell r="M861">
            <v>17713.169999999998</v>
          </cell>
        </row>
        <row r="862">
          <cell r="M862">
            <v>0</v>
          </cell>
        </row>
        <row r="863">
          <cell r="A863" t="str">
            <v>04</v>
          </cell>
          <cell r="B863" t="str">
            <v>Altri costi del personale</v>
          </cell>
          <cell r="C863">
            <v>0</v>
          </cell>
          <cell r="E863">
            <v>0</v>
          </cell>
          <cell r="G863">
            <v>200181.87</v>
          </cell>
          <cell r="H863">
            <v>0</v>
          </cell>
          <cell r="I863">
            <v>200181.87</v>
          </cell>
          <cell r="J863" t="str">
            <v>D</v>
          </cell>
          <cell r="K863">
            <v>200181.87</v>
          </cell>
          <cell r="L863" t="str">
            <v xml:space="preserve"> D</v>
          </cell>
          <cell r="M863">
            <v>200181.87</v>
          </cell>
        </row>
        <row r="864">
          <cell r="A864" t="str">
            <v>402204010</v>
          </cell>
          <cell r="B864" t="str">
            <v>Borse di studio</v>
          </cell>
          <cell r="C864">
            <v>0</v>
          </cell>
          <cell r="E864">
            <v>0</v>
          </cell>
          <cell r="G864">
            <v>0</v>
          </cell>
          <cell r="H864">
            <v>0</v>
          </cell>
          <cell r="I864">
            <v>0</v>
          </cell>
          <cell r="K864">
            <v>0</v>
          </cell>
          <cell r="M864">
            <v>0</v>
          </cell>
        </row>
        <row r="865">
          <cell r="A865" t="str">
            <v>402204020</v>
          </cell>
          <cell r="B865" t="str">
            <v>Assegni familiari dipendenti</v>
          </cell>
          <cell r="C865">
            <v>0</v>
          </cell>
          <cell r="E865">
            <v>0</v>
          </cell>
          <cell r="G865">
            <v>0</v>
          </cell>
          <cell r="H865">
            <v>0</v>
          </cell>
          <cell r="I865">
            <v>0</v>
          </cell>
          <cell r="K865">
            <v>0</v>
          </cell>
          <cell r="M865">
            <v>0</v>
          </cell>
        </row>
        <row r="866">
          <cell r="A866" t="str">
            <v>402204030</v>
          </cell>
          <cell r="B866" t="str">
            <v>Altri costi del personale</v>
          </cell>
          <cell r="C866">
            <v>0</v>
          </cell>
          <cell r="E866">
            <v>0</v>
          </cell>
          <cell r="G866">
            <v>0</v>
          </cell>
          <cell r="H866">
            <v>0</v>
          </cell>
          <cell r="I866">
            <v>0</v>
          </cell>
          <cell r="K866">
            <v>0</v>
          </cell>
          <cell r="M866">
            <v>0</v>
          </cell>
        </row>
        <row r="867">
          <cell r="A867" t="str">
            <v>402204040</v>
          </cell>
          <cell r="B867" t="str">
            <v>Costo per lavoro interinale</v>
          </cell>
          <cell r="C867">
            <v>0</v>
          </cell>
          <cell r="E867">
            <v>0</v>
          </cell>
          <cell r="G867">
            <v>200181.87</v>
          </cell>
          <cell r="H867">
            <v>0</v>
          </cell>
          <cell r="I867">
            <v>200181.87</v>
          </cell>
          <cell r="J867" t="str">
            <v>D</v>
          </cell>
          <cell r="K867">
            <v>200181.87</v>
          </cell>
          <cell r="L867" t="str">
            <v>D</v>
          </cell>
          <cell r="M867">
            <v>200181.87</v>
          </cell>
        </row>
        <row r="868">
          <cell r="M868">
            <v>0</v>
          </cell>
        </row>
        <row r="869">
          <cell r="A869" t="str">
            <v>23</v>
          </cell>
          <cell r="B869" t="str">
            <v>Ammortamenti</v>
          </cell>
          <cell r="C869">
            <v>0</v>
          </cell>
          <cell r="E869">
            <v>0</v>
          </cell>
          <cell r="G869">
            <v>5258868.28</v>
          </cell>
          <cell r="H869">
            <v>0</v>
          </cell>
          <cell r="I869">
            <v>5258868.28</v>
          </cell>
          <cell r="J869" t="str">
            <v>D</v>
          </cell>
          <cell r="K869">
            <v>5258868.28</v>
          </cell>
          <cell r="L869" t="str">
            <v xml:space="preserve"> D</v>
          </cell>
          <cell r="M869">
            <v>5258868.28</v>
          </cell>
        </row>
        <row r="870">
          <cell r="A870" t="str">
            <v>01</v>
          </cell>
          <cell r="B870" t="str">
            <v>Ammortamento Immobilizzazioni Immat</v>
          </cell>
          <cell r="C870">
            <v>0</v>
          </cell>
          <cell r="E870">
            <v>0</v>
          </cell>
          <cell r="G870">
            <v>2033527.62</v>
          </cell>
          <cell r="H870">
            <v>0</v>
          </cell>
          <cell r="I870">
            <v>2033527.62</v>
          </cell>
          <cell r="J870" t="str">
            <v>D</v>
          </cell>
          <cell r="K870">
            <v>2033527.62</v>
          </cell>
          <cell r="L870" t="str">
            <v xml:space="preserve"> D</v>
          </cell>
          <cell r="M870">
            <v>2033527.62</v>
          </cell>
        </row>
        <row r="871">
          <cell r="A871" t="str">
            <v>402301010</v>
          </cell>
          <cell r="B871" t="str">
            <v>Amm. costi implementazione  e ampl.</v>
          </cell>
          <cell r="C871">
            <v>0</v>
          </cell>
          <cell r="E871">
            <v>0</v>
          </cell>
          <cell r="G871">
            <v>0</v>
          </cell>
          <cell r="H871">
            <v>0</v>
          </cell>
          <cell r="I871">
            <v>0</v>
          </cell>
          <cell r="K871">
            <v>0</v>
          </cell>
          <cell r="M871">
            <v>0</v>
          </cell>
        </row>
        <row r="872">
          <cell r="A872" t="str">
            <v>402301020</v>
          </cell>
          <cell r="B872" t="str">
            <v>Ammortamento  costi sviluppo nuo.pr</v>
          </cell>
          <cell r="C872">
            <v>0</v>
          </cell>
          <cell r="E872">
            <v>0</v>
          </cell>
          <cell r="G872">
            <v>686390.46</v>
          </cell>
          <cell r="H872">
            <v>0</v>
          </cell>
          <cell r="I872">
            <v>686390.46</v>
          </cell>
          <cell r="J872" t="str">
            <v>D</v>
          </cell>
          <cell r="K872">
            <v>686390.46</v>
          </cell>
          <cell r="L872" t="str">
            <v>D</v>
          </cell>
          <cell r="M872">
            <v>686390.46</v>
          </cell>
        </row>
        <row r="873">
          <cell r="A873" t="str">
            <v>402301030</v>
          </cell>
          <cell r="B873" t="str">
            <v>Ammortamento costi pluriennali</v>
          </cell>
          <cell r="C873">
            <v>0</v>
          </cell>
          <cell r="E873">
            <v>0</v>
          </cell>
          <cell r="G873">
            <v>26240.74</v>
          </cell>
          <cell r="H873">
            <v>0</v>
          </cell>
          <cell r="I873">
            <v>26240.74</v>
          </cell>
          <cell r="J873" t="str">
            <v>D</v>
          </cell>
          <cell r="K873">
            <v>26240.74</v>
          </cell>
          <cell r="L873" t="str">
            <v>D</v>
          </cell>
          <cell r="M873">
            <v>26240.74</v>
          </cell>
        </row>
        <row r="874">
          <cell r="A874" t="str">
            <v>402301040</v>
          </cell>
          <cell r="B874" t="str">
            <v>Ammortamento diritti brev. industr.</v>
          </cell>
          <cell r="C874">
            <v>0</v>
          </cell>
          <cell r="E874">
            <v>0</v>
          </cell>
          <cell r="G874">
            <v>2628.2</v>
          </cell>
          <cell r="H874">
            <v>0</v>
          </cell>
          <cell r="I874">
            <v>2628.2</v>
          </cell>
          <cell r="J874" t="str">
            <v>D</v>
          </cell>
          <cell r="K874">
            <v>2628.2</v>
          </cell>
          <cell r="L874" t="str">
            <v>D</v>
          </cell>
          <cell r="M874">
            <v>2628.2</v>
          </cell>
        </row>
        <row r="875">
          <cell r="A875" t="str">
            <v>402301050</v>
          </cell>
          <cell r="B875" t="str">
            <v>Ammort.spese increm.beni terzi</v>
          </cell>
          <cell r="C875">
            <v>0</v>
          </cell>
          <cell r="E875">
            <v>0</v>
          </cell>
          <cell r="G875">
            <v>3000</v>
          </cell>
          <cell r="H875">
            <v>0</v>
          </cell>
          <cell r="I875">
            <v>3000</v>
          </cell>
          <cell r="J875" t="str">
            <v>D</v>
          </cell>
          <cell r="K875">
            <v>3000</v>
          </cell>
          <cell r="L875" t="str">
            <v>D</v>
          </cell>
          <cell r="M875">
            <v>3000</v>
          </cell>
        </row>
        <row r="876">
          <cell r="A876" t="str">
            <v>402301060</v>
          </cell>
          <cell r="B876" t="str">
            <v>Ammortamento per Avviamento</v>
          </cell>
          <cell r="C876">
            <v>0</v>
          </cell>
          <cell r="E876">
            <v>0</v>
          </cell>
          <cell r="G876">
            <v>1276863.47</v>
          </cell>
          <cell r="H876">
            <v>0</v>
          </cell>
          <cell r="I876">
            <v>1276863.47</v>
          </cell>
          <cell r="J876" t="str">
            <v>D</v>
          </cell>
          <cell r="K876">
            <v>1276863.47</v>
          </cell>
          <cell r="L876" t="str">
            <v>D</v>
          </cell>
          <cell r="M876">
            <v>1276863.47</v>
          </cell>
        </row>
        <row r="877">
          <cell r="A877" t="str">
            <v>402301070</v>
          </cell>
          <cell r="B877" t="str">
            <v>Ammortamento spese op. societarie</v>
          </cell>
          <cell r="C877">
            <v>0</v>
          </cell>
          <cell r="E877">
            <v>0</v>
          </cell>
          <cell r="G877">
            <v>38404.75</v>
          </cell>
          <cell r="H877">
            <v>0</v>
          </cell>
          <cell r="I877">
            <v>38404.75</v>
          </cell>
          <cell r="J877" t="str">
            <v>D</v>
          </cell>
          <cell r="K877">
            <v>38404.75</v>
          </cell>
          <cell r="L877" t="str">
            <v>D</v>
          </cell>
          <cell r="M877">
            <v>38404.75</v>
          </cell>
        </row>
        <row r="878">
          <cell r="M878">
            <v>0</v>
          </cell>
        </row>
        <row r="879">
          <cell r="A879" t="str">
            <v>02</v>
          </cell>
          <cell r="B879" t="str">
            <v>Ammortamento Immobilizzazioni Mater</v>
          </cell>
          <cell r="C879">
            <v>0</v>
          </cell>
          <cell r="E879">
            <v>0</v>
          </cell>
          <cell r="G879">
            <v>3225340.66</v>
          </cell>
          <cell r="H879">
            <v>0</v>
          </cell>
          <cell r="I879">
            <v>3225340.66</v>
          </cell>
          <cell r="J879" t="str">
            <v>D</v>
          </cell>
          <cell r="K879">
            <v>3225340.66</v>
          </cell>
          <cell r="L879" t="str">
            <v xml:space="preserve"> D</v>
          </cell>
          <cell r="M879">
            <v>3225340.66</v>
          </cell>
        </row>
        <row r="880">
          <cell r="A880" t="str">
            <v>402302010</v>
          </cell>
          <cell r="B880" t="str">
            <v>Ammortamento  immobili industriali</v>
          </cell>
          <cell r="C880">
            <v>0</v>
          </cell>
          <cell r="E880">
            <v>0</v>
          </cell>
          <cell r="G880">
            <v>274634.28000000003</v>
          </cell>
          <cell r="H880">
            <v>0</v>
          </cell>
          <cell r="I880">
            <v>274634.28000000003</v>
          </cell>
          <cell r="J880" t="str">
            <v>D</v>
          </cell>
          <cell r="K880">
            <v>274634.28000000003</v>
          </cell>
          <cell r="L880" t="str">
            <v>D</v>
          </cell>
          <cell r="M880">
            <v>274634.28000000003</v>
          </cell>
        </row>
        <row r="881">
          <cell r="A881" t="str">
            <v>402302020</v>
          </cell>
          <cell r="B881" t="str">
            <v>Ammortamento impianti generici</v>
          </cell>
          <cell r="C881">
            <v>0</v>
          </cell>
          <cell r="E881">
            <v>0</v>
          </cell>
          <cell r="G881">
            <v>21099.53</v>
          </cell>
          <cell r="H881">
            <v>0</v>
          </cell>
          <cell r="I881">
            <v>21099.53</v>
          </cell>
          <cell r="J881" t="str">
            <v>D</v>
          </cell>
          <cell r="K881">
            <v>21099.53</v>
          </cell>
          <cell r="L881" t="str">
            <v>D</v>
          </cell>
          <cell r="M881">
            <v>21099.53</v>
          </cell>
        </row>
        <row r="882">
          <cell r="A882" t="str">
            <v>402302030</v>
          </cell>
          <cell r="B882" t="str">
            <v>Ammortamento  macchinari</v>
          </cell>
          <cell r="C882">
            <v>0</v>
          </cell>
          <cell r="E882">
            <v>0</v>
          </cell>
          <cell r="G882">
            <v>1053630.2</v>
          </cell>
          <cell r="H882">
            <v>0</v>
          </cell>
          <cell r="I882">
            <v>1053630.2</v>
          </cell>
          <cell r="J882" t="str">
            <v>D</v>
          </cell>
          <cell r="K882">
            <v>1053630.2</v>
          </cell>
          <cell r="L882" t="str">
            <v>D</v>
          </cell>
          <cell r="M882">
            <v>1053630.2</v>
          </cell>
        </row>
        <row r="883">
          <cell r="A883" t="str">
            <v>402302040</v>
          </cell>
          <cell r="B883" t="str">
            <v>Ammortamento  stampi e attrezzature</v>
          </cell>
          <cell r="C883">
            <v>0</v>
          </cell>
          <cell r="E883">
            <v>0</v>
          </cell>
          <cell r="G883">
            <v>1807141.86</v>
          </cell>
          <cell r="H883">
            <v>0</v>
          </cell>
          <cell r="I883">
            <v>1807141.86</v>
          </cell>
          <cell r="J883" t="str">
            <v>D</v>
          </cell>
          <cell r="K883">
            <v>1807141.86</v>
          </cell>
          <cell r="L883" t="str">
            <v>D</v>
          </cell>
          <cell r="M883">
            <v>1807141.86</v>
          </cell>
        </row>
        <row r="884">
          <cell r="A884" t="str">
            <v>402302050</v>
          </cell>
          <cell r="B884" t="str">
            <v>Ammortam. automezzi e mezzi trasp.</v>
          </cell>
          <cell r="C884">
            <v>0</v>
          </cell>
          <cell r="E884">
            <v>0</v>
          </cell>
          <cell r="G884">
            <v>5625</v>
          </cell>
          <cell r="H884">
            <v>0</v>
          </cell>
          <cell r="I884">
            <v>5625</v>
          </cell>
          <cell r="J884" t="str">
            <v>D</v>
          </cell>
          <cell r="K884">
            <v>5625</v>
          </cell>
          <cell r="L884" t="str">
            <v>D</v>
          </cell>
          <cell r="M884">
            <v>5625</v>
          </cell>
        </row>
        <row r="885">
          <cell r="A885" t="str">
            <v>402302060</v>
          </cell>
          <cell r="B885" t="str">
            <v>Ammortamento mobili ufficio</v>
          </cell>
          <cell r="C885">
            <v>0</v>
          </cell>
          <cell r="E885">
            <v>0</v>
          </cell>
          <cell r="G885">
            <v>13811.35</v>
          </cell>
          <cell r="H885">
            <v>0</v>
          </cell>
          <cell r="I885">
            <v>13811.35</v>
          </cell>
          <cell r="J885" t="str">
            <v>D</v>
          </cell>
          <cell r="K885">
            <v>13811.35</v>
          </cell>
          <cell r="L885" t="str">
            <v>D</v>
          </cell>
          <cell r="M885">
            <v>13811.35</v>
          </cell>
        </row>
        <row r="886">
          <cell r="A886" t="str">
            <v>402302065</v>
          </cell>
          <cell r="B886" t="str">
            <v>Ammort.macchine ufficio elettronic</v>
          </cell>
          <cell r="C886">
            <v>0</v>
          </cell>
          <cell r="E886">
            <v>0</v>
          </cell>
          <cell r="G886">
            <v>49398.44</v>
          </cell>
          <cell r="H886">
            <v>0</v>
          </cell>
          <cell r="I886">
            <v>49398.44</v>
          </cell>
          <cell r="J886" t="str">
            <v>D</v>
          </cell>
          <cell r="K886">
            <v>49398.44</v>
          </cell>
          <cell r="L886" t="str">
            <v>D</v>
          </cell>
          <cell r="M886">
            <v>49398.44</v>
          </cell>
        </row>
        <row r="887">
          <cell r="A887" t="str">
            <v>402302070</v>
          </cell>
          <cell r="B887" t="str">
            <v>Ammortamento  forni</v>
          </cell>
          <cell r="C887">
            <v>0</v>
          </cell>
          <cell r="E887">
            <v>0</v>
          </cell>
          <cell r="G887">
            <v>0</v>
          </cell>
          <cell r="H887">
            <v>0</v>
          </cell>
          <cell r="I887">
            <v>0</v>
          </cell>
          <cell r="K887">
            <v>0</v>
          </cell>
          <cell r="M887">
            <v>0</v>
          </cell>
        </row>
        <row r="888">
          <cell r="M888">
            <v>0</v>
          </cell>
        </row>
        <row r="889">
          <cell r="A889" t="str">
            <v>03</v>
          </cell>
          <cell r="B889" t="str">
            <v>Ammortam.anticip. Immobilizz.Mater.</v>
          </cell>
          <cell r="C889">
            <v>0</v>
          </cell>
          <cell r="E889">
            <v>0</v>
          </cell>
          <cell r="G889">
            <v>0</v>
          </cell>
          <cell r="H889">
            <v>0</v>
          </cell>
          <cell r="I889">
            <v>0</v>
          </cell>
          <cell r="K889">
            <v>0</v>
          </cell>
          <cell r="M889">
            <v>0</v>
          </cell>
        </row>
        <row r="890">
          <cell r="A890" t="str">
            <v>402303010</v>
          </cell>
          <cell r="B890" t="str">
            <v>Amm. ant. immobili indus.</v>
          </cell>
          <cell r="C890">
            <v>0</v>
          </cell>
          <cell r="E890">
            <v>0</v>
          </cell>
          <cell r="G890">
            <v>0</v>
          </cell>
          <cell r="H890">
            <v>0</v>
          </cell>
          <cell r="I890">
            <v>0</v>
          </cell>
          <cell r="K890">
            <v>0</v>
          </cell>
          <cell r="M890">
            <v>0</v>
          </cell>
        </row>
        <row r="891">
          <cell r="A891" t="str">
            <v>402303020</v>
          </cell>
          <cell r="B891" t="str">
            <v>Amm. ant. impianti gener.</v>
          </cell>
          <cell r="C891">
            <v>0</v>
          </cell>
          <cell r="E891">
            <v>0</v>
          </cell>
          <cell r="G891">
            <v>0</v>
          </cell>
          <cell r="H891">
            <v>0</v>
          </cell>
          <cell r="I891">
            <v>0</v>
          </cell>
          <cell r="K891">
            <v>0</v>
          </cell>
          <cell r="M891">
            <v>0</v>
          </cell>
        </row>
        <row r="892">
          <cell r="A892" t="str">
            <v>402303030</v>
          </cell>
          <cell r="B892" t="str">
            <v>Amm. ant. macchinari</v>
          </cell>
          <cell r="C892">
            <v>0</v>
          </cell>
          <cell r="E892">
            <v>0</v>
          </cell>
          <cell r="G892">
            <v>0</v>
          </cell>
          <cell r="H892">
            <v>0</v>
          </cell>
          <cell r="I892">
            <v>0</v>
          </cell>
          <cell r="K892">
            <v>0</v>
          </cell>
          <cell r="M892">
            <v>0</v>
          </cell>
        </row>
        <row r="893">
          <cell r="A893" t="str">
            <v>402303040</v>
          </cell>
          <cell r="B893" t="str">
            <v>Amm. ant. stampi ed attr.</v>
          </cell>
          <cell r="C893">
            <v>0</v>
          </cell>
          <cell r="E893">
            <v>0</v>
          </cell>
          <cell r="G893">
            <v>0</v>
          </cell>
          <cell r="H893">
            <v>0</v>
          </cell>
          <cell r="I893">
            <v>0</v>
          </cell>
          <cell r="K893">
            <v>0</v>
          </cell>
          <cell r="M893">
            <v>0</v>
          </cell>
        </row>
        <row r="894">
          <cell r="A894" t="str">
            <v>402303050</v>
          </cell>
          <cell r="B894" t="str">
            <v>Amm. ant. automezzi</v>
          </cell>
          <cell r="C894">
            <v>0</v>
          </cell>
          <cell r="E894">
            <v>0</v>
          </cell>
          <cell r="G894">
            <v>0</v>
          </cell>
          <cell r="H894">
            <v>0</v>
          </cell>
          <cell r="I894">
            <v>0</v>
          </cell>
          <cell r="K894">
            <v>0</v>
          </cell>
          <cell r="M894">
            <v>0</v>
          </cell>
        </row>
        <row r="895">
          <cell r="A895" t="str">
            <v>402303060</v>
          </cell>
          <cell r="B895" t="str">
            <v>Ammortam.ant. mobili uff.</v>
          </cell>
          <cell r="C895">
            <v>0</v>
          </cell>
          <cell r="E895">
            <v>0</v>
          </cell>
          <cell r="G895">
            <v>0</v>
          </cell>
          <cell r="H895">
            <v>0</v>
          </cell>
          <cell r="I895">
            <v>0</v>
          </cell>
          <cell r="K895">
            <v>0</v>
          </cell>
          <cell r="M895">
            <v>0</v>
          </cell>
        </row>
        <row r="896">
          <cell r="A896" t="str">
            <v>402303065</v>
          </cell>
          <cell r="B896" t="str">
            <v>Ammort.ant.macch.uff.elet</v>
          </cell>
          <cell r="C896">
            <v>0</v>
          </cell>
          <cell r="E896">
            <v>0</v>
          </cell>
          <cell r="G896">
            <v>0</v>
          </cell>
          <cell r="H896">
            <v>0</v>
          </cell>
          <cell r="I896">
            <v>0</v>
          </cell>
          <cell r="K896">
            <v>0</v>
          </cell>
          <cell r="M896">
            <v>0</v>
          </cell>
        </row>
        <row r="897">
          <cell r="A897" t="str">
            <v>402303070</v>
          </cell>
          <cell r="B897" t="str">
            <v>Amm. ant. forni</v>
          </cell>
          <cell r="C897">
            <v>0</v>
          </cell>
          <cell r="E897">
            <v>0</v>
          </cell>
          <cell r="G897">
            <v>0</v>
          </cell>
          <cell r="H897">
            <v>0</v>
          </cell>
          <cell r="I897">
            <v>0</v>
          </cell>
          <cell r="K897">
            <v>0</v>
          </cell>
          <cell r="M897">
            <v>0</v>
          </cell>
        </row>
        <row r="898">
          <cell r="M898">
            <v>0</v>
          </cell>
        </row>
        <row r="899">
          <cell r="A899" t="str">
            <v>24</v>
          </cell>
          <cell r="B899" t="str">
            <v>Svalutazione dell'attivo circolante</v>
          </cell>
          <cell r="C899">
            <v>0</v>
          </cell>
          <cell r="E899">
            <v>0</v>
          </cell>
          <cell r="G899">
            <v>24000</v>
          </cell>
          <cell r="H899">
            <v>0</v>
          </cell>
          <cell r="I899">
            <v>24000</v>
          </cell>
          <cell r="J899" t="str">
            <v>D</v>
          </cell>
          <cell r="K899">
            <v>24000</v>
          </cell>
          <cell r="L899" t="str">
            <v xml:space="preserve"> D</v>
          </cell>
          <cell r="M899">
            <v>24000</v>
          </cell>
        </row>
        <row r="900">
          <cell r="A900" t="str">
            <v>01</v>
          </cell>
          <cell r="B900" t="str">
            <v>Svalutazione dell'attivo circolante</v>
          </cell>
          <cell r="C900">
            <v>0</v>
          </cell>
          <cell r="E900">
            <v>0</v>
          </cell>
          <cell r="G900">
            <v>0</v>
          </cell>
          <cell r="H900">
            <v>0</v>
          </cell>
          <cell r="I900">
            <v>0</v>
          </cell>
          <cell r="K900">
            <v>0</v>
          </cell>
          <cell r="M900">
            <v>0</v>
          </cell>
        </row>
        <row r="901">
          <cell r="A901" t="str">
            <v>402401010</v>
          </cell>
          <cell r="B901" t="str">
            <v>Perdite su crediti</v>
          </cell>
          <cell r="C901">
            <v>0</v>
          </cell>
          <cell r="E901">
            <v>0</v>
          </cell>
          <cell r="G901">
            <v>0</v>
          </cell>
          <cell r="H901">
            <v>0</v>
          </cell>
          <cell r="I901">
            <v>0</v>
          </cell>
          <cell r="K901">
            <v>0</v>
          </cell>
          <cell r="M901">
            <v>0</v>
          </cell>
        </row>
        <row r="902">
          <cell r="A902" t="str">
            <v>402401020</v>
          </cell>
          <cell r="B902" t="str">
            <v>Accant. fondo svalutazione crediti</v>
          </cell>
          <cell r="C902">
            <v>0</v>
          </cell>
          <cell r="E902">
            <v>0</v>
          </cell>
          <cell r="G902">
            <v>0</v>
          </cell>
          <cell r="H902">
            <v>0</v>
          </cell>
          <cell r="I902">
            <v>0</v>
          </cell>
          <cell r="K902">
            <v>0</v>
          </cell>
          <cell r="M902">
            <v>0</v>
          </cell>
        </row>
        <row r="903">
          <cell r="A903" t="str">
            <v>402401030</v>
          </cell>
          <cell r="B903" t="str">
            <v>Acc.fondo svalutaz. crediti tassati</v>
          </cell>
          <cell r="C903">
            <v>0</v>
          </cell>
          <cell r="E903">
            <v>0</v>
          </cell>
          <cell r="G903">
            <v>0</v>
          </cell>
          <cell r="H903">
            <v>0</v>
          </cell>
          <cell r="I903">
            <v>0</v>
          </cell>
          <cell r="K903">
            <v>0</v>
          </cell>
          <cell r="M903">
            <v>0</v>
          </cell>
        </row>
        <row r="904">
          <cell r="A904" t="str">
            <v>402401040</v>
          </cell>
          <cell r="B904" t="str">
            <v>Acc. a fondo obsolescenza magazzino</v>
          </cell>
          <cell r="C904">
            <v>0</v>
          </cell>
          <cell r="E904">
            <v>0</v>
          </cell>
          <cell r="G904">
            <v>0</v>
          </cell>
          <cell r="H904">
            <v>0</v>
          </cell>
          <cell r="I904">
            <v>0</v>
          </cell>
          <cell r="K904">
            <v>0</v>
          </cell>
          <cell r="M904">
            <v>0</v>
          </cell>
        </row>
        <row r="905">
          <cell r="A905" t="str">
            <v>402401050</v>
          </cell>
          <cell r="B905" t="str">
            <v>Altre svalutazioni</v>
          </cell>
          <cell r="C905">
            <v>0</v>
          </cell>
          <cell r="E905">
            <v>0</v>
          </cell>
          <cell r="G905">
            <v>0</v>
          </cell>
          <cell r="H905">
            <v>0</v>
          </cell>
          <cell r="I905">
            <v>0</v>
          </cell>
          <cell r="K905">
            <v>0</v>
          </cell>
          <cell r="M905">
            <v>0</v>
          </cell>
        </row>
        <row r="906">
          <cell r="M906">
            <v>0</v>
          </cell>
        </row>
        <row r="907">
          <cell r="A907" t="str">
            <v>02</v>
          </cell>
          <cell r="B907" t="str">
            <v>Accantonamenti per rischi</v>
          </cell>
          <cell r="C907">
            <v>0</v>
          </cell>
          <cell r="E907">
            <v>0</v>
          </cell>
          <cell r="G907">
            <v>24000</v>
          </cell>
          <cell r="H907">
            <v>0</v>
          </cell>
          <cell r="I907">
            <v>24000</v>
          </cell>
          <cell r="J907" t="str">
            <v>D</v>
          </cell>
          <cell r="K907">
            <v>24000</v>
          </cell>
          <cell r="L907" t="str">
            <v xml:space="preserve"> D</v>
          </cell>
          <cell r="M907">
            <v>24000</v>
          </cell>
        </row>
        <row r="908">
          <cell r="A908" t="str">
            <v>402402010</v>
          </cell>
          <cell r="B908" t="str">
            <v>Acc.a fondo garanzia prodotti</v>
          </cell>
          <cell r="C908">
            <v>0</v>
          </cell>
          <cell r="E908">
            <v>0</v>
          </cell>
          <cell r="G908">
            <v>24000</v>
          </cell>
          <cell r="H908">
            <v>0</v>
          </cell>
          <cell r="I908">
            <v>24000</v>
          </cell>
          <cell r="J908" t="str">
            <v>D</v>
          </cell>
          <cell r="K908">
            <v>24000</v>
          </cell>
          <cell r="L908" t="str">
            <v>D</v>
          </cell>
          <cell r="M908">
            <v>24000</v>
          </cell>
        </row>
        <row r="909">
          <cell r="A909" t="str">
            <v>402402020</v>
          </cell>
          <cell r="B909" t="str">
            <v>Acc. a fondo adeguamento cambi</v>
          </cell>
          <cell r="C909">
            <v>0</v>
          </cell>
          <cell r="E909">
            <v>0</v>
          </cell>
          <cell r="G909">
            <v>0</v>
          </cell>
          <cell r="H909">
            <v>0</v>
          </cell>
          <cell r="I909">
            <v>0</v>
          </cell>
          <cell r="K909">
            <v>0</v>
          </cell>
          <cell r="M909">
            <v>0</v>
          </cell>
        </row>
        <row r="910">
          <cell r="A910" t="str">
            <v>402402030</v>
          </cell>
          <cell r="B910" t="str">
            <v>Accant. rischi diversi</v>
          </cell>
          <cell r="C910">
            <v>0</v>
          </cell>
          <cell r="E910">
            <v>0</v>
          </cell>
          <cell r="G910">
            <v>0</v>
          </cell>
          <cell r="H910">
            <v>0</v>
          </cell>
          <cell r="I910">
            <v>0</v>
          </cell>
          <cell r="K910">
            <v>0</v>
          </cell>
          <cell r="M910">
            <v>0</v>
          </cell>
        </row>
        <row r="911">
          <cell r="M911">
            <v>0</v>
          </cell>
        </row>
        <row r="912">
          <cell r="A912" t="str">
            <v>25</v>
          </cell>
          <cell r="B912" t="str">
            <v>Oneri di gestione</v>
          </cell>
          <cell r="C912">
            <v>0</v>
          </cell>
          <cell r="E912">
            <v>0</v>
          </cell>
          <cell r="G912">
            <v>186965.13</v>
          </cell>
          <cell r="H912">
            <v>322.04000000000002</v>
          </cell>
          <cell r="I912">
            <v>186643.09</v>
          </cell>
          <cell r="J912" t="str">
            <v>D</v>
          </cell>
          <cell r="K912">
            <v>186643.09</v>
          </cell>
          <cell r="L912" t="str">
            <v xml:space="preserve"> D</v>
          </cell>
          <cell r="M912">
            <v>186643.09</v>
          </cell>
        </row>
        <row r="913">
          <cell r="A913" t="str">
            <v>01</v>
          </cell>
          <cell r="B913" t="str">
            <v>Oneri diversi gestione tipica</v>
          </cell>
          <cell r="C913">
            <v>0</v>
          </cell>
          <cell r="E913">
            <v>0</v>
          </cell>
          <cell r="G913">
            <v>55100.46</v>
          </cell>
          <cell r="H913">
            <v>0</v>
          </cell>
          <cell r="I913">
            <v>55100.46</v>
          </cell>
          <cell r="J913" t="str">
            <v>D</v>
          </cell>
          <cell r="K913">
            <v>55100.46</v>
          </cell>
          <cell r="L913" t="str">
            <v xml:space="preserve"> D</v>
          </cell>
          <cell r="M913">
            <v>55100.46</v>
          </cell>
        </row>
        <row r="914">
          <cell r="A914" t="str">
            <v>402501010</v>
          </cell>
          <cell r="B914" t="str">
            <v>Tassa vidimazione libri sociali</v>
          </cell>
          <cell r="C914">
            <v>0</v>
          </cell>
          <cell r="E914">
            <v>0</v>
          </cell>
          <cell r="G914">
            <v>516.46</v>
          </cell>
          <cell r="H914">
            <v>0</v>
          </cell>
          <cell r="I914">
            <v>516.46</v>
          </cell>
          <cell r="J914" t="str">
            <v>D</v>
          </cell>
          <cell r="K914">
            <v>516.46</v>
          </cell>
          <cell r="L914" t="str">
            <v>D</v>
          </cell>
          <cell r="M914">
            <v>516.46</v>
          </cell>
        </row>
        <row r="915">
          <cell r="A915" t="str">
            <v>402501020</v>
          </cell>
          <cell r="B915" t="str">
            <v>Tasse Camera di Commercio</v>
          </cell>
          <cell r="C915">
            <v>0</v>
          </cell>
          <cell r="E915">
            <v>0</v>
          </cell>
          <cell r="G915">
            <v>1980</v>
          </cell>
          <cell r="H915">
            <v>0</v>
          </cell>
          <cell r="I915">
            <v>1980</v>
          </cell>
          <cell r="J915" t="str">
            <v>D</v>
          </cell>
          <cell r="K915">
            <v>1980</v>
          </cell>
          <cell r="L915" t="str">
            <v>D</v>
          </cell>
          <cell r="M915">
            <v>1980</v>
          </cell>
        </row>
        <row r="916">
          <cell r="A916" t="str">
            <v>402501040</v>
          </cell>
          <cell r="B916" t="str">
            <v>Imposte e tasse comunali</v>
          </cell>
          <cell r="C916">
            <v>0</v>
          </cell>
          <cell r="E916">
            <v>0</v>
          </cell>
          <cell r="G916">
            <v>9786</v>
          </cell>
          <cell r="H916">
            <v>0</v>
          </cell>
          <cell r="I916">
            <v>9786</v>
          </cell>
          <cell r="J916" t="str">
            <v>D</v>
          </cell>
          <cell r="K916">
            <v>9786</v>
          </cell>
          <cell r="L916" t="str">
            <v>D</v>
          </cell>
          <cell r="M916">
            <v>9786</v>
          </cell>
        </row>
        <row r="917">
          <cell r="A917" t="str">
            <v>402501050</v>
          </cell>
          <cell r="B917" t="str">
            <v>I.C.I. / IMU</v>
          </cell>
          <cell r="C917">
            <v>0</v>
          </cell>
          <cell r="E917">
            <v>0</v>
          </cell>
          <cell r="G917">
            <v>42818</v>
          </cell>
          <cell r="H917">
            <v>0</v>
          </cell>
          <cell r="I917">
            <v>42818</v>
          </cell>
          <cell r="J917" t="str">
            <v>D</v>
          </cell>
          <cell r="K917">
            <v>42818</v>
          </cell>
          <cell r="L917" t="str">
            <v>D</v>
          </cell>
          <cell r="M917">
            <v>42818</v>
          </cell>
        </row>
        <row r="918">
          <cell r="A918" t="str">
            <v>402501060</v>
          </cell>
          <cell r="B918" t="str">
            <v>Altri oneri vari</v>
          </cell>
          <cell r="C918">
            <v>0</v>
          </cell>
          <cell r="E918">
            <v>0</v>
          </cell>
          <cell r="G918">
            <v>0</v>
          </cell>
          <cell r="H918">
            <v>0</v>
          </cell>
          <cell r="I918">
            <v>0</v>
          </cell>
          <cell r="K918">
            <v>0</v>
          </cell>
          <cell r="M918">
            <v>0</v>
          </cell>
        </row>
        <row r="919">
          <cell r="M919">
            <v>0</v>
          </cell>
        </row>
        <row r="920">
          <cell r="A920" t="str">
            <v>02</v>
          </cell>
          <cell r="B920" t="str">
            <v>Oneri diversi gestione atipica</v>
          </cell>
          <cell r="C920">
            <v>0</v>
          </cell>
          <cell r="E920">
            <v>0</v>
          </cell>
          <cell r="G920">
            <v>131864.67000000001</v>
          </cell>
          <cell r="H920">
            <v>322.04000000000002</v>
          </cell>
          <cell r="I920">
            <v>131542.63</v>
          </cell>
          <cell r="J920" t="str">
            <v>D</v>
          </cell>
          <cell r="K920">
            <v>131542.63</v>
          </cell>
          <cell r="L920" t="str">
            <v xml:space="preserve"> D</v>
          </cell>
          <cell r="M920">
            <v>131542.63</v>
          </cell>
        </row>
        <row r="921">
          <cell r="A921" t="str">
            <v>402502010</v>
          </cell>
          <cell r="B921" t="str">
            <v>Minusv. da alien. cespiti</v>
          </cell>
          <cell r="C921">
            <v>0</v>
          </cell>
          <cell r="E921">
            <v>0</v>
          </cell>
          <cell r="G921">
            <v>11000.87</v>
          </cell>
          <cell r="H921">
            <v>0</v>
          </cell>
          <cell r="I921">
            <v>11000.87</v>
          </cell>
          <cell r="J921" t="str">
            <v>D</v>
          </cell>
          <cell r="K921">
            <v>11000.87</v>
          </cell>
          <cell r="L921" t="str">
            <v>D</v>
          </cell>
          <cell r="M921">
            <v>11000.87</v>
          </cell>
        </row>
        <row r="922">
          <cell r="A922" t="str">
            <v>402502020</v>
          </cell>
          <cell r="B922" t="str">
            <v>Differenze cambi passive</v>
          </cell>
          <cell r="C922">
            <v>0</v>
          </cell>
          <cell r="E922">
            <v>0</v>
          </cell>
          <cell r="G922">
            <v>120863.8</v>
          </cell>
          <cell r="H922">
            <v>322.04000000000002</v>
          </cell>
          <cell r="I922">
            <v>120541.75999999999</v>
          </cell>
          <cell r="J922" t="str">
            <v>D</v>
          </cell>
          <cell r="K922">
            <v>120541.75999999999</v>
          </cell>
          <cell r="L922" t="str">
            <v>D</v>
          </cell>
          <cell r="M922">
            <v>120541.75999999999</v>
          </cell>
        </row>
        <row r="923">
          <cell r="A923" t="str">
            <v>402502030</v>
          </cell>
          <cell r="B923" t="str">
            <v>Ammanchi furti e smarrim.</v>
          </cell>
          <cell r="C923">
            <v>0</v>
          </cell>
          <cell r="E923">
            <v>0</v>
          </cell>
          <cell r="G923">
            <v>0</v>
          </cell>
          <cell r="H923">
            <v>0</v>
          </cell>
          <cell r="I923">
            <v>0</v>
          </cell>
          <cell r="K923">
            <v>0</v>
          </cell>
          <cell r="M923">
            <v>0</v>
          </cell>
        </row>
        <row r="924">
          <cell r="A924" t="str">
            <v>402502040</v>
          </cell>
          <cell r="B924" t="str">
            <v>Altri oneri</v>
          </cell>
          <cell r="C924">
            <v>0</v>
          </cell>
          <cell r="E924">
            <v>0</v>
          </cell>
          <cell r="G924">
            <v>0</v>
          </cell>
          <cell r="H924">
            <v>0</v>
          </cell>
          <cell r="I924">
            <v>0</v>
          </cell>
          <cell r="K924">
            <v>0</v>
          </cell>
          <cell r="M924">
            <v>0</v>
          </cell>
        </row>
        <row r="925">
          <cell r="M925">
            <v>0</v>
          </cell>
        </row>
        <row r="926">
          <cell r="A926" t="str">
            <v>26</v>
          </cell>
          <cell r="B926" t="str">
            <v>Oneri finanziari</v>
          </cell>
          <cell r="C926">
            <v>0</v>
          </cell>
          <cell r="E926">
            <v>0</v>
          </cell>
          <cell r="G926">
            <v>1414017.39</v>
          </cell>
          <cell r="H926">
            <v>102.53</v>
          </cell>
          <cell r="I926">
            <v>1413914.86</v>
          </cell>
          <cell r="J926" t="str">
            <v>D</v>
          </cell>
          <cell r="K926">
            <v>1413914.86</v>
          </cell>
          <cell r="L926" t="str">
            <v xml:space="preserve"> D</v>
          </cell>
          <cell r="M926">
            <v>1413914.86</v>
          </cell>
        </row>
        <row r="927">
          <cell r="A927" t="str">
            <v>02</v>
          </cell>
          <cell r="B927" t="str">
            <v>Int. passivi  debiti medio termine</v>
          </cell>
          <cell r="C927">
            <v>0</v>
          </cell>
          <cell r="E927">
            <v>0</v>
          </cell>
          <cell r="G927">
            <v>690871.08</v>
          </cell>
          <cell r="H927">
            <v>90.55</v>
          </cell>
          <cell r="I927">
            <v>690780.53</v>
          </cell>
          <cell r="J927" t="str">
            <v>D</v>
          </cell>
          <cell r="K927">
            <v>690780.53</v>
          </cell>
          <cell r="L927" t="str">
            <v xml:space="preserve"> D</v>
          </cell>
          <cell r="M927">
            <v>690780.53</v>
          </cell>
        </row>
        <row r="928">
          <cell r="A928" t="str">
            <v>402602010</v>
          </cell>
          <cell r="B928" t="str">
            <v>Int.pas.fin.POOL BPM</v>
          </cell>
          <cell r="C928">
            <v>0</v>
          </cell>
          <cell r="E928">
            <v>0</v>
          </cell>
          <cell r="G928">
            <v>0</v>
          </cell>
          <cell r="H928">
            <v>0</v>
          </cell>
          <cell r="I928">
            <v>0</v>
          </cell>
          <cell r="K928">
            <v>0</v>
          </cell>
          <cell r="M928">
            <v>0</v>
          </cell>
        </row>
        <row r="929">
          <cell r="A929" t="str">
            <v>402602029</v>
          </cell>
          <cell r="B929" t="str">
            <v>Int.fin.332/06955157 Credito Emili.</v>
          </cell>
          <cell r="C929">
            <v>0</v>
          </cell>
          <cell r="E929">
            <v>0</v>
          </cell>
          <cell r="G929">
            <v>5711.84</v>
          </cell>
          <cell r="H929">
            <v>0</v>
          </cell>
          <cell r="I929">
            <v>5711.84</v>
          </cell>
          <cell r="J929" t="str">
            <v>D</v>
          </cell>
          <cell r="K929">
            <v>5711.84</v>
          </cell>
          <cell r="L929" t="str">
            <v>D</v>
          </cell>
          <cell r="M929">
            <v>5711.84</v>
          </cell>
        </row>
        <row r="930">
          <cell r="A930" t="str">
            <v>402602030</v>
          </cell>
          <cell r="B930" t="str">
            <v>Int.pas.finanziam.Credito Emiliano</v>
          </cell>
          <cell r="C930">
            <v>0</v>
          </cell>
          <cell r="E930">
            <v>0</v>
          </cell>
          <cell r="G930">
            <v>2075.79</v>
          </cell>
          <cell r="H930">
            <v>0</v>
          </cell>
          <cell r="I930">
            <v>2075.79</v>
          </cell>
          <cell r="J930" t="str">
            <v>D</v>
          </cell>
          <cell r="K930">
            <v>2075.79</v>
          </cell>
          <cell r="L930" t="str">
            <v>D</v>
          </cell>
          <cell r="M930">
            <v>2075.79</v>
          </cell>
        </row>
        <row r="931">
          <cell r="A931" t="str">
            <v>402602031</v>
          </cell>
          <cell r="B931" t="str">
            <v>Int.pas.finanziam.Veneto Banca</v>
          </cell>
          <cell r="C931">
            <v>0</v>
          </cell>
          <cell r="E931">
            <v>0</v>
          </cell>
          <cell r="G931">
            <v>19016.650000000001</v>
          </cell>
          <cell r="H931">
            <v>90.55</v>
          </cell>
          <cell r="I931">
            <v>18926.099999999999</v>
          </cell>
          <cell r="J931" t="str">
            <v>D</v>
          </cell>
          <cell r="K931">
            <v>18926.099999999999</v>
          </cell>
          <cell r="L931" t="str">
            <v>D</v>
          </cell>
          <cell r="M931">
            <v>18926.099999999999</v>
          </cell>
        </row>
        <row r="932">
          <cell r="A932" t="str">
            <v>402602032</v>
          </cell>
          <cell r="B932" t="str">
            <v>Int.passivi mutuo Banco Desio</v>
          </cell>
          <cell r="C932">
            <v>0</v>
          </cell>
          <cell r="E932">
            <v>0</v>
          </cell>
          <cell r="G932">
            <v>10915.62</v>
          </cell>
          <cell r="H932">
            <v>0</v>
          </cell>
          <cell r="I932">
            <v>10915.62</v>
          </cell>
          <cell r="J932" t="str">
            <v>D</v>
          </cell>
          <cell r="K932">
            <v>10915.62</v>
          </cell>
          <cell r="L932" t="str">
            <v>D</v>
          </cell>
          <cell r="M932">
            <v>10915.62</v>
          </cell>
        </row>
        <row r="933">
          <cell r="A933" t="str">
            <v>402602033</v>
          </cell>
          <cell r="B933" t="str">
            <v>INT.PASS.FINANZIAMENTO SACE BNL</v>
          </cell>
          <cell r="C933">
            <v>0</v>
          </cell>
          <cell r="E933">
            <v>0</v>
          </cell>
          <cell r="G933">
            <v>57544.07</v>
          </cell>
          <cell r="H933">
            <v>0</v>
          </cell>
          <cell r="I933">
            <v>57544.07</v>
          </cell>
          <cell r="J933" t="str">
            <v>D</v>
          </cell>
          <cell r="K933">
            <v>57544.07</v>
          </cell>
          <cell r="L933" t="str">
            <v>D</v>
          </cell>
          <cell r="M933">
            <v>57544.07</v>
          </cell>
        </row>
        <row r="934">
          <cell r="A934" t="str">
            <v>402602034</v>
          </cell>
          <cell r="B934" t="str">
            <v>Int.passivi finanz.IntesaSanp.3327</v>
          </cell>
          <cell r="C934">
            <v>0</v>
          </cell>
          <cell r="E934">
            <v>0</v>
          </cell>
          <cell r="G934">
            <v>14569.84</v>
          </cell>
          <cell r="H934">
            <v>0</v>
          </cell>
          <cell r="I934">
            <v>14569.84</v>
          </cell>
          <cell r="J934" t="str">
            <v>D</v>
          </cell>
          <cell r="K934">
            <v>14569.84</v>
          </cell>
          <cell r="L934" t="str">
            <v>D</v>
          </cell>
          <cell r="M934">
            <v>14569.84</v>
          </cell>
        </row>
        <row r="935">
          <cell r="A935" t="str">
            <v>402602035</v>
          </cell>
          <cell r="B935" t="str">
            <v>Inter.pass.Mittel Generale Invest.</v>
          </cell>
          <cell r="C935">
            <v>0</v>
          </cell>
          <cell r="E935">
            <v>0</v>
          </cell>
          <cell r="G935">
            <v>0</v>
          </cell>
          <cell r="H935">
            <v>0</v>
          </cell>
          <cell r="I935">
            <v>0</v>
          </cell>
          <cell r="K935">
            <v>0</v>
          </cell>
          <cell r="M935">
            <v>0</v>
          </cell>
        </row>
        <row r="936">
          <cell r="A936" t="str">
            <v>402602036</v>
          </cell>
          <cell r="B936" t="str">
            <v>Int.passivi finanz.MPS 741707583</v>
          </cell>
          <cell r="C936">
            <v>0</v>
          </cell>
          <cell r="E936">
            <v>0</v>
          </cell>
          <cell r="G936">
            <v>4677.51</v>
          </cell>
          <cell r="H936">
            <v>0</v>
          </cell>
          <cell r="I936">
            <v>4677.51</v>
          </cell>
          <cell r="J936" t="str">
            <v>D</v>
          </cell>
          <cell r="K936">
            <v>4677.51</v>
          </cell>
          <cell r="L936" t="str">
            <v>D</v>
          </cell>
          <cell r="M936">
            <v>4677.51</v>
          </cell>
        </row>
        <row r="937">
          <cell r="A937" t="str">
            <v>402602037</v>
          </cell>
          <cell r="B937" t="str">
            <v>Int.passivi finanz.Unicredit4695240</v>
          </cell>
          <cell r="C937">
            <v>0</v>
          </cell>
          <cell r="E937">
            <v>0</v>
          </cell>
          <cell r="G937">
            <v>5166.47</v>
          </cell>
          <cell r="H937">
            <v>0</v>
          </cell>
          <cell r="I937">
            <v>5166.47</v>
          </cell>
          <cell r="J937" t="str">
            <v>D</v>
          </cell>
          <cell r="K937">
            <v>5166.47</v>
          </cell>
          <cell r="L937" t="str">
            <v>D</v>
          </cell>
          <cell r="M937">
            <v>5166.47</v>
          </cell>
        </row>
        <row r="938">
          <cell r="A938" t="str">
            <v>402602038</v>
          </cell>
          <cell r="B938" t="str">
            <v>Int.passivi finanz.BNL 1567574</v>
          </cell>
          <cell r="C938">
            <v>0</v>
          </cell>
          <cell r="E938">
            <v>0</v>
          </cell>
          <cell r="G938">
            <v>0</v>
          </cell>
          <cell r="H938">
            <v>0</v>
          </cell>
          <cell r="I938">
            <v>0</v>
          </cell>
          <cell r="K938">
            <v>0</v>
          </cell>
          <cell r="M938">
            <v>0</v>
          </cell>
        </row>
        <row r="939">
          <cell r="A939" t="str">
            <v>402602050</v>
          </cell>
          <cell r="B939" t="str">
            <v>Int.pass.su finan.Senior 101714 BPM</v>
          </cell>
          <cell r="C939">
            <v>0</v>
          </cell>
          <cell r="E939">
            <v>0</v>
          </cell>
          <cell r="G939">
            <v>0</v>
          </cell>
          <cell r="H939">
            <v>0</v>
          </cell>
          <cell r="I939">
            <v>0</v>
          </cell>
          <cell r="K939">
            <v>0</v>
          </cell>
          <cell r="M939">
            <v>0</v>
          </cell>
        </row>
        <row r="940">
          <cell r="A940" t="str">
            <v>402602060</v>
          </cell>
          <cell r="B940" t="str">
            <v>Int.pass. finanz. bridge 101715 BPM</v>
          </cell>
          <cell r="C940">
            <v>0</v>
          </cell>
          <cell r="E940">
            <v>0</v>
          </cell>
          <cell r="G940">
            <v>0</v>
          </cell>
          <cell r="H940">
            <v>0</v>
          </cell>
          <cell r="I940">
            <v>0</v>
          </cell>
          <cell r="K940">
            <v>0</v>
          </cell>
          <cell r="M940">
            <v>0</v>
          </cell>
        </row>
        <row r="941">
          <cell r="A941" t="str">
            <v>402602061</v>
          </cell>
          <cell r="B941" t="str">
            <v>Int.pass.BPM 300381/1 linea A amort</v>
          </cell>
          <cell r="C941">
            <v>0</v>
          </cell>
          <cell r="E941">
            <v>0</v>
          </cell>
          <cell r="G941">
            <v>418707.21</v>
          </cell>
          <cell r="H941">
            <v>0</v>
          </cell>
          <cell r="I941">
            <v>418707.21</v>
          </cell>
          <cell r="J941" t="str">
            <v>D</v>
          </cell>
          <cell r="K941">
            <v>418707.21</v>
          </cell>
          <cell r="L941" t="str">
            <v>D</v>
          </cell>
          <cell r="M941">
            <v>418707.21</v>
          </cell>
        </row>
        <row r="942">
          <cell r="A942" t="str">
            <v>402602062</v>
          </cell>
          <cell r="B942" t="str">
            <v>Int.pass.BPM 300382/1 linea B bulle</v>
          </cell>
          <cell r="C942">
            <v>0</v>
          </cell>
          <cell r="E942">
            <v>0</v>
          </cell>
          <cell r="G942">
            <v>112330.64</v>
          </cell>
          <cell r="H942">
            <v>0</v>
          </cell>
          <cell r="I942">
            <v>112330.64</v>
          </cell>
          <cell r="J942" t="str">
            <v>D</v>
          </cell>
          <cell r="K942">
            <v>112330.64</v>
          </cell>
          <cell r="L942" t="str">
            <v>D</v>
          </cell>
          <cell r="M942">
            <v>112330.64</v>
          </cell>
        </row>
        <row r="943">
          <cell r="A943" t="str">
            <v>402602063</v>
          </cell>
          <cell r="B943" t="str">
            <v>Int.pas.BPM derivati Ctr/IRS 3721</v>
          </cell>
          <cell r="C943">
            <v>0</v>
          </cell>
          <cell r="E943">
            <v>0</v>
          </cell>
          <cell r="G943">
            <v>24767.17</v>
          </cell>
          <cell r="H943">
            <v>0</v>
          </cell>
          <cell r="I943">
            <v>24767.17</v>
          </cell>
          <cell r="J943" t="str">
            <v>D</v>
          </cell>
          <cell r="K943">
            <v>24767.17</v>
          </cell>
          <cell r="L943" t="str">
            <v>D</v>
          </cell>
          <cell r="M943">
            <v>24767.17</v>
          </cell>
        </row>
        <row r="944">
          <cell r="A944" t="str">
            <v>402602070</v>
          </cell>
          <cell r="B944" t="str">
            <v>Int.pass. altri finanz.</v>
          </cell>
          <cell r="C944">
            <v>0</v>
          </cell>
          <cell r="E944">
            <v>0</v>
          </cell>
          <cell r="G944">
            <v>15388.27</v>
          </cell>
          <cell r="H944">
            <v>0</v>
          </cell>
          <cell r="I944">
            <v>15388.27</v>
          </cell>
          <cell r="J944" t="str">
            <v>D</v>
          </cell>
          <cell r="K944">
            <v>15388.27</v>
          </cell>
          <cell r="L944" t="str">
            <v>D</v>
          </cell>
          <cell r="M944">
            <v>15388.27</v>
          </cell>
        </row>
        <row r="945">
          <cell r="M945">
            <v>0</v>
          </cell>
        </row>
        <row r="946">
          <cell r="A946" t="str">
            <v>03</v>
          </cell>
          <cell r="B946" t="str">
            <v>Int. passivi su prestito obbligaz.</v>
          </cell>
          <cell r="C946">
            <v>0</v>
          </cell>
          <cell r="E946">
            <v>0</v>
          </cell>
          <cell r="G946">
            <v>0</v>
          </cell>
          <cell r="H946">
            <v>0</v>
          </cell>
          <cell r="I946">
            <v>0</v>
          </cell>
          <cell r="K946">
            <v>0</v>
          </cell>
          <cell r="M946">
            <v>0</v>
          </cell>
        </row>
        <row r="947">
          <cell r="A947" t="str">
            <v>402603010</v>
          </cell>
          <cell r="B947" t="str">
            <v>Int.su prest.obbl.non con</v>
          </cell>
          <cell r="C947">
            <v>0</v>
          </cell>
          <cell r="E947">
            <v>0</v>
          </cell>
          <cell r="G947">
            <v>0</v>
          </cell>
          <cell r="H947">
            <v>0</v>
          </cell>
          <cell r="I947">
            <v>0</v>
          </cell>
          <cell r="K947">
            <v>0</v>
          </cell>
          <cell r="M947">
            <v>0</v>
          </cell>
        </row>
        <row r="948">
          <cell r="A948" t="str">
            <v>402603020</v>
          </cell>
          <cell r="B948" t="str">
            <v>Int.su prest.obbligaz.con</v>
          </cell>
          <cell r="C948">
            <v>0</v>
          </cell>
          <cell r="E948">
            <v>0</v>
          </cell>
          <cell r="G948">
            <v>0</v>
          </cell>
          <cell r="H948">
            <v>0</v>
          </cell>
          <cell r="I948">
            <v>0</v>
          </cell>
          <cell r="K948">
            <v>0</v>
          </cell>
          <cell r="M948">
            <v>0</v>
          </cell>
        </row>
        <row r="949">
          <cell r="M949">
            <v>0</v>
          </cell>
        </row>
        <row r="950">
          <cell r="A950" t="str">
            <v>04</v>
          </cell>
          <cell r="B950" t="str">
            <v>Int. passivi debiti breve termine</v>
          </cell>
          <cell r="C950">
            <v>0</v>
          </cell>
          <cell r="E950">
            <v>0</v>
          </cell>
          <cell r="G950">
            <v>453841.5</v>
          </cell>
          <cell r="H950">
            <v>0</v>
          </cell>
          <cell r="I950">
            <v>453841.5</v>
          </cell>
          <cell r="J950" t="str">
            <v>D</v>
          </cell>
          <cell r="K950">
            <v>453841.5</v>
          </cell>
          <cell r="L950" t="str">
            <v xml:space="preserve"> D</v>
          </cell>
          <cell r="M950">
            <v>453841.5</v>
          </cell>
        </row>
        <row r="951">
          <cell r="A951" t="str">
            <v>402604010</v>
          </cell>
          <cell r="B951" t="str">
            <v>Int. pass. trimes. banche</v>
          </cell>
          <cell r="C951">
            <v>0</v>
          </cell>
          <cell r="E951">
            <v>0</v>
          </cell>
          <cell r="G951">
            <v>37702.79</v>
          </cell>
          <cell r="H951">
            <v>0</v>
          </cell>
          <cell r="I951">
            <v>37702.79</v>
          </cell>
          <cell r="J951" t="str">
            <v>D</v>
          </cell>
          <cell r="K951">
            <v>37702.79</v>
          </cell>
          <cell r="L951" t="str">
            <v>D</v>
          </cell>
          <cell r="M951">
            <v>37702.79</v>
          </cell>
        </row>
        <row r="952">
          <cell r="A952" t="str">
            <v>402604011</v>
          </cell>
          <cell r="B952" t="str">
            <v>Int. pass.factoring</v>
          </cell>
          <cell r="C952">
            <v>0</v>
          </cell>
          <cell r="E952">
            <v>0</v>
          </cell>
          <cell r="G952">
            <v>114204.15</v>
          </cell>
          <cell r="H952">
            <v>0</v>
          </cell>
          <cell r="I952">
            <v>114204.15</v>
          </cell>
          <cell r="J952" t="str">
            <v>D</v>
          </cell>
          <cell r="K952">
            <v>114204.15</v>
          </cell>
          <cell r="L952" t="str">
            <v>D</v>
          </cell>
          <cell r="M952">
            <v>114204.15</v>
          </cell>
        </row>
        <row r="953">
          <cell r="A953" t="str">
            <v>402604020</v>
          </cell>
          <cell r="B953" t="str">
            <v>Int. pass.su altri debiti</v>
          </cell>
          <cell r="C953">
            <v>0</v>
          </cell>
          <cell r="E953">
            <v>0</v>
          </cell>
          <cell r="G953">
            <v>3984.9</v>
          </cell>
          <cell r="H953">
            <v>0</v>
          </cell>
          <cell r="I953">
            <v>3984.9</v>
          </cell>
          <cell r="J953" t="str">
            <v>D</v>
          </cell>
          <cell r="K953">
            <v>3984.9</v>
          </cell>
          <cell r="L953" t="str">
            <v>D</v>
          </cell>
          <cell r="M953">
            <v>3984.9</v>
          </cell>
        </row>
        <row r="954">
          <cell r="A954" t="str">
            <v>402604030</v>
          </cell>
          <cell r="B954" t="str">
            <v>Int.pass. su c/ant.estero/italia</v>
          </cell>
          <cell r="C954">
            <v>0</v>
          </cell>
          <cell r="E954">
            <v>0</v>
          </cell>
          <cell r="G954">
            <v>297949.65999999997</v>
          </cell>
          <cell r="H954">
            <v>0</v>
          </cell>
          <cell r="I954">
            <v>297949.65999999997</v>
          </cell>
          <cell r="J954" t="str">
            <v>D</v>
          </cell>
          <cell r="K954">
            <v>297949.65999999997</v>
          </cell>
          <cell r="L954" t="str">
            <v>D</v>
          </cell>
          <cell r="M954">
            <v>297949.65999999997</v>
          </cell>
        </row>
        <row r="955">
          <cell r="A955" t="str">
            <v>402604031</v>
          </cell>
          <cell r="B955" t="str">
            <v>Int.pass. su c/ant.import MPS</v>
          </cell>
          <cell r="C955">
            <v>0</v>
          </cell>
          <cell r="E955">
            <v>0</v>
          </cell>
          <cell r="G955">
            <v>0</v>
          </cell>
          <cell r="H955">
            <v>0</v>
          </cell>
          <cell r="I955">
            <v>0</v>
          </cell>
          <cell r="K955">
            <v>0</v>
          </cell>
          <cell r="M955">
            <v>0</v>
          </cell>
        </row>
        <row r="956">
          <cell r="M956">
            <v>0</v>
          </cell>
        </row>
        <row r="957">
          <cell r="A957" t="str">
            <v>05</v>
          </cell>
          <cell r="B957" t="str">
            <v>Altri oneri finanziari</v>
          </cell>
          <cell r="C957">
            <v>0</v>
          </cell>
          <cell r="E957">
            <v>0</v>
          </cell>
          <cell r="G957">
            <v>269304.81</v>
          </cell>
          <cell r="H957">
            <v>11.98</v>
          </cell>
          <cell r="I957">
            <v>269292.83</v>
          </cell>
          <cell r="J957" t="str">
            <v>D</v>
          </cell>
          <cell r="K957">
            <v>269292.83</v>
          </cell>
          <cell r="L957" t="str">
            <v xml:space="preserve"> D</v>
          </cell>
          <cell r="M957">
            <v>269292.83</v>
          </cell>
        </row>
        <row r="958">
          <cell r="A958" t="str">
            <v>402605010</v>
          </cell>
          <cell r="B958" t="str">
            <v>Spese bancarie</v>
          </cell>
          <cell r="C958">
            <v>0</v>
          </cell>
          <cell r="E958">
            <v>0</v>
          </cell>
          <cell r="G958">
            <v>153454.39000000001</v>
          </cell>
          <cell r="H958">
            <v>11.98</v>
          </cell>
          <cell r="I958">
            <v>153442.41</v>
          </cell>
          <cell r="J958" t="str">
            <v>D</v>
          </cell>
          <cell r="K958">
            <v>153442.41</v>
          </cell>
          <cell r="L958" t="str">
            <v>D</v>
          </cell>
          <cell r="M958">
            <v>153442.41</v>
          </cell>
        </row>
        <row r="959">
          <cell r="A959" t="str">
            <v>402605011</v>
          </cell>
          <cell r="B959" t="str">
            <v>Commissioni x factoring</v>
          </cell>
          <cell r="C959">
            <v>0</v>
          </cell>
          <cell r="E959">
            <v>0</v>
          </cell>
          <cell r="G959">
            <v>114494.5</v>
          </cell>
          <cell r="H959">
            <v>0</v>
          </cell>
          <cell r="I959">
            <v>114494.5</v>
          </cell>
          <cell r="J959" t="str">
            <v>D</v>
          </cell>
          <cell r="K959">
            <v>114494.5</v>
          </cell>
          <cell r="L959" t="str">
            <v>D</v>
          </cell>
          <cell r="M959">
            <v>114494.5</v>
          </cell>
        </row>
        <row r="960">
          <cell r="A960" t="str">
            <v>402605020</v>
          </cell>
          <cell r="B960" t="str">
            <v>Spese per servizi Bancari</v>
          </cell>
          <cell r="C960">
            <v>0</v>
          </cell>
          <cell r="E960">
            <v>0</v>
          </cell>
          <cell r="G960">
            <v>1355.92</v>
          </cell>
          <cell r="H960">
            <v>0</v>
          </cell>
          <cell r="I960">
            <v>1355.92</v>
          </cell>
          <cell r="J960" t="str">
            <v>D</v>
          </cell>
          <cell r="K960">
            <v>1355.92</v>
          </cell>
          <cell r="L960" t="str">
            <v>D</v>
          </cell>
          <cell r="M960">
            <v>1355.92</v>
          </cell>
        </row>
        <row r="961">
          <cell r="A961" t="str">
            <v>402605030</v>
          </cell>
          <cell r="B961" t="str">
            <v>Minusvalenze su Partecipazioni</v>
          </cell>
          <cell r="C961">
            <v>0</v>
          </cell>
          <cell r="E961">
            <v>0</v>
          </cell>
          <cell r="G961">
            <v>0</v>
          </cell>
          <cell r="H961">
            <v>0</v>
          </cell>
          <cell r="I961">
            <v>0</v>
          </cell>
          <cell r="K961">
            <v>0</v>
          </cell>
          <cell r="M961">
            <v>0</v>
          </cell>
        </row>
        <row r="962">
          <cell r="M962">
            <v>0</v>
          </cell>
        </row>
        <row r="963">
          <cell r="A963" t="str">
            <v>27</v>
          </cell>
          <cell r="B963" t="str">
            <v>Rettifiche di valore</v>
          </cell>
          <cell r="C963">
            <v>0</v>
          </cell>
          <cell r="E963">
            <v>0</v>
          </cell>
          <cell r="G963">
            <v>0</v>
          </cell>
          <cell r="H963">
            <v>0</v>
          </cell>
          <cell r="I963">
            <v>0</v>
          </cell>
          <cell r="K963">
            <v>0</v>
          </cell>
          <cell r="M963">
            <v>0</v>
          </cell>
        </row>
        <row r="964">
          <cell r="A964" t="str">
            <v>01</v>
          </cell>
          <cell r="B964" t="str">
            <v>Svalutazione di partecipazione</v>
          </cell>
          <cell r="C964">
            <v>0</v>
          </cell>
          <cell r="E964">
            <v>0</v>
          </cell>
          <cell r="G964">
            <v>0</v>
          </cell>
          <cell r="H964">
            <v>0</v>
          </cell>
          <cell r="I964">
            <v>0</v>
          </cell>
          <cell r="K964">
            <v>0</v>
          </cell>
          <cell r="M964">
            <v>0</v>
          </cell>
        </row>
        <row r="965">
          <cell r="A965" t="str">
            <v>402701010</v>
          </cell>
          <cell r="B965" t="str">
            <v>Svalutaz. di partecipaz.</v>
          </cell>
          <cell r="C965">
            <v>0</v>
          </cell>
          <cell r="E965">
            <v>0</v>
          </cell>
          <cell r="G965">
            <v>0</v>
          </cell>
          <cell r="H965">
            <v>0</v>
          </cell>
          <cell r="I965">
            <v>0</v>
          </cell>
          <cell r="K965">
            <v>0</v>
          </cell>
          <cell r="M965">
            <v>0</v>
          </cell>
        </row>
        <row r="966">
          <cell r="M966">
            <v>0</v>
          </cell>
        </row>
        <row r="967">
          <cell r="A967" t="str">
            <v>02</v>
          </cell>
          <cell r="B967" t="str">
            <v>Svalutazione immobiliz.finanziarie</v>
          </cell>
          <cell r="C967">
            <v>0</v>
          </cell>
          <cell r="E967">
            <v>0</v>
          </cell>
          <cell r="G967">
            <v>0</v>
          </cell>
          <cell r="H967">
            <v>0</v>
          </cell>
          <cell r="I967">
            <v>0</v>
          </cell>
          <cell r="K967">
            <v>0</v>
          </cell>
          <cell r="M967">
            <v>0</v>
          </cell>
        </row>
        <row r="968">
          <cell r="A968" t="str">
            <v>402702010</v>
          </cell>
          <cell r="B968" t="str">
            <v>Sval. Immob. Finanz.</v>
          </cell>
          <cell r="C968">
            <v>0</v>
          </cell>
          <cell r="E968">
            <v>0</v>
          </cell>
          <cell r="G968">
            <v>0</v>
          </cell>
          <cell r="H968">
            <v>0</v>
          </cell>
          <cell r="I968">
            <v>0</v>
          </cell>
          <cell r="K968">
            <v>0</v>
          </cell>
          <cell r="M968">
            <v>0</v>
          </cell>
        </row>
        <row r="969">
          <cell r="M969">
            <v>0</v>
          </cell>
        </row>
        <row r="970">
          <cell r="A970" t="str">
            <v>03</v>
          </cell>
          <cell r="B970" t="str">
            <v>Svalutaz. poste attivo circolante</v>
          </cell>
          <cell r="C970">
            <v>0</v>
          </cell>
          <cell r="E970">
            <v>0</v>
          </cell>
          <cell r="G970">
            <v>0</v>
          </cell>
          <cell r="H970">
            <v>0</v>
          </cell>
          <cell r="I970">
            <v>0</v>
          </cell>
          <cell r="K970">
            <v>0</v>
          </cell>
          <cell r="M970">
            <v>0</v>
          </cell>
        </row>
        <row r="971">
          <cell r="A971" t="str">
            <v>402703010</v>
          </cell>
          <cell r="B971" t="str">
            <v>Svalut. poste attivo circ</v>
          </cell>
          <cell r="C971">
            <v>0</v>
          </cell>
          <cell r="E971">
            <v>0</v>
          </cell>
          <cell r="G971">
            <v>0</v>
          </cell>
          <cell r="H971">
            <v>0</v>
          </cell>
          <cell r="I971">
            <v>0</v>
          </cell>
          <cell r="K971">
            <v>0</v>
          </cell>
        </row>
        <row r="973">
          <cell r="A973" t="str">
            <v>28</v>
          </cell>
          <cell r="B973" t="str">
            <v>Altri Oneri</v>
          </cell>
          <cell r="C973">
            <v>0</v>
          </cell>
          <cell r="E973">
            <v>0</v>
          </cell>
          <cell r="G973">
            <v>6658.09</v>
          </cell>
          <cell r="H973">
            <v>259.81</v>
          </cell>
          <cell r="I973">
            <v>6398.28</v>
          </cell>
          <cell r="J973" t="str">
            <v>D</v>
          </cell>
          <cell r="K973">
            <v>6398.28</v>
          </cell>
          <cell r="L973" t="str">
            <v xml:space="preserve"> D</v>
          </cell>
        </row>
        <row r="974">
          <cell r="A974" t="str">
            <v>01</v>
          </cell>
          <cell r="B974" t="str">
            <v>Altri Oneri</v>
          </cell>
          <cell r="C974">
            <v>0</v>
          </cell>
          <cell r="E974">
            <v>0</v>
          </cell>
          <cell r="G974">
            <v>6658.09</v>
          </cell>
          <cell r="H974">
            <v>259.81</v>
          </cell>
          <cell r="I974">
            <v>6398.28</v>
          </cell>
          <cell r="J974" t="str">
            <v>D</v>
          </cell>
          <cell r="K974">
            <v>6398.28</v>
          </cell>
          <cell r="L974" t="str">
            <v xml:space="preserve"> D</v>
          </cell>
        </row>
        <row r="975">
          <cell r="A975" t="str">
            <v>402801010</v>
          </cell>
          <cell r="B975" t="str">
            <v>Sopravvenienze passive</v>
          </cell>
          <cell r="C975">
            <v>0</v>
          </cell>
          <cell r="E975">
            <v>0</v>
          </cell>
          <cell r="G975">
            <v>6658.09</v>
          </cell>
          <cell r="H975">
            <v>259.81</v>
          </cell>
          <cell r="I975">
            <v>6398.28</v>
          </cell>
          <cell r="J975" t="str">
            <v>D</v>
          </cell>
          <cell r="K975">
            <v>6398.28</v>
          </cell>
          <cell r="L975" t="str">
            <v>D</v>
          </cell>
          <cell r="M975">
            <v>6398.28</v>
          </cell>
        </row>
        <row r="976">
          <cell r="A976" t="str">
            <v>402801015</v>
          </cell>
          <cell r="B976" t="str">
            <v>Arrotondamenti per Euro</v>
          </cell>
          <cell r="C976">
            <v>0</v>
          </cell>
          <cell r="E976">
            <v>0</v>
          </cell>
          <cell r="G976">
            <v>0</v>
          </cell>
          <cell r="H976">
            <v>0</v>
          </cell>
          <cell r="I976">
            <v>0</v>
          </cell>
          <cell r="K976">
            <v>0</v>
          </cell>
          <cell r="M976">
            <v>0</v>
          </cell>
        </row>
        <row r="977">
          <cell r="A977" t="str">
            <v>402801020</v>
          </cell>
          <cell r="B977" t="str">
            <v>Altre impost. straord.</v>
          </cell>
          <cell r="C977">
            <v>0</v>
          </cell>
          <cell r="E977">
            <v>0</v>
          </cell>
          <cell r="G977">
            <v>0</v>
          </cell>
          <cell r="H977">
            <v>0</v>
          </cell>
          <cell r="I977">
            <v>0</v>
          </cell>
          <cell r="K977">
            <v>0</v>
          </cell>
          <cell r="M977">
            <v>0</v>
          </cell>
        </row>
        <row r="978">
          <cell r="A978" t="str">
            <v>402801030</v>
          </cell>
          <cell r="B978" t="str">
            <v>Minus. alien.cespiti dism</v>
          </cell>
          <cell r="C978">
            <v>0</v>
          </cell>
          <cell r="E978">
            <v>0</v>
          </cell>
          <cell r="G978">
            <v>0</v>
          </cell>
          <cell r="H978">
            <v>0</v>
          </cell>
          <cell r="I978">
            <v>0</v>
          </cell>
          <cell r="K978">
            <v>0</v>
          </cell>
          <cell r="M978">
            <v>0</v>
          </cell>
        </row>
        <row r="979">
          <cell r="A979" t="str">
            <v>402801040</v>
          </cell>
          <cell r="B979" t="str">
            <v>Spese Straord.di Riorganizz.Aziend.</v>
          </cell>
          <cell r="C979">
            <v>0</v>
          </cell>
          <cell r="E979">
            <v>0</v>
          </cell>
          <cell r="G979">
            <v>0</v>
          </cell>
          <cell r="H979">
            <v>0</v>
          </cell>
          <cell r="I979">
            <v>0</v>
          </cell>
          <cell r="K979">
            <v>0</v>
          </cell>
          <cell r="M979">
            <v>0</v>
          </cell>
        </row>
        <row r="981">
          <cell r="A981" t="str">
            <v>29</v>
          </cell>
          <cell r="B981" t="str">
            <v>Imposte sul reddito</v>
          </cell>
          <cell r="C981">
            <v>0</v>
          </cell>
          <cell r="E981">
            <v>0</v>
          </cell>
          <cell r="G981">
            <v>105004.14</v>
          </cell>
          <cell r="H981">
            <v>0</v>
          </cell>
          <cell r="I981">
            <v>105004.14</v>
          </cell>
          <cell r="J981" t="str">
            <v>D</v>
          </cell>
          <cell r="K981">
            <v>105004.14</v>
          </cell>
          <cell r="L981" t="str">
            <v xml:space="preserve"> D</v>
          </cell>
        </row>
        <row r="982">
          <cell r="A982" t="str">
            <v>01</v>
          </cell>
          <cell r="B982" t="str">
            <v>Imposte sul reddito esercizio</v>
          </cell>
          <cell r="C982">
            <v>0</v>
          </cell>
          <cell r="E982">
            <v>0</v>
          </cell>
          <cell r="G982">
            <v>66749</v>
          </cell>
          <cell r="H982">
            <v>0</v>
          </cell>
          <cell r="I982">
            <v>66749</v>
          </cell>
          <cell r="J982" t="str">
            <v>D</v>
          </cell>
          <cell r="K982">
            <v>65870</v>
          </cell>
          <cell r="L982" t="str">
            <v xml:space="preserve"> D</v>
          </cell>
        </row>
        <row r="983">
          <cell r="A983" t="str">
            <v>402901010</v>
          </cell>
          <cell r="B983" t="str">
            <v>Ires dell'esercizio</v>
          </cell>
          <cell r="C983">
            <v>0</v>
          </cell>
          <cell r="E983">
            <v>0</v>
          </cell>
          <cell r="G983">
            <v>0</v>
          </cell>
          <cell r="H983">
            <v>0</v>
          </cell>
          <cell r="I983">
            <v>0</v>
          </cell>
          <cell r="K983">
            <v>0</v>
          </cell>
          <cell r="M983">
            <v>0</v>
          </cell>
        </row>
        <row r="984">
          <cell r="A984" t="str">
            <v>402901020</v>
          </cell>
          <cell r="B984" t="str">
            <v>Irap dell'esercizio</v>
          </cell>
          <cell r="C984">
            <v>0</v>
          </cell>
          <cell r="E984">
            <v>0</v>
          </cell>
          <cell r="G984">
            <v>66749</v>
          </cell>
          <cell r="H984">
            <v>0</v>
          </cell>
          <cell r="I984">
            <v>66749</v>
          </cell>
          <cell r="J984" t="str">
            <v>D</v>
          </cell>
          <cell r="K984">
            <v>65870</v>
          </cell>
          <cell r="L984" t="str">
            <v>D</v>
          </cell>
          <cell r="M984">
            <v>65870</v>
          </cell>
        </row>
        <row r="986">
          <cell r="A986" t="str">
            <v>02</v>
          </cell>
          <cell r="B986" t="str">
            <v>Imposte differite</v>
          </cell>
          <cell r="C986">
            <v>0</v>
          </cell>
          <cell r="E986">
            <v>0</v>
          </cell>
          <cell r="G986">
            <v>38255.14</v>
          </cell>
          <cell r="H986">
            <v>0</v>
          </cell>
          <cell r="I986">
            <v>38255.14</v>
          </cell>
          <cell r="J986" t="str">
            <v>D</v>
          </cell>
          <cell r="K986">
            <v>38255.14</v>
          </cell>
          <cell r="L986" t="str">
            <v xml:space="preserve"> D</v>
          </cell>
        </row>
        <row r="987">
          <cell r="A987" t="str">
            <v>402902010</v>
          </cell>
          <cell r="B987" t="str">
            <v>Acc. imposte diff.passive</v>
          </cell>
          <cell r="C987">
            <v>0</v>
          </cell>
          <cell r="E987">
            <v>0</v>
          </cell>
          <cell r="G987">
            <v>0</v>
          </cell>
          <cell r="H987">
            <v>0</v>
          </cell>
          <cell r="I987">
            <v>0</v>
          </cell>
          <cell r="K987">
            <v>0</v>
          </cell>
          <cell r="M987">
            <v>0</v>
          </cell>
        </row>
        <row r="988">
          <cell r="A988" t="str">
            <v>402902020</v>
          </cell>
          <cell r="B988" t="str">
            <v>Utiliz.impost.att.es.prec</v>
          </cell>
          <cell r="C988">
            <v>0</v>
          </cell>
          <cell r="E988">
            <v>0</v>
          </cell>
          <cell r="G988">
            <v>0</v>
          </cell>
          <cell r="H988">
            <v>0</v>
          </cell>
          <cell r="I988">
            <v>0</v>
          </cell>
          <cell r="K988">
            <v>0</v>
          </cell>
          <cell r="M988">
            <v>0</v>
          </cell>
        </row>
        <row r="989">
          <cell r="A989" t="str">
            <v>402902030</v>
          </cell>
          <cell r="B989" t="str">
            <v>Acc.imposte differ.attive</v>
          </cell>
          <cell r="C989">
            <v>0</v>
          </cell>
          <cell r="E989">
            <v>0</v>
          </cell>
          <cell r="G989">
            <v>38255.14</v>
          </cell>
          <cell r="H989">
            <v>0</v>
          </cell>
          <cell r="I989">
            <v>38255.14</v>
          </cell>
          <cell r="J989" t="str">
            <v>D</v>
          </cell>
          <cell r="K989">
            <v>38255.14</v>
          </cell>
          <cell r="L989" t="str">
            <v>D</v>
          </cell>
          <cell r="M989">
            <v>38255.14</v>
          </cell>
        </row>
        <row r="991">
          <cell r="A991" t="str">
            <v>03</v>
          </cell>
          <cell r="B991" t="str">
            <v>Imposte competenza esercizi preced</v>
          </cell>
          <cell r="C991">
            <v>0</v>
          </cell>
          <cell r="E991">
            <v>0</v>
          </cell>
          <cell r="G991">
            <v>0</v>
          </cell>
          <cell r="H991">
            <v>0</v>
          </cell>
          <cell r="I991">
            <v>0</v>
          </cell>
          <cell r="K991">
            <v>0</v>
          </cell>
        </row>
        <row r="992">
          <cell r="A992" t="str">
            <v>402903010</v>
          </cell>
          <cell r="B992" t="str">
            <v>imposte di competenza esercizi prec</v>
          </cell>
          <cell r="C992">
            <v>0</v>
          </cell>
          <cell r="E992">
            <v>0</v>
          </cell>
          <cell r="G992">
            <v>0</v>
          </cell>
          <cell r="H992">
            <v>0</v>
          </cell>
          <cell r="I992">
            <v>0</v>
          </cell>
          <cell r="K992">
            <v>0</v>
          </cell>
        </row>
        <row r="994">
          <cell r="A994" t="str">
            <v>30</v>
          </cell>
          <cell r="B994" t="str">
            <v>Rettifiche di valore</v>
          </cell>
          <cell r="C994">
            <v>0</v>
          </cell>
          <cell r="E994">
            <v>0</v>
          </cell>
          <cell r="G994">
            <v>0</v>
          </cell>
          <cell r="H994">
            <v>0</v>
          </cell>
          <cell r="I994">
            <v>0</v>
          </cell>
          <cell r="K994">
            <v>0</v>
          </cell>
        </row>
        <row r="995">
          <cell r="A995" t="str">
            <v>01</v>
          </cell>
          <cell r="B995" t="str">
            <v>Rettifiche negative di valore</v>
          </cell>
          <cell r="C995">
            <v>0</v>
          </cell>
          <cell r="E995">
            <v>0</v>
          </cell>
          <cell r="G995">
            <v>0</v>
          </cell>
          <cell r="H995">
            <v>0</v>
          </cell>
          <cell r="I995">
            <v>0</v>
          </cell>
          <cell r="K995">
            <v>0</v>
          </cell>
        </row>
        <row r="996">
          <cell r="A996" t="str">
            <v>403001010</v>
          </cell>
          <cell r="B996" t="str">
            <v>Sval. in appl. norme trib</v>
          </cell>
          <cell r="C996">
            <v>0</v>
          </cell>
          <cell r="E996">
            <v>0</v>
          </cell>
          <cell r="G996">
            <v>0</v>
          </cell>
          <cell r="H996">
            <v>0</v>
          </cell>
          <cell r="I996">
            <v>0</v>
          </cell>
          <cell r="K996">
            <v>0</v>
          </cell>
          <cell r="M996">
            <v>0</v>
          </cell>
        </row>
        <row r="998">
          <cell r="A998" t="str">
            <v>02</v>
          </cell>
          <cell r="B998" t="str">
            <v>Accantonamento per norme tributarie</v>
          </cell>
          <cell r="C998">
            <v>0</v>
          </cell>
          <cell r="E998">
            <v>0</v>
          </cell>
          <cell r="G998">
            <v>0</v>
          </cell>
          <cell r="H998">
            <v>0</v>
          </cell>
          <cell r="I998">
            <v>0</v>
          </cell>
          <cell r="K998">
            <v>0</v>
          </cell>
        </row>
        <row r="999">
          <cell r="A999" t="str">
            <v>403002010</v>
          </cell>
          <cell r="B999" t="str">
            <v>Accan. per norme tribut.</v>
          </cell>
          <cell r="C999">
            <v>0</v>
          </cell>
          <cell r="E999">
            <v>0</v>
          </cell>
          <cell r="G999">
            <v>0</v>
          </cell>
          <cell r="H999">
            <v>0</v>
          </cell>
          <cell r="I999">
            <v>0</v>
          </cell>
          <cell r="K999">
            <v>0</v>
          </cell>
          <cell r="M999">
            <v>0</v>
          </cell>
        </row>
        <row r="1001">
          <cell r="A1001" t="str">
            <v>90</v>
          </cell>
          <cell r="B1001" t="str">
            <v>Conti di chiusura patrimoniale</v>
          </cell>
          <cell r="C1001">
            <v>0</v>
          </cell>
          <cell r="E1001">
            <v>0</v>
          </cell>
          <cell r="G1001">
            <v>0</v>
          </cell>
          <cell r="H1001">
            <v>0</v>
          </cell>
          <cell r="I1001">
            <v>0</v>
          </cell>
          <cell r="K1001">
            <v>0</v>
          </cell>
        </row>
        <row r="1003">
          <cell r="A1003" t="str">
            <v>01</v>
          </cell>
          <cell r="B1003" t="str">
            <v>Conti di chiusura</v>
          </cell>
          <cell r="C1003">
            <v>0</v>
          </cell>
          <cell r="E1003">
            <v>0</v>
          </cell>
          <cell r="G1003">
            <v>0</v>
          </cell>
          <cell r="H1003">
            <v>0</v>
          </cell>
          <cell r="I1003">
            <v>0</v>
          </cell>
          <cell r="K1003">
            <v>0</v>
          </cell>
        </row>
        <row r="1004">
          <cell r="A1004" t="str">
            <v>01</v>
          </cell>
          <cell r="B1004" t="str">
            <v>Conti di chiusura</v>
          </cell>
          <cell r="C1004">
            <v>0</v>
          </cell>
          <cell r="E1004">
            <v>0</v>
          </cell>
          <cell r="G1004">
            <v>0</v>
          </cell>
          <cell r="H1004">
            <v>0</v>
          </cell>
          <cell r="I1004">
            <v>0</v>
          </cell>
          <cell r="K1004">
            <v>0</v>
          </cell>
        </row>
        <row r="1005">
          <cell r="A1005" t="str">
            <v>900101010</v>
          </cell>
          <cell r="B1005" t="str">
            <v>Stato Patrimoniale</v>
          </cell>
          <cell r="C1005">
            <v>0</v>
          </cell>
          <cell r="E1005">
            <v>0</v>
          </cell>
          <cell r="G1005">
            <v>0</v>
          </cell>
          <cell r="H1005">
            <v>0</v>
          </cell>
          <cell r="I1005">
            <v>0</v>
          </cell>
          <cell r="K1005">
            <v>0</v>
          </cell>
        </row>
        <row r="1006">
          <cell r="A1006" t="str">
            <v>900101040</v>
          </cell>
          <cell r="B1006" t="str">
            <v>Conto giro autofatture</v>
          </cell>
          <cell r="C1006">
            <v>0</v>
          </cell>
          <cell r="E1006">
            <v>0</v>
          </cell>
          <cell r="G1006">
            <v>0</v>
          </cell>
          <cell r="H1006">
            <v>0</v>
          </cell>
          <cell r="I1006">
            <v>0</v>
          </cell>
          <cell r="K1006">
            <v>0</v>
          </cell>
        </row>
        <row r="1008">
          <cell r="A1008" t="str">
            <v>91</v>
          </cell>
          <cell r="B1008" t="str">
            <v>Conti di chiusura economico</v>
          </cell>
          <cell r="C1008">
            <v>0</v>
          </cell>
          <cell r="E1008">
            <v>0</v>
          </cell>
          <cell r="G1008">
            <v>0</v>
          </cell>
          <cell r="H1008">
            <v>0</v>
          </cell>
          <cell r="I1008">
            <v>0</v>
          </cell>
          <cell r="K1008">
            <v>0</v>
          </cell>
        </row>
        <row r="1010">
          <cell r="A1010" t="str">
            <v>01</v>
          </cell>
          <cell r="B1010" t="str">
            <v>Conti di chiusura</v>
          </cell>
          <cell r="C1010">
            <v>0</v>
          </cell>
          <cell r="E1010">
            <v>0</v>
          </cell>
          <cell r="G1010">
            <v>0</v>
          </cell>
          <cell r="H1010">
            <v>0</v>
          </cell>
          <cell r="I1010">
            <v>0</v>
          </cell>
          <cell r="K1010">
            <v>0</v>
          </cell>
        </row>
        <row r="1011">
          <cell r="A1011" t="str">
            <v>01</v>
          </cell>
          <cell r="B1011" t="str">
            <v>Conti di chiusura</v>
          </cell>
          <cell r="C1011">
            <v>0</v>
          </cell>
          <cell r="E1011">
            <v>0</v>
          </cell>
          <cell r="G1011">
            <v>0</v>
          </cell>
          <cell r="H1011">
            <v>0</v>
          </cell>
          <cell r="I1011">
            <v>0</v>
          </cell>
          <cell r="K1011">
            <v>0</v>
          </cell>
        </row>
        <row r="1012">
          <cell r="A1012" t="str">
            <v>900101020</v>
          </cell>
          <cell r="B1012" t="str">
            <v>Profitti e Perdite</v>
          </cell>
          <cell r="C1012">
            <v>0</v>
          </cell>
          <cell r="E1012">
            <v>0</v>
          </cell>
          <cell r="G1012">
            <v>0</v>
          </cell>
          <cell r="H1012">
            <v>0</v>
          </cell>
          <cell r="I1012">
            <v>0</v>
          </cell>
          <cell r="K1012">
            <v>0</v>
          </cell>
        </row>
        <row r="1017">
          <cell r="A1017" t="str">
            <v>100401010</v>
          </cell>
          <cell r="B1017" t="str">
            <v>Partec. Società Pressaco</v>
          </cell>
          <cell r="C1017">
            <v>0</v>
          </cell>
          <cell r="E1017">
            <v>0</v>
          </cell>
          <cell r="G1017">
            <v>0</v>
          </cell>
          <cell r="H1017">
            <v>0</v>
          </cell>
          <cell r="I1017">
            <v>0</v>
          </cell>
          <cell r="K1017">
            <v>0</v>
          </cell>
        </row>
        <row r="1019">
          <cell r="A1019" t="str">
            <v>100401030</v>
          </cell>
          <cell r="B1019" t="str">
            <v>Partecipaz. Societa' Icit</v>
          </cell>
          <cell r="C1019">
            <v>0</v>
          </cell>
          <cell r="E1019">
            <v>0</v>
          </cell>
          <cell r="G1019">
            <v>0</v>
          </cell>
          <cell r="H1019">
            <v>0</v>
          </cell>
          <cell r="I1019">
            <v>0</v>
          </cell>
          <cell r="K1019">
            <v>0</v>
          </cell>
        </row>
        <row r="1021">
          <cell r="A1021" t="str">
            <v>100401040</v>
          </cell>
          <cell r="B1021" t="str">
            <v>Partecip. GIOBERT S.P.A.</v>
          </cell>
          <cell r="C1021">
            <v>0</v>
          </cell>
          <cell r="E1021">
            <v>0</v>
          </cell>
          <cell r="G1021">
            <v>0</v>
          </cell>
          <cell r="H1021">
            <v>0</v>
          </cell>
          <cell r="I1021">
            <v>0</v>
          </cell>
          <cell r="K1021">
            <v>0</v>
          </cell>
        </row>
        <row r="1023">
          <cell r="A1023" t="str">
            <v>100401050</v>
          </cell>
          <cell r="B1023" t="str">
            <v>Part.ex Prog.7 SpA in Pr6</v>
          </cell>
          <cell r="C1023">
            <v>0</v>
          </cell>
          <cell r="E1023">
            <v>0</v>
          </cell>
          <cell r="G1023">
            <v>0</v>
          </cell>
          <cell r="H1023">
            <v>0</v>
          </cell>
          <cell r="I1023">
            <v>0</v>
          </cell>
          <cell r="K1023">
            <v>0</v>
          </cell>
        </row>
        <row r="1025">
          <cell r="A1025" t="str">
            <v>100401060</v>
          </cell>
          <cell r="B1025" t="str">
            <v>Partecip.Prog.6 in Vimer.</v>
          </cell>
          <cell r="C1025">
            <v>0</v>
          </cell>
          <cell r="E1025">
            <v>0</v>
          </cell>
          <cell r="G1025">
            <v>0</v>
          </cell>
          <cell r="H1025">
            <v>0</v>
          </cell>
          <cell r="I1025">
            <v>0</v>
          </cell>
          <cell r="K1025">
            <v>0</v>
          </cell>
        </row>
        <row r="1027">
          <cell r="A1027" t="str">
            <v>100404040</v>
          </cell>
          <cell r="B1027" t="str">
            <v>Cauzione per Telex</v>
          </cell>
          <cell r="C1027">
            <v>0</v>
          </cell>
          <cell r="E1027">
            <v>0</v>
          </cell>
          <cell r="G1027">
            <v>0</v>
          </cell>
          <cell r="H1027">
            <v>0</v>
          </cell>
          <cell r="I1027">
            <v>0</v>
          </cell>
          <cell r="K1027">
            <v>0</v>
          </cell>
        </row>
        <row r="1029">
          <cell r="A1029" t="str">
            <v>100404060</v>
          </cell>
          <cell r="B1029" t="str">
            <v>Canoni ant.Locat leas.Air</v>
          </cell>
          <cell r="C1029">
            <v>0</v>
          </cell>
          <cell r="E1029">
            <v>0</v>
          </cell>
          <cell r="G1029">
            <v>0</v>
          </cell>
          <cell r="H1029">
            <v>0</v>
          </cell>
          <cell r="I1029">
            <v>0</v>
          </cell>
          <cell r="K1029">
            <v>0</v>
          </cell>
        </row>
        <row r="1031">
          <cell r="A1031" t="str">
            <v>100404061</v>
          </cell>
          <cell r="B1031" t="str">
            <v>Canoni ant.Locat "E60BMW"</v>
          </cell>
          <cell r="C1031">
            <v>0</v>
          </cell>
          <cell r="E1031">
            <v>0</v>
          </cell>
          <cell r="G1031">
            <v>0</v>
          </cell>
          <cell r="H1031">
            <v>0</v>
          </cell>
          <cell r="I1031">
            <v>0</v>
          </cell>
          <cell r="K1031">
            <v>0</v>
          </cell>
        </row>
        <row r="1033">
          <cell r="A1033" t="str">
            <v>100601020</v>
          </cell>
          <cell r="B1033" t="str">
            <v>Clienti Comunitari</v>
          </cell>
          <cell r="C1033">
            <v>0</v>
          </cell>
          <cell r="E1033">
            <v>0</v>
          </cell>
          <cell r="G1033">
            <v>0</v>
          </cell>
          <cell r="H1033">
            <v>0</v>
          </cell>
          <cell r="I1033">
            <v>0</v>
          </cell>
          <cell r="K1033">
            <v>0</v>
          </cell>
        </row>
        <row r="1035">
          <cell r="A1035" t="str">
            <v>100601030</v>
          </cell>
          <cell r="B1035" t="str">
            <v>Clienti extra-comunitari</v>
          </cell>
          <cell r="C1035">
            <v>0</v>
          </cell>
          <cell r="E1035">
            <v>0</v>
          </cell>
          <cell r="G1035">
            <v>0</v>
          </cell>
          <cell r="H1035">
            <v>0</v>
          </cell>
          <cell r="I1035">
            <v>0</v>
          </cell>
          <cell r="K1035">
            <v>0</v>
          </cell>
        </row>
        <row r="1037">
          <cell r="A1037" t="str">
            <v>100601040</v>
          </cell>
          <cell r="B1037" t="str">
            <v>Clienti fatture da ricev.</v>
          </cell>
          <cell r="C1037">
            <v>0</v>
          </cell>
          <cell r="E1037">
            <v>0</v>
          </cell>
          <cell r="G1037">
            <v>0</v>
          </cell>
          <cell r="H1037">
            <v>0</v>
          </cell>
          <cell r="I1037">
            <v>0</v>
          </cell>
          <cell r="K1037">
            <v>0</v>
          </cell>
        </row>
        <row r="1039">
          <cell r="A1039" t="str">
            <v>100601050</v>
          </cell>
          <cell r="B1039" t="str">
            <v>Debiti verso Clienti</v>
          </cell>
          <cell r="C1039">
            <v>0</v>
          </cell>
          <cell r="E1039">
            <v>0</v>
          </cell>
          <cell r="G1039">
            <v>0</v>
          </cell>
          <cell r="H1039">
            <v>0</v>
          </cell>
          <cell r="I1039">
            <v>0</v>
          </cell>
          <cell r="K1039">
            <v>0</v>
          </cell>
        </row>
        <row r="1041">
          <cell r="A1041" t="str">
            <v>100603010</v>
          </cell>
          <cell r="B1041" t="str">
            <v>Rett. a Clenti Nazionali</v>
          </cell>
          <cell r="C1041">
            <v>0</v>
          </cell>
          <cell r="E1041">
            <v>0</v>
          </cell>
          <cell r="G1041">
            <v>0</v>
          </cell>
          <cell r="H1041">
            <v>0</v>
          </cell>
          <cell r="I1041">
            <v>0</v>
          </cell>
          <cell r="K1041">
            <v>0</v>
          </cell>
        </row>
        <row r="1043">
          <cell r="A1043" t="str">
            <v>100603020</v>
          </cell>
          <cell r="B1043" t="str">
            <v>Rett. a Clienti Comunit.</v>
          </cell>
          <cell r="C1043">
            <v>0</v>
          </cell>
          <cell r="E1043">
            <v>0</v>
          </cell>
          <cell r="G1043">
            <v>0</v>
          </cell>
          <cell r="H1043">
            <v>0</v>
          </cell>
          <cell r="I1043">
            <v>0</v>
          </cell>
          <cell r="K1043">
            <v>0</v>
          </cell>
        </row>
        <row r="1045">
          <cell r="A1045" t="str">
            <v>100603030</v>
          </cell>
          <cell r="B1045" t="str">
            <v>Rett.a CLienti Extracomun</v>
          </cell>
          <cell r="C1045">
            <v>0</v>
          </cell>
          <cell r="E1045">
            <v>0</v>
          </cell>
          <cell r="G1045">
            <v>0</v>
          </cell>
          <cell r="H1045">
            <v>0</v>
          </cell>
          <cell r="I1045">
            <v>0</v>
          </cell>
          <cell r="K1045">
            <v>0</v>
          </cell>
        </row>
        <row r="1047">
          <cell r="A1047" t="str">
            <v>100604010</v>
          </cell>
          <cell r="B1047" t="str">
            <v>Crediti verso Pressaco</v>
          </cell>
          <cell r="C1047">
            <v>0</v>
          </cell>
          <cell r="E1047">
            <v>0</v>
          </cell>
          <cell r="G1047">
            <v>0</v>
          </cell>
          <cell r="H1047">
            <v>0</v>
          </cell>
          <cell r="I1047">
            <v>0</v>
          </cell>
          <cell r="K1047">
            <v>0</v>
          </cell>
        </row>
        <row r="1049">
          <cell r="A1049" t="str">
            <v>100604020</v>
          </cell>
          <cell r="B1049" t="str">
            <v>Crediti verso Previnsa</v>
          </cell>
          <cell r="C1049">
            <v>0</v>
          </cell>
          <cell r="E1049">
            <v>0</v>
          </cell>
          <cell r="G1049">
            <v>0</v>
          </cell>
          <cell r="H1049">
            <v>0</v>
          </cell>
          <cell r="I1049">
            <v>0</v>
          </cell>
          <cell r="K1049">
            <v>0</v>
          </cell>
        </row>
        <row r="1051">
          <cell r="A1051" t="str">
            <v>100606010</v>
          </cell>
          <cell r="B1051" t="str">
            <v>Credito dipend. Volpe</v>
          </cell>
          <cell r="C1051">
            <v>0</v>
          </cell>
          <cell r="E1051">
            <v>0</v>
          </cell>
          <cell r="G1051">
            <v>0</v>
          </cell>
          <cell r="H1051">
            <v>0</v>
          </cell>
          <cell r="I1051">
            <v>0</v>
          </cell>
          <cell r="K1051">
            <v>0</v>
          </cell>
        </row>
        <row r="1053">
          <cell r="A1053" t="str">
            <v>100608020</v>
          </cell>
          <cell r="B1053" t="str">
            <v>Buoni carburante</v>
          </cell>
          <cell r="C1053">
            <v>0</v>
          </cell>
          <cell r="E1053">
            <v>0</v>
          </cell>
          <cell r="G1053">
            <v>0</v>
          </cell>
          <cell r="H1053">
            <v>0</v>
          </cell>
          <cell r="I1053">
            <v>0</v>
          </cell>
          <cell r="K1053">
            <v>0</v>
          </cell>
        </row>
        <row r="1055">
          <cell r="A1055" t="str">
            <v>100609020</v>
          </cell>
          <cell r="B1055" t="str">
            <v>Credito Iva anno 1992</v>
          </cell>
          <cell r="C1055">
            <v>0</v>
          </cell>
          <cell r="E1055">
            <v>0</v>
          </cell>
          <cell r="G1055">
            <v>0</v>
          </cell>
          <cell r="H1055">
            <v>0</v>
          </cell>
          <cell r="I1055">
            <v>0</v>
          </cell>
          <cell r="K1055">
            <v>0</v>
          </cell>
        </row>
        <row r="1057">
          <cell r="A1057" t="str">
            <v>100610025</v>
          </cell>
          <cell r="B1057" t="str">
            <v>Acconto Imposta Patrimon.</v>
          </cell>
          <cell r="C1057">
            <v>0</v>
          </cell>
          <cell r="E1057">
            <v>0</v>
          </cell>
          <cell r="G1057">
            <v>0</v>
          </cell>
          <cell r="H1057">
            <v>0</v>
          </cell>
          <cell r="I1057">
            <v>0</v>
          </cell>
          <cell r="K1057">
            <v>0</v>
          </cell>
        </row>
        <row r="1059">
          <cell r="A1059" t="str">
            <v>100610110</v>
          </cell>
          <cell r="B1059" t="str">
            <v>Cred.Imposta Società'1992</v>
          </cell>
          <cell r="C1059">
            <v>0</v>
          </cell>
          <cell r="E1059">
            <v>0</v>
          </cell>
          <cell r="G1059">
            <v>0</v>
          </cell>
          <cell r="H1059">
            <v>0</v>
          </cell>
          <cell r="I1059">
            <v>0</v>
          </cell>
          <cell r="K1059">
            <v>0</v>
          </cell>
        </row>
        <row r="1061">
          <cell r="A1061" t="str">
            <v>100801170</v>
          </cell>
          <cell r="B1061" t="str">
            <v>Risconto Com.Fidej.Bihler</v>
          </cell>
          <cell r="C1061">
            <v>0</v>
          </cell>
          <cell r="E1061">
            <v>0</v>
          </cell>
          <cell r="G1061">
            <v>0</v>
          </cell>
          <cell r="H1061">
            <v>0</v>
          </cell>
          <cell r="I1061">
            <v>0</v>
          </cell>
          <cell r="K1061">
            <v>0</v>
          </cell>
        </row>
        <row r="1063">
          <cell r="A1063" t="str">
            <v>201101020</v>
          </cell>
          <cell r="B1063" t="str">
            <v>F.do ammort.Immobile Pero</v>
          </cell>
          <cell r="C1063">
            <v>0</v>
          </cell>
          <cell r="E1063">
            <v>0</v>
          </cell>
          <cell r="G1063">
            <v>0</v>
          </cell>
          <cell r="H1063">
            <v>0</v>
          </cell>
          <cell r="I1063">
            <v>0</v>
          </cell>
          <cell r="K1063">
            <v>0</v>
          </cell>
        </row>
        <row r="1065">
          <cell r="A1065" t="str">
            <v>201406020</v>
          </cell>
          <cell r="B1065" t="str">
            <v>Fonitori Comunitari</v>
          </cell>
          <cell r="C1065">
            <v>0</v>
          </cell>
          <cell r="E1065">
            <v>0</v>
          </cell>
          <cell r="G1065">
            <v>0</v>
          </cell>
          <cell r="H1065">
            <v>0</v>
          </cell>
          <cell r="I1065">
            <v>0</v>
          </cell>
          <cell r="K1065">
            <v>0</v>
          </cell>
        </row>
        <row r="1067">
          <cell r="A1067" t="str">
            <v>201406030</v>
          </cell>
          <cell r="B1067" t="str">
            <v>Forn. Extracomunitari</v>
          </cell>
          <cell r="C1067">
            <v>0</v>
          </cell>
          <cell r="E1067">
            <v>0</v>
          </cell>
          <cell r="G1067">
            <v>0</v>
          </cell>
          <cell r="H1067">
            <v>0</v>
          </cell>
          <cell r="I1067">
            <v>0</v>
          </cell>
          <cell r="K1067">
            <v>0</v>
          </cell>
        </row>
        <row r="1069">
          <cell r="A1069" t="str">
            <v>201406040</v>
          </cell>
          <cell r="B1069" t="str">
            <v>Fornit.per fatt.da ricev.</v>
          </cell>
          <cell r="C1069">
            <v>0</v>
          </cell>
          <cell r="E1069">
            <v>0</v>
          </cell>
          <cell r="G1069">
            <v>0</v>
          </cell>
          <cell r="H1069">
            <v>0</v>
          </cell>
          <cell r="I1069">
            <v>0</v>
          </cell>
          <cell r="K1069">
            <v>0</v>
          </cell>
        </row>
        <row r="1071">
          <cell r="A1071" t="str">
            <v>201406050</v>
          </cell>
          <cell r="B1071" t="str">
            <v>Rettifiche a Fornitori</v>
          </cell>
          <cell r="C1071">
            <v>0</v>
          </cell>
          <cell r="E1071">
            <v>0</v>
          </cell>
          <cell r="G1071">
            <v>0</v>
          </cell>
          <cell r="H1071">
            <v>0</v>
          </cell>
          <cell r="I1071">
            <v>0</v>
          </cell>
          <cell r="K1071">
            <v>0</v>
          </cell>
        </row>
        <row r="1073">
          <cell r="A1073" t="str">
            <v>201407040</v>
          </cell>
          <cell r="B1073" t="str">
            <v>Altri debiti</v>
          </cell>
          <cell r="C1073">
            <v>0</v>
          </cell>
          <cell r="E1073">
            <v>0</v>
          </cell>
          <cell r="G1073">
            <v>0</v>
          </cell>
          <cell r="H1073">
            <v>0</v>
          </cell>
          <cell r="I1073">
            <v>0</v>
          </cell>
          <cell r="K1073">
            <v>0</v>
          </cell>
        </row>
        <row r="1075">
          <cell r="A1075" t="str">
            <v>201407050</v>
          </cell>
          <cell r="B1075" t="str">
            <v>Rettifiche a fornitori</v>
          </cell>
          <cell r="C1075">
            <v>0</v>
          </cell>
          <cell r="E1075">
            <v>0</v>
          </cell>
          <cell r="G1075">
            <v>0</v>
          </cell>
          <cell r="H1075">
            <v>0</v>
          </cell>
          <cell r="I1075">
            <v>0</v>
          </cell>
          <cell r="K1075">
            <v>0</v>
          </cell>
        </row>
        <row r="1077">
          <cell r="A1077" t="str">
            <v>201408010</v>
          </cell>
          <cell r="B1077" t="str">
            <v>Credit Factoring Int. SPA</v>
          </cell>
          <cell r="C1077">
            <v>0</v>
          </cell>
          <cell r="E1077">
            <v>0</v>
          </cell>
          <cell r="G1077">
            <v>0</v>
          </cell>
          <cell r="H1077">
            <v>0</v>
          </cell>
          <cell r="I1077">
            <v>0</v>
          </cell>
          <cell r="K1077">
            <v>0</v>
          </cell>
        </row>
        <row r="1079">
          <cell r="A1079" t="str">
            <v>201409010</v>
          </cell>
          <cell r="B1079" t="str">
            <v>Debiti verso Pressaco srl</v>
          </cell>
          <cell r="C1079">
            <v>0</v>
          </cell>
          <cell r="E1079">
            <v>0</v>
          </cell>
          <cell r="G1079">
            <v>0</v>
          </cell>
          <cell r="H1079">
            <v>0</v>
          </cell>
          <cell r="I1079">
            <v>0</v>
          </cell>
          <cell r="K1079">
            <v>0</v>
          </cell>
        </row>
        <row r="1081">
          <cell r="A1081" t="str">
            <v>201409020</v>
          </cell>
          <cell r="B1081" t="str">
            <v>Debiti verso Previnsa</v>
          </cell>
          <cell r="C1081">
            <v>0</v>
          </cell>
          <cell r="E1081">
            <v>0</v>
          </cell>
          <cell r="G1081">
            <v>0</v>
          </cell>
          <cell r="H1081">
            <v>0</v>
          </cell>
          <cell r="I1081">
            <v>0</v>
          </cell>
          <cell r="K1081">
            <v>0</v>
          </cell>
        </row>
        <row r="1083">
          <cell r="A1083" t="str">
            <v>201409030</v>
          </cell>
          <cell r="B1083" t="str">
            <v>Debiti verso GHEDINI C.</v>
          </cell>
          <cell r="C1083">
            <v>0</v>
          </cell>
          <cell r="E1083">
            <v>0</v>
          </cell>
          <cell r="G1083">
            <v>0</v>
          </cell>
          <cell r="H1083">
            <v>0</v>
          </cell>
          <cell r="I1083">
            <v>0</v>
          </cell>
          <cell r="K1083">
            <v>0</v>
          </cell>
        </row>
        <row r="1085">
          <cell r="A1085" t="str">
            <v>201409040</v>
          </cell>
          <cell r="B1085" t="str">
            <v>Debiti verso GIOBERT SPA</v>
          </cell>
          <cell r="C1085">
            <v>0</v>
          </cell>
          <cell r="E1085">
            <v>0</v>
          </cell>
          <cell r="G1085">
            <v>0</v>
          </cell>
          <cell r="H1085">
            <v>0</v>
          </cell>
          <cell r="I1085">
            <v>0</v>
          </cell>
          <cell r="K1085">
            <v>0</v>
          </cell>
        </row>
        <row r="1087">
          <cell r="A1087" t="str">
            <v>201410090</v>
          </cell>
          <cell r="B1087" t="str">
            <v>Debiti v/Erar.x Eurotassa</v>
          </cell>
          <cell r="C1087">
            <v>0</v>
          </cell>
          <cell r="E1087">
            <v>0</v>
          </cell>
          <cell r="G1087">
            <v>0</v>
          </cell>
          <cell r="H1087">
            <v>0</v>
          </cell>
          <cell r="I1087">
            <v>0</v>
          </cell>
          <cell r="K1087">
            <v>0</v>
          </cell>
        </row>
        <row r="1089">
          <cell r="A1089" t="str">
            <v>201412010</v>
          </cell>
          <cell r="B1089" t="str">
            <v>Daub &amp; Patt</v>
          </cell>
          <cell r="C1089">
            <v>0</v>
          </cell>
          <cell r="E1089">
            <v>0</v>
          </cell>
          <cell r="G1089">
            <v>0</v>
          </cell>
          <cell r="H1089">
            <v>0</v>
          </cell>
          <cell r="I1089">
            <v>0</v>
          </cell>
          <cell r="K1089">
            <v>0</v>
          </cell>
        </row>
        <row r="1091">
          <cell r="A1091" t="str">
            <v>201412040</v>
          </cell>
          <cell r="B1091" t="str">
            <v>Socop</v>
          </cell>
          <cell r="C1091">
            <v>0</v>
          </cell>
          <cell r="E1091">
            <v>0</v>
          </cell>
          <cell r="G1091">
            <v>0</v>
          </cell>
          <cell r="H1091">
            <v>0</v>
          </cell>
          <cell r="I1091">
            <v>0</v>
          </cell>
          <cell r="K1091">
            <v>0</v>
          </cell>
        </row>
        <row r="1093">
          <cell r="A1093" t="str">
            <v>201412060</v>
          </cell>
          <cell r="B1093" t="str">
            <v>Erich Engl</v>
          </cell>
          <cell r="C1093">
            <v>0</v>
          </cell>
          <cell r="E1093">
            <v>0</v>
          </cell>
          <cell r="G1093">
            <v>0</v>
          </cell>
          <cell r="H1093">
            <v>0</v>
          </cell>
          <cell r="I1093">
            <v>0</v>
          </cell>
          <cell r="K1093">
            <v>0</v>
          </cell>
        </row>
        <row r="1095">
          <cell r="A1095" t="str">
            <v>201601010</v>
          </cell>
          <cell r="B1095" t="str">
            <v>Debitori per fidejussioni</v>
          </cell>
          <cell r="C1095">
            <v>0</v>
          </cell>
          <cell r="E1095">
            <v>0</v>
          </cell>
          <cell r="G1095">
            <v>0</v>
          </cell>
          <cell r="H1095">
            <v>0</v>
          </cell>
          <cell r="I1095">
            <v>0</v>
          </cell>
          <cell r="K1095">
            <v>0</v>
          </cell>
        </row>
        <row r="1097">
          <cell r="A1097" t="str">
            <v>201602010</v>
          </cell>
          <cell r="B1097" t="str">
            <v>Debitori per gar. reali</v>
          </cell>
          <cell r="C1097">
            <v>0</v>
          </cell>
          <cell r="E1097">
            <v>0</v>
          </cell>
          <cell r="G1097">
            <v>0</v>
          </cell>
          <cell r="H1097">
            <v>0</v>
          </cell>
          <cell r="I1097">
            <v>0</v>
          </cell>
          <cell r="K1097">
            <v>0</v>
          </cell>
        </row>
        <row r="1099">
          <cell r="A1099" t="str">
            <v>201603010</v>
          </cell>
          <cell r="B1099" t="str">
            <v>Merci terzi in c.to lav.</v>
          </cell>
          <cell r="C1099">
            <v>0</v>
          </cell>
          <cell r="E1099">
            <v>0</v>
          </cell>
          <cell r="G1099">
            <v>0</v>
          </cell>
          <cell r="H1099">
            <v>0</v>
          </cell>
          <cell r="I1099">
            <v>0</v>
          </cell>
          <cell r="K1099">
            <v>0</v>
          </cell>
        </row>
        <row r="1101">
          <cell r="A1101" t="str">
            <v>201603020</v>
          </cell>
          <cell r="B1101" t="str">
            <v>Beni in leasing</v>
          </cell>
          <cell r="C1101">
            <v>0</v>
          </cell>
          <cell r="E1101">
            <v>0</v>
          </cell>
          <cell r="G1101">
            <v>0</v>
          </cell>
          <cell r="H1101">
            <v>0</v>
          </cell>
          <cell r="I1101">
            <v>0</v>
          </cell>
          <cell r="K1101">
            <v>0</v>
          </cell>
        </row>
        <row r="1103">
          <cell r="A1103" t="str">
            <v>201603030</v>
          </cell>
          <cell r="B1103" t="str">
            <v>Beni in prestito d'uso</v>
          </cell>
          <cell r="C1103">
            <v>0</v>
          </cell>
          <cell r="E1103">
            <v>0</v>
          </cell>
          <cell r="G1103">
            <v>0</v>
          </cell>
          <cell r="H1103">
            <v>0</v>
          </cell>
          <cell r="I1103">
            <v>0</v>
          </cell>
          <cell r="K1103">
            <v>0</v>
          </cell>
        </row>
        <row r="1105">
          <cell r="A1105" t="str">
            <v>201701010</v>
          </cell>
          <cell r="B1105" t="str">
            <v>Creditori per fidejuss.</v>
          </cell>
          <cell r="C1105">
            <v>0</v>
          </cell>
          <cell r="E1105">
            <v>0</v>
          </cell>
          <cell r="G1105">
            <v>0</v>
          </cell>
          <cell r="H1105">
            <v>0</v>
          </cell>
          <cell r="I1105">
            <v>0</v>
          </cell>
          <cell r="K1105">
            <v>0</v>
          </cell>
        </row>
        <row r="1107">
          <cell r="A1107" t="str">
            <v>201702010</v>
          </cell>
          <cell r="B1107" t="str">
            <v>Creditori per gar. reali</v>
          </cell>
          <cell r="C1107">
            <v>0</v>
          </cell>
          <cell r="E1107">
            <v>0</v>
          </cell>
          <cell r="G1107">
            <v>0</v>
          </cell>
          <cell r="H1107">
            <v>0</v>
          </cell>
          <cell r="I1107">
            <v>0</v>
          </cell>
          <cell r="K1107">
            <v>0</v>
          </cell>
        </row>
        <row r="1109">
          <cell r="A1109" t="str">
            <v>201703010</v>
          </cell>
          <cell r="B1109" t="str">
            <v>Depositari merci c.to lav</v>
          </cell>
          <cell r="C1109">
            <v>0</v>
          </cell>
          <cell r="E1109">
            <v>0</v>
          </cell>
          <cell r="G1109">
            <v>0</v>
          </cell>
          <cell r="H1109">
            <v>0</v>
          </cell>
          <cell r="I1109">
            <v>0</v>
          </cell>
          <cell r="K1109">
            <v>0</v>
          </cell>
        </row>
        <row r="1111">
          <cell r="A1111" t="str">
            <v>201703020</v>
          </cell>
          <cell r="B1111" t="str">
            <v>Cedenti beni in leasing</v>
          </cell>
          <cell r="C1111">
            <v>0</v>
          </cell>
          <cell r="E1111">
            <v>0</v>
          </cell>
          <cell r="G1111">
            <v>0</v>
          </cell>
          <cell r="H1111">
            <v>0</v>
          </cell>
          <cell r="I1111">
            <v>0</v>
          </cell>
          <cell r="K1111">
            <v>0</v>
          </cell>
        </row>
        <row r="1113">
          <cell r="A1113" t="str">
            <v>201703030</v>
          </cell>
          <cell r="B1113" t="str">
            <v>Cedenti beni in prest.uso</v>
          </cell>
          <cell r="C1113">
            <v>0</v>
          </cell>
          <cell r="E1113">
            <v>0</v>
          </cell>
          <cell r="G1113">
            <v>0</v>
          </cell>
          <cell r="H1113">
            <v>0</v>
          </cell>
          <cell r="I1113">
            <v>0</v>
          </cell>
          <cell r="K1113">
            <v>0</v>
          </cell>
        </row>
        <row r="1115">
          <cell r="A1115" t="str">
            <v>304001010</v>
          </cell>
          <cell r="B1115" t="str">
            <v>Perdita d'Esercizio C/Eco</v>
          </cell>
          <cell r="C1115">
            <v>0</v>
          </cell>
          <cell r="E1115">
            <v>0</v>
          </cell>
          <cell r="G1115">
            <v>0</v>
          </cell>
          <cell r="H1115">
            <v>0</v>
          </cell>
          <cell r="I1115">
            <v>0</v>
          </cell>
          <cell r="K1115">
            <v>0</v>
          </cell>
        </row>
        <row r="1117">
          <cell r="A1117" t="str">
            <v>402501030</v>
          </cell>
          <cell r="B1117" t="str">
            <v>I.C.I.A.P.</v>
          </cell>
          <cell r="C1117">
            <v>0</v>
          </cell>
          <cell r="E1117">
            <v>0</v>
          </cell>
          <cell r="G1117">
            <v>0</v>
          </cell>
          <cell r="H1117">
            <v>0</v>
          </cell>
          <cell r="I1117">
            <v>0</v>
          </cell>
          <cell r="K1117">
            <v>0</v>
          </cell>
        </row>
        <row r="1119">
          <cell r="A1119" t="str">
            <v>402501070</v>
          </cell>
          <cell r="B1119" t="str">
            <v>Imposta Patrimonio Netto</v>
          </cell>
          <cell r="C1119">
            <v>0</v>
          </cell>
          <cell r="E1119">
            <v>0</v>
          </cell>
          <cell r="G1119">
            <v>0</v>
          </cell>
          <cell r="H1119">
            <v>0</v>
          </cell>
          <cell r="I1119">
            <v>0</v>
          </cell>
          <cell r="K1119">
            <v>0</v>
          </cell>
        </row>
        <row r="1121">
          <cell r="A1121" t="str">
            <v>402601010</v>
          </cell>
          <cell r="B1121" t="str">
            <v>Int. pass. oneri Pressaco</v>
          </cell>
          <cell r="C1121">
            <v>0</v>
          </cell>
          <cell r="E1121">
            <v>0</v>
          </cell>
          <cell r="G1121">
            <v>0</v>
          </cell>
          <cell r="H1121">
            <v>0</v>
          </cell>
          <cell r="I1121">
            <v>0</v>
          </cell>
          <cell r="K1121">
            <v>0</v>
          </cell>
        </row>
        <row r="1123">
          <cell r="A1123" t="str">
            <v>402601020</v>
          </cell>
          <cell r="B1123" t="str">
            <v>Int. pass. oneri Previnsa</v>
          </cell>
          <cell r="C1123">
            <v>0</v>
          </cell>
          <cell r="E1123">
            <v>0</v>
          </cell>
          <cell r="G1123">
            <v>0</v>
          </cell>
          <cell r="H1123">
            <v>0</v>
          </cell>
          <cell r="I1123">
            <v>0</v>
          </cell>
          <cell r="K1123">
            <v>0</v>
          </cell>
        </row>
        <row r="1125">
          <cell r="A1125" t="str">
            <v>402601030</v>
          </cell>
          <cell r="B1125" t="str">
            <v>Int. Pass. Oneri Giobert</v>
          </cell>
          <cell r="C1125">
            <v>0</v>
          </cell>
          <cell r="E1125">
            <v>0</v>
          </cell>
          <cell r="G1125">
            <v>0</v>
          </cell>
          <cell r="H1125">
            <v>0</v>
          </cell>
          <cell r="I1125">
            <v>0</v>
          </cell>
          <cell r="K1125">
            <v>0</v>
          </cell>
        </row>
        <row r="1127">
          <cell r="A1127" t="str">
            <v>402602020</v>
          </cell>
          <cell r="B1127" t="str">
            <v>Int. passivi fin. MICA</v>
          </cell>
          <cell r="C1127">
            <v>0</v>
          </cell>
          <cell r="E1127">
            <v>0</v>
          </cell>
          <cell r="G1127">
            <v>0</v>
          </cell>
          <cell r="H1127">
            <v>0</v>
          </cell>
          <cell r="I1127">
            <v>0</v>
          </cell>
          <cell r="K1127">
            <v>0</v>
          </cell>
        </row>
        <row r="1129">
          <cell r="A1129" t="str">
            <v>402602040</v>
          </cell>
          <cell r="B1129" t="str">
            <v>Int.pass.inv.Sabat.L.1329</v>
          </cell>
          <cell r="C1129">
            <v>0</v>
          </cell>
          <cell r="E1129">
            <v>0</v>
          </cell>
          <cell r="G1129">
            <v>0</v>
          </cell>
          <cell r="H1129">
            <v>0</v>
          </cell>
          <cell r="I1129">
            <v>0</v>
          </cell>
          <cell r="K1129">
            <v>0</v>
          </cell>
        </row>
        <row r="1131">
          <cell r="A1131" t="str">
            <v>404001010</v>
          </cell>
          <cell r="B1131" t="str">
            <v>Utile d'Esercizio C/Econ.</v>
          </cell>
          <cell r="C1131">
            <v>0</v>
          </cell>
          <cell r="E1131">
            <v>0</v>
          </cell>
          <cell r="G1131">
            <v>0</v>
          </cell>
          <cell r="H1131">
            <v>0</v>
          </cell>
          <cell r="I1131">
            <v>0</v>
          </cell>
          <cell r="K1131">
            <v>0</v>
          </cell>
        </row>
        <row r="1133">
          <cell r="A1133" t="str">
            <v>900101030</v>
          </cell>
          <cell r="B1133" t="str">
            <v>Chiusura/riapertura Vimercati spa</v>
          </cell>
          <cell r="C1133">
            <v>0</v>
          </cell>
          <cell r="E1133">
            <v>0</v>
          </cell>
          <cell r="G1133">
            <v>0</v>
          </cell>
          <cell r="H1133">
            <v>0</v>
          </cell>
          <cell r="I1133">
            <v>0</v>
          </cell>
          <cell r="K1133">
            <v>0</v>
          </cell>
        </row>
        <row r="1137">
          <cell r="C1137">
            <v>0</v>
          </cell>
          <cell r="E1137">
            <v>0</v>
          </cell>
          <cell r="G1137">
            <v>468816586.49000001</v>
          </cell>
          <cell r="H1137">
            <v>468816586.49000001</v>
          </cell>
          <cell r="I1137">
            <v>0</v>
          </cell>
          <cell r="K1137">
            <v>0</v>
          </cell>
        </row>
      </sheetData>
      <sheetData sheetId="2">
        <row r="1">
          <cell r="C1" t="str">
            <v>Saldo apertura esercizio</v>
          </cell>
          <cell r="E1" t="str">
            <v>Saldo inizio periodo</v>
          </cell>
          <cell r="G1" t="str">
            <v>Dare periodo</v>
          </cell>
          <cell r="H1" t="str">
            <v>Avere periodo</v>
          </cell>
          <cell r="I1" t="str">
            <v>Saldo periodo</v>
          </cell>
          <cell r="K1" t="str">
            <v>Saldo fine periodo</v>
          </cell>
        </row>
        <row r="3">
          <cell r="A3" t="str">
            <v>10</v>
          </cell>
          <cell r="B3" t="str">
            <v>Attività</v>
          </cell>
          <cell r="C3">
            <v>138425230.44</v>
          </cell>
          <cell r="D3" t="str">
            <v>D</v>
          </cell>
          <cell r="E3">
            <v>138425230.44</v>
          </cell>
          <cell r="F3" t="str">
            <v xml:space="preserve"> D</v>
          </cell>
          <cell r="G3">
            <v>124868851.76000001</v>
          </cell>
          <cell r="H3">
            <v>118295243.90000001</v>
          </cell>
          <cell r="I3">
            <v>6573607.8600000003</v>
          </cell>
          <cell r="J3" t="str">
            <v>D</v>
          </cell>
          <cell r="K3">
            <v>144998838.30000001</v>
          </cell>
          <cell r="L3" t="str">
            <v xml:space="preserve"> D</v>
          </cell>
        </row>
        <row r="5">
          <cell r="A5" t="str">
            <v>01</v>
          </cell>
          <cell r="B5" t="str">
            <v>Crediti verso Soci</v>
          </cell>
          <cell r="C5">
            <v>0</v>
          </cell>
          <cell r="E5">
            <v>0</v>
          </cell>
          <cell r="G5">
            <v>0</v>
          </cell>
          <cell r="H5">
            <v>0</v>
          </cell>
          <cell r="I5">
            <v>0</v>
          </cell>
          <cell r="K5">
            <v>0</v>
          </cell>
        </row>
        <row r="6">
          <cell r="A6" t="str">
            <v>01</v>
          </cell>
          <cell r="B6" t="str">
            <v>Crediti verso soci</v>
          </cell>
          <cell r="C6">
            <v>0</v>
          </cell>
          <cell r="E6">
            <v>0</v>
          </cell>
          <cell r="G6">
            <v>0</v>
          </cell>
          <cell r="H6">
            <v>0</v>
          </cell>
          <cell r="I6">
            <v>0</v>
          </cell>
          <cell r="K6">
            <v>0</v>
          </cell>
          <cell r="M6">
            <v>0</v>
          </cell>
        </row>
        <row r="7">
          <cell r="A7" t="str">
            <v>100101010</v>
          </cell>
          <cell r="B7" t="str">
            <v>Crediti verso Soci</v>
          </cell>
          <cell r="C7">
            <v>0</v>
          </cell>
          <cell r="E7">
            <v>0</v>
          </cell>
          <cell r="G7">
            <v>0</v>
          </cell>
          <cell r="H7">
            <v>0</v>
          </cell>
          <cell r="I7">
            <v>0</v>
          </cell>
          <cell r="K7">
            <v>0</v>
          </cell>
          <cell r="M7">
            <v>0</v>
          </cell>
        </row>
        <row r="8">
          <cell r="M8">
            <v>0</v>
          </cell>
        </row>
        <row r="9">
          <cell r="A9" t="str">
            <v>02</v>
          </cell>
          <cell r="B9" t="str">
            <v>Immobilizzazioni Immateriali</v>
          </cell>
          <cell r="C9">
            <v>41102598.409999996</v>
          </cell>
          <cell r="D9" t="str">
            <v>D</v>
          </cell>
          <cell r="E9">
            <v>41102598.409999996</v>
          </cell>
          <cell r="F9" t="str">
            <v xml:space="preserve"> D</v>
          </cell>
          <cell r="G9">
            <v>2084350</v>
          </cell>
          <cell r="H9">
            <v>500</v>
          </cell>
          <cell r="I9">
            <v>2083850</v>
          </cell>
          <cell r="J9" t="str">
            <v>D</v>
          </cell>
          <cell r="K9">
            <v>43186448.409999996</v>
          </cell>
          <cell r="L9" t="str">
            <v xml:space="preserve"> D</v>
          </cell>
          <cell r="M9">
            <v>43186448.409999996</v>
          </cell>
        </row>
        <row r="10">
          <cell r="A10" t="str">
            <v>01</v>
          </cell>
          <cell r="B10" t="str">
            <v>Costi Imp. Amplim. e Plurienn</v>
          </cell>
          <cell r="C10">
            <v>1369783.79</v>
          </cell>
          <cell r="D10" t="str">
            <v>D</v>
          </cell>
          <cell r="E10">
            <v>1369783.79</v>
          </cell>
          <cell r="F10" t="str">
            <v xml:space="preserve"> D</v>
          </cell>
          <cell r="G10">
            <v>0</v>
          </cell>
          <cell r="H10">
            <v>0</v>
          </cell>
          <cell r="I10">
            <v>0</v>
          </cell>
          <cell r="K10">
            <v>1369783.79</v>
          </cell>
          <cell r="L10" t="str">
            <v xml:space="preserve"> D</v>
          </cell>
          <cell r="M10">
            <v>1369783.79</v>
          </cell>
        </row>
        <row r="11">
          <cell r="A11" t="str">
            <v>100201010</v>
          </cell>
          <cell r="B11" t="str">
            <v>Spese di costit.e aum.cap</v>
          </cell>
          <cell r="C11">
            <v>1177760.04</v>
          </cell>
          <cell r="D11" t="str">
            <v>D</v>
          </cell>
          <cell r="E11">
            <v>1177760.04</v>
          </cell>
          <cell r="F11" t="str">
            <v>D</v>
          </cell>
          <cell r="G11">
            <v>0</v>
          </cell>
          <cell r="H11">
            <v>0</v>
          </cell>
          <cell r="I11">
            <v>0</v>
          </cell>
          <cell r="K11">
            <v>1177760.04</v>
          </cell>
          <cell r="L11" t="str">
            <v>D</v>
          </cell>
          <cell r="M11">
            <v>1177760.04</v>
          </cell>
        </row>
        <row r="12">
          <cell r="A12" t="str">
            <v>100201020</v>
          </cell>
          <cell r="B12" t="str">
            <v>Spese oper.societ.straord</v>
          </cell>
          <cell r="C12">
            <v>192023.75</v>
          </cell>
          <cell r="D12" t="str">
            <v>D</v>
          </cell>
          <cell r="E12">
            <v>192023.75</v>
          </cell>
          <cell r="F12" t="str">
            <v>D</v>
          </cell>
          <cell r="G12">
            <v>0</v>
          </cell>
          <cell r="H12">
            <v>0</v>
          </cell>
          <cell r="I12">
            <v>0</v>
          </cell>
          <cell r="K12">
            <v>192023.75</v>
          </cell>
          <cell r="L12" t="str">
            <v>D</v>
          </cell>
          <cell r="M12">
            <v>192023.75</v>
          </cell>
        </row>
        <row r="13">
          <cell r="A13" t="str">
            <v>100201030</v>
          </cell>
          <cell r="B13" t="str">
            <v>Spese pluriennali varie</v>
          </cell>
          <cell r="C13">
            <v>0</v>
          </cell>
          <cell r="E13">
            <v>0</v>
          </cell>
          <cell r="G13">
            <v>0</v>
          </cell>
          <cell r="H13">
            <v>0</v>
          </cell>
          <cell r="I13">
            <v>0</v>
          </cell>
          <cell r="K13">
            <v>13850</v>
          </cell>
          <cell r="L13" t="str">
            <v>D</v>
          </cell>
          <cell r="M13">
            <v>13850</v>
          </cell>
        </row>
        <row r="14">
          <cell r="A14" t="str">
            <v>100201031</v>
          </cell>
          <cell r="B14" t="str">
            <v>Spese plurienn.x finanz.BNL</v>
          </cell>
          <cell r="C14">
            <v>0</v>
          </cell>
          <cell r="E14">
            <v>0</v>
          </cell>
          <cell r="G14">
            <v>0</v>
          </cell>
          <cell r="H14">
            <v>0</v>
          </cell>
          <cell r="I14">
            <v>0</v>
          </cell>
          <cell r="K14">
            <v>0</v>
          </cell>
          <cell r="M14">
            <v>0</v>
          </cell>
        </row>
        <row r="15">
          <cell r="M15">
            <v>0</v>
          </cell>
        </row>
        <row r="16">
          <cell r="A16" t="str">
            <v>02</v>
          </cell>
          <cell r="B16" t="str">
            <v>Costi ricerca, sviluppo e pubb.</v>
          </cell>
          <cell r="C16">
            <v>5322136.59</v>
          </cell>
          <cell r="D16" t="str">
            <v>D</v>
          </cell>
          <cell r="E16">
            <v>5322136.59</v>
          </cell>
          <cell r="F16" t="str">
            <v xml:space="preserve"> D</v>
          </cell>
          <cell r="G16">
            <v>2070500</v>
          </cell>
          <cell r="H16">
            <v>500</v>
          </cell>
          <cell r="I16">
            <v>2070000</v>
          </cell>
          <cell r="J16" t="str">
            <v>D</v>
          </cell>
          <cell r="K16">
            <v>7392136.5899999999</v>
          </cell>
          <cell r="L16" t="str">
            <v xml:space="preserve"> D</v>
          </cell>
          <cell r="M16">
            <v>7392136.5899999999</v>
          </cell>
        </row>
        <row r="17">
          <cell r="A17" t="str">
            <v>100202010</v>
          </cell>
          <cell r="B17" t="str">
            <v>Costi di sviluppo nuovi prodotti</v>
          </cell>
          <cell r="C17">
            <v>5322136.59</v>
          </cell>
          <cell r="D17" t="str">
            <v>D</v>
          </cell>
          <cell r="E17">
            <v>5322136.59</v>
          </cell>
          <cell r="F17" t="str">
            <v>D</v>
          </cell>
          <cell r="G17">
            <v>2070500</v>
          </cell>
          <cell r="H17">
            <v>500</v>
          </cell>
          <cell r="I17">
            <v>2070000</v>
          </cell>
          <cell r="J17" t="str">
            <v>D</v>
          </cell>
          <cell r="K17">
            <v>7392136.5899999999</v>
          </cell>
          <cell r="L17" t="str">
            <v>D</v>
          </cell>
          <cell r="M17">
            <v>7392136.5899999999</v>
          </cell>
        </row>
        <row r="18">
          <cell r="A18" t="str">
            <v>100202020</v>
          </cell>
          <cell r="B18" t="str">
            <v>Altri costi di sviluppo nuovi prodo</v>
          </cell>
          <cell r="C18">
            <v>0</v>
          </cell>
          <cell r="E18">
            <v>0</v>
          </cell>
          <cell r="G18">
            <v>0</v>
          </cell>
          <cell r="H18">
            <v>0</v>
          </cell>
          <cell r="I18">
            <v>0</v>
          </cell>
          <cell r="K18">
            <v>0</v>
          </cell>
          <cell r="M18">
            <v>0</v>
          </cell>
        </row>
        <row r="19">
          <cell r="M19">
            <v>0</v>
          </cell>
        </row>
        <row r="20">
          <cell r="A20" t="str">
            <v>03</v>
          </cell>
          <cell r="B20" t="str">
            <v>Diritti di brevetto</v>
          </cell>
          <cell r="C20">
            <v>889982.08</v>
          </cell>
          <cell r="D20" t="str">
            <v>D</v>
          </cell>
          <cell r="E20">
            <v>889982.08</v>
          </cell>
          <cell r="F20" t="str">
            <v xml:space="preserve"> D</v>
          </cell>
          <cell r="G20">
            <v>0</v>
          </cell>
          <cell r="H20">
            <v>0</v>
          </cell>
          <cell r="I20">
            <v>0</v>
          </cell>
          <cell r="K20">
            <v>889982.08</v>
          </cell>
          <cell r="L20" t="str">
            <v xml:space="preserve"> D</v>
          </cell>
          <cell r="M20">
            <v>889982.08</v>
          </cell>
        </row>
        <row r="21">
          <cell r="A21" t="str">
            <v>100203010</v>
          </cell>
          <cell r="B21" t="str">
            <v>Diritti di Brevetto</v>
          </cell>
          <cell r="C21">
            <v>889982.08</v>
          </cell>
          <cell r="D21" t="str">
            <v>D</v>
          </cell>
          <cell r="E21">
            <v>889982.08</v>
          </cell>
          <cell r="F21" t="str">
            <v>D</v>
          </cell>
          <cell r="G21">
            <v>0</v>
          </cell>
          <cell r="H21">
            <v>0</v>
          </cell>
          <cell r="I21">
            <v>0</v>
          </cell>
          <cell r="K21">
            <v>889982.08</v>
          </cell>
          <cell r="L21" t="str">
            <v>D</v>
          </cell>
          <cell r="M21">
            <v>889982.08</v>
          </cell>
        </row>
        <row r="22">
          <cell r="M22">
            <v>0</v>
          </cell>
        </row>
        <row r="23">
          <cell r="A23" t="str">
            <v>04</v>
          </cell>
          <cell r="B23" t="str">
            <v>Avviamento</v>
          </cell>
          <cell r="C23">
            <v>33398855.620000001</v>
          </cell>
          <cell r="D23" t="str">
            <v>D</v>
          </cell>
          <cell r="E23">
            <v>33398855.620000001</v>
          </cell>
          <cell r="F23" t="str">
            <v xml:space="preserve"> D</v>
          </cell>
          <cell r="G23">
            <v>0</v>
          </cell>
          <cell r="H23">
            <v>0</v>
          </cell>
          <cell r="I23">
            <v>0</v>
          </cell>
          <cell r="K23">
            <v>33398855.620000001</v>
          </cell>
          <cell r="L23" t="str">
            <v xml:space="preserve"> D</v>
          </cell>
          <cell r="M23">
            <v>33398855.620000001</v>
          </cell>
        </row>
        <row r="24">
          <cell r="A24" t="str">
            <v>100204010</v>
          </cell>
          <cell r="B24" t="str">
            <v>Avviamento 01/07/98</v>
          </cell>
          <cell r="C24">
            <v>13557858.92</v>
          </cell>
          <cell r="D24" t="str">
            <v>D</v>
          </cell>
          <cell r="E24">
            <v>13557858.92</v>
          </cell>
          <cell r="F24" t="str">
            <v>D</v>
          </cell>
          <cell r="G24">
            <v>0</v>
          </cell>
          <cell r="H24">
            <v>0</v>
          </cell>
          <cell r="I24">
            <v>0</v>
          </cell>
          <cell r="K24">
            <v>13557858.92</v>
          </cell>
          <cell r="L24" t="str">
            <v>D</v>
          </cell>
          <cell r="M24">
            <v>13557858.92</v>
          </cell>
        </row>
        <row r="25">
          <cell r="A25" t="str">
            <v>100204020</v>
          </cell>
          <cell r="B25" t="str">
            <v>Avviamento 27/12/05</v>
          </cell>
          <cell r="C25">
            <v>5483000</v>
          </cell>
          <cell r="D25" t="str">
            <v>D</v>
          </cell>
          <cell r="E25">
            <v>5483000</v>
          </cell>
          <cell r="F25" t="str">
            <v>D</v>
          </cell>
          <cell r="G25">
            <v>0</v>
          </cell>
          <cell r="H25">
            <v>0</v>
          </cell>
          <cell r="I25">
            <v>0</v>
          </cell>
          <cell r="K25">
            <v>5483000</v>
          </cell>
          <cell r="L25" t="str">
            <v>D</v>
          </cell>
          <cell r="M25">
            <v>5483000</v>
          </cell>
        </row>
        <row r="26">
          <cell r="A26" t="str">
            <v>100204030</v>
          </cell>
          <cell r="B26" t="str">
            <v>Avviamento 15/07/08</v>
          </cell>
          <cell r="C26">
            <v>14357996.699999999</v>
          </cell>
          <cell r="D26" t="str">
            <v>D</v>
          </cell>
          <cell r="E26">
            <v>14357996.699999999</v>
          </cell>
          <cell r="F26" t="str">
            <v>D</v>
          </cell>
          <cell r="G26">
            <v>0</v>
          </cell>
          <cell r="H26">
            <v>0</v>
          </cell>
          <cell r="I26">
            <v>0</v>
          </cell>
          <cell r="K26">
            <v>14357996.699999999</v>
          </cell>
          <cell r="L26" t="str">
            <v>D</v>
          </cell>
          <cell r="M26">
            <v>14357996.699999999</v>
          </cell>
        </row>
        <row r="27">
          <cell r="M27">
            <v>0</v>
          </cell>
        </row>
        <row r="28">
          <cell r="A28" t="str">
            <v>05</v>
          </cell>
          <cell r="B28" t="str">
            <v>Concessioni, licenze, marchi</v>
          </cell>
          <cell r="C28">
            <v>0</v>
          </cell>
          <cell r="E28">
            <v>0</v>
          </cell>
          <cell r="G28">
            <v>13850</v>
          </cell>
          <cell r="H28">
            <v>0</v>
          </cell>
          <cell r="I28">
            <v>13850</v>
          </cell>
          <cell r="J28" t="str">
            <v>D</v>
          </cell>
          <cell r="K28">
            <v>13850</v>
          </cell>
          <cell r="L28" t="str">
            <v xml:space="preserve"> D</v>
          </cell>
          <cell r="M28">
            <v>13850</v>
          </cell>
        </row>
        <row r="29">
          <cell r="A29" t="str">
            <v>100205010</v>
          </cell>
          <cell r="B29" t="str">
            <v>Concess., Licenze, Marchi</v>
          </cell>
          <cell r="C29">
            <v>0</v>
          </cell>
          <cell r="E29">
            <v>0</v>
          </cell>
          <cell r="G29">
            <v>13850</v>
          </cell>
          <cell r="H29">
            <v>0</v>
          </cell>
          <cell r="I29">
            <v>13850</v>
          </cell>
          <cell r="J29" t="str">
            <v>D</v>
          </cell>
          <cell r="K29">
            <v>0</v>
          </cell>
          <cell r="L29" t="str">
            <v>D</v>
          </cell>
          <cell r="M29">
            <v>0</v>
          </cell>
        </row>
        <row r="30">
          <cell r="M30">
            <v>0</v>
          </cell>
        </row>
        <row r="31">
          <cell r="A31" t="str">
            <v>06</v>
          </cell>
          <cell r="B31" t="str">
            <v>Spese incrementative beni di terzi</v>
          </cell>
          <cell r="C31">
            <v>121840.33</v>
          </cell>
          <cell r="D31" t="str">
            <v>D</v>
          </cell>
          <cell r="E31">
            <v>121840.33</v>
          </cell>
          <cell r="F31" t="str">
            <v xml:space="preserve"> D</v>
          </cell>
          <cell r="G31">
            <v>0</v>
          </cell>
          <cell r="H31">
            <v>0</v>
          </cell>
          <cell r="I31">
            <v>0</v>
          </cell>
          <cell r="K31">
            <v>121840.33</v>
          </cell>
          <cell r="L31" t="str">
            <v xml:space="preserve"> D</v>
          </cell>
          <cell r="M31">
            <v>121840.33</v>
          </cell>
        </row>
        <row r="32">
          <cell r="A32" t="str">
            <v>100206010</v>
          </cell>
          <cell r="B32" t="str">
            <v>Spese di manut.da ammort.</v>
          </cell>
          <cell r="C32">
            <v>121840.33</v>
          </cell>
          <cell r="D32" t="str">
            <v>D</v>
          </cell>
          <cell r="E32">
            <v>121840.33</v>
          </cell>
          <cell r="F32" t="str">
            <v>D</v>
          </cell>
          <cell r="G32">
            <v>0</v>
          </cell>
          <cell r="H32">
            <v>0</v>
          </cell>
          <cell r="I32">
            <v>0</v>
          </cell>
          <cell r="K32">
            <v>121840.33</v>
          </cell>
          <cell r="L32" t="str">
            <v>D</v>
          </cell>
          <cell r="M32">
            <v>121840.33</v>
          </cell>
        </row>
        <row r="33">
          <cell r="M33">
            <v>0</v>
          </cell>
        </row>
        <row r="34">
          <cell r="A34" t="str">
            <v>07</v>
          </cell>
          <cell r="B34" t="str">
            <v>Altre immobilizzazioni immateriali</v>
          </cell>
          <cell r="C34">
            <v>0</v>
          </cell>
          <cell r="E34">
            <v>0</v>
          </cell>
          <cell r="G34">
            <v>0</v>
          </cell>
          <cell r="H34">
            <v>0</v>
          </cell>
          <cell r="I34">
            <v>0</v>
          </cell>
          <cell r="K34">
            <v>0</v>
          </cell>
          <cell r="M34">
            <v>0</v>
          </cell>
        </row>
        <row r="35">
          <cell r="A35" t="str">
            <v>100207010</v>
          </cell>
          <cell r="B35" t="str">
            <v>Software applicativo</v>
          </cell>
          <cell r="C35">
            <v>0</v>
          </cell>
          <cell r="E35">
            <v>0</v>
          </cell>
          <cell r="G35">
            <v>0</v>
          </cell>
          <cell r="H35">
            <v>0</v>
          </cell>
          <cell r="I35">
            <v>0</v>
          </cell>
          <cell r="K35">
            <v>0</v>
          </cell>
          <cell r="M35">
            <v>0</v>
          </cell>
        </row>
        <row r="36">
          <cell r="M36">
            <v>0</v>
          </cell>
        </row>
        <row r="37">
          <cell r="A37" t="str">
            <v>03</v>
          </cell>
          <cell r="B37" t="str">
            <v>Immobilizzazioni materiali</v>
          </cell>
          <cell r="C37">
            <v>63437293.649999999</v>
          </cell>
          <cell r="D37" t="str">
            <v>D</v>
          </cell>
          <cell r="E37">
            <v>63437293.649999999</v>
          </cell>
          <cell r="F37" t="str">
            <v xml:space="preserve"> D</v>
          </cell>
          <cell r="G37">
            <v>3431004.44</v>
          </cell>
          <cell r="H37">
            <v>1338648.7</v>
          </cell>
          <cell r="I37">
            <v>2092355.74</v>
          </cell>
          <cell r="J37" t="str">
            <v>D</v>
          </cell>
          <cell r="K37">
            <v>65529649.390000001</v>
          </cell>
          <cell r="L37" t="str">
            <v xml:space="preserve"> D</v>
          </cell>
          <cell r="M37">
            <v>65529649.390000001</v>
          </cell>
        </row>
        <row r="38">
          <cell r="A38" t="str">
            <v>01</v>
          </cell>
          <cell r="B38" t="str">
            <v>Terreni</v>
          </cell>
          <cell r="C38">
            <v>55015.71</v>
          </cell>
          <cell r="D38" t="str">
            <v>D</v>
          </cell>
          <cell r="E38">
            <v>55015.71</v>
          </cell>
          <cell r="F38" t="str">
            <v xml:space="preserve"> D</v>
          </cell>
          <cell r="G38">
            <v>0</v>
          </cell>
          <cell r="H38">
            <v>0</v>
          </cell>
          <cell r="I38">
            <v>0</v>
          </cell>
          <cell r="K38">
            <v>55015.71</v>
          </cell>
          <cell r="L38" t="str">
            <v xml:space="preserve"> D</v>
          </cell>
          <cell r="M38">
            <v>55015.71</v>
          </cell>
        </row>
        <row r="39">
          <cell r="A39" t="str">
            <v>100301010</v>
          </cell>
          <cell r="B39" t="str">
            <v>Terreno Ossona</v>
          </cell>
          <cell r="C39">
            <v>0</v>
          </cell>
          <cell r="E39">
            <v>0</v>
          </cell>
          <cell r="G39">
            <v>0</v>
          </cell>
          <cell r="H39">
            <v>0</v>
          </cell>
          <cell r="I39">
            <v>0</v>
          </cell>
          <cell r="K39">
            <v>0</v>
          </cell>
          <cell r="M39">
            <v>0</v>
          </cell>
        </row>
        <row r="40">
          <cell r="A40" t="str">
            <v>100301020</v>
          </cell>
          <cell r="B40" t="str">
            <v>Terreno Pero</v>
          </cell>
          <cell r="C40">
            <v>55015.71</v>
          </cell>
          <cell r="D40" t="str">
            <v>D</v>
          </cell>
          <cell r="E40">
            <v>55015.71</v>
          </cell>
          <cell r="F40" t="str">
            <v>D</v>
          </cell>
          <cell r="G40">
            <v>0</v>
          </cell>
          <cell r="H40">
            <v>0</v>
          </cell>
          <cell r="I40">
            <v>0</v>
          </cell>
          <cell r="K40">
            <v>55015.71</v>
          </cell>
          <cell r="L40" t="str">
            <v>D</v>
          </cell>
          <cell r="M40">
            <v>55015.71</v>
          </cell>
        </row>
        <row r="41">
          <cell r="M41">
            <v>0</v>
          </cell>
        </row>
        <row r="42">
          <cell r="A42" t="str">
            <v>02</v>
          </cell>
          <cell r="B42" t="str">
            <v>Immobili Industriali</v>
          </cell>
          <cell r="C42">
            <v>10236122.57</v>
          </cell>
          <cell r="D42" t="str">
            <v>D</v>
          </cell>
          <cell r="E42">
            <v>10236122.57</v>
          </cell>
          <cell r="F42" t="str">
            <v xml:space="preserve"> D</v>
          </cell>
          <cell r="G42">
            <v>74279.3</v>
          </cell>
          <cell r="H42">
            <v>30879.3</v>
          </cell>
          <cell r="I42">
            <v>43400</v>
          </cell>
          <cell r="J42" t="str">
            <v>D</v>
          </cell>
          <cell r="K42">
            <v>10279522.569999998</v>
          </cell>
          <cell r="L42" t="str">
            <v xml:space="preserve"> D</v>
          </cell>
          <cell r="M42">
            <v>10279522.569999998</v>
          </cell>
        </row>
        <row r="43">
          <cell r="A43" t="str">
            <v>100302010</v>
          </cell>
          <cell r="B43" t="str">
            <v>Immobile industriale Pero &gt; 500 ¤</v>
          </cell>
          <cell r="C43">
            <v>10236122.57</v>
          </cell>
          <cell r="D43" t="str">
            <v>D</v>
          </cell>
          <cell r="E43">
            <v>10236122.57</v>
          </cell>
          <cell r="F43" t="str">
            <v>D</v>
          </cell>
          <cell r="G43">
            <v>74279.3</v>
          </cell>
          <cell r="H43">
            <v>30879.3</v>
          </cell>
          <cell r="I43">
            <v>43400</v>
          </cell>
          <cell r="J43" t="str">
            <v>D</v>
          </cell>
          <cell r="K43">
            <v>10279522.57</v>
          </cell>
          <cell r="L43" t="str">
            <v>D</v>
          </cell>
          <cell r="M43">
            <v>10279522.57</v>
          </cell>
        </row>
        <row r="44">
          <cell r="M44">
            <v>0</v>
          </cell>
        </row>
        <row r="45">
          <cell r="A45" t="str">
            <v>03</v>
          </cell>
          <cell r="B45" t="str">
            <v>Impianti</v>
          </cell>
          <cell r="C45">
            <v>1728638.2</v>
          </cell>
          <cell r="D45" t="str">
            <v>D</v>
          </cell>
          <cell r="E45">
            <v>1728638.2</v>
          </cell>
          <cell r="F45" t="str">
            <v xml:space="preserve"> D</v>
          </cell>
          <cell r="G45">
            <v>0</v>
          </cell>
          <cell r="H45">
            <v>0</v>
          </cell>
          <cell r="I45">
            <v>0</v>
          </cell>
          <cell r="K45">
            <v>1728638.2</v>
          </cell>
          <cell r="L45" t="str">
            <v xml:space="preserve"> D</v>
          </cell>
          <cell r="M45">
            <v>1728638.2</v>
          </cell>
        </row>
        <row r="46">
          <cell r="A46" t="str">
            <v>100303010</v>
          </cell>
          <cell r="B46" t="str">
            <v>Impianti generici</v>
          </cell>
          <cell r="C46">
            <v>1728638.2</v>
          </cell>
          <cell r="D46" t="str">
            <v>D</v>
          </cell>
          <cell r="E46">
            <v>1728638.2</v>
          </cell>
          <cell r="F46" t="str">
            <v>D</v>
          </cell>
          <cell r="G46">
            <v>0</v>
          </cell>
          <cell r="H46">
            <v>0</v>
          </cell>
          <cell r="I46">
            <v>0</v>
          </cell>
          <cell r="K46">
            <v>1728638.2</v>
          </cell>
          <cell r="L46" t="str">
            <v>D</v>
          </cell>
          <cell r="M46">
            <v>1728638.2</v>
          </cell>
        </row>
        <row r="47">
          <cell r="M47">
            <v>0</v>
          </cell>
        </row>
        <row r="48">
          <cell r="A48" t="str">
            <v>04</v>
          </cell>
          <cell r="B48" t="str">
            <v>Macchinari</v>
          </cell>
          <cell r="C48">
            <v>27271718.460000001</v>
          </cell>
          <cell r="D48" t="str">
            <v>D</v>
          </cell>
          <cell r="E48">
            <v>27271718.460000001</v>
          </cell>
          <cell r="F48" t="str">
            <v xml:space="preserve"> D</v>
          </cell>
          <cell r="G48">
            <v>457609.67</v>
          </cell>
          <cell r="H48">
            <v>365098.66</v>
          </cell>
          <cell r="I48">
            <v>92511.01</v>
          </cell>
          <cell r="J48" t="str">
            <v>D</v>
          </cell>
          <cell r="K48">
            <v>27364229.469999999</v>
          </cell>
          <cell r="L48" t="str">
            <v xml:space="preserve"> D</v>
          </cell>
          <cell r="M48">
            <v>27364229.469999999</v>
          </cell>
        </row>
        <row r="49">
          <cell r="A49" t="str">
            <v>100304010</v>
          </cell>
          <cell r="B49" t="str">
            <v>Macchinari &gt; 500¤</v>
          </cell>
          <cell r="C49">
            <v>27244620.460000001</v>
          </cell>
          <cell r="D49" t="str">
            <v>D</v>
          </cell>
          <cell r="E49">
            <v>27244620.460000001</v>
          </cell>
          <cell r="F49" t="str">
            <v>D</v>
          </cell>
          <cell r="G49">
            <v>457609.67</v>
          </cell>
          <cell r="H49">
            <v>365098.66</v>
          </cell>
          <cell r="I49">
            <v>92511.01</v>
          </cell>
          <cell r="J49" t="str">
            <v>D</v>
          </cell>
          <cell r="K49">
            <v>27337131.469999999</v>
          </cell>
          <cell r="L49" t="str">
            <v>D</v>
          </cell>
          <cell r="M49">
            <v>27337131.469999999</v>
          </cell>
        </row>
        <row r="50">
          <cell r="A50" t="str">
            <v>100304015</v>
          </cell>
          <cell r="B50" t="str">
            <v>Modifiche Macchinario in Leasing</v>
          </cell>
          <cell r="C50">
            <v>27098</v>
          </cell>
          <cell r="D50" t="str">
            <v>D</v>
          </cell>
          <cell r="E50">
            <v>27098</v>
          </cell>
          <cell r="F50" t="str">
            <v>D</v>
          </cell>
          <cell r="G50">
            <v>0</v>
          </cell>
          <cell r="H50">
            <v>0</v>
          </cell>
          <cell r="I50">
            <v>0</v>
          </cell>
          <cell r="K50">
            <v>27098</v>
          </cell>
          <cell r="L50" t="str">
            <v>D</v>
          </cell>
          <cell r="M50">
            <v>27098</v>
          </cell>
        </row>
        <row r="51">
          <cell r="M51">
            <v>0</v>
          </cell>
        </row>
        <row r="52">
          <cell r="A52" t="str">
            <v>05</v>
          </cell>
          <cell r="B52" t="str">
            <v>Attrezzature Industriali</v>
          </cell>
          <cell r="C52">
            <v>21756559.48</v>
          </cell>
          <cell r="D52" t="str">
            <v>D</v>
          </cell>
          <cell r="E52">
            <v>21756559.48</v>
          </cell>
          <cell r="F52" t="str">
            <v xml:space="preserve"> D</v>
          </cell>
          <cell r="G52">
            <v>2001406.2</v>
          </cell>
          <cell r="H52">
            <v>59650</v>
          </cell>
          <cell r="I52">
            <v>1941756.2</v>
          </cell>
          <cell r="J52" t="str">
            <v>D</v>
          </cell>
          <cell r="K52">
            <v>23698315.68</v>
          </cell>
          <cell r="L52" t="str">
            <v xml:space="preserve"> D</v>
          </cell>
          <cell r="M52">
            <v>23698315.68</v>
          </cell>
        </row>
        <row r="53">
          <cell r="A53" t="str">
            <v>100305010</v>
          </cell>
          <cell r="B53" t="str">
            <v>Stampi e attr. di produz.</v>
          </cell>
          <cell r="C53">
            <v>21075708.23</v>
          </cell>
          <cell r="D53" t="str">
            <v>D</v>
          </cell>
          <cell r="E53">
            <v>21075708.23</v>
          </cell>
          <cell r="F53" t="str">
            <v>D</v>
          </cell>
          <cell r="G53">
            <v>1121112.33</v>
          </cell>
          <cell r="H53">
            <v>49250</v>
          </cell>
          <cell r="I53">
            <v>1071862.33</v>
          </cell>
          <cell r="J53" t="str">
            <v>D</v>
          </cell>
          <cell r="K53">
            <v>22147570.559999999</v>
          </cell>
          <cell r="L53" t="str">
            <v>D</v>
          </cell>
          <cell r="M53">
            <v>22147570.559999999</v>
          </cell>
        </row>
        <row r="54">
          <cell r="A54" t="str">
            <v>100305011</v>
          </cell>
          <cell r="B54" t="str">
            <v>Modifiche stampi per richieste int.</v>
          </cell>
          <cell r="C54">
            <v>482935.26</v>
          </cell>
          <cell r="D54" t="str">
            <v>D</v>
          </cell>
          <cell r="E54">
            <v>482935.26</v>
          </cell>
          <cell r="F54" t="str">
            <v>D</v>
          </cell>
          <cell r="G54">
            <v>551915.73</v>
          </cell>
          <cell r="H54">
            <v>10400</v>
          </cell>
          <cell r="I54">
            <v>541515.73</v>
          </cell>
          <cell r="J54" t="str">
            <v>D</v>
          </cell>
          <cell r="K54">
            <v>1024450.99</v>
          </cell>
          <cell r="L54" t="str">
            <v>D</v>
          </cell>
          <cell r="M54">
            <v>1024450.99</v>
          </cell>
        </row>
        <row r="55">
          <cell r="A55" t="str">
            <v>100305012</v>
          </cell>
          <cell r="B55" t="str">
            <v>Modifiche stampi per richieste est.</v>
          </cell>
          <cell r="C55">
            <v>87982.78</v>
          </cell>
          <cell r="D55" t="str">
            <v>D</v>
          </cell>
          <cell r="E55">
            <v>87982.78</v>
          </cell>
          <cell r="F55" t="str">
            <v>D</v>
          </cell>
          <cell r="G55">
            <v>4300</v>
          </cell>
          <cell r="H55">
            <v>0</v>
          </cell>
          <cell r="I55">
            <v>4300</v>
          </cell>
          <cell r="J55" t="str">
            <v>D</v>
          </cell>
          <cell r="K55">
            <v>92282.78</v>
          </cell>
          <cell r="L55" t="str">
            <v>D</v>
          </cell>
          <cell r="M55">
            <v>92282.78</v>
          </cell>
        </row>
        <row r="56">
          <cell r="A56" t="str">
            <v>100305020</v>
          </cell>
          <cell r="B56" t="str">
            <v>Attrezz. varia e minuta &gt;500 ¤</v>
          </cell>
          <cell r="C56">
            <v>109933.21</v>
          </cell>
          <cell r="D56" t="str">
            <v>D</v>
          </cell>
          <cell r="E56">
            <v>109933.21</v>
          </cell>
          <cell r="F56" t="str">
            <v>D</v>
          </cell>
          <cell r="G56">
            <v>324078.14</v>
          </cell>
          <cell r="H56">
            <v>0</v>
          </cell>
          <cell r="I56">
            <v>324078.14</v>
          </cell>
          <cell r="J56" t="str">
            <v>D</v>
          </cell>
          <cell r="K56">
            <v>434011.35</v>
          </cell>
          <cell r="L56" t="str">
            <v>D</v>
          </cell>
          <cell r="M56">
            <v>434011.35</v>
          </cell>
        </row>
        <row r="57">
          <cell r="M57">
            <v>0</v>
          </cell>
        </row>
        <row r="58">
          <cell r="A58" t="str">
            <v>06</v>
          </cell>
          <cell r="B58" t="str">
            <v>Automezzi</v>
          </cell>
          <cell r="C58">
            <v>146025.43</v>
          </cell>
          <cell r="D58" t="str">
            <v>D</v>
          </cell>
          <cell r="E58">
            <v>146025.43</v>
          </cell>
          <cell r="F58" t="str">
            <v xml:space="preserve"> D</v>
          </cell>
          <cell r="G58">
            <v>0</v>
          </cell>
          <cell r="H58">
            <v>0</v>
          </cell>
          <cell r="I58">
            <v>0</v>
          </cell>
          <cell r="K58">
            <v>146025.43</v>
          </cell>
          <cell r="L58" t="str">
            <v xml:space="preserve"> D</v>
          </cell>
          <cell r="M58">
            <v>146025.43</v>
          </cell>
        </row>
        <row r="59">
          <cell r="A59" t="str">
            <v>100306010</v>
          </cell>
          <cell r="B59" t="str">
            <v>Automezzi</v>
          </cell>
          <cell r="C59">
            <v>56661.22</v>
          </cell>
          <cell r="D59" t="str">
            <v>D</v>
          </cell>
          <cell r="E59">
            <v>56661.22</v>
          </cell>
          <cell r="F59" t="str">
            <v>D</v>
          </cell>
          <cell r="G59">
            <v>0</v>
          </cell>
          <cell r="H59">
            <v>0</v>
          </cell>
          <cell r="I59">
            <v>0</v>
          </cell>
          <cell r="K59">
            <v>56661.22</v>
          </cell>
          <cell r="L59" t="str">
            <v>D</v>
          </cell>
          <cell r="M59">
            <v>56661.22</v>
          </cell>
        </row>
        <row r="60">
          <cell r="A60" t="str">
            <v>100306020</v>
          </cell>
          <cell r="B60" t="str">
            <v>Mezzi trasporto interno</v>
          </cell>
          <cell r="C60">
            <v>89364.21</v>
          </cell>
          <cell r="D60" t="str">
            <v>D</v>
          </cell>
          <cell r="E60">
            <v>89364.21</v>
          </cell>
          <cell r="F60" t="str">
            <v>D</v>
          </cell>
          <cell r="G60">
            <v>0</v>
          </cell>
          <cell r="H60">
            <v>0</v>
          </cell>
          <cell r="I60">
            <v>0</v>
          </cell>
          <cell r="K60">
            <v>89364.21</v>
          </cell>
          <cell r="L60" t="str">
            <v>D</v>
          </cell>
          <cell r="M60">
            <v>89364.21</v>
          </cell>
        </row>
        <row r="61">
          <cell r="M61">
            <v>0</v>
          </cell>
        </row>
        <row r="62">
          <cell r="A62" t="str">
            <v>07</v>
          </cell>
          <cell r="B62" t="str">
            <v>Mobili e macchine ufficio</v>
          </cell>
          <cell r="C62">
            <v>1740600.06</v>
          </cell>
          <cell r="D62" t="str">
            <v>D</v>
          </cell>
          <cell r="E62">
            <v>1740600.06</v>
          </cell>
          <cell r="F62" t="str">
            <v xml:space="preserve"> D</v>
          </cell>
          <cell r="G62">
            <v>26650</v>
          </cell>
          <cell r="H62">
            <v>2080</v>
          </cell>
          <cell r="I62">
            <v>24570</v>
          </cell>
          <cell r="J62" t="str">
            <v>D</v>
          </cell>
          <cell r="K62">
            <v>1765170.06</v>
          </cell>
          <cell r="L62" t="str">
            <v xml:space="preserve"> D</v>
          </cell>
          <cell r="M62">
            <v>1765170.06</v>
          </cell>
        </row>
        <row r="63">
          <cell r="A63" t="str">
            <v>100307010</v>
          </cell>
          <cell r="B63" t="str">
            <v>Mobili e Macch. ordinarie &gt; 500¤</v>
          </cell>
          <cell r="C63">
            <v>317148.21000000002</v>
          </cell>
          <cell r="D63" t="str">
            <v>D</v>
          </cell>
          <cell r="E63">
            <v>317148.21000000002</v>
          </cell>
          <cell r="F63" t="str">
            <v>D</v>
          </cell>
          <cell r="G63">
            <v>3600</v>
          </cell>
          <cell r="H63">
            <v>0</v>
          </cell>
          <cell r="I63">
            <v>3600</v>
          </cell>
          <cell r="J63" t="str">
            <v>D</v>
          </cell>
          <cell r="K63">
            <v>320748.21000000002</v>
          </cell>
          <cell r="L63" t="str">
            <v>D</v>
          </cell>
          <cell r="M63">
            <v>320748.21000000002</v>
          </cell>
        </row>
        <row r="64">
          <cell r="A64" t="str">
            <v>100307020</v>
          </cell>
          <cell r="B64" t="str">
            <v>Macch.Uff.elettroniche/Sw &gt; 500 ¤</v>
          </cell>
          <cell r="C64">
            <v>1423451.85</v>
          </cell>
          <cell r="D64" t="str">
            <v>D</v>
          </cell>
          <cell r="E64">
            <v>1423451.85</v>
          </cell>
          <cell r="F64" t="str">
            <v>D</v>
          </cell>
          <cell r="G64">
            <v>23050</v>
          </cell>
          <cell r="H64">
            <v>2080</v>
          </cell>
          <cell r="I64">
            <v>20970</v>
          </cell>
          <cell r="J64" t="str">
            <v>D</v>
          </cell>
          <cell r="K64">
            <v>1444421.85</v>
          </cell>
          <cell r="L64" t="str">
            <v>D</v>
          </cell>
          <cell r="M64">
            <v>1444421.85</v>
          </cell>
        </row>
        <row r="65">
          <cell r="M65">
            <v>0</v>
          </cell>
        </row>
        <row r="66">
          <cell r="A66" t="str">
            <v>08</v>
          </cell>
          <cell r="B66" t="str">
            <v>Forni</v>
          </cell>
          <cell r="C66">
            <v>1400.37</v>
          </cell>
          <cell r="D66" t="str">
            <v>D</v>
          </cell>
          <cell r="E66">
            <v>1400.37</v>
          </cell>
          <cell r="F66" t="str">
            <v xml:space="preserve"> D</v>
          </cell>
          <cell r="G66">
            <v>0</v>
          </cell>
          <cell r="H66">
            <v>0</v>
          </cell>
          <cell r="I66">
            <v>0</v>
          </cell>
          <cell r="K66">
            <v>1400.37</v>
          </cell>
          <cell r="L66" t="str">
            <v xml:space="preserve"> D</v>
          </cell>
          <cell r="M66">
            <v>1400.37</v>
          </cell>
        </row>
        <row r="67">
          <cell r="A67" t="str">
            <v>100308010</v>
          </cell>
          <cell r="B67" t="str">
            <v>Forni e sue pertinenze</v>
          </cell>
          <cell r="C67">
            <v>1400.37</v>
          </cell>
          <cell r="D67" t="str">
            <v>D</v>
          </cell>
          <cell r="E67">
            <v>1400.37</v>
          </cell>
          <cell r="F67" t="str">
            <v>D</v>
          </cell>
          <cell r="G67">
            <v>0</v>
          </cell>
          <cell r="H67">
            <v>0</v>
          </cell>
          <cell r="I67">
            <v>0</v>
          </cell>
          <cell r="K67">
            <v>1400.37</v>
          </cell>
          <cell r="L67" t="str">
            <v>D</v>
          </cell>
          <cell r="M67">
            <v>1400.37</v>
          </cell>
        </row>
        <row r="68">
          <cell r="M68">
            <v>0</v>
          </cell>
        </row>
        <row r="69">
          <cell r="A69" t="str">
            <v>09</v>
          </cell>
          <cell r="B69" t="str">
            <v>Immobilizz.materiali in corso e acc</v>
          </cell>
          <cell r="C69">
            <v>501213.37</v>
          </cell>
          <cell r="D69" t="str">
            <v>D</v>
          </cell>
          <cell r="E69">
            <v>501213.37</v>
          </cell>
          <cell r="F69" t="str">
            <v xml:space="preserve"> D</v>
          </cell>
          <cell r="G69">
            <v>871059.27</v>
          </cell>
          <cell r="H69">
            <v>880940.74</v>
          </cell>
          <cell r="I69">
            <v>-9881.4699999999993</v>
          </cell>
          <cell r="J69" t="str">
            <v>A</v>
          </cell>
          <cell r="K69">
            <v>491331.9</v>
          </cell>
          <cell r="L69" t="str">
            <v xml:space="preserve"> D</v>
          </cell>
          <cell r="M69">
            <v>491331.9</v>
          </cell>
        </row>
        <row r="70">
          <cell r="A70" t="str">
            <v>100309010</v>
          </cell>
          <cell r="B70" t="str">
            <v>Immob. Materiali in corso</v>
          </cell>
          <cell r="C70">
            <v>0</v>
          </cell>
          <cell r="E70">
            <v>0</v>
          </cell>
          <cell r="G70">
            <v>0</v>
          </cell>
          <cell r="H70">
            <v>0</v>
          </cell>
          <cell r="I70">
            <v>0</v>
          </cell>
          <cell r="K70">
            <v>0</v>
          </cell>
          <cell r="M70">
            <v>0</v>
          </cell>
        </row>
        <row r="71">
          <cell r="A71" t="str">
            <v>100309020</v>
          </cell>
          <cell r="B71" t="str">
            <v>Acconti a Forn. per immob</v>
          </cell>
          <cell r="C71">
            <v>501213.37</v>
          </cell>
          <cell r="D71" t="str">
            <v>D</v>
          </cell>
          <cell r="E71">
            <v>501213.37</v>
          </cell>
          <cell r="F71" t="str">
            <v>D</v>
          </cell>
          <cell r="G71">
            <v>871059.27</v>
          </cell>
          <cell r="H71">
            <v>880940.74</v>
          </cell>
          <cell r="I71">
            <v>9881.4699999999993</v>
          </cell>
          <cell r="J71" t="str">
            <v>A</v>
          </cell>
          <cell r="K71">
            <v>491331.9</v>
          </cell>
          <cell r="L71" t="str">
            <v>D</v>
          </cell>
          <cell r="M71">
            <v>491331.9</v>
          </cell>
        </row>
        <row r="72">
          <cell r="M72">
            <v>0</v>
          </cell>
        </row>
        <row r="73">
          <cell r="A73" t="str">
            <v>04</v>
          </cell>
          <cell r="B73" t="str">
            <v>Immobilizzazioni finanziarie</v>
          </cell>
          <cell r="C73">
            <v>983223.38</v>
          </cell>
          <cell r="D73" t="str">
            <v>D</v>
          </cell>
          <cell r="E73">
            <v>983223.38</v>
          </cell>
          <cell r="F73" t="str">
            <v xml:space="preserve"> D</v>
          </cell>
          <cell r="G73">
            <v>10220.969999999999</v>
          </cell>
          <cell r="H73">
            <v>1353.42</v>
          </cell>
          <cell r="I73">
            <v>8867.5499999999993</v>
          </cell>
          <cell r="J73" t="str">
            <v>D</v>
          </cell>
          <cell r="K73">
            <v>992090.93</v>
          </cell>
          <cell r="L73" t="str">
            <v xml:space="preserve"> D</v>
          </cell>
          <cell r="M73">
            <v>992090.93</v>
          </cell>
        </row>
        <row r="74">
          <cell r="A74" t="str">
            <v>01</v>
          </cell>
          <cell r="B74" t="str">
            <v>Partecipazioni in società collegate</v>
          </cell>
          <cell r="C74">
            <v>0</v>
          </cell>
          <cell r="E74">
            <v>0</v>
          </cell>
          <cell r="G74">
            <v>0</v>
          </cell>
          <cell r="H74">
            <v>0</v>
          </cell>
          <cell r="I74">
            <v>0</v>
          </cell>
          <cell r="K74">
            <v>0</v>
          </cell>
          <cell r="M74">
            <v>0</v>
          </cell>
        </row>
        <row r="75">
          <cell r="A75" t="str">
            <v>100401020</v>
          </cell>
          <cell r="B75" t="str">
            <v>Partec. Società Previnsa</v>
          </cell>
          <cell r="C75">
            <v>0</v>
          </cell>
          <cell r="E75">
            <v>0</v>
          </cell>
          <cell r="G75">
            <v>0</v>
          </cell>
          <cell r="H75">
            <v>0</v>
          </cell>
          <cell r="I75">
            <v>0</v>
          </cell>
          <cell r="K75">
            <v>0</v>
          </cell>
          <cell r="M75">
            <v>0</v>
          </cell>
        </row>
        <row r="76">
          <cell r="M76">
            <v>0</v>
          </cell>
        </row>
        <row r="77">
          <cell r="A77" t="str">
            <v>02</v>
          </cell>
          <cell r="B77" t="str">
            <v>Partecipazioni in altre Società</v>
          </cell>
          <cell r="C77">
            <v>972298.52</v>
          </cell>
          <cell r="D77" t="str">
            <v>D</v>
          </cell>
          <cell r="E77">
            <v>972298.52</v>
          </cell>
          <cell r="F77" t="str">
            <v xml:space="preserve"> D</v>
          </cell>
          <cell r="G77">
            <v>0</v>
          </cell>
          <cell r="H77">
            <v>0</v>
          </cell>
          <cell r="I77">
            <v>0</v>
          </cell>
          <cell r="K77">
            <v>972298.52</v>
          </cell>
          <cell r="L77" t="str">
            <v xml:space="preserve"> D</v>
          </cell>
          <cell r="M77">
            <v>972298.52</v>
          </cell>
        </row>
        <row r="78">
          <cell r="A78" t="str">
            <v>100402010</v>
          </cell>
          <cell r="B78" t="str">
            <v>Part. az. in altre Soc.</v>
          </cell>
          <cell r="C78">
            <v>0.52</v>
          </cell>
          <cell r="D78" t="str">
            <v>D</v>
          </cell>
          <cell r="E78">
            <v>0.52</v>
          </cell>
          <cell r="F78" t="str">
            <v>D</v>
          </cell>
          <cell r="G78">
            <v>0</v>
          </cell>
          <cell r="H78">
            <v>0</v>
          </cell>
          <cell r="I78">
            <v>0</v>
          </cell>
          <cell r="K78">
            <v>0.52</v>
          </cell>
          <cell r="L78" t="str">
            <v>D</v>
          </cell>
          <cell r="M78">
            <v>0.52</v>
          </cell>
        </row>
        <row r="79">
          <cell r="A79" t="str">
            <v>100402020</v>
          </cell>
          <cell r="B79" t="str">
            <v>Part.non az.in altre Soc.</v>
          </cell>
          <cell r="C79">
            <v>0</v>
          </cell>
          <cell r="E79">
            <v>0</v>
          </cell>
          <cell r="G79">
            <v>0</v>
          </cell>
          <cell r="H79">
            <v>0</v>
          </cell>
          <cell r="I79">
            <v>0</v>
          </cell>
          <cell r="K79">
            <v>0</v>
          </cell>
          <cell r="M79">
            <v>0</v>
          </cell>
        </row>
        <row r="80">
          <cell r="A80" t="str">
            <v>100402030</v>
          </cell>
          <cell r="B80" t="str">
            <v>Part. in Soc. controllate V.E.E.</v>
          </cell>
          <cell r="C80">
            <v>972298</v>
          </cell>
          <cell r="D80" t="str">
            <v>D</v>
          </cell>
          <cell r="E80">
            <v>972298</v>
          </cell>
          <cell r="F80" t="str">
            <v>D</v>
          </cell>
          <cell r="G80">
            <v>0</v>
          </cell>
          <cell r="H80">
            <v>0</v>
          </cell>
          <cell r="I80">
            <v>0</v>
          </cell>
          <cell r="K80">
            <v>972298</v>
          </cell>
          <cell r="L80" t="str">
            <v>D</v>
          </cell>
          <cell r="M80">
            <v>972298</v>
          </cell>
        </row>
        <row r="81">
          <cell r="A81" t="str">
            <v>100402040</v>
          </cell>
          <cell r="B81" t="str">
            <v>Partecipazioni Riva in Vimercati</v>
          </cell>
          <cell r="C81">
            <v>0</v>
          </cell>
          <cell r="E81">
            <v>0</v>
          </cell>
          <cell r="G81">
            <v>0</v>
          </cell>
          <cell r="H81">
            <v>0</v>
          </cell>
          <cell r="I81">
            <v>0</v>
          </cell>
          <cell r="K81">
            <v>0</v>
          </cell>
          <cell r="M81">
            <v>0</v>
          </cell>
        </row>
        <row r="82">
          <cell r="M82">
            <v>0</v>
          </cell>
        </row>
        <row r="83">
          <cell r="A83" t="str">
            <v>03</v>
          </cell>
          <cell r="B83" t="str">
            <v>Altri crediti verso terzi</v>
          </cell>
          <cell r="C83">
            <v>0</v>
          </cell>
          <cell r="E83">
            <v>0</v>
          </cell>
          <cell r="G83">
            <v>10095.16</v>
          </cell>
          <cell r="H83">
            <v>1353.42</v>
          </cell>
          <cell r="I83">
            <v>8741.74</v>
          </cell>
          <cell r="J83" t="str">
            <v>D</v>
          </cell>
          <cell r="K83">
            <v>8741.74</v>
          </cell>
          <cell r="L83" t="str">
            <v xml:space="preserve"> D</v>
          </cell>
          <cell r="M83">
            <v>8741.74</v>
          </cell>
        </row>
        <row r="84">
          <cell r="A84" t="str">
            <v>100403010</v>
          </cell>
          <cell r="B84" t="str">
            <v>Dipend. per anticipi TFR</v>
          </cell>
          <cell r="C84">
            <v>0</v>
          </cell>
          <cell r="E84">
            <v>0</v>
          </cell>
          <cell r="G84">
            <v>0</v>
          </cell>
          <cell r="H84">
            <v>0</v>
          </cell>
          <cell r="I84">
            <v>0</v>
          </cell>
          <cell r="K84">
            <v>0</v>
          </cell>
          <cell r="M84">
            <v>0</v>
          </cell>
        </row>
        <row r="85">
          <cell r="A85" t="str">
            <v>100403020</v>
          </cell>
          <cell r="B85" t="str">
            <v>Dipend. per ant. anzian.</v>
          </cell>
          <cell r="C85">
            <v>0</v>
          </cell>
          <cell r="E85">
            <v>0</v>
          </cell>
          <cell r="G85">
            <v>0</v>
          </cell>
          <cell r="H85">
            <v>0</v>
          </cell>
          <cell r="I85">
            <v>0</v>
          </cell>
          <cell r="K85">
            <v>0</v>
          </cell>
          <cell r="M85">
            <v>0</v>
          </cell>
        </row>
        <row r="86">
          <cell r="A86" t="str">
            <v>100403030</v>
          </cell>
          <cell r="B86" t="str">
            <v>Altri crediti verso dipen</v>
          </cell>
          <cell r="C86">
            <v>0</v>
          </cell>
          <cell r="E86">
            <v>0</v>
          </cell>
          <cell r="G86">
            <v>525.16</v>
          </cell>
          <cell r="H86">
            <v>525.16</v>
          </cell>
          <cell r="I86">
            <v>0</v>
          </cell>
          <cell r="K86">
            <v>0</v>
          </cell>
          <cell r="M86">
            <v>0</v>
          </cell>
        </row>
        <row r="87">
          <cell r="A87" t="str">
            <v>100403040</v>
          </cell>
          <cell r="B87" t="str">
            <v>Altri crediti verso Terzi</v>
          </cell>
          <cell r="C87">
            <v>0</v>
          </cell>
          <cell r="E87">
            <v>0</v>
          </cell>
          <cell r="G87">
            <v>9570</v>
          </cell>
          <cell r="H87">
            <v>828.26</v>
          </cell>
          <cell r="I87">
            <v>8741.74</v>
          </cell>
          <cell r="J87" t="str">
            <v>D</v>
          </cell>
          <cell r="K87">
            <v>8741.74</v>
          </cell>
          <cell r="L87" t="str">
            <v>D</v>
          </cell>
          <cell r="M87">
            <v>8741.74</v>
          </cell>
        </row>
        <row r="88">
          <cell r="M88">
            <v>0</v>
          </cell>
        </row>
        <row r="89">
          <cell r="A89" t="str">
            <v>04</v>
          </cell>
          <cell r="B89" t="str">
            <v>Depositi cauzionali</v>
          </cell>
          <cell r="C89">
            <v>10924.86</v>
          </cell>
          <cell r="D89" t="str">
            <v>D</v>
          </cell>
          <cell r="E89">
            <v>10924.86</v>
          </cell>
          <cell r="F89" t="str">
            <v xml:space="preserve"> D</v>
          </cell>
          <cell r="G89">
            <v>125.81</v>
          </cell>
          <cell r="H89">
            <v>0</v>
          </cell>
          <cell r="I89">
            <v>125.81</v>
          </cell>
          <cell r="J89" t="str">
            <v>D</v>
          </cell>
          <cell r="K89">
            <v>11050.67</v>
          </cell>
          <cell r="L89" t="str">
            <v xml:space="preserve"> D</v>
          </cell>
          <cell r="M89">
            <v>11050.67</v>
          </cell>
        </row>
        <row r="90">
          <cell r="A90" t="str">
            <v>100404010</v>
          </cell>
          <cell r="B90" t="str">
            <v>Cauzione per rete idrica</v>
          </cell>
          <cell r="C90">
            <v>211.23</v>
          </cell>
          <cell r="D90" t="str">
            <v>D</v>
          </cell>
          <cell r="E90">
            <v>211.23</v>
          </cell>
          <cell r="F90" t="str">
            <v>D</v>
          </cell>
          <cell r="G90">
            <v>25.81</v>
          </cell>
          <cell r="H90">
            <v>0</v>
          </cell>
          <cell r="I90">
            <v>25.81</v>
          </cell>
          <cell r="J90" t="str">
            <v>D</v>
          </cell>
          <cell r="K90">
            <v>237.04</v>
          </cell>
          <cell r="L90" t="str">
            <v>D</v>
          </cell>
          <cell r="M90">
            <v>237.04</v>
          </cell>
        </row>
        <row r="91">
          <cell r="A91" t="str">
            <v>100404020</v>
          </cell>
          <cell r="B91" t="str">
            <v>Cauzione per Enel</v>
          </cell>
          <cell r="C91">
            <v>46.5</v>
          </cell>
          <cell r="D91" t="str">
            <v>D</v>
          </cell>
          <cell r="E91">
            <v>46.5</v>
          </cell>
          <cell r="F91" t="str">
            <v>D</v>
          </cell>
          <cell r="G91">
            <v>0</v>
          </cell>
          <cell r="H91">
            <v>0</v>
          </cell>
          <cell r="I91">
            <v>0</v>
          </cell>
          <cell r="K91">
            <v>46.5</v>
          </cell>
          <cell r="L91" t="str">
            <v>D</v>
          </cell>
          <cell r="M91">
            <v>46.5</v>
          </cell>
        </row>
        <row r="92">
          <cell r="A92" t="str">
            <v>100404030</v>
          </cell>
          <cell r="B92" t="str">
            <v>Cauzione per telefoni</v>
          </cell>
          <cell r="C92">
            <v>518.16</v>
          </cell>
          <cell r="D92" t="str">
            <v>D</v>
          </cell>
          <cell r="E92">
            <v>518.16</v>
          </cell>
          <cell r="F92" t="str">
            <v>D</v>
          </cell>
          <cell r="G92">
            <v>100</v>
          </cell>
          <cell r="H92">
            <v>0</v>
          </cell>
          <cell r="I92">
            <v>100</v>
          </cell>
          <cell r="J92" t="str">
            <v>D</v>
          </cell>
          <cell r="K92">
            <v>618.16</v>
          </cell>
          <cell r="L92" t="str">
            <v>D</v>
          </cell>
          <cell r="M92">
            <v>618.16</v>
          </cell>
        </row>
        <row r="93">
          <cell r="A93" t="str">
            <v>100404050</v>
          </cell>
          <cell r="B93" t="str">
            <v>Cauzione per PP.TT.</v>
          </cell>
          <cell r="C93">
            <v>40.53</v>
          </cell>
          <cell r="D93" t="str">
            <v>D</v>
          </cell>
          <cell r="E93">
            <v>40.53</v>
          </cell>
          <cell r="F93" t="str">
            <v>D</v>
          </cell>
          <cell r="G93">
            <v>0</v>
          </cell>
          <cell r="H93">
            <v>0</v>
          </cell>
          <cell r="I93">
            <v>0</v>
          </cell>
          <cell r="K93">
            <v>40.53</v>
          </cell>
          <cell r="L93" t="str">
            <v>D</v>
          </cell>
          <cell r="M93">
            <v>40.53</v>
          </cell>
        </row>
        <row r="94">
          <cell r="A94" t="str">
            <v>100404070</v>
          </cell>
          <cell r="B94" t="str">
            <v>Cauzione per bombole Gpl</v>
          </cell>
          <cell r="C94">
            <v>5.16</v>
          </cell>
          <cell r="D94" t="str">
            <v>D</v>
          </cell>
          <cell r="E94">
            <v>5.16</v>
          </cell>
          <cell r="F94" t="str">
            <v>D</v>
          </cell>
          <cell r="G94">
            <v>0</v>
          </cell>
          <cell r="H94">
            <v>0</v>
          </cell>
          <cell r="I94">
            <v>0</v>
          </cell>
          <cell r="K94">
            <v>5.16</v>
          </cell>
          <cell r="L94" t="str">
            <v>D</v>
          </cell>
          <cell r="M94">
            <v>5.16</v>
          </cell>
        </row>
        <row r="95">
          <cell r="A95" t="str">
            <v>100404080</v>
          </cell>
          <cell r="B95" t="str">
            <v>Cauzione x Amiacque contr.2008</v>
          </cell>
          <cell r="C95">
            <v>103.28</v>
          </cell>
          <cell r="D95" t="str">
            <v>D</v>
          </cell>
          <cell r="E95">
            <v>103.28</v>
          </cell>
          <cell r="F95" t="str">
            <v>D</v>
          </cell>
          <cell r="G95">
            <v>0</v>
          </cell>
          <cell r="H95">
            <v>0</v>
          </cell>
          <cell r="I95">
            <v>0</v>
          </cell>
          <cell r="K95">
            <v>103.28</v>
          </cell>
          <cell r="L95" t="str">
            <v>D</v>
          </cell>
          <cell r="M95">
            <v>103.28</v>
          </cell>
        </row>
        <row r="96">
          <cell r="A96" t="str">
            <v>100404090</v>
          </cell>
          <cell r="B96" t="str">
            <v>Cauzione x capannone Ghiringhelli</v>
          </cell>
          <cell r="C96">
            <v>0</v>
          </cell>
          <cell r="E96">
            <v>0</v>
          </cell>
          <cell r="G96">
            <v>0</v>
          </cell>
          <cell r="H96">
            <v>0</v>
          </cell>
          <cell r="I96">
            <v>0</v>
          </cell>
          <cell r="K96">
            <v>0</v>
          </cell>
          <cell r="M96">
            <v>0</v>
          </cell>
        </row>
        <row r="97">
          <cell r="A97" t="str">
            <v>100404100</v>
          </cell>
          <cell r="B97" t="str">
            <v>Cauzione x capannone Sa.Ma.Plast</v>
          </cell>
          <cell r="C97">
            <v>10000</v>
          </cell>
          <cell r="D97" t="str">
            <v>D</v>
          </cell>
          <cell r="E97">
            <v>10000</v>
          </cell>
          <cell r="F97" t="str">
            <v>D</v>
          </cell>
          <cell r="G97">
            <v>0</v>
          </cell>
          <cell r="H97">
            <v>0</v>
          </cell>
          <cell r="I97">
            <v>0</v>
          </cell>
          <cell r="K97">
            <v>10000</v>
          </cell>
          <cell r="L97" t="str">
            <v>D</v>
          </cell>
          <cell r="M97">
            <v>10000</v>
          </cell>
        </row>
        <row r="98">
          <cell r="M98">
            <v>0</v>
          </cell>
        </row>
        <row r="99">
          <cell r="A99" t="str">
            <v>05</v>
          </cell>
          <cell r="B99" t="str">
            <v>Titoli di investimento</v>
          </cell>
          <cell r="C99">
            <v>0</v>
          </cell>
          <cell r="E99">
            <v>0</v>
          </cell>
          <cell r="G99">
            <v>0</v>
          </cell>
          <cell r="H99">
            <v>0</v>
          </cell>
          <cell r="I99">
            <v>0</v>
          </cell>
          <cell r="K99">
            <v>0</v>
          </cell>
          <cell r="M99">
            <v>0</v>
          </cell>
        </row>
        <row r="100">
          <cell r="A100" t="str">
            <v>100405010</v>
          </cell>
          <cell r="B100" t="str">
            <v>Obbligazioni</v>
          </cell>
          <cell r="C100">
            <v>0</v>
          </cell>
          <cell r="E100">
            <v>0</v>
          </cell>
          <cell r="G100">
            <v>0</v>
          </cell>
          <cell r="H100">
            <v>0</v>
          </cell>
          <cell r="I100">
            <v>0</v>
          </cell>
          <cell r="K100">
            <v>0</v>
          </cell>
          <cell r="M100">
            <v>0</v>
          </cell>
        </row>
        <row r="101">
          <cell r="A101" t="str">
            <v>100405020</v>
          </cell>
          <cell r="B101" t="str">
            <v>Cert. di Credito Tesoro</v>
          </cell>
          <cell r="C101">
            <v>0</v>
          </cell>
          <cell r="E101">
            <v>0</v>
          </cell>
          <cell r="G101">
            <v>0</v>
          </cell>
          <cell r="H101">
            <v>0</v>
          </cell>
          <cell r="I101">
            <v>0</v>
          </cell>
          <cell r="K101">
            <v>0</v>
          </cell>
          <cell r="M101">
            <v>0</v>
          </cell>
        </row>
        <row r="102">
          <cell r="A102" t="str">
            <v>100405030</v>
          </cell>
          <cell r="B102" t="str">
            <v>Buoni del Tesoro polienn.</v>
          </cell>
          <cell r="C102">
            <v>0</v>
          </cell>
          <cell r="E102">
            <v>0</v>
          </cell>
          <cell r="G102">
            <v>0</v>
          </cell>
          <cell r="H102">
            <v>0</v>
          </cell>
          <cell r="I102">
            <v>0</v>
          </cell>
          <cell r="K102">
            <v>0</v>
          </cell>
          <cell r="M102">
            <v>0</v>
          </cell>
        </row>
        <row r="103">
          <cell r="A103" t="str">
            <v>100405040</v>
          </cell>
          <cell r="B103" t="str">
            <v>Altri titoli di investim.</v>
          </cell>
          <cell r="C103">
            <v>0</v>
          </cell>
          <cell r="E103">
            <v>0</v>
          </cell>
          <cell r="G103">
            <v>0</v>
          </cell>
          <cell r="H103">
            <v>0</v>
          </cell>
          <cell r="I103">
            <v>0</v>
          </cell>
          <cell r="K103">
            <v>0</v>
          </cell>
          <cell r="M103">
            <v>0</v>
          </cell>
        </row>
        <row r="104">
          <cell r="M104">
            <v>0</v>
          </cell>
        </row>
        <row r="105">
          <cell r="A105" t="str">
            <v>05</v>
          </cell>
          <cell r="B105" t="str">
            <v>Rimanenze</v>
          </cell>
          <cell r="C105">
            <v>12049037</v>
          </cell>
          <cell r="D105" t="str">
            <v>D</v>
          </cell>
          <cell r="E105">
            <v>12049037</v>
          </cell>
          <cell r="F105" t="str">
            <v xml:space="preserve"> D</v>
          </cell>
          <cell r="G105">
            <v>12170142.1</v>
          </cell>
          <cell r="H105">
            <v>12049037</v>
          </cell>
          <cell r="I105">
            <v>121105.1</v>
          </cell>
          <cell r="J105" t="str">
            <v>D</v>
          </cell>
          <cell r="K105">
            <v>12170142.1</v>
          </cell>
          <cell r="L105" t="str">
            <v xml:space="preserve"> D</v>
          </cell>
          <cell r="M105">
            <v>12170142.1</v>
          </cell>
        </row>
        <row r="106">
          <cell r="A106" t="str">
            <v>01</v>
          </cell>
          <cell r="B106" t="str">
            <v>Rimanenze</v>
          </cell>
          <cell r="C106">
            <v>12049037</v>
          </cell>
          <cell r="D106" t="str">
            <v>D</v>
          </cell>
          <cell r="E106">
            <v>12049037</v>
          </cell>
          <cell r="F106" t="str">
            <v xml:space="preserve"> D</v>
          </cell>
          <cell r="G106">
            <v>12170142.1</v>
          </cell>
          <cell r="H106">
            <v>12049037</v>
          </cell>
          <cell r="I106">
            <v>121105.1</v>
          </cell>
          <cell r="J106" t="str">
            <v>D</v>
          </cell>
          <cell r="K106">
            <v>12170142.1</v>
          </cell>
          <cell r="L106" t="str">
            <v xml:space="preserve"> D</v>
          </cell>
          <cell r="M106">
            <v>12170142.1</v>
          </cell>
        </row>
        <row r="107">
          <cell r="A107" t="str">
            <v>100501010</v>
          </cell>
          <cell r="B107" t="str">
            <v>Materie prime</v>
          </cell>
          <cell r="C107">
            <v>450075</v>
          </cell>
          <cell r="D107" t="str">
            <v>D</v>
          </cell>
          <cell r="E107">
            <v>450075</v>
          </cell>
          <cell r="F107" t="str">
            <v>D</v>
          </cell>
          <cell r="G107">
            <v>432568</v>
          </cell>
          <cell r="H107">
            <v>450075</v>
          </cell>
          <cell r="I107">
            <v>17507</v>
          </cell>
          <cell r="J107" t="str">
            <v>A</v>
          </cell>
          <cell r="K107">
            <v>432568</v>
          </cell>
          <cell r="L107" t="str">
            <v>D</v>
          </cell>
          <cell r="M107">
            <v>432568</v>
          </cell>
        </row>
        <row r="108">
          <cell r="A108" t="str">
            <v>100501020</v>
          </cell>
          <cell r="B108" t="str">
            <v>Componenti d'acquisto</v>
          </cell>
          <cell r="C108">
            <v>7089937</v>
          </cell>
          <cell r="D108" t="str">
            <v>D</v>
          </cell>
          <cell r="E108">
            <v>7089937</v>
          </cell>
          <cell r="F108" t="str">
            <v>D</v>
          </cell>
          <cell r="G108">
            <v>6899449</v>
          </cell>
          <cell r="H108">
            <v>7089937</v>
          </cell>
          <cell r="I108">
            <v>190488</v>
          </cell>
          <cell r="J108" t="str">
            <v>A</v>
          </cell>
          <cell r="K108">
            <v>6899449</v>
          </cell>
          <cell r="L108" t="str">
            <v>D</v>
          </cell>
          <cell r="M108">
            <v>6899449</v>
          </cell>
        </row>
        <row r="109">
          <cell r="A109" t="str">
            <v>100501030</v>
          </cell>
          <cell r="B109" t="str">
            <v>Prodotti in corso lavoraz</v>
          </cell>
          <cell r="C109">
            <v>4259444</v>
          </cell>
          <cell r="D109" t="str">
            <v>D</v>
          </cell>
          <cell r="E109">
            <v>4259444</v>
          </cell>
          <cell r="F109" t="str">
            <v>D</v>
          </cell>
          <cell r="G109">
            <v>4249358</v>
          </cell>
          <cell r="H109">
            <v>4259444</v>
          </cell>
          <cell r="I109">
            <v>10086</v>
          </cell>
          <cell r="J109" t="str">
            <v>A</v>
          </cell>
          <cell r="K109">
            <v>4249358</v>
          </cell>
          <cell r="L109" t="str">
            <v>D</v>
          </cell>
          <cell r="M109">
            <v>4249358</v>
          </cell>
        </row>
        <row r="110">
          <cell r="A110" t="str">
            <v>100501040</v>
          </cell>
          <cell r="B110" t="str">
            <v>Dispense</v>
          </cell>
          <cell r="C110">
            <v>249581</v>
          </cell>
          <cell r="D110" t="str">
            <v>D</v>
          </cell>
          <cell r="E110">
            <v>249581</v>
          </cell>
          <cell r="F110" t="str">
            <v>D</v>
          </cell>
          <cell r="G110">
            <v>255811</v>
          </cell>
          <cell r="H110">
            <v>249581</v>
          </cell>
          <cell r="I110">
            <v>6230</v>
          </cell>
          <cell r="J110" t="str">
            <v>D</v>
          </cell>
          <cell r="K110">
            <v>255811</v>
          </cell>
          <cell r="L110" t="str">
            <v>D</v>
          </cell>
          <cell r="M110">
            <v>255811</v>
          </cell>
        </row>
        <row r="111">
          <cell r="A111" t="str">
            <v>100501050</v>
          </cell>
          <cell r="B111" t="str">
            <v>Imballi</v>
          </cell>
          <cell r="C111">
            <v>0</v>
          </cell>
          <cell r="E111">
            <v>0</v>
          </cell>
          <cell r="G111">
            <v>0</v>
          </cell>
          <cell r="H111">
            <v>0</v>
          </cell>
          <cell r="I111">
            <v>0</v>
          </cell>
          <cell r="K111">
            <v>0</v>
          </cell>
          <cell r="M111">
            <v>0</v>
          </cell>
        </row>
        <row r="112">
          <cell r="A112" t="str">
            <v>100501060</v>
          </cell>
          <cell r="B112" t="str">
            <v>Merce in viaggio</v>
          </cell>
          <cell r="C112">
            <v>0</v>
          </cell>
          <cell r="E112">
            <v>0</v>
          </cell>
          <cell r="G112">
            <v>332956.09999999998</v>
          </cell>
          <cell r="H112">
            <v>0</v>
          </cell>
          <cell r="I112">
            <v>332956.09999999998</v>
          </cell>
          <cell r="J112" t="str">
            <v>D</v>
          </cell>
          <cell r="K112">
            <v>332956.09999999998</v>
          </cell>
          <cell r="L112" t="str">
            <v>D</v>
          </cell>
          <cell r="M112">
            <v>332956.09999999998</v>
          </cell>
        </row>
        <row r="113">
          <cell r="A113" t="str">
            <v>100501070</v>
          </cell>
          <cell r="B113" t="str">
            <v>Materiale da rottamare</v>
          </cell>
          <cell r="C113">
            <v>0</v>
          </cell>
          <cell r="E113">
            <v>0</v>
          </cell>
          <cell r="G113">
            <v>0</v>
          </cell>
          <cell r="H113">
            <v>0</v>
          </cell>
          <cell r="I113">
            <v>0</v>
          </cell>
          <cell r="K113">
            <v>0</v>
          </cell>
          <cell r="M113">
            <v>0</v>
          </cell>
        </row>
        <row r="114">
          <cell r="A114" t="str">
            <v>100501080</v>
          </cell>
          <cell r="B114" t="str">
            <v>Ant. e acc. per rimanenze</v>
          </cell>
          <cell r="C114">
            <v>0</v>
          </cell>
          <cell r="E114">
            <v>0</v>
          </cell>
          <cell r="G114">
            <v>0</v>
          </cell>
          <cell r="H114">
            <v>0</v>
          </cell>
          <cell r="I114">
            <v>0</v>
          </cell>
          <cell r="K114">
            <v>0</v>
          </cell>
          <cell r="M114">
            <v>0</v>
          </cell>
        </row>
        <row r="115">
          <cell r="M115">
            <v>0</v>
          </cell>
        </row>
        <row r="116">
          <cell r="A116" t="str">
            <v>06</v>
          </cell>
          <cell r="B116" t="str">
            <v>Crediti dell'attivo circolante</v>
          </cell>
          <cell r="C116">
            <v>19956067.690000001</v>
          </cell>
          <cell r="D116" t="str">
            <v>D</v>
          </cell>
          <cell r="E116">
            <v>19956067.690000001</v>
          </cell>
          <cell r="F116" t="str">
            <v xml:space="preserve"> D</v>
          </cell>
          <cell r="G116">
            <v>106573319.19</v>
          </cell>
          <cell r="H116">
            <v>104384380.09999999</v>
          </cell>
          <cell r="I116">
            <v>2188939.09</v>
          </cell>
          <cell r="J116" t="str">
            <v>D</v>
          </cell>
          <cell r="K116">
            <v>22145006.780000001</v>
          </cell>
          <cell r="L116" t="str">
            <v xml:space="preserve"> D</v>
          </cell>
          <cell r="M116">
            <v>22145006.780000001</v>
          </cell>
        </row>
        <row r="117">
          <cell r="A117" t="str">
            <v>01</v>
          </cell>
          <cell r="B117" t="str">
            <v>Crediti verso clienti</v>
          </cell>
          <cell r="C117">
            <v>15110977.01</v>
          </cell>
          <cell r="D117" t="str">
            <v>D</v>
          </cell>
          <cell r="E117">
            <v>15110977.01</v>
          </cell>
          <cell r="F117" t="str">
            <v xml:space="preserve"> D</v>
          </cell>
          <cell r="G117">
            <v>96055297.659999996</v>
          </cell>
          <cell r="H117">
            <v>91993087.780000001</v>
          </cell>
          <cell r="I117">
            <v>4062209.88</v>
          </cell>
          <cell r="J117" t="str">
            <v>D</v>
          </cell>
          <cell r="K117">
            <v>19173186.890000001</v>
          </cell>
          <cell r="L117" t="str">
            <v xml:space="preserve"> D</v>
          </cell>
          <cell r="M117">
            <v>19173186.890000001</v>
          </cell>
        </row>
        <row r="118">
          <cell r="A118" t="str">
            <v>100601010</v>
          </cell>
          <cell r="B118" t="str">
            <v>Clienti</v>
          </cell>
          <cell r="C118">
            <v>15110977.01</v>
          </cell>
          <cell r="D118" t="str">
            <v>D</v>
          </cell>
          <cell r="E118">
            <v>15110977.01</v>
          </cell>
          <cell r="F118" t="str">
            <v>D</v>
          </cell>
          <cell r="G118">
            <v>95828300.849999994</v>
          </cell>
          <cell r="H118">
            <v>91783687.780000001</v>
          </cell>
          <cell r="I118">
            <v>4044613.07</v>
          </cell>
          <cell r="J118" t="str">
            <v>D</v>
          </cell>
          <cell r="K118">
            <v>19155590.079999998</v>
          </cell>
          <cell r="L118" t="str">
            <v>D</v>
          </cell>
          <cell r="M118">
            <v>19155590.079999998</v>
          </cell>
        </row>
        <row r="119">
          <cell r="A119" t="str">
            <v>100601011</v>
          </cell>
          <cell r="B119" t="str">
            <v>Cred.ft.cedute Prosol.2015 da incas</v>
          </cell>
          <cell r="C119">
            <v>0</v>
          </cell>
          <cell r="E119">
            <v>0</v>
          </cell>
          <cell r="G119">
            <v>226996.81</v>
          </cell>
          <cell r="H119">
            <v>209400</v>
          </cell>
          <cell r="I119">
            <v>17596.810000000001</v>
          </cell>
          <cell r="J119" t="str">
            <v>D</v>
          </cell>
          <cell r="K119">
            <v>17596.810000000001</v>
          </cell>
          <cell r="L119" t="str">
            <v>D</v>
          </cell>
          <cell r="M119">
            <v>17596.810000000001</v>
          </cell>
        </row>
        <row r="120">
          <cell r="A120" t="str">
            <v>100601012</v>
          </cell>
          <cell r="B120" t="str">
            <v>Clienti ceduti prosoluto Intesa</v>
          </cell>
          <cell r="C120">
            <v>0</v>
          </cell>
          <cell r="E120">
            <v>0</v>
          </cell>
          <cell r="G120">
            <v>0</v>
          </cell>
          <cell r="H120">
            <v>0</v>
          </cell>
          <cell r="I120">
            <v>0</v>
          </cell>
          <cell r="K120">
            <v>128064.58</v>
          </cell>
          <cell r="L120" t="str">
            <v>A</v>
          </cell>
          <cell r="M120">
            <v>-128064.58</v>
          </cell>
        </row>
        <row r="121">
          <cell r="A121" t="str">
            <v>100601013</v>
          </cell>
          <cell r="B121" t="str">
            <v>Clienti ceduti prosoluto Ifitalia</v>
          </cell>
          <cell r="C121">
            <v>0</v>
          </cell>
          <cell r="E121">
            <v>0</v>
          </cell>
          <cell r="G121">
            <v>0</v>
          </cell>
          <cell r="H121">
            <v>0</v>
          </cell>
          <cell r="I121">
            <v>0</v>
          </cell>
          <cell r="K121">
            <v>0</v>
          </cell>
          <cell r="M121">
            <v>0</v>
          </cell>
        </row>
        <row r="122">
          <cell r="M122">
            <v>0</v>
          </cell>
        </row>
        <row r="123">
          <cell r="A123" t="str">
            <v>02</v>
          </cell>
          <cell r="B123" t="str">
            <v>Effetti Attivi</v>
          </cell>
          <cell r="C123">
            <v>0</v>
          </cell>
          <cell r="E123">
            <v>0</v>
          </cell>
          <cell r="G123">
            <v>61084.07</v>
          </cell>
          <cell r="H123">
            <v>61084.07</v>
          </cell>
          <cell r="I123">
            <v>0</v>
          </cell>
          <cell r="K123">
            <v>0</v>
          </cell>
          <cell r="M123">
            <v>0</v>
          </cell>
        </row>
        <row r="124">
          <cell r="A124" t="str">
            <v>100602010</v>
          </cell>
          <cell r="B124" t="str">
            <v>Effetti attivi in portaf.</v>
          </cell>
          <cell r="C124">
            <v>0</v>
          </cell>
          <cell r="E124">
            <v>0</v>
          </cell>
          <cell r="G124">
            <v>61084.07</v>
          </cell>
          <cell r="H124">
            <v>61084.07</v>
          </cell>
          <cell r="I124">
            <v>0</v>
          </cell>
          <cell r="K124">
            <v>0</v>
          </cell>
          <cell r="M124">
            <v>0</v>
          </cell>
        </row>
        <row r="125">
          <cell r="M125">
            <v>0</v>
          </cell>
        </row>
        <row r="126">
          <cell r="A126" t="str">
            <v>05</v>
          </cell>
          <cell r="B126" t="str">
            <v>Crediti comm. superiori a 1 anno</v>
          </cell>
          <cell r="C126">
            <v>0</v>
          </cell>
          <cell r="E126">
            <v>0</v>
          </cell>
          <cell r="G126">
            <v>0</v>
          </cell>
          <cell r="H126">
            <v>0</v>
          </cell>
          <cell r="I126">
            <v>0</v>
          </cell>
          <cell r="K126">
            <v>0</v>
          </cell>
          <cell r="M126">
            <v>0</v>
          </cell>
        </row>
        <row r="127">
          <cell r="A127" t="str">
            <v>100605010</v>
          </cell>
          <cell r="B127" t="str">
            <v>Cred. Clienti in soffer.</v>
          </cell>
          <cell r="C127">
            <v>0</v>
          </cell>
          <cell r="E127">
            <v>0</v>
          </cell>
          <cell r="G127">
            <v>0</v>
          </cell>
          <cell r="H127">
            <v>0</v>
          </cell>
          <cell r="I127">
            <v>0</v>
          </cell>
          <cell r="K127">
            <v>0</v>
          </cell>
          <cell r="M127">
            <v>0</v>
          </cell>
        </row>
        <row r="128">
          <cell r="M128">
            <v>0</v>
          </cell>
        </row>
        <row r="129">
          <cell r="A129" t="str">
            <v>06</v>
          </cell>
          <cell r="B129" t="str">
            <v>Crediti verso dipendenti</v>
          </cell>
          <cell r="C129">
            <v>395.51</v>
          </cell>
          <cell r="D129" t="str">
            <v>D</v>
          </cell>
          <cell r="E129">
            <v>395.51</v>
          </cell>
          <cell r="F129" t="str">
            <v xml:space="preserve"> D</v>
          </cell>
          <cell r="G129">
            <v>6531.97</v>
          </cell>
          <cell r="H129">
            <v>6927.48</v>
          </cell>
          <cell r="I129">
            <v>-395.51</v>
          </cell>
          <cell r="J129" t="str">
            <v>A</v>
          </cell>
          <cell r="K129">
            <v>0</v>
          </cell>
          <cell r="M129">
            <v>0</v>
          </cell>
        </row>
        <row r="130">
          <cell r="A130" t="str">
            <v>100606020</v>
          </cell>
          <cell r="B130" t="str">
            <v>Acconti su salari e stip.</v>
          </cell>
          <cell r="C130">
            <v>0</v>
          </cell>
          <cell r="E130">
            <v>0</v>
          </cell>
          <cell r="G130">
            <v>0</v>
          </cell>
          <cell r="H130">
            <v>0</v>
          </cell>
          <cell r="I130">
            <v>0</v>
          </cell>
          <cell r="K130">
            <v>0</v>
          </cell>
          <cell r="M130">
            <v>0</v>
          </cell>
        </row>
        <row r="131">
          <cell r="A131" t="str">
            <v>100606030</v>
          </cell>
          <cell r="B131" t="str">
            <v>Arrot. su salari e stip.</v>
          </cell>
          <cell r="C131">
            <v>395.51</v>
          </cell>
          <cell r="D131" t="str">
            <v>D</v>
          </cell>
          <cell r="E131">
            <v>395.51</v>
          </cell>
          <cell r="F131" t="str">
            <v>D</v>
          </cell>
          <cell r="G131">
            <v>6531.97</v>
          </cell>
          <cell r="H131">
            <v>6927.48</v>
          </cell>
          <cell r="I131">
            <v>395.51</v>
          </cell>
          <cell r="J131" t="str">
            <v>A</v>
          </cell>
          <cell r="K131">
            <v>0</v>
          </cell>
          <cell r="M131">
            <v>0</v>
          </cell>
        </row>
        <row r="132">
          <cell r="A132" t="str">
            <v>100606040</v>
          </cell>
          <cell r="B132" t="str">
            <v>Prestiti a dipendenti inf. a 1 anno</v>
          </cell>
          <cell r="C132">
            <v>0</v>
          </cell>
          <cell r="E132">
            <v>0</v>
          </cell>
          <cell r="G132">
            <v>0</v>
          </cell>
          <cell r="H132">
            <v>0</v>
          </cell>
          <cell r="I132">
            <v>0</v>
          </cell>
          <cell r="K132">
            <v>0</v>
          </cell>
          <cell r="M132">
            <v>0</v>
          </cell>
        </row>
        <row r="133">
          <cell r="M133">
            <v>0</v>
          </cell>
        </row>
        <row r="134">
          <cell r="A134" t="str">
            <v>07</v>
          </cell>
          <cell r="B134" t="str">
            <v>Crediti finanziari verso terzi</v>
          </cell>
          <cell r="C134">
            <v>0</v>
          </cell>
          <cell r="E134">
            <v>0</v>
          </cell>
          <cell r="G134">
            <v>105496.89</v>
          </cell>
          <cell r="H134">
            <v>0</v>
          </cell>
          <cell r="I134">
            <v>105496.89</v>
          </cell>
          <cell r="J134" t="str">
            <v>D</v>
          </cell>
          <cell r="K134">
            <v>105496.89</v>
          </cell>
          <cell r="L134" t="str">
            <v xml:space="preserve"> D</v>
          </cell>
          <cell r="M134">
            <v>105496.89</v>
          </cell>
        </row>
        <row r="135">
          <cell r="A135" t="str">
            <v>100607010</v>
          </cell>
          <cell r="B135" t="str">
            <v>Crediti per carte comm.</v>
          </cell>
          <cell r="C135">
            <v>0</v>
          </cell>
          <cell r="E135">
            <v>0</v>
          </cell>
          <cell r="G135">
            <v>0</v>
          </cell>
          <cell r="H135">
            <v>0</v>
          </cell>
          <cell r="I135">
            <v>0</v>
          </cell>
          <cell r="K135">
            <v>0</v>
          </cell>
          <cell r="M135">
            <v>0</v>
          </cell>
        </row>
        <row r="136">
          <cell r="A136" t="str">
            <v>100607020</v>
          </cell>
          <cell r="B136" t="str">
            <v>Altri crediti finanziari</v>
          </cell>
          <cell r="C136">
            <v>0</v>
          </cell>
          <cell r="E136">
            <v>0</v>
          </cell>
          <cell r="G136">
            <v>0</v>
          </cell>
          <cell r="H136">
            <v>0</v>
          </cell>
          <cell r="I136">
            <v>0</v>
          </cell>
          <cell r="K136">
            <v>0</v>
          </cell>
          <cell r="M136">
            <v>0</v>
          </cell>
        </row>
        <row r="137">
          <cell r="A137" t="str">
            <v>100607030</v>
          </cell>
          <cell r="B137" t="str">
            <v>Crediti x oper.c/termine</v>
          </cell>
          <cell r="C137">
            <v>0</v>
          </cell>
          <cell r="E137">
            <v>0</v>
          </cell>
          <cell r="G137">
            <v>105496.89</v>
          </cell>
          <cell r="H137">
            <v>0</v>
          </cell>
          <cell r="I137">
            <v>105496.89</v>
          </cell>
          <cell r="J137" t="str">
            <v>D</v>
          </cell>
          <cell r="K137">
            <v>105496.89</v>
          </cell>
          <cell r="L137" t="str">
            <v>D</v>
          </cell>
          <cell r="M137">
            <v>105496.89</v>
          </cell>
        </row>
        <row r="138">
          <cell r="M138">
            <v>0</v>
          </cell>
        </row>
        <row r="139">
          <cell r="A139" t="str">
            <v>08</v>
          </cell>
          <cell r="B139" t="str">
            <v>Crediti vari</v>
          </cell>
          <cell r="C139">
            <v>2958295.26</v>
          </cell>
          <cell r="D139" t="str">
            <v>D</v>
          </cell>
          <cell r="E139">
            <v>2958295.26</v>
          </cell>
          <cell r="F139" t="str">
            <v xml:space="preserve"> D</v>
          </cell>
          <cell r="G139">
            <v>3417984.03</v>
          </cell>
          <cell r="H139">
            <v>5088297.8899999997</v>
          </cell>
          <cell r="I139">
            <v>-1670313.86</v>
          </cell>
          <cell r="J139" t="str">
            <v>A</v>
          </cell>
          <cell r="K139">
            <v>1287981.3999999999</v>
          </cell>
          <cell r="L139" t="str">
            <v xml:space="preserve"> D</v>
          </cell>
          <cell r="M139">
            <v>1287981.3999999999</v>
          </cell>
        </row>
        <row r="140">
          <cell r="A140" t="str">
            <v>100608010</v>
          </cell>
          <cell r="B140" t="str">
            <v>Ant. fornitori di servizi</v>
          </cell>
          <cell r="C140">
            <v>19441.91</v>
          </cell>
          <cell r="D140" t="str">
            <v>D</v>
          </cell>
          <cell r="E140">
            <v>19441.91</v>
          </cell>
          <cell r="F140" t="str">
            <v>D</v>
          </cell>
          <cell r="G140">
            <v>1232757.08</v>
          </cell>
          <cell r="H140">
            <v>1226633.8999999999</v>
          </cell>
          <cell r="I140">
            <v>6123.18</v>
          </cell>
          <cell r="J140" t="str">
            <v>D</v>
          </cell>
          <cell r="K140">
            <v>25565.09</v>
          </cell>
          <cell r="L140" t="str">
            <v>D</v>
          </cell>
          <cell r="M140">
            <v>25565.09</v>
          </cell>
        </row>
        <row r="141">
          <cell r="A141" t="str">
            <v>100608030</v>
          </cell>
          <cell r="B141" t="str">
            <v>Acquisto valuta viaggi</v>
          </cell>
          <cell r="C141">
            <v>0</v>
          </cell>
          <cell r="E141">
            <v>0</v>
          </cell>
          <cell r="G141">
            <v>0</v>
          </cell>
          <cell r="H141">
            <v>0</v>
          </cell>
          <cell r="I141">
            <v>0</v>
          </cell>
          <cell r="K141">
            <v>0</v>
          </cell>
          <cell r="M141">
            <v>0</v>
          </cell>
        </row>
        <row r="142">
          <cell r="A142" t="str">
            <v>100608040</v>
          </cell>
          <cell r="B142" t="str">
            <v>Crediti per risarcimenti</v>
          </cell>
          <cell r="C142">
            <v>0</v>
          </cell>
          <cell r="E142">
            <v>0</v>
          </cell>
          <cell r="G142">
            <v>0</v>
          </cell>
          <cell r="H142">
            <v>0</v>
          </cell>
          <cell r="I142">
            <v>0</v>
          </cell>
          <cell r="K142">
            <v>0</v>
          </cell>
          <cell r="M142">
            <v>0</v>
          </cell>
        </row>
        <row r="143">
          <cell r="A143" t="str">
            <v>100608050</v>
          </cell>
          <cell r="B143" t="str">
            <v>Crediti per vendita immob</v>
          </cell>
          <cell r="C143">
            <v>0</v>
          </cell>
          <cell r="E143">
            <v>0</v>
          </cell>
          <cell r="G143">
            <v>0</v>
          </cell>
          <cell r="H143">
            <v>0</v>
          </cell>
          <cell r="I143">
            <v>0</v>
          </cell>
          <cell r="K143">
            <v>0</v>
          </cell>
          <cell r="M143">
            <v>0</v>
          </cell>
        </row>
        <row r="144">
          <cell r="A144" t="str">
            <v>100608060</v>
          </cell>
          <cell r="B144" t="str">
            <v>Cred. per vend. titoli</v>
          </cell>
          <cell r="C144">
            <v>0</v>
          </cell>
          <cell r="E144">
            <v>0</v>
          </cell>
          <cell r="G144">
            <v>0</v>
          </cell>
          <cell r="H144">
            <v>0</v>
          </cell>
          <cell r="I144">
            <v>0</v>
          </cell>
          <cell r="K144">
            <v>0</v>
          </cell>
          <cell r="M144">
            <v>0</v>
          </cell>
        </row>
        <row r="145">
          <cell r="A145" t="str">
            <v>100608070</v>
          </cell>
          <cell r="B145" t="str">
            <v>Crediti v/Fornit. (Stampi)</v>
          </cell>
          <cell r="C145">
            <v>0</v>
          </cell>
          <cell r="E145">
            <v>0</v>
          </cell>
          <cell r="G145">
            <v>0</v>
          </cell>
          <cell r="H145">
            <v>0</v>
          </cell>
          <cell r="I145">
            <v>0</v>
          </cell>
          <cell r="K145">
            <v>0</v>
          </cell>
          <cell r="M145">
            <v>0</v>
          </cell>
        </row>
        <row r="146">
          <cell r="A146" t="str">
            <v>100608075</v>
          </cell>
          <cell r="B146" t="str">
            <v>Altri crediti diversi</v>
          </cell>
          <cell r="C146">
            <v>0</v>
          </cell>
          <cell r="E146">
            <v>0</v>
          </cell>
          <cell r="G146">
            <v>0</v>
          </cell>
          <cell r="H146">
            <v>0</v>
          </cell>
          <cell r="I146">
            <v>0</v>
          </cell>
          <cell r="K146">
            <v>0</v>
          </cell>
          <cell r="M146">
            <v>0</v>
          </cell>
        </row>
        <row r="147">
          <cell r="A147" t="str">
            <v>100608080</v>
          </cell>
          <cell r="B147" t="str">
            <v xml:space="preserve"> Crediti v/Cl. x ft. e N.D. da em.</v>
          </cell>
          <cell r="C147">
            <v>999262.49</v>
          </cell>
          <cell r="D147" t="str">
            <v>D</v>
          </cell>
          <cell r="E147">
            <v>999262.49</v>
          </cell>
          <cell r="F147" t="str">
            <v>D</v>
          </cell>
          <cell r="G147">
            <v>346791.18</v>
          </cell>
          <cell r="H147">
            <v>999262.49</v>
          </cell>
          <cell r="I147">
            <v>652471.31000000006</v>
          </cell>
          <cell r="J147" t="str">
            <v>A</v>
          </cell>
          <cell r="K147">
            <v>346791.18</v>
          </cell>
          <cell r="L147" t="str">
            <v>D</v>
          </cell>
          <cell r="M147">
            <v>346791.18</v>
          </cell>
        </row>
        <row r="148">
          <cell r="A148" t="str">
            <v>100608081</v>
          </cell>
          <cell r="B148" t="str">
            <v>GAM CONS.costi da add.a VEE</v>
          </cell>
          <cell r="C148">
            <v>0</v>
          </cell>
          <cell r="E148">
            <v>0</v>
          </cell>
          <cell r="G148">
            <v>185881.53</v>
          </cell>
          <cell r="H148">
            <v>185881.53</v>
          </cell>
          <cell r="I148">
            <v>0</v>
          </cell>
          <cell r="K148">
            <v>0</v>
          </cell>
          <cell r="M148">
            <v>0</v>
          </cell>
        </row>
        <row r="149">
          <cell r="A149" t="str">
            <v>100608090</v>
          </cell>
          <cell r="B149" t="str">
            <v>Deb.V/Clienti x addebiti da ricev.</v>
          </cell>
          <cell r="C149">
            <v>95319.8</v>
          </cell>
          <cell r="D149" t="str">
            <v>A</v>
          </cell>
          <cell r="E149">
            <v>95319.8</v>
          </cell>
          <cell r="F149" t="str">
            <v>A</v>
          </cell>
          <cell r="G149">
            <v>39925.800000000003</v>
          </cell>
          <cell r="H149">
            <v>177375.8</v>
          </cell>
          <cell r="I149">
            <v>137450</v>
          </cell>
          <cell r="J149" t="str">
            <v>A</v>
          </cell>
          <cell r="K149">
            <v>232769.8</v>
          </cell>
          <cell r="L149" t="str">
            <v>A</v>
          </cell>
          <cell r="M149">
            <v>-232769.8</v>
          </cell>
        </row>
        <row r="150">
          <cell r="A150" t="str">
            <v>100608094</v>
          </cell>
          <cell r="B150" t="str">
            <v>Deb./Cred.v/VEE x pagam. B.M.W.</v>
          </cell>
          <cell r="C150">
            <v>0</v>
          </cell>
          <cell r="E150">
            <v>0</v>
          </cell>
          <cell r="G150">
            <v>0</v>
          </cell>
          <cell r="H150">
            <v>0</v>
          </cell>
          <cell r="I150">
            <v>0</v>
          </cell>
          <cell r="K150">
            <v>0</v>
          </cell>
          <cell r="M150">
            <v>0</v>
          </cell>
        </row>
        <row r="151">
          <cell r="A151" t="str">
            <v>100608095</v>
          </cell>
          <cell r="B151" t="str">
            <v>Deb./Cred.v/Cl.part.regol</v>
          </cell>
          <cell r="C151">
            <v>17582.77</v>
          </cell>
          <cell r="D151" t="str">
            <v>D</v>
          </cell>
          <cell r="E151">
            <v>17582.77</v>
          </cell>
          <cell r="F151" t="str">
            <v>D</v>
          </cell>
          <cell r="G151">
            <v>511145.04</v>
          </cell>
          <cell r="H151">
            <v>481816.28</v>
          </cell>
          <cell r="I151">
            <v>29328.76</v>
          </cell>
          <cell r="J151" t="str">
            <v>D</v>
          </cell>
          <cell r="K151">
            <v>46911.53</v>
          </cell>
          <cell r="L151" t="str">
            <v>D</v>
          </cell>
          <cell r="M151">
            <v>46911.53</v>
          </cell>
        </row>
        <row r="152">
          <cell r="A152" t="str">
            <v>100608096</v>
          </cell>
          <cell r="B152" t="str">
            <v>Crediti v/Clienti x adeguam.cambi</v>
          </cell>
          <cell r="C152">
            <v>17327.89</v>
          </cell>
          <cell r="D152" t="str">
            <v>D</v>
          </cell>
          <cell r="E152">
            <v>17327.89</v>
          </cell>
          <cell r="F152" t="str">
            <v>D</v>
          </cell>
          <cell r="G152">
            <v>1483.4</v>
          </cell>
          <cell r="H152">
            <v>17327.89</v>
          </cell>
          <cell r="I152">
            <v>15844.49</v>
          </cell>
          <cell r="J152" t="str">
            <v>A</v>
          </cell>
          <cell r="K152">
            <v>1483.4</v>
          </cell>
          <cell r="L152" t="str">
            <v>D</v>
          </cell>
          <cell r="M152">
            <v>1483.4</v>
          </cell>
        </row>
        <row r="153">
          <cell r="A153" t="str">
            <v>100608097</v>
          </cell>
          <cell r="B153" t="str">
            <v>Crediti v/Factor</v>
          </cell>
          <cell r="C153">
            <v>0</v>
          </cell>
          <cell r="E153">
            <v>0</v>
          </cell>
          <cell r="G153">
            <v>0</v>
          </cell>
          <cell r="H153">
            <v>0</v>
          </cell>
          <cell r="I153">
            <v>0</v>
          </cell>
          <cell r="K153">
            <v>0</v>
          </cell>
          <cell r="M153">
            <v>0</v>
          </cell>
        </row>
        <row r="154">
          <cell r="A154" t="str">
            <v>100608100</v>
          </cell>
          <cell r="B154" t="str">
            <v>Credito ICIT x ripar.fin.</v>
          </cell>
          <cell r="C154">
            <v>0</v>
          </cell>
          <cell r="E154">
            <v>0</v>
          </cell>
          <cell r="G154">
            <v>0</v>
          </cell>
          <cell r="H154">
            <v>0</v>
          </cell>
          <cell r="I154">
            <v>0</v>
          </cell>
          <cell r="K154">
            <v>0</v>
          </cell>
          <cell r="M154">
            <v>0</v>
          </cell>
        </row>
        <row r="155">
          <cell r="A155" t="str">
            <v>100608110</v>
          </cell>
          <cell r="B155" t="str">
            <v>VEE S.r.L. - Bacau - Romania</v>
          </cell>
          <cell r="C155">
            <v>2000000</v>
          </cell>
          <cell r="D155" t="str">
            <v>D</v>
          </cell>
          <cell r="E155">
            <v>2000000</v>
          </cell>
          <cell r="F155" t="str">
            <v>D</v>
          </cell>
          <cell r="G155">
            <v>1100000</v>
          </cell>
          <cell r="H155">
            <v>2000000</v>
          </cell>
          <cell r="I155">
            <v>900000</v>
          </cell>
          <cell r="J155" t="str">
            <v>A</v>
          </cell>
          <cell r="K155">
            <v>1100000</v>
          </cell>
          <cell r="L155" t="str">
            <v>D</v>
          </cell>
          <cell r="M155">
            <v>1100000</v>
          </cell>
        </row>
        <row r="156">
          <cell r="A156" t="str">
            <v>100608120</v>
          </cell>
          <cell r="B156" t="str">
            <v>Credito Consorzio Intellimech</v>
          </cell>
          <cell r="C156">
            <v>0</v>
          </cell>
          <cell r="E156">
            <v>0</v>
          </cell>
          <cell r="G156">
            <v>0</v>
          </cell>
          <cell r="H156">
            <v>0</v>
          </cell>
          <cell r="I156">
            <v>0</v>
          </cell>
          <cell r="K156">
            <v>0</v>
          </cell>
          <cell r="M156">
            <v>0</v>
          </cell>
        </row>
        <row r="157">
          <cell r="A157" t="str">
            <v>100608130</v>
          </cell>
          <cell r="B157" t="str">
            <v>Credito Inerisa</v>
          </cell>
          <cell r="C157">
            <v>0</v>
          </cell>
          <cell r="E157">
            <v>0</v>
          </cell>
          <cell r="G157">
            <v>0</v>
          </cell>
          <cell r="H157">
            <v>0</v>
          </cell>
          <cell r="I157">
            <v>0</v>
          </cell>
          <cell r="K157">
            <v>0</v>
          </cell>
          <cell r="M157">
            <v>0</v>
          </cell>
        </row>
        <row r="158">
          <cell r="A158" t="str">
            <v>100608140</v>
          </cell>
          <cell r="B158" t="str">
            <v>Credito Verso Controllate</v>
          </cell>
          <cell r="C158">
            <v>0</v>
          </cell>
          <cell r="E158">
            <v>0</v>
          </cell>
          <cell r="G158">
            <v>0</v>
          </cell>
          <cell r="H158">
            <v>0</v>
          </cell>
          <cell r="I158">
            <v>0</v>
          </cell>
          <cell r="K158">
            <v>0</v>
          </cell>
          <cell r="M158">
            <v>0</v>
          </cell>
        </row>
        <row r="159">
          <cell r="M159">
            <v>0</v>
          </cell>
        </row>
        <row r="160">
          <cell r="A160" t="str">
            <v>09</v>
          </cell>
          <cell r="B160" t="str">
            <v>Crediti Erario imposte indirette</v>
          </cell>
          <cell r="C160">
            <v>448841</v>
          </cell>
          <cell r="D160" t="str">
            <v>D</v>
          </cell>
          <cell r="E160">
            <v>448841</v>
          </cell>
          <cell r="F160" t="str">
            <v xml:space="preserve"> D</v>
          </cell>
          <cell r="G160">
            <v>6465676.7400000002</v>
          </cell>
          <cell r="H160">
            <v>6606751.5099999998</v>
          </cell>
          <cell r="I160">
            <v>-141074.76999999999</v>
          </cell>
          <cell r="J160" t="str">
            <v>A</v>
          </cell>
          <cell r="K160">
            <v>307766.23</v>
          </cell>
          <cell r="L160" t="str">
            <v xml:space="preserve"> D</v>
          </cell>
          <cell r="M160">
            <v>307766.23</v>
          </cell>
        </row>
        <row r="161">
          <cell r="A161" t="str">
            <v>100609010</v>
          </cell>
          <cell r="B161" t="str">
            <v>Iva a credito/debito</v>
          </cell>
          <cell r="C161">
            <v>448841</v>
          </cell>
          <cell r="D161" t="str">
            <v>D</v>
          </cell>
          <cell r="E161">
            <v>448841</v>
          </cell>
          <cell r="F161" t="str">
            <v>D</v>
          </cell>
          <cell r="G161">
            <v>6406396.5099999998</v>
          </cell>
          <cell r="H161">
            <v>6606751.5099999998</v>
          </cell>
          <cell r="I161">
            <v>200355</v>
          </cell>
          <cell r="J161" t="str">
            <v>A</v>
          </cell>
          <cell r="K161">
            <v>248486</v>
          </cell>
          <cell r="L161" t="str">
            <v>D</v>
          </cell>
          <cell r="M161">
            <v>248486</v>
          </cell>
        </row>
        <row r="162">
          <cell r="A162" t="str">
            <v>100609015</v>
          </cell>
          <cell r="B162" t="str">
            <v>T.V.A. per vendite Dubois</v>
          </cell>
          <cell r="C162">
            <v>0</v>
          </cell>
          <cell r="E162">
            <v>0</v>
          </cell>
          <cell r="G162">
            <v>0</v>
          </cell>
          <cell r="H162">
            <v>0</v>
          </cell>
          <cell r="I162">
            <v>0</v>
          </cell>
          <cell r="K162">
            <v>0</v>
          </cell>
          <cell r="M162">
            <v>0</v>
          </cell>
        </row>
        <row r="163">
          <cell r="A163" t="str">
            <v>100609016</v>
          </cell>
          <cell r="B163" t="str">
            <v>Credito VAT da recuperare Germania</v>
          </cell>
          <cell r="C163">
            <v>0</v>
          </cell>
          <cell r="E163">
            <v>0</v>
          </cell>
          <cell r="G163">
            <v>59280.23</v>
          </cell>
          <cell r="H163">
            <v>0</v>
          </cell>
          <cell r="I163">
            <v>59280.23</v>
          </cell>
          <cell r="J163" t="str">
            <v>D</v>
          </cell>
          <cell r="K163">
            <v>59280.23</v>
          </cell>
          <cell r="L163" t="str">
            <v>D</v>
          </cell>
          <cell r="M163">
            <v>59280.23</v>
          </cell>
        </row>
        <row r="164">
          <cell r="A164" t="str">
            <v>100609017</v>
          </cell>
          <cell r="B164" t="str">
            <v>Credito VAT da recuperare Romania</v>
          </cell>
          <cell r="C164">
            <v>0</v>
          </cell>
          <cell r="E164">
            <v>0</v>
          </cell>
          <cell r="G164">
            <v>0</v>
          </cell>
          <cell r="H164">
            <v>0</v>
          </cell>
          <cell r="I164">
            <v>0</v>
          </cell>
          <cell r="K164">
            <v>0</v>
          </cell>
          <cell r="M164">
            <v>0</v>
          </cell>
        </row>
        <row r="165">
          <cell r="M165">
            <v>0</v>
          </cell>
        </row>
        <row r="166">
          <cell r="A166" t="str">
            <v>10</v>
          </cell>
          <cell r="B166" t="str">
            <v>Credito Erario imposte dirette</v>
          </cell>
          <cell r="C166">
            <v>1437558.91</v>
          </cell>
          <cell r="D166" t="str">
            <v>D</v>
          </cell>
          <cell r="E166">
            <v>1437558.91</v>
          </cell>
          <cell r="F166" t="str">
            <v xml:space="preserve"> D</v>
          </cell>
          <cell r="G166">
            <v>461247.83</v>
          </cell>
          <cell r="H166">
            <v>628231.37</v>
          </cell>
          <cell r="I166">
            <v>-166983.54</v>
          </cell>
          <cell r="J166" t="str">
            <v>A</v>
          </cell>
          <cell r="K166">
            <v>1270575.3700000001</v>
          </cell>
          <cell r="L166" t="str">
            <v xml:space="preserve"> D</v>
          </cell>
          <cell r="M166">
            <v>1270575.3700000001</v>
          </cell>
        </row>
        <row r="167">
          <cell r="A167" t="str">
            <v>100610005</v>
          </cell>
          <cell r="B167" t="str">
            <v>Credito IRES anno precedente</v>
          </cell>
          <cell r="C167">
            <v>0</v>
          </cell>
          <cell r="E167">
            <v>0</v>
          </cell>
          <cell r="G167">
            <v>0</v>
          </cell>
          <cell r="H167">
            <v>0</v>
          </cell>
          <cell r="I167">
            <v>0</v>
          </cell>
          <cell r="K167">
            <v>0</v>
          </cell>
          <cell r="M167">
            <v>0</v>
          </cell>
        </row>
        <row r="168">
          <cell r="A168" t="str">
            <v>100610010</v>
          </cell>
          <cell r="B168" t="str">
            <v>Acconto versato IRES</v>
          </cell>
          <cell r="C168">
            <v>208572.26</v>
          </cell>
          <cell r="D168" t="str">
            <v>D</v>
          </cell>
          <cell r="E168">
            <v>208572.26</v>
          </cell>
          <cell r="F168" t="str">
            <v>D</v>
          </cell>
          <cell r="G168">
            <v>0</v>
          </cell>
          <cell r="H168">
            <v>14992.21</v>
          </cell>
          <cell r="I168">
            <v>14992.21</v>
          </cell>
          <cell r="J168" t="str">
            <v>A</v>
          </cell>
          <cell r="K168">
            <v>193580.05</v>
          </cell>
          <cell r="L168" t="str">
            <v>D</v>
          </cell>
          <cell r="M168">
            <v>193580.05</v>
          </cell>
        </row>
        <row r="169">
          <cell r="A169" t="str">
            <v>100610015</v>
          </cell>
          <cell r="B169" t="str">
            <v>Credito IRAP anno precedente</v>
          </cell>
          <cell r="C169">
            <v>0</v>
          </cell>
          <cell r="E169">
            <v>0</v>
          </cell>
          <cell r="G169">
            <v>0</v>
          </cell>
          <cell r="H169">
            <v>0</v>
          </cell>
          <cell r="I169">
            <v>0</v>
          </cell>
          <cell r="K169">
            <v>0</v>
          </cell>
          <cell r="M169">
            <v>0</v>
          </cell>
        </row>
        <row r="170">
          <cell r="A170" t="str">
            <v>100610020</v>
          </cell>
          <cell r="B170" t="str">
            <v>Acconto versato IRAP</v>
          </cell>
          <cell r="C170">
            <v>279364.61</v>
          </cell>
          <cell r="D170" t="str">
            <v>D</v>
          </cell>
          <cell r="E170">
            <v>279364.61</v>
          </cell>
          <cell r="F170" t="str">
            <v>D</v>
          </cell>
          <cell r="G170">
            <v>0</v>
          </cell>
          <cell r="H170">
            <v>65870</v>
          </cell>
          <cell r="I170">
            <v>65870</v>
          </cell>
          <cell r="J170" t="str">
            <v>A</v>
          </cell>
          <cell r="K170">
            <v>213494.61</v>
          </cell>
          <cell r="L170" t="str">
            <v>D</v>
          </cell>
          <cell r="M170">
            <v>213494.61</v>
          </cell>
        </row>
        <row r="171">
          <cell r="A171" t="str">
            <v>100610021</v>
          </cell>
          <cell r="B171" t="str">
            <v>Cred.Imp.x invest. sviluppo nuo.pro</v>
          </cell>
          <cell r="C171">
            <v>483334</v>
          </cell>
          <cell r="D171" t="str">
            <v>D</v>
          </cell>
          <cell r="E171">
            <v>483334</v>
          </cell>
          <cell r="F171" t="str">
            <v>D</v>
          </cell>
          <cell r="G171">
            <v>411077.51</v>
          </cell>
          <cell r="H171">
            <v>483334</v>
          </cell>
          <cell r="I171">
            <v>72256.490000000005</v>
          </cell>
          <cell r="J171" t="str">
            <v>A</v>
          </cell>
          <cell r="K171">
            <v>411077.51</v>
          </cell>
          <cell r="L171" t="str">
            <v>D</v>
          </cell>
          <cell r="M171">
            <v>411077.51</v>
          </cell>
        </row>
        <row r="172">
          <cell r="A172" t="str">
            <v>100610022</v>
          </cell>
          <cell r="B172" t="str">
            <v>Credito IRAP 2004-2007 D.L.185</v>
          </cell>
          <cell r="C172">
            <v>49649</v>
          </cell>
          <cell r="D172" t="str">
            <v>D</v>
          </cell>
          <cell r="E172">
            <v>49649</v>
          </cell>
          <cell r="F172" t="str">
            <v>D</v>
          </cell>
          <cell r="G172">
            <v>0</v>
          </cell>
          <cell r="H172">
            <v>22195</v>
          </cell>
          <cell r="I172">
            <v>22195</v>
          </cell>
          <cell r="J172" t="str">
            <v>A</v>
          </cell>
          <cell r="K172">
            <v>27454</v>
          </cell>
          <cell r="L172" t="str">
            <v>D</v>
          </cell>
          <cell r="M172">
            <v>27454</v>
          </cell>
        </row>
        <row r="173">
          <cell r="A173" t="str">
            <v>100610030</v>
          </cell>
          <cell r="B173" t="str">
            <v>Cred. Imposta su divid.</v>
          </cell>
          <cell r="C173">
            <v>0</v>
          </cell>
          <cell r="E173">
            <v>0</v>
          </cell>
          <cell r="G173">
            <v>0</v>
          </cell>
          <cell r="H173">
            <v>0</v>
          </cell>
          <cell r="I173">
            <v>0</v>
          </cell>
          <cell r="K173">
            <v>0</v>
          </cell>
          <cell r="M173">
            <v>0</v>
          </cell>
        </row>
        <row r="174">
          <cell r="A174" t="str">
            <v>100610040</v>
          </cell>
          <cell r="B174" t="str">
            <v>Cred.per rimborso imposte</v>
          </cell>
          <cell r="C174">
            <v>0</v>
          </cell>
          <cell r="E174">
            <v>0</v>
          </cell>
          <cell r="G174">
            <v>0</v>
          </cell>
          <cell r="H174">
            <v>0</v>
          </cell>
          <cell r="I174">
            <v>0</v>
          </cell>
          <cell r="K174">
            <v>0</v>
          </cell>
          <cell r="M174">
            <v>0</v>
          </cell>
        </row>
        <row r="175">
          <cell r="A175" t="str">
            <v>100610050</v>
          </cell>
          <cell r="B175" t="str">
            <v>Cred. per imposte a nuovo</v>
          </cell>
          <cell r="C175">
            <v>0</v>
          </cell>
          <cell r="E175">
            <v>0</v>
          </cell>
          <cell r="G175">
            <v>27876.51</v>
          </cell>
          <cell r="H175">
            <v>11280.37</v>
          </cell>
          <cell r="I175">
            <v>16596.14</v>
          </cell>
          <cell r="J175" t="str">
            <v>D</v>
          </cell>
          <cell r="K175">
            <v>16596.14</v>
          </cell>
          <cell r="L175" t="str">
            <v>D</v>
          </cell>
          <cell r="M175">
            <v>16596.14</v>
          </cell>
        </row>
        <row r="176">
          <cell r="A176" t="str">
            <v>100610060</v>
          </cell>
          <cell r="B176" t="str">
            <v>Cred.per inter.su imposte</v>
          </cell>
          <cell r="C176">
            <v>0</v>
          </cell>
          <cell r="E176">
            <v>0</v>
          </cell>
          <cell r="G176">
            <v>0</v>
          </cell>
          <cell r="H176">
            <v>0</v>
          </cell>
          <cell r="I176">
            <v>0</v>
          </cell>
          <cell r="K176">
            <v>0</v>
          </cell>
          <cell r="M176">
            <v>0</v>
          </cell>
        </row>
        <row r="177">
          <cell r="A177" t="str">
            <v>100610070</v>
          </cell>
          <cell r="B177" t="str">
            <v>Rit. acconto su int. banc</v>
          </cell>
          <cell r="C177">
            <v>203.18</v>
          </cell>
          <cell r="D177" t="str">
            <v>D</v>
          </cell>
          <cell r="E177">
            <v>203.18</v>
          </cell>
          <cell r="F177" t="str">
            <v>D</v>
          </cell>
          <cell r="G177">
            <v>98.81</v>
          </cell>
          <cell r="H177">
            <v>0</v>
          </cell>
          <cell r="I177">
            <v>98.81</v>
          </cell>
          <cell r="J177" t="str">
            <v>D</v>
          </cell>
          <cell r="K177">
            <v>301.99</v>
          </cell>
          <cell r="L177" t="str">
            <v>D</v>
          </cell>
          <cell r="M177">
            <v>301.99</v>
          </cell>
        </row>
        <row r="178">
          <cell r="A178" t="str">
            <v>100610080</v>
          </cell>
          <cell r="B178" t="str">
            <v>Rit. acc. su divid. azion</v>
          </cell>
          <cell r="C178">
            <v>0</v>
          </cell>
          <cell r="E178">
            <v>0</v>
          </cell>
          <cell r="G178">
            <v>0</v>
          </cell>
          <cell r="H178">
            <v>0</v>
          </cell>
          <cell r="I178">
            <v>0</v>
          </cell>
          <cell r="K178">
            <v>0</v>
          </cell>
          <cell r="M178">
            <v>0</v>
          </cell>
        </row>
        <row r="179">
          <cell r="A179" t="str">
            <v>100610090</v>
          </cell>
          <cell r="B179" t="str">
            <v>Ritenuta 4% su contributo Sostes</v>
          </cell>
          <cell r="C179">
            <v>0</v>
          </cell>
          <cell r="E179">
            <v>0</v>
          </cell>
          <cell r="G179">
            <v>0</v>
          </cell>
          <cell r="H179">
            <v>0</v>
          </cell>
          <cell r="I179">
            <v>0</v>
          </cell>
          <cell r="K179">
            <v>0</v>
          </cell>
          <cell r="M179">
            <v>0</v>
          </cell>
        </row>
        <row r="180">
          <cell r="A180" t="str">
            <v>100610100</v>
          </cell>
          <cell r="B180" t="str">
            <v>Cred.Erar.Cont.Str.2% TFR</v>
          </cell>
          <cell r="C180">
            <v>0</v>
          </cell>
          <cell r="E180">
            <v>0</v>
          </cell>
          <cell r="G180">
            <v>0</v>
          </cell>
          <cell r="H180">
            <v>0</v>
          </cell>
          <cell r="I180">
            <v>0</v>
          </cell>
          <cell r="K180">
            <v>0</v>
          </cell>
          <cell r="M180">
            <v>0</v>
          </cell>
        </row>
        <row r="181">
          <cell r="A181" t="str">
            <v>100610105</v>
          </cell>
          <cell r="B181" t="str">
            <v>Credito per imp.diff.att.</v>
          </cell>
          <cell r="C181">
            <v>281210.86</v>
          </cell>
          <cell r="D181" t="str">
            <v>D</v>
          </cell>
          <cell r="E181">
            <v>281210.86</v>
          </cell>
          <cell r="F181" t="str">
            <v>D</v>
          </cell>
          <cell r="G181">
            <v>0</v>
          </cell>
          <cell r="H181">
            <v>8364.7900000000009</v>
          </cell>
          <cell r="I181">
            <v>8364.7900000000009</v>
          </cell>
          <cell r="J181" t="str">
            <v>A</v>
          </cell>
          <cell r="K181">
            <v>272846.07</v>
          </cell>
          <cell r="L181" t="str">
            <v>D</v>
          </cell>
          <cell r="M181">
            <v>272846.07</v>
          </cell>
        </row>
        <row r="182">
          <cell r="A182" t="str">
            <v>100610120</v>
          </cell>
          <cell r="B182" t="str">
            <v>Credito v/Erar.Premi Ass.</v>
          </cell>
          <cell r="C182">
            <v>0</v>
          </cell>
          <cell r="E182">
            <v>0</v>
          </cell>
          <cell r="G182">
            <v>0</v>
          </cell>
          <cell r="H182">
            <v>0</v>
          </cell>
          <cell r="I182">
            <v>0</v>
          </cell>
          <cell r="K182">
            <v>0</v>
          </cell>
          <cell r="M182">
            <v>0</v>
          </cell>
        </row>
        <row r="183">
          <cell r="A183" t="str">
            <v>100610121</v>
          </cell>
          <cell r="B183" t="str">
            <v>Credito v/Erar.(IRAP costo pers.)</v>
          </cell>
          <cell r="C183">
            <v>135225</v>
          </cell>
          <cell r="D183" t="str">
            <v>D</v>
          </cell>
          <cell r="E183">
            <v>135225</v>
          </cell>
          <cell r="F183" t="str">
            <v>D</v>
          </cell>
          <cell r="G183">
            <v>22195</v>
          </cell>
          <cell r="H183">
            <v>22195</v>
          </cell>
          <cell r="I183">
            <v>0</v>
          </cell>
          <cell r="K183">
            <v>135225</v>
          </cell>
          <cell r="L183" t="str">
            <v>D</v>
          </cell>
          <cell r="M183">
            <v>135225</v>
          </cell>
        </row>
        <row r="184">
          <cell r="M184">
            <v>0</v>
          </cell>
        </row>
        <row r="185">
          <cell r="A185" t="str">
            <v>07</v>
          </cell>
          <cell r="B185" t="str">
            <v>Disponibilità liquide</v>
          </cell>
          <cell r="C185">
            <v>3996.53</v>
          </cell>
          <cell r="D185" t="str">
            <v>D</v>
          </cell>
          <cell r="E185">
            <v>3996.53</v>
          </cell>
          <cell r="F185" t="str">
            <v xml:space="preserve"> D</v>
          </cell>
          <cell r="G185">
            <v>52369.35</v>
          </cell>
          <cell r="H185">
            <v>54455.77</v>
          </cell>
          <cell r="I185">
            <v>-2086.42</v>
          </cell>
          <cell r="J185" t="str">
            <v>A</v>
          </cell>
          <cell r="K185">
            <v>1910.11</v>
          </cell>
          <cell r="L185" t="str">
            <v xml:space="preserve"> D</v>
          </cell>
          <cell r="M185">
            <v>1910.11</v>
          </cell>
        </row>
        <row r="186">
          <cell r="A186" t="str">
            <v>01</v>
          </cell>
          <cell r="B186" t="str">
            <v>Cassa</v>
          </cell>
          <cell r="C186">
            <v>3196.68</v>
          </cell>
          <cell r="D186" t="str">
            <v>D</v>
          </cell>
          <cell r="E186">
            <v>3196.68</v>
          </cell>
          <cell r="F186" t="str">
            <v xml:space="preserve"> D</v>
          </cell>
          <cell r="G186">
            <v>50369.35</v>
          </cell>
          <cell r="H186">
            <v>52178.89</v>
          </cell>
          <cell r="I186">
            <v>-1809.54</v>
          </cell>
          <cell r="J186" t="str">
            <v>A</v>
          </cell>
          <cell r="K186">
            <v>1387.14</v>
          </cell>
          <cell r="L186" t="str">
            <v xml:space="preserve"> D</v>
          </cell>
          <cell r="M186">
            <v>1387.14</v>
          </cell>
        </row>
        <row r="187">
          <cell r="A187" t="str">
            <v>100701010</v>
          </cell>
          <cell r="B187" t="str">
            <v>Cassa Amministrazione</v>
          </cell>
          <cell r="C187">
            <v>3196.68</v>
          </cell>
          <cell r="D187" t="str">
            <v>D</v>
          </cell>
          <cell r="E187">
            <v>3196.68</v>
          </cell>
          <cell r="F187" t="str">
            <v>D</v>
          </cell>
          <cell r="G187">
            <v>50369.35</v>
          </cell>
          <cell r="H187">
            <v>52178.89</v>
          </cell>
          <cell r="I187">
            <v>1809.54</v>
          </cell>
          <cell r="J187" t="str">
            <v>A</v>
          </cell>
          <cell r="K187">
            <v>1387.14</v>
          </cell>
          <cell r="L187" t="str">
            <v>D</v>
          </cell>
          <cell r="M187">
            <v>1387.14</v>
          </cell>
        </row>
        <row r="188">
          <cell r="A188" t="str">
            <v>100701020</v>
          </cell>
          <cell r="B188" t="str">
            <v>Cassa Pero</v>
          </cell>
          <cell r="C188">
            <v>0</v>
          </cell>
          <cell r="E188">
            <v>0</v>
          </cell>
          <cell r="G188">
            <v>0</v>
          </cell>
          <cell r="H188">
            <v>0</v>
          </cell>
          <cell r="I188">
            <v>0</v>
          </cell>
          <cell r="K188">
            <v>0</v>
          </cell>
          <cell r="M188">
            <v>0</v>
          </cell>
        </row>
        <row r="189">
          <cell r="M189">
            <v>0</v>
          </cell>
        </row>
        <row r="190">
          <cell r="A190" t="str">
            <v>02</v>
          </cell>
          <cell r="B190" t="str">
            <v>C/C postale</v>
          </cell>
          <cell r="C190">
            <v>799.85</v>
          </cell>
          <cell r="D190" t="str">
            <v>D</v>
          </cell>
          <cell r="E190">
            <v>799.85</v>
          </cell>
          <cell r="F190" t="str">
            <v xml:space="preserve"> D</v>
          </cell>
          <cell r="G190">
            <v>2000</v>
          </cell>
          <cell r="H190">
            <v>2276.88</v>
          </cell>
          <cell r="I190">
            <v>-276.88</v>
          </cell>
          <cell r="J190" t="str">
            <v>A</v>
          </cell>
          <cell r="K190">
            <v>522.97</v>
          </cell>
          <cell r="L190" t="str">
            <v xml:space="preserve"> D</v>
          </cell>
          <cell r="M190">
            <v>522.97</v>
          </cell>
        </row>
        <row r="191">
          <cell r="A191" t="str">
            <v>100702010</v>
          </cell>
          <cell r="B191" t="str">
            <v>Conto corrente postale</v>
          </cell>
          <cell r="C191">
            <v>799.85</v>
          </cell>
          <cell r="D191" t="str">
            <v>D</v>
          </cell>
          <cell r="E191">
            <v>799.85</v>
          </cell>
          <cell r="F191" t="str">
            <v>D</v>
          </cell>
          <cell r="G191">
            <v>2000</v>
          </cell>
          <cell r="H191">
            <v>2276.88</v>
          </cell>
          <cell r="I191">
            <v>276.88</v>
          </cell>
          <cell r="J191" t="str">
            <v>A</v>
          </cell>
          <cell r="K191">
            <v>522.97</v>
          </cell>
          <cell r="L191" t="str">
            <v>D</v>
          </cell>
          <cell r="M191">
            <v>522.97</v>
          </cell>
        </row>
        <row r="192">
          <cell r="M192">
            <v>0</v>
          </cell>
        </row>
        <row r="193">
          <cell r="A193" t="str">
            <v>08</v>
          </cell>
          <cell r="B193" t="str">
            <v>Ratei e risconti attivi</v>
          </cell>
          <cell r="C193">
            <v>893013.78</v>
          </cell>
          <cell r="D193" t="str">
            <v>D</v>
          </cell>
          <cell r="E193">
            <v>893013.78</v>
          </cell>
          <cell r="F193" t="str">
            <v xml:space="preserve"> D</v>
          </cell>
          <cell r="G193">
            <v>547445.71</v>
          </cell>
          <cell r="H193">
            <v>466868.91</v>
          </cell>
          <cell r="I193">
            <v>80576.800000000003</v>
          </cell>
          <cell r="J193" t="str">
            <v>D</v>
          </cell>
          <cell r="K193">
            <v>973590.58</v>
          </cell>
          <cell r="L193" t="str">
            <v xml:space="preserve"> D</v>
          </cell>
          <cell r="M193">
            <v>973590.58</v>
          </cell>
        </row>
        <row r="194">
          <cell r="A194" t="str">
            <v>01</v>
          </cell>
          <cell r="B194" t="str">
            <v>Risconti attivi</v>
          </cell>
          <cell r="C194">
            <v>893013.78</v>
          </cell>
          <cell r="D194" t="str">
            <v>D</v>
          </cell>
          <cell r="E194">
            <v>893013.78</v>
          </cell>
          <cell r="F194" t="str">
            <v xml:space="preserve"> D</v>
          </cell>
          <cell r="G194">
            <v>547445.71</v>
          </cell>
          <cell r="H194">
            <v>466868.91</v>
          </cell>
          <cell r="I194">
            <v>80576.800000000003</v>
          </cell>
          <cell r="J194" t="str">
            <v>D</v>
          </cell>
          <cell r="K194">
            <v>973590.58</v>
          </cell>
          <cell r="L194" t="str">
            <v xml:space="preserve"> D</v>
          </cell>
          <cell r="M194">
            <v>973590.58</v>
          </cell>
        </row>
        <row r="195">
          <cell r="A195" t="str">
            <v>100801010</v>
          </cell>
          <cell r="B195" t="str">
            <v>Risconto INAIL</v>
          </cell>
          <cell r="C195">
            <v>0</v>
          </cell>
          <cell r="E195">
            <v>0</v>
          </cell>
          <cell r="G195">
            <v>68291.47</v>
          </cell>
          <cell r="H195">
            <v>0</v>
          </cell>
          <cell r="I195">
            <v>68291.47</v>
          </cell>
          <cell r="J195" t="str">
            <v>D</v>
          </cell>
          <cell r="K195">
            <v>68291.47</v>
          </cell>
          <cell r="L195" t="str">
            <v>D</v>
          </cell>
          <cell r="M195">
            <v>68291.47</v>
          </cell>
        </row>
        <row r="196">
          <cell r="A196" t="str">
            <v>100801020</v>
          </cell>
          <cell r="B196" t="str">
            <v>Risconto per spese telef.</v>
          </cell>
          <cell r="C196">
            <v>1827.95</v>
          </cell>
          <cell r="D196" t="str">
            <v>D</v>
          </cell>
          <cell r="E196">
            <v>1827.95</v>
          </cell>
          <cell r="F196" t="str">
            <v>D</v>
          </cell>
          <cell r="G196">
            <v>1024.98</v>
          </cell>
          <cell r="H196">
            <v>1827.95</v>
          </cell>
          <cell r="I196">
            <v>802.97</v>
          </cell>
          <cell r="J196" t="str">
            <v>A</v>
          </cell>
          <cell r="K196">
            <v>1024.98</v>
          </cell>
          <cell r="L196" t="str">
            <v>D</v>
          </cell>
          <cell r="M196">
            <v>1024.98</v>
          </cell>
        </row>
        <row r="197">
          <cell r="A197" t="str">
            <v>100801030</v>
          </cell>
          <cell r="B197" t="str">
            <v>Risconto per affitti</v>
          </cell>
          <cell r="C197">
            <v>0</v>
          </cell>
          <cell r="E197">
            <v>0</v>
          </cell>
          <cell r="G197">
            <v>0</v>
          </cell>
          <cell r="H197">
            <v>0</v>
          </cell>
          <cell r="I197">
            <v>0</v>
          </cell>
          <cell r="K197">
            <v>0</v>
          </cell>
          <cell r="M197">
            <v>0</v>
          </cell>
        </row>
        <row r="198">
          <cell r="A198" t="str">
            <v>100801040</v>
          </cell>
          <cell r="B198" t="str">
            <v>Risconto canoni leasing</v>
          </cell>
          <cell r="C198">
            <v>7601.83</v>
          </cell>
          <cell r="D198" t="str">
            <v>D</v>
          </cell>
          <cell r="E198">
            <v>7601.83</v>
          </cell>
          <cell r="F198" t="str">
            <v>D</v>
          </cell>
          <cell r="G198">
            <v>7333.06</v>
          </cell>
          <cell r="H198">
            <v>7601.83</v>
          </cell>
          <cell r="I198">
            <v>268.77</v>
          </cell>
          <cell r="J198" t="str">
            <v>A</v>
          </cell>
          <cell r="K198">
            <v>7333.06</v>
          </cell>
          <cell r="L198" t="str">
            <v>D</v>
          </cell>
          <cell r="M198">
            <v>7333.06</v>
          </cell>
        </row>
        <row r="199">
          <cell r="A199" t="str">
            <v>100801050</v>
          </cell>
          <cell r="B199" t="str">
            <v>Risc. manut. macch. uff.</v>
          </cell>
          <cell r="C199">
            <v>63447.42</v>
          </cell>
          <cell r="D199" t="str">
            <v>D</v>
          </cell>
          <cell r="E199">
            <v>63447.42</v>
          </cell>
          <cell r="F199" t="str">
            <v>D</v>
          </cell>
          <cell r="G199">
            <v>60857.13</v>
          </cell>
          <cell r="H199">
            <v>63447.42</v>
          </cell>
          <cell r="I199">
            <v>2590.29</v>
          </cell>
          <cell r="J199" t="str">
            <v>A</v>
          </cell>
          <cell r="K199">
            <v>60857.13</v>
          </cell>
          <cell r="L199" t="str">
            <v>D</v>
          </cell>
          <cell r="M199">
            <v>60857.13</v>
          </cell>
        </row>
        <row r="200">
          <cell r="A200" t="str">
            <v>100801060</v>
          </cell>
          <cell r="B200" t="str">
            <v>Risconto spese x abbonamenti</v>
          </cell>
          <cell r="C200">
            <v>0</v>
          </cell>
          <cell r="E200">
            <v>0</v>
          </cell>
          <cell r="G200">
            <v>0</v>
          </cell>
          <cell r="H200">
            <v>0</v>
          </cell>
          <cell r="I200">
            <v>0</v>
          </cell>
          <cell r="K200">
            <v>0</v>
          </cell>
          <cell r="M200">
            <v>0</v>
          </cell>
        </row>
        <row r="201">
          <cell r="A201" t="str">
            <v>100801070</v>
          </cell>
          <cell r="B201" t="str">
            <v>Risconto per assicuraz.</v>
          </cell>
          <cell r="C201">
            <v>0</v>
          </cell>
          <cell r="E201">
            <v>0</v>
          </cell>
          <cell r="G201">
            <v>0</v>
          </cell>
          <cell r="H201">
            <v>0</v>
          </cell>
          <cell r="I201">
            <v>0</v>
          </cell>
          <cell r="K201">
            <v>0</v>
          </cell>
          <cell r="M201">
            <v>0</v>
          </cell>
        </row>
        <row r="202">
          <cell r="A202" t="str">
            <v>100801071</v>
          </cell>
          <cell r="B202" t="str">
            <v>Risc.Canoni BNP CTR X0024724</v>
          </cell>
          <cell r="C202">
            <v>16807.189999999999</v>
          </cell>
          <cell r="D202" t="str">
            <v>D</v>
          </cell>
          <cell r="E202">
            <v>16807.189999999999</v>
          </cell>
          <cell r="F202" t="str">
            <v>D</v>
          </cell>
          <cell r="G202">
            <v>1137.02</v>
          </cell>
          <cell r="H202">
            <v>4436</v>
          </cell>
          <cell r="I202">
            <v>3298.98</v>
          </cell>
          <cell r="J202" t="str">
            <v>A</v>
          </cell>
          <cell r="K202">
            <v>13508.21</v>
          </cell>
          <cell r="L202" t="str">
            <v>D</v>
          </cell>
          <cell r="M202">
            <v>13508.21</v>
          </cell>
        </row>
        <row r="203">
          <cell r="A203" t="str">
            <v>100801072</v>
          </cell>
          <cell r="B203" t="str">
            <v>Risc.Canoni BNP CTR X0024728</v>
          </cell>
          <cell r="C203">
            <v>25275.62</v>
          </cell>
          <cell r="D203" t="str">
            <v>D</v>
          </cell>
          <cell r="E203">
            <v>25275.62</v>
          </cell>
          <cell r="F203" t="str">
            <v>D</v>
          </cell>
          <cell r="G203">
            <v>1682.4</v>
          </cell>
          <cell r="H203">
            <v>6563.76</v>
          </cell>
          <cell r="I203">
            <v>4881.3599999999997</v>
          </cell>
          <cell r="J203" t="str">
            <v>A</v>
          </cell>
          <cell r="K203">
            <v>20394.259999999998</v>
          </cell>
          <cell r="L203" t="str">
            <v>D</v>
          </cell>
          <cell r="M203">
            <v>20394.259999999998</v>
          </cell>
        </row>
        <row r="204">
          <cell r="A204" t="str">
            <v>100801073</v>
          </cell>
          <cell r="B204" t="str">
            <v>Risc.Canoni BNP CTR X0024729</v>
          </cell>
          <cell r="C204">
            <v>12637.81</v>
          </cell>
          <cell r="D204" t="str">
            <v>D</v>
          </cell>
          <cell r="E204">
            <v>12637.81</v>
          </cell>
          <cell r="F204" t="str">
            <v>D</v>
          </cell>
          <cell r="G204">
            <v>841.2</v>
          </cell>
          <cell r="H204">
            <v>3281.88</v>
          </cell>
          <cell r="I204">
            <v>2440.6799999999998</v>
          </cell>
          <cell r="J204" t="str">
            <v>A</v>
          </cell>
          <cell r="K204">
            <v>10197.129999999999</v>
          </cell>
          <cell r="L204" t="str">
            <v>D</v>
          </cell>
          <cell r="M204">
            <v>10197.129999999999</v>
          </cell>
        </row>
        <row r="205">
          <cell r="A205" t="str">
            <v>100801074</v>
          </cell>
          <cell r="B205" t="str">
            <v>Risc.Canoni BNP CTR X0024730</v>
          </cell>
          <cell r="C205">
            <v>33068.94</v>
          </cell>
          <cell r="D205" t="str">
            <v>D</v>
          </cell>
          <cell r="E205">
            <v>33068.94</v>
          </cell>
          <cell r="F205" t="str">
            <v>D</v>
          </cell>
          <cell r="G205">
            <v>2201.14</v>
          </cell>
          <cell r="H205">
            <v>8587.58</v>
          </cell>
          <cell r="I205">
            <v>6386.44</v>
          </cell>
          <cell r="J205" t="str">
            <v>A</v>
          </cell>
          <cell r="K205">
            <v>26682.5</v>
          </cell>
          <cell r="L205" t="str">
            <v>D</v>
          </cell>
          <cell r="M205">
            <v>26682.5</v>
          </cell>
        </row>
        <row r="206">
          <cell r="A206" t="str">
            <v>100801075</v>
          </cell>
          <cell r="B206" t="str">
            <v>Risc.Canoni BNP CTR X0024734</v>
          </cell>
          <cell r="C206">
            <v>28288.31</v>
          </cell>
          <cell r="D206" t="str">
            <v>D</v>
          </cell>
          <cell r="E206">
            <v>28288.31</v>
          </cell>
          <cell r="F206" t="str">
            <v>D</v>
          </cell>
          <cell r="G206">
            <v>1913.73</v>
          </cell>
          <cell r="H206">
            <v>7466.27</v>
          </cell>
          <cell r="I206">
            <v>5552.54</v>
          </cell>
          <cell r="J206" t="str">
            <v>A</v>
          </cell>
          <cell r="K206">
            <v>22735.77</v>
          </cell>
          <cell r="L206" t="str">
            <v>D</v>
          </cell>
          <cell r="M206">
            <v>22735.77</v>
          </cell>
        </row>
        <row r="207">
          <cell r="A207" t="str">
            <v>100801076</v>
          </cell>
          <cell r="B207" t="str">
            <v>Risc.Canoni BNP CTR X0024736</v>
          </cell>
          <cell r="C207">
            <v>46508.72</v>
          </cell>
          <cell r="D207" t="str">
            <v>D</v>
          </cell>
          <cell r="E207">
            <v>46508.72</v>
          </cell>
          <cell r="F207" t="str">
            <v>D</v>
          </cell>
          <cell r="G207">
            <v>3308.72</v>
          </cell>
          <cell r="H207">
            <v>12908.72</v>
          </cell>
          <cell r="I207">
            <v>9600</v>
          </cell>
          <cell r="J207" t="str">
            <v>A</v>
          </cell>
          <cell r="K207">
            <v>36908.720000000001</v>
          </cell>
          <cell r="L207" t="str">
            <v>D</v>
          </cell>
          <cell r="M207">
            <v>36908.720000000001</v>
          </cell>
        </row>
        <row r="208">
          <cell r="A208" t="str">
            <v>100801077</v>
          </cell>
          <cell r="B208" t="str">
            <v>Risc.Canoni BNP CTR X0024762</v>
          </cell>
          <cell r="C208">
            <v>27589.919999999998</v>
          </cell>
          <cell r="D208" t="str">
            <v>D</v>
          </cell>
          <cell r="E208">
            <v>27589.919999999998</v>
          </cell>
          <cell r="F208" t="str">
            <v>D</v>
          </cell>
          <cell r="G208">
            <v>1962.8</v>
          </cell>
          <cell r="H208">
            <v>7657.72</v>
          </cell>
          <cell r="I208">
            <v>5694.92</v>
          </cell>
          <cell r="J208" t="str">
            <v>A</v>
          </cell>
          <cell r="K208">
            <v>21895</v>
          </cell>
          <cell r="L208" t="str">
            <v>D</v>
          </cell>
          <cell r="M208">
            <v>21895</v>
          </cell>
        </row>
        <row r="209">
          <cell r="A209" t="str">
            <v>100801078</v>
          </cell>
          <cell r="B209" t="str">
            <v>Risc.Canoni BNP CTR Y0055723</v>
          </cell>
          <cell r="C209">
            <v>0</v>
          </cell>
          <cell r="E209">
            <v>0</v>
          </cell>
          <cell r="G209">
            <v>95435.1</v>
          </cell>
          <cell r="H209">
            <v>0</v>
          </cell>
          <cell r="I209">
            <v>95435.1</v>
          </cell>
          <cell r="J209" t="str">
            <v>D</v>
          </cell>
          <cell r="K209">
            <v>95435.1</v>
          </cell>
          <cell r="L209" t="str">
            <v>D</v>
          </cell>
          <cell r="M209">
            <v>95435.1</v>
          </cell>
        </row>
        <row r="210">
          <cell r="A210" t="str">
            <v>100801079</v>
          </cell>
          <cell r="B210" t="str">
            <v>Risc.Canoni BNP CTR Y0051918</v>
          </cell>
          <cell r="C210">
            <v>0</v>
          </cell>
          <cell r="E210">
            <v>0</v>
          </cell>
          <cell r="G210">
            <v>0</v>
          </cell>
          <cell r="H210">
            <v>0</v>
          </cell>
          <cell r="I210">
            <v>0</v>
          </cell>
          <cell r="K210">
            <v>0</v>
          </cell>
          <cell r="M210">
            <v>0</v>
          </cell>
        </row>
        <row r="211">
          <cell r="A211" t="str">
            <v>100801080</v>
          </cell>
          <cell r="B211" t="str">
            <v>Risc.Canoni Leas. Leasint</v>
          </cell>
          <cell r="C211">
            <v>0</v>
          </cell>
          <cell r="E211">
            <v>0</v>
          </cell>
          <cell r="G211">
            <v>0</v>
          </cell>
          <cell r="H211">
            <v>0</v>
          </cell>
          <cell r="I211">
            <v>0</v>
          </cell>
          <cell r="K211">
            <v>0</v>
          </cell>
          <cell r="M211">
            <v>0</v>
          </cell>
        </row>
        <row r="212">
          <cell r="A212" t="str">
            <v>100801081</v>
          </cell>
          <cell r="B212" t="str">
            <v>Risc. Canoni Unicredit Leasing</v>
          </cell>
          <cell r="C212">
            <v>23786.89</v>
          </cell>
          <cell r="D212" t="str">
            <v>D</v>
          </cell>
          <cell r="E212">
            <v>23786.89</v>
          </cell>
          <cell r="F212" t="str">
            <v>D</v>
          </cell>
          <cell r="G212">
            <v>0</v>
          </cell>
          <cell r="H212">
            <v>23786.89</v>
          </cell>
          <cell r="I212">
            <v>23786.89</v>
          </cell>
          <cell r="J212" t="str">
            <v>A</v>
          </cell>
          <cell r="K212">
            <v>0</v>
          </cell>
          <cell r="M212">
            <v>0</v>
          </cell>
        </row>
        <row r="213">
          <cell r="A213" t="str">
            <v>100801082</v>
          </cell>
          <cell r="B213" t="str">
            <v>Risc.Canoni Credemleasing SI/153263</v>
          </cell>
          <cell r="C213">
            <v>8253.98</v>
          </cell>
          <cell r="D213" t="str">
            <v>D</v>
          </cell>
          <cell r="E213">
            <v>8253.98</v>
          </cell>
          <cell r="F213" t="str">
            <v>D</v>
          </cell>
          <cell r="G213">
            <v>0</v>
          </cell>
          <cell r="H213">
            <v>3809.52</v>
          </cell>
          <cell r="I213">
            <v>3809.52</v>
          </cell>
          <cell r="J213" t="str">
            <v>A</v>
          </cell>
          <cell r="K213">
            <v>4444.46</v>
          </cell>
          <cell r="L213" t="str">
            <v>D</v>
          </cell>
          <cell r="M213">
            <v>4444.46</v>
          </cell>
        </row>
        <row r="214">
          <cell r="A214" t="str">
            <v>100801083</v>
          </cell>
          <cell r="B214" t="str">
            <v>Risc.Canoni Mediocr. CTR 979322</v>
          </cell>
          <cell r="C214">
            <v>70978.73</v>
          </cell>
          <cell r="D214" t="str">
            <v>D</v>
          </cell>
          <cell r="E214">
            <v>70978.73</v>
          </cell>
          <cell r="F214" t="str">
            <v>D</v>
          </cell>
          <cell r="G214">
            <v>0</v>
          </cell>
          <cell r="H214">
            <v>53234.04</v>
          </cell>
          <cell r="I214">
            <v>53234.04</v>
          </cell>
          <cell r="J214" t="str">
            <v>A</v>
          </cell>
          <cell r="K214">
            <v>17744.689999999999</v>
          </cell>
          <cell r="L214" t="str">
            <v>D</v>
          </cell>
          <cell r="M214">
            <v>17744.689999999999</v>
          </cell>
        </row>
        <row r="215">
          <cell r="A215" t="str">
            <v>100801084</v>
          </cell>
          <cell r="B215" t="str">
            <v>Risc.Canoni BNP Leas. CTR V0000639</v>
          </cell>
          <cell r="C215">
            <v>29929.5</v>
          </cell>
          <cell r="D215" t="str">
            <v>D</v>
          </cell>
          <cell r="E215">
            <v>29929.5</v>
          </cell>
          <cell r="F215" t="str">
            <v>D</v>
          </cell>
          <cell r="G215">
            <v>4710</v>
          </cell>
          <cell r="H215">
            <v>18012</v>
          </cell>
          <cell r="I215">
            <v>13302</v>
          </cell>
          <cell r="J215" t="str">
            <v>A</v>
          </cell>
          <cell r="K215">
            <v>16627.5</v>
          </cell>
          <cell r="L215" t="str">
            <v>D</v>
          </cell>
          <cell r="M215">
            <v>16627.5</v>
          </cell>
        </row>
        <row r="216">
          <cell r="A216" t="str">
            <v>100801085</v>
          </cell>
          <cell r="B216" t="str">
            <v>Risc.Canoni SELMA CTR 30174156</v>
          </cell>
          <cell r="C216">
            <v>9618.61</v>
          </cell>
          <cell r="D216" t="str">
            <v>D</v>
          </cell>
          <cell r="E216">
            <v>9618.61</v>
          </cell>
          <cell r="F216" t="str">
            <v>D</v>
          </cell>
          <cell r="G216">
            <v>0</v>
          </cell>
          <cell r="H216">
            <v>9618.6</v>
          </cell>
          <cell r="I216">
            <v>9618.6</v>
          </cell>
          <cell r="J216" t="str">
            <v>A</v>
          </cell>
          <cell r="K216">
            <v>0.01</v>
          </cell>
          <cell r="L216" t="str">
            <v>D</v>
          </cell>
          <cell r="M216">
            <v>0.01</v>
          </cell>
        </row>
        <row r="217">
          <cell r="A217" t="str">
            <v>100801086</v>
          </cell>
          <cell r="B217" t="str">
            <v>Risc.Canoni SELMA CTR 30174723</v>
          </cell>
          <cell r="C217">
            <v>18651.43</v>
          </cell>
          <cell r="D217" t="str">
            <v>D</v>
          </cell>
          <cell r="E217">
            <v>18651.43</v>
          </cell>
          <cell r="F217" t="str">
            <v>D</v>
          </cell>
          <cell r="G217">
            <v>0</v>
          </cell>
          <cell r="H217">
            <v>6600</v>
          </cell>
          <cell r="I217">
            <v>6600</v>
          </cell>
          <cell r="J217" t="str">
            <v>A</v>
          </cell>
          <cell r="K217">
            <v>12051.43</v>
          </cell>
          <cell r="L217" t="str">
            <v>D</v>
          </cell>
          <cell r="M217">
            <v>12051.43</v>
          </cell>
        </row>
        <row r="218">
          <cell r="A218" t="str">
            <v>100801087</v>
          </cell>
          <cell r="B218" t="str">
            <v>Risc.Canoni SELMA CTR 30174749</v>
          </cell>
          <cell r="C218">
            <v>7454.57</v>
          </cell>
          <cell r="D218" t="str">
            <v>D</v>
          </cell>
          <cell r="E218">
            <v>7454.57</v>
          </cell>
          <cell r="F218" t="str">
            <v>D</v>
          </cell>
          <cell r="G218">
            <v>0</v>
          </cell>
          <cell r="H218">
            <v>6480</v>
          </cell>
          <cell r="I218">
            <v>6480</v>
          </cell>
          <cell r="J218" t="str">
            <v>A</v>
          </cell>
          <cell r="K218">
            <v>974.57</v>
          </cell>
          <cell r="L218" t="str">
            <v>D</v>
          </cell>
          <cell r="M218">
            <v>974.57</v>
          </cell>
        </row>
        <row r="219">
          <cell r="A219" t="str">
            <v>100801088</v>
          </cell>
          <cell r="B219" t="str">
            <v>Risc.Canoni SELMA CTR 30174750</v>
          </cell>
          <cell r="C219">
            <v>25301.57</v>
          </cell>
          <cell r="D219" t="str">
            <v>D</v>
          </cell>
          <cell r="E219">
            <v>25301.57</v>
          </cell>
          <cell r="F219" t="str">
            <v>D</v>
          </cell>
          <cell r="G219">
            <v>0</v>
          </cell>
          <cell r="H219">
            <v>3754.29</v>
          </cell>
          <cell r="I219">
            <v>3754.29</v>
          </cell>
          <cell r="J219" t="str">
            <v>A</v>
          </cell>
          <cell r="K219">
            <v>21547.279999999999</v>
          </cell>
          <cell r="L219" t="str">
            <v>D</v>
          </cell>
          <cell r="M219">
            <v>21547.279999999999</v>
          </cell>
        </row>
        <row r="220">
          <cell r="A220" t="str">
            <v>100801089</v>
          </cell>
          <cell r="B220" t="str">
            <v>Risc.Canoni SELMA CTR 30174162</v>
          </cell>
          <cell r="C220">
            <v>6600</v>
          </cell>
          <cell r="D220" t="str">
            <v>D</v>
          </cell>
          <cell r="E220">
            <v>6600</v>
          </cell>
          <cell r="F220" t="str">
            <v>D</v>
          </cell>
          <cell r="G220">
            <v>0</v>
          </cell>
          <cell r="H220">
            <v>6600</v>
          </cell>
          <cell r="I220">
            <v>6600</v>
          </cell>
          <cell r="J220" t="str">
            <v>A</v>
          </cell>
          <cell r="K220">
            <v>0</v>
          </cell>
          <cell r="M220">
            <v>0</v>
          </cell>
        </row>
        <row r="221">
          <cell r="A221" t="str">
            <v>100801090</v>
          </cell>
          <cell r="B221" t="str">
            <v>Risconto per Interessi passivi</v>
          </cell>
          <cell r="C221">
            <v>0</v>
          </cell>
          <cell r="E221">
            <v>0</v>
          </cell>
          <cell r="G221">
            <v>0</v>
          </cell>
          <cell r="H221">
            <v>0</v>
          </cell>
          <cell r="I221">
            <v>0</v>
          </cell>
          <cell r="K221">
            <v>0</v>
          </cell>
          <cell r="M221">
            <v>0</v>
          </cell>
        </row>
        <row r="222">
          <cell r="A222" t="str">
            <v>100801091</v>
          </cell>
          <cell r="B222" t="str">
            <v>Risc.Canoni SELMA CTR 30175022</v>
          </cell>
          <cell r="C222">
            <v>5005.71</v>
          </cell>
          <cell r="D222" t="str">
            <v>D</v>
          </cell>
          <cell r="E222">
            <v>5005.71</v>
          </cell>
          <cell r="F222" t="str">
            <v>D</v>
          </cell>
          <cell r="G222">
            <v>0</v>
          </cell>
          <cell r="H222">
            <v>5005.71</v>
          </cell>
          <cell r="I222">
            <v>5005.71</v>
          </cell>
          <cell r="J222" t="str">
            <v>A</v>
          </cell>
          <cell r="K222">
            <v>0</v>
          </cell>
          <cell r="M222">
            <v>0</v>
          </cell>
        </row>
        <row r="223">
          <cell r="A223" t="str">
            <v>100801092</v>
          </cell>
          <cell r="B223" t="str">
            <v>Risc.Canoni SELMA CTR 30175025</v>
          </cell>
          <cell r="C223">
            <v>10800</v>
          </cell>
          <cell r="D223" t="str">
            <v>D</v>
          </cell>
          <cell r="E223">
            <v>10800</v>
          </cell>
          <cell r="F223" t="str">
            <v>D</v>
          </cell>
          <cell r="G223">
            <v>0</v>
          </cell>
          <cell r="H223">
            <v>10800</v>
          </cell>
          <cell r="I223">
            <v>10800</v>
          </cell>
          <cell r="J223" t="str">
            <v>A</v>
          </cell>
          <cell r="K223">
            <v>0</v>
          </cell>
          <cell r="M223">
            <v>0</v>
          </cell>
        </row>
        <row r="224">
          <cell r="A224" t="str">
            <v>100801093</v>
          </cell>
          <cell r="B224" t="str">
            <v>Risc.Canoni SELMA CTR 30176477</v>
          </cell>
          <cell r="C224">
            <v>45000</v>
          </cell>
          <cell r="D224" t="str">
            <v>D</v>
          </cell>
          <cell r="E224">
            <v>45000</v>
          </cell>
          <cell r="F224" t="str">
            <v>D</v>
          </cell>
          <cell r="G224">
            <v>0</v>
          </cell>
          <cell r="H224">
            <v>21600</v>
          </cell>
          <cell r="I224">
            <v>21600</v>
          </cell>
          <cell r="J224" t="str">
            <v>A</v>
          </cell>
          <cell r="K224">
            <v>23400</v>
          </cell>
          <cell r="L224" t="str">
            <v>D</v>
          </cell>
          <cell r="M224">
            <v>23400</v>
          </cell>
        </row>
        <row r="225">
          <cell r="A225" t="str">
            <v>100801094</v>
          </cell>
          <cell r="B225" t="str">
            <v>Risc.Canoni SELMA CTR 30176730</v>
          </cell>
          <cell r="C225">
            <v>35035.71</v>
          </cell>
          <cell r="D225" t="str">
            <v>D</v>
          </cell>
          <cell r="E225">
            <v>35035.71</v>
          </cell>
          <cell r="F225" t="str">
            <v>D</v>
          </cell>
          <cell r="G225">
            <v>0</v>
          </cell>
          <cell r="H225">
            <v>16817.14</v>
          </cell>
          <cell r="I225">
            <v>16817.14</v>
          </cell>
          <cell r="J225" t="str">
            <v>A</v>
          </cell>
          <cell r="K225">
            <v>18218.57</v>
          </cell>
          <cell r="L225" t="str">
            <v>D</v>
          </cell>
          <cell r="M225">
            <v>18218.57</v>
          </cell>
        </row>
        <row r="226">
          <cell r="A226" t="str">
            <v>100801095</v>
          </cell>
          <cell r="B226" t="str">
            <v>Risc.Canoni SELMA CTR 30189767</v>
          </cell>
          <cell r="C226">
            <v>0</v>
          </cell>
          <cell r="E226">
            <v>0</v>
          </cell>
          <cell r="G226">
            <v>20160</v>
          </cell>
          <cell r="H226">
            <v>5040</v>
          </cell>
          <cell r="I226">
            <v>15120</v>
          </cell>
          <cell r="J226" t="str">
            <v>D</v>
          </cell>
          <cell r="K226">
            <v>15120</v>
          </cell>
          <cell r="L226" t="str">
            <v>D</v>
          </cell>
          <cell r="M226">
            <v>15120</v>
          </cell>
        </row>
        <row r="227">
          <cell r="A227" t="str">
            <v>100801096</v>
          </cell>
          <cell r="B227" t="str">
            <v>Risc.Canoni SELMA CTR 30189780</v>
          </cell>
          <cell r="C227">
            <v>0</v>
          </cell>
          <cell r="E227">
            <v>0</v>
          </cell>
          <cell r="G227">
            <v>36700</v>
          </cell>
          <cell r="H227">
            <v>7645.83</v>
          </cell>
          <cell r="I227">
            <v>29054.17</v>
          </cell>
          <cell r="J227" t="str">
            <v>D</v>
          </cell>
          <cell r="K227">
            <v>29054.17</v>
          </cell>
          <cell r="L227" t="str">
            <v>D</v>
          </cell>
          <cell r="M227">
            <v>29054.17</v>
          </cell>
        </row>
        <row r="228">
          <cell r="A228" t="str">
            <v>100801097</v>
          </cell>
          <cell r="B228" t="str">
            <v>Risc.Canoni SELMA CTR 30189888</v>
          </cell>
          <cell r="C228">
            <v>0</v>
          </cell>
          <cell r="E228">
            <v>0</v>
          </cell>
          <cell r="G228">
            <v>9200</v>
          </cell>
          <cell r="H228">
            <v>1916.67</v>
          </cell>
          <cell r="I228">
            <v>7283.33</v>
          </cell>
          <cell r="J228" t="str">
            <v>D</v>
          </cell>
          <cell r="K228">
            <v>7283.33</v>
          </cell>
          <cell r="L228" t="str">
            <v>D</v>
          </cell>
          <cell r="M228">
            <v>7283.33</v>
          </cell>
        </row>
        <row r="229">
          <cell r="A229" t="str">
            <v>100801098</v>
          </cell>
          <cell r="B229" t="str">
            <v>Risc.Canoni SELMA CTR 30189892</v>
          </cell>
          <cell r="C229">
            <v>0</v>
          </cell>
          <cell r="E229">
            <v>0</v>
          </cell>
          <cell r="G229">
            <v>19200</v>
          </cell>
          <cell r="H229">
            <v>4000</v>
          </cell>
          <cell r="I229">
            <v>15200</v>
          </cell>
          <cell r="J229" t="str">
            <v>D</v>
          </cell>
          <cell r="K229">
            <v>15200</v>
          </cell>
          <cell r="L229" t="str">
            <v>D</v>
          </cell>
          <cell r="M229">
            <v>15200</v>
          </cell>
        </row>
        <row r="230">
          <cell r="A230" t="str">
            <v>100801099</v>
          </cell>
          <cell r="B230" t="str">
            <v>Risc.Canoni SELMA CTR 30190192</v>
          </cell>
          <cell r="C230">
            <v>0</v>
          </cell>
          <cell r="E230">
            <v>0</v>
          </cell>
          <cell r="G230">
            <v>41600</v>
          </cell>
          <cell r="H230">
            <v>10400</v>
          </cell>
          <cell r="I230">
            <v>31200</v>
          </cell>
          <cell r="J230" t="str">
            <v>D</v>
          </cell>
          <cell r="K230">
            <v>31200</v>
          </cell>
          <cell r="L230" t="str">
            <v>D</v>
          </cell>
          <cell r="M230">
            <v>31200</v>
          </cell>
        </row>
        <row r="231">
          <cell r="A231" t="str">
            <v>100801100</v>
          </cell>
          <cell r="B231" t="str">
            <v>Risconto spese viaggio</v>
          </cell>
          <cell r="C231">
            <v>205</v>
          </cell>
          <cell r="D231" t="str">
            <v>D</v>
          </cell>
          <cell r="E231">
            <v>205</v>
          </cell>
          <cell r="F231" t="str">
            <v>D</v>
          </cell>
          <cell r="G231">
            <v>0</v>
          </cell>
          <cell r="H231">
            <v>205</v>
          </cell>
          <cell r="I231">
            <v>205</v>
          </cell>
          <cell r="J231" t="str">
            <v>A</v>
          </cell>
          <cell r="K231">
            <v>0</v>
          </cell>
          <cell r="M231">
            <v>0</v>
          </cell>
        </row>
        <row r="232">
          <cell r="A232" t="str">
            <v>100801101</v>
          </cell>
          <cell r="B232" t="str">
            <v>Risc.Canoni SELMA CTR 30195999</v>
          </cell>
          <cell r="C232">
            <v>0</v>
          </cell>
          <cell r="E232">
            <v>0</v>
          </cell>
          <cell r="G232">
            <v>10000</v>
          </cell>
          <cell r="H232">
            <v>0</v>
          </cell>
          <cell r="I232">
            <v>10000</v>
          </cell>
          <cell r="J232" t="str">
            <v>D</v>
          </cell>
          <cell r="K232">
            <v>10000</v>
          </cell>
          <cell r="L232" t="str">
            <v>D</v>
          </cell>
          <cell r="M232">
            <v>10000</v>
          </cell>
        </row>
        <row r="233">
          <cell r="A233" t="str">
            <v>100801102</v>
          </cell>
          <cell r="B233" t="str">
            <v>Risc.Canoni SELMA CTR 30195992</v>
          </cell>
          <cell r="C233">
            <v>0</v>
          </cell>
          <cell r="E233">
            <v>0</v>
          </cell>
          <cell r="G233">
            <v>22300</v>
          </cell>
          <cell r="H233">
            <v>1393.75</v>
          </cell>
          <cell r="I233">
            <v>20906.25</v>
          </cell>
          <cell r="J233" t="str">
            <v>D</v>
          </cell>
          <cell r="K233">
            <v>20906.25</v>
          </cell>
          <cell r="L233" t="str">
            <v>D</v>
          </cell>
          <cell r="M233">
            <v>20906.25</v>
          </cell>
        </row>
        <row r="234">
          <cell r="A234" t="str">
            <v>100801103</v>
          </cell>
          <cell r="B234" t="str">
            <v>Risc.Canoni SELMA CTR 30195987</v>
          </cell>
          <cell r="C234">
            <v>0</v>
          </cell>
          <cell r="E234">
            <v>0</v>
          </cell>
          <cell r="G234">
            <v>32400</v>
          </cell>
          <cell r="H234">
            <v>675</v>
          </cell>
          <cell r="I234">
            <v>31725</v>
          </cell>
          <cell r="J234" t="str">
            <v>D</v>
          </cell>
          <cell r="K234">
            <v>31725</v>
          </cell>
          <cell r="L234" t="str">
            <v>D</v>
          </cell>
          <cell r="M234">
            <v>31725</v>
          </cell>
        </row>
        <row r="235">
          <cell r="A235" t="str">
            <v>100801104</v>
          </cell>
          <cell r="B235" t="str">
            <v>Risc.Canoni SELMA CTR 30196003</v>
          </cell>
          <cell r="C235">
            <v>0</v>
          </cell>
          <cell r="E235">
            <v>0</v>
          </cell>
          <cell r="G235">
            <v>32000</v>
          </cell>
          <cell r="H235">
            <v>0</v>
          </cell>
          <cell r="I235">
            <v>32000</v>
          </cell>
          <cell r="J235" t="str">
            <v>D</v>
          </cell>
          <cell r="K235">
            <v>32000</v>
          </cell>
          <cell r="L235" t="str">
            <v>D</v>
          </cell>
          <cell r="M235">
            <v>32000</v>
          </cell>
        </row>
        <row r="236">
          <cell r="A236" t="str">
            <v>100801105</v>
          </cell>
          <cell r="B236" t="str">
            <v>Risc.Canoni SELMA CTR 30196013</v>
          </cell>
          <cell r="C236">
            <v>0</v>
          </cell>
          <cell r="E236">
            <v>0</v>
          </cell>
          <cell r="G236">
            <v>19200</v>
          </cell>
          <cell r="H236">
            <v>800</v>
          </cell>
          <cell r="I236">
            <v>18400</v>
          </cell>
          <cell r="J236" t="str">
            <v>D</v>
          </cell>
          <cell r="K236">
            <v>18400</v>
          </cell>
          <cell r="L236" t="str">
            <v>D</v>
          </cell>
          <cell r="M236">
            <v>18400</v>
          </cell>
        </row>
        <row r="237">
          <cell r="A237" t="str">
            <v>100801106</v>
          </cell>
          <cell r="B237" t="str">
            <v>Risc.Canoni BNP CTR Y0006368</v>
          </cell>
          <cell r="C237">
            <v>0</v>
          </cell>
          <cell r="E237">
            <v>0</v>
          </cell>
          <cell r="G237">
            <v>0</v>
          </cell>
          <cell r="H237">
            <v>0</v>
          </cell>
          <cell r="I237">
            <v>0</v>
          </cell>
          <cell r="K237">
            <v>0</v>
          </cell>
          <cell r="M237">
            <v>0</v>
          </cell>
        </row>
        <row r="238">
          <cell r="A238" t="str">
            <v>100801107</v>
          </cell>
          <cell r="B238" t="str">
            <v>Risc.Canoni BNP CTR Y0006372</v>
          </cell>
          <cell r="C238">
            <v>0</v>
          </cell>
          <cell r="E238">
            <v>0</v>
          </cell>
          <cell r="G238">
            <v>0</v>
          </cell>
          <cell r="H238">
            <v>0</v>
          </cell>
          <cell r="I238">
            <v>0</v>
          </cell>
          <cell r="K238">
            <v>0</v>
          </cell>
          <cell r="M238">
            <v>0</v>
          </cell>
        </row>
        <row r="239">
          <cell r="A239" t="str">
            <v>100801110</v>
          </cell>
          <cell r="B239" t="str">
            <v>Risconto canoni Datanex</v>
          </cell>
          <cell r="C239">
            <v>0</v>
          </cell>
          <cell r="E239">
            <v>0</v>
          </cell>
          <cell r="G239">
            <v>0</v>
          </cell>
          <cell r="H239">
            <v>0</v>
          </cell>
          <cell r="I239">
            <v>0</v>
          </cell>
          <cell r="K239">
            <v>0</v>
          </cell>
          <cell r="M239">
            <v>0</v>
          </cell>
        </row>
        <row r="240">
          <cell r="A240" t="str">
            <v>100801111</v>
          </cell>
          <cell r="B240" t="str">
            <v>Risconto attivo finanziam.BPM</v>
          </cell>
          <cell r="C240">
            <v>318986.90000000002</v>
          </cell>
          <cell r="D240" t="str">
            <v>D</v>
          </cell>
          <cell r="E240">
            <v>318986.90000000002</v>
          </cell>
          <cell r="F240" t="str">
            <v>D</v>
          </cell>
          <cell r="G240">
            <v>17995.650000000001</v>
          </cell>
          <cell r="H240">
            <v>96117.31</v>
          </cell>
          <cell r="I240">
            <v>78121.66</v>
          </cell>
          <cell r="J240" t="str">
            <v>A</v>
          </cell>
          <cell r="K240">
            <v>240865.24</v>
          </cell>
          <cell r="L240" t="str">
            <v>D</v>
          </cell>
          <cell r="M240">
            <v>240865.24</v>
          </cell>
        </row>
        <row r="241">
          <cell r="A241" t="str">
            <v>100801112</v>
          </cell>
          <cell r="B241" t="str">
            <v>Risconto attivo finanziam.BNL</v>
          </cell>
          <cell r="C241">
            <v>14351.47</v>
          </cell>
          <cell r="D241" t="str">
            <v>D</v>
          </cell>
          <cell r="E241">
            <v>14351.47</v>
          </cell>
          <cell r="F241" t="str">
            <v>D</v>
          </cell>
          <cell r="G241">
            <v>35991.31</v>
          </cell>
          <cell r="H241">
            <v>28778.03</v>
          </cell>
          <cell r="I241">
            <v>7213.28</v>
          </cell>
          <cell r="J241" t="str">
            <v>D</v>
          </cell>
          <cell r="K241">
            <v>21564.75</v>
          </cell>
          <cell r="L241" t="str">
            <v>D</v>
          </cell>
          <cell r="M241">
            <v>21564.75</v>
          </cell>
        </row>
        <row r="242">
          <cell r="A242" t="str">
            <v>100801120</v>
          </cell>
          <cell r="B242" t="str">
            <v>Risc.com.fidej.Dubois-Ages</v>
          </cell>
          <cell r="C242">
            <v>0</v>
          </cell>
          <cell r="E242">
            <v>0</v>
          </cell>
          <cell r="G242">
            <v>0</v>
          </cell>
          <cell r="H242">
            <v>0</v>
          </cell>
          <cell r="I242">
            <v>0</v>
          </cell>
          <cell r="K242">
            <v>0</v>
          </cell>
          <cell r="M242">
            <v>0</v>
          </cell>
        </row>
        <row r="243">
          <cell r="A243" t="str">
            <v>100801130</v>
          </cell>
          <cell r="B243" t="str">
            <v>Int.su dep/cauz.CapanPero</v>
          </cell>
          <cell r="C243">
            <v>0</v>
          </cell>
          <cell r="E243">
            <v>0</v>
          </cell>
          <cell r="G243">
            <v>0</v>
          </cell>
          <cell r="H243">
            <v>0</v>
          </cell>
          <cell r="I243">
            <v>0</v>
          </cell>
          <cell r="K243">
            <v>0</v>
          </cell>
          <cell r="M243">
            <v>0</v>
          </cell>
        </row>
        <row r="244">
          <cell r="A244" t="str">
            <v>100801140</v>
          </cell>
          <cell r="B244" t="str">
            <v>Risc.att.inter.depos.vinc</v>
          </cell>
          <cell r="C244">
            <v>0</v>
          </cell>
          <cell r="E244">
            <v>0</v>
          </cell>
          <cell r="G244">
            <v>0</v>
          </cell>
          <cell r="H244">
            <v>0</v>
          </cell>
          <cell r="I244">
            <v>0</v>
          </cell>
          <cell r="K244">
            <v>0</v>
          </cell>
          <cell r="M244">
            <v>0</v>
          </cell>
        </row>
        <row r="245">
          <cell r="A245" t="str">
            <v>100801150</v>
          </cell>
          <cell r="B245" t="str">
            <v>Altri risconti</v>
          </cell>
          <cell r="C245">
            <v>0</v>
          </cell>
          <cell r="E245">
            <v>0</v>
          </cell>
          <cell r="G245">
            <v>0</v>
          </cell>
          <cell r="H245">
            <v>0</v>
          </cell>
          <cell r="I245">
            <v>0</v>
          </cell>
          <cell r="K245">
            <v>0</v>
          </cell>
          <cell r="M245">
            <v>0</v>
          </cell>
        </row>
        <row r="246">
          <cell r="A246" t="str">
            <v>100801160</v>
          </cell>
          <cell r="B246" t="str">
            <v>Risc.spe.increm.beni ter.</v>
          </cell>
          <cell r="C246">
            <v>0</v>
          </cell>
          <cell r="E246">
            <v>0</v>
          </cell>
          <cell r="G246">
            <v>0</v>
          </cell>
          <cell r="H246">
            <v>0</v>
          </cell>
          <cell r="I246">
            <v>0</v>
          </cell>
          <cell r="K246">
            <v>0</v>
          </cell>
          <cell r="M246">
            <v>0</v>
          </cell>
        </row>
        <row r="247">
          <cell r="M247">
            <v>0</v>
          </cell>
        </row>
        <row r="248">
          <cell r="A248" t="str">
            <v>02</v>
          </cell>
          <cell r="B248" t="str">
            <v>Ratei attivi</v>
          </cell>
          <cell r="C248">
            <v>0</v>
          </cell>
          <cell r="E248">
            <v>0</v>
          </cell>
          <cell r="G248">
            <v>0</v>
          </cell>
          <cell r="H248">
            <v>0</v>
          </cell>
          <cell r="I248">
            <v>0</v>
          </cell>
          <cell r="K248">
            <v>0</v>
          </cell>
          <cell r="M248">
            <v>0</v>
          </cell>
        </row>
        <row r="249">
          <cell r="A249" t="str">
            <v>100802010</v>
          </cell>
          <cell r="B249" t="str">
            <v>Ratei attivi</v>
          </cell>
          <cell r="C249">
            <v>0</v>
          </cell>
          <cell r="E249">
            <v>0</v>
          </cell>
          <cell r="G249">
            <v>0</v>
          </cell>
          <cell r="H249">
            <v>0</v>
          </cell>
          <cell r="I249">
            <v>0</v>
          </cell>
          <cell r="K249">
            <v>0</v>
          </cell>
          <cell r="M249">
            <v>0</v>
          </cell>
        </row>
        <row r="250">
          <cell r="M250">
            <v>0</v>
          </cell>
        </row>
        <row r="251">
          <cell r="A251" t="str">
            <v>20</v>
          </cell>
          <cell r="B251" t="str">
            <v>Passività</v>
          </cell>
          <cell r="C251">
            <v>-138425230.44</v>
          </cell>
          <cell r="D251" t="str">
            <v>A</v>
          </cell>
          <cell r="E251">
            <v>-138425230.44</v>
          </cell>
          <cell r="F251" t="str">
            <v xml:space="preserve"> A</v>
          </cell>
          <cell r="G251">
            <v>347915937.73000002</v>
          </cell>
          <cell r="H251">
            <v>354571295.19</v>
          </cell>
          <cell r="I251">
            <v>-6655357.46</v>
          </cell>
          <cell r="J251" t="str">
            <v>A</v>
          </cell>
          <cell r="K251">
            <v>-145080587.90000001</v>
          </cell>
          <cell r="L251" t="str">
            <v xml:space="preserve"> A</v>
          </cell>
          <cell r="M251">
            <v>-145080587.90000001</v>
          </cell>
        </row>
        <row r="252">
          <cell r="M252">
            <v>0</v>
          </cell>
        </row>
        <row r="253">
          <cell r="A253" t="str">
            <v>08</v>
          </cell>
          <cell r="B253" t="str">
            <v>Patrimonio Netto</v>
          </cell>
          <cell r="C253">
            <v>-3239694.17</v>
          </cell>
          <cell r="D253" t="str">
            <v>A</v>
          </cell>
          <cell r="E253">
            <v>-3239694.17</v>
          </cell>
          <cell r="F253" t="str">
            <v xml:space="preserve"> A</v>
          </cell>
          <cell r="G253">
            <v>1058893.81</v>
          </cell>
          <cell r="H253">
            <v>970618</v>
          </cell>
          <cell r="I253">
            <v>88275.81</v>
          </cell>
          <cell r="J253" t="str">
            <v>D</v>
          </cell>
          <cell r="K253">
            <v>-3151418.36</v>
          </cell>
          <cell r="L253" t="str">
            <v xml:space="preserve"> A</v>
          </cell>
          <cell r="M253">
            <v>-3151418.36</v>
          </cell>
        </row>
        <row r="254">
          <cell r="A254" t="str">
            <v>00</v>
          </cell>
          <cell r="B254" t="str">
            <v>Capitale Sociale</v>
          </cell>
          <cell r="C254">
            <v>0</v>
          </cell>
          <cell r="E254">
            <v>0</v>
          </cell>
          <cell r="G254">
            <v>0</v>
          </cell>
          <cell r="H254">
            <v>0</v>
          </cell>
          <cell r="I254">
            <v>0</v>
          </cell>
          <cell r="K254">
            <v>0</v>
          </cell>
          <cell r="M254">
            <v>0</v>
          </cell>
        </row>
        <row r="255">
          <cell r="A255" t="str">
            <v>200800010</v>
          </cell>
          <cell r="B255" t="str">
            <v>Capitale Sociale</v>
          </cell>
          <cell r="C255">
            <v>0</v>
          </cell>
          <cell r="E255">
            <v>0</v>
          </cell>
          <cell r="G255">
            <v>0</v>
          </cell>
          <cell r="H255">
            <v>0</v>
          </cell>
          <cell r="I255">
            <v>0</v>
          </cell>
          <cell r="K255">
            <v>0</v>
          </cell>
          <cell r="M255">
            <v>0</v>
          </cell>
        </row>
        <row r="256">
          <cell r="M256">
            <v>0</v>
          </cell>
        </row>
        <row r="257">
          <cell r="A257" t="str">
            <v>01</v>
          </cell>
          <cell r="B257" t="str">
            <v>Riserva Legale</v>
          </cell>
          <cell r="C257">
            <v>-39000</v>
          </cell>
          <cell r="D257" t="str">
            <v>A</v>
          </cell>
          <cell r="E257">
            <v>-39000</v>
          </cell>
          <cell r="F257" t="str">
            <v xml:space="preserve"> A</v>
          </cell>
          <cell r="G257">
            <v>0</v>
          </cell>
          <cell r="H257">
            <v>48530.9</v>
          </cell>
          <cell r="I257">
            <v>-48530.9</v>
          </cell>
          <cell r="J257" t="str">
            <v>A</v>
          </cell>
          <cell r="K257">
            <v>-87530.9</v>
          </cell>
          <cell r="L257" t="str">
            <v xml:space="preserve"> A</v>
          </cell>
          <cell r="M257">
            <v>-87530.9</v>
          </cell>
        </row>
        <row r="258">
          <cell r="A258" t="str">
            <v>200801010</v>
          </cell>
          <cell r="B258" t="str">
            <v>Riserva legale</v>
          </cell>
          <cell r="C258">
            <v>39000</v>
          </cell>
          <cell r="D258" t="str">
            <v>A</v>
          </cell>
          <cell r="E258">
            <v>39000</v>
          </cell>
          <cell r="F258" t="str">
            <v>A</v>
          </cell>
          <cell r="G258">
            <v>0</v>
          </cell>
          <cell r="H258">
            <v>48530.9</v>
          </cell>
          <cell r="I258">
            <v>48530.9</v>
          </cell>
          <cell r="J258" t="str">
            <v>A</v>
          </cell>
          <cell r="K258">
            <v>87530.9</v>
          </cell>
          <cell r="L258" t="str">
            <v>A</v>
          </cell>
          <cell r="M258">
            <v>-87530.9</v>
          </cell>
        </row>
        <row r="259">
          <cell r="M259">
            <v>0</v>
          </cell>
        </row>
        <row r="260">
          <cell r="A260" t="str">
            <v>02</v>
          </cell>
          <cell r="B260" t="str">
            <v>Riserva Straordinaria</v>
          </cell>
          <cell r="C260">
            <v>0</v>
          </cell>
          <cell r="E260">
            <v>0</v>
          </cell>
          <cell r="G260">
            <v>0</v>
          </cell>
          <cell r="H260">
            <v>0</v>
          </cell>
          <cell r="I260">
            <v>0</v>
          </cell>
          <cell r="K260">
            <v>0</v>
          </cell>
          <cell r="M260">
            <v>0</v>
          </cell>
        </row>
        <row r="261">
          <cell r="A261" t="str">
            <v>200802010</v>
          </cell>
          <cell r="B261" t="str">
            <v>Riserva Straordinaria</v>
          </cell>
          <cell r="C261">
            <v>0</v>
          </cell>
          <cell r="E261">
            <v>0</v>
          </cell>
          <cell r="G261">
            <v>0</v>
          </cell>
          <cell r="H261">
            <v>0</v>
          </cell>
          <cell r="I261">
            <v>0</v>
          </cell>
          <cell r="K261">
            <v>0</v>
          </cell>
          <cell r="M261">
            <v>0</v>
          </cell>
        </row>
        <row r="262">
          <cell r="M262">
            <v>0</v>
          </cell>
        </row>
        <row r="263">
          <cell r="A263" t="str">
            <v>03</v>
          </cell>
          <cell r="B263" t="str">
            <v>Altre Riserve</v>
          </cell>
          <cell r="C263">
            <v>-1545770</v>
          </cell>
          <cell r="D263" t="str">
            <v>A</v>
          </cell>
          <cell r="E263">
            <v>-1545770</v>
          </cell>
          <cell r="F263" t="str">
            <v xml:space="preserve"> A</v>
          </cell>
          <cell r="G263">
            <v>0</v>
          </cell>
          <cell r="H263">
            <v>0</v>
          </cell>
          <cell r="I263">
            <v>0</v>
          </cell>
          <cell r="K263">
            <v>-1545770</v>
          </cell>
          <cell r="L263" t="str">
            <v xml:space="preserve"> A</v>
          </cell>
          <cell r="M263">
            <v>-1545770</v>
          </cell>
        </row>
        <row r="264">
          <cell r="A264" t="str">
            <v>200803010</v>
          </cell>
          <cell r="B264" t="str">
            <v>Riserva sovrap. azioni</v>
          </cell>
          <cell r="C264">
            <v>0</v>
          </cell>
          <cell r="E264">
            <v>0</v>
          </cell>
          <cell r="G264">
            <v>0</v>
          </cell>
          <cell r="H264">
            <v>0</v>
          </cell>
          <cell r="I264">
            <v>0</v>
          </cell>
          <cell r="K264">
            <v>0</v>
          </cell>
          <cell r="M264">
            <v>0</v>
          </cell>
        </row>
        <row r="265">
          <cell r="A265" t="str">
            <v>200803020</v>
          </cell>
          <cell r="B265" t="str">
            <v>Altre Riserve</v>
          </cell>
          <cell r="C265">
            <v>0</v>
          </cell>
          <cell r="E265">
            <v>0</v>
          </cell>
          <cell r="G265">
            <v>0</v>
          </cell>
          <cell r="H265">
            <v>0</v>
          </cell>
          <cell r="I265">
            <v>0</v>
          </cell>
          <cell r="K265">
            <v>0</v>
          </cell>
          <cell r="M265">
            <v>0</v>
          </cell>
        </row>
        <row r="266">
          <cell r="A266" t="str">
            <v>200803030</v>
          </cell>
          <cell r="B266" t="str">
            <v>Riser.in sosp.perman.d'im</v>
          </cell>
          <cell r="C266">
            <v>0</v>
          </cell>
          <cell r="E266">
            <v>0</v>
          </cell>
          <cell r="G266">
            <v>0</v>
          </cell>
          <cell r="H266">
            <v>0</v>
          </cell>
          <cell r="I266">
            <v>0</v>
          </cell>
          <cell r="K266">
            <v>0</v>
          </cell>
          <cell r="M266">
            <v>0</v>
          </cell>
        </row>
        <row r="267">
          <cell r="A267" t="str">
            <v>200803040</v>
          </cell>
          <cell r="B267" t="str">
            <v>Riser.in sosp.tempor.d'im</v>
          </cell>
          <cell r="C267">
            <v>0</v>
          </cell>
          <cell r="E267">
            <v>0</v>
          </cell>
          <cell r="G267">
            <v>0</v>
          </cell>
          <cell r="H267">
            <v>0</v>
          </cell>
          <cell r="I267">
            <v>0</v>
          </cell>
          <cell r="K267">
            <v>0</v>
          </cell>
          <cell r="M267">
            <v>0</v>
          </cell>
        </row>
        <row r="268">
          <cell r="A268" t="str">
            <v>200803050</v>
          </cell>
          <cell r="B268" t="str">
            <v>Riserva da tass.art.15/10</v>
          </cell>
          <cell r="C268">
            <v>0</v>
          </cell>
          <cell r="E268">
            <v>0</v>
          </cell>
          <cell r="G268">
            <v>0</v>
          </cell>
          <cell r="H268">
            <v>0</v>
          </cell>
          <cell r="I268">
            <v>0</v>
          </cell>
          <cell r="K268">
            <v>0</v>
          </cell>
          <cell r="M268">
            <v>0</v>
          </cell>
        </row>
        <row r="269">
          <cell r="A269" t="str">
            <v>200803060</v>
          </cell>
          <cell r="B269" t="str">
            <v>Ris.ammort.ant.ex Art.67</v>
          </cell>
          <cell r="C269">
            <v>0</v>
          </cell>
          <cell r="E269">
            <v>0</v>
          </cell>
          <cell r="G269">
            <v>0</v>
          </cell>
          <cell r="H269">
            <v>0</v>
          </cell>
          <cell r="I269">
            <v>0</v>
          </cell>
          <cell r="K269">
            <v>0</v>
          </cell>
          <cell r="M269">
            <v>0</v>
          </cell>
        </row>
        <row r="270">
          <cell r="A270" t="str">
            <v>200803070</v>
          </cell>
          <cell r="B270" t="str">
            <v>Riserva di rivalutaz. Legge 266/05</v>
          </cell>
          <cell r="C270">
            <v>0</v>
          </cell>
          <cell r="E270">
            <v>0</v>
          </cell>
          <cell r="G270">
            <v>0</v>
          </cell>
          <cell r="H270">
            <v>0</v>
          </cell>
          <cell r="I270">
            <v>0</v>
          </cell>
          <cell r="K270">
            <v>0</v>
          </cell>
          <cell r="M270">
            <v>0</v>
          </cell>
        </row>
        <row r="271">
          <cell r="A271" t="str">
            <v>200803080</v>
          </cell>
          <cell r="B271" t="str">
            <v>Riserva rivalut.Immobile Leg.185/08</v>
          </cell>
          <cell r="C271">
            <v>1545770</v>
          </cell>
          <cell r="D271" t="str">
            <v>A</v>
          </cell>
          <cell r="E271">
            <v>1545770</v>
          </cell>
          <cell r="F271" t="str">
            <v>A</v>
          </cell>
          <cell r="G271">
            <v>0</v>
          </cell>
          <cell r="H271">
            <v>0</v>
          </cell>
          <cell r="I271">
            <v>0</v>
          </cell>
          <cell r="K271">
            <v>1545770</v>
          </cell>
          <cell r="L271" t="str">
            <v>A</v>
          </cell>
          <cell r="M271">
            <v>-1545770</v>
          </cell>
        </row>
        <row r="272">
          <cell r="M272">
            <v>0</v>
          </cell>
        </row>
        <row r="273">
          <cell r="A273" t="str">
            <v>09</v>
          </cell>
          <cell r="B273" t="str">
            <v>Utili - Perdite d'Esercizio</v>
          </cell>
          <cell r="C273">
            <v>-1654924.17</v>
          </cell>
          <cell r="D273" t="str">
            <v>A</v>
          </cell>
          <cell r="E273">
            <v>-1654924.17</v>
          </cell>
          <cell r="F273" t="str">
            <v xml:space="preserve"> A</v>
          </cell>
          <cell r="G273">
            <v>1058893.81</v>
          </cell>
          <cell r="H273">
            <v>922087.1</v>
          </cell>
          <cell r="I273">
            <v>136806.71</v>
          </cell>
          <cell r="J273" t="str">
            <v>D</v>
          </cell>
          <cell r="K273">
            <v>-1518117.46</v>
          </cell>
          <cell r="L273" t="str">
            <v xml:space="preserve"> A</v>
          </cell>
          <cell r="M273">
            <v>-1518117.46</v>
          </cell>
        </row>
        <row r="274">
          <cell r="A274" t="str">
            <v>200809010</v>
          </cell>
          <cell r="B274" t="str">
            <v>Utili dell'Esercizio</v>
          </cell>
          <cell r="C274">
            <v>970618.2</v>
          </cell>
          <cell r="D274" t="str">
            <v>A</v>
          </cell>
          <cell r="E274">
            <v>970618.2</v>
          </cell>
          <cell r="F274" t="str">
            <v>A</v>
          </cell>
          <cell r="G274">
            <v>970618.2</v>
          </cell>
          <cell r="H274">
            <v>0</v>
          </cell>
          <cell r="I274">
            <v>970618.2</v>
          </cell>
          <cell r="J274" t="str">
            <v>D</v>
          </cell>
          <cell r="K274">
            <v>0</v>
          </cell>
          <cell r="M274">
            <v>0</v>
          </cell>
        </row>
        <row r="275">
          <cell r="A275" t="str">
            <v>200809020</v>
          </cell>
          <cell r="B275" t="str">
            <v>Perdite dell'Esercizio</v>
          </cell>
          <cell r="C275">
            <v>0</v>
          </cell>
          <cell r="E275">
            <v>0</v>
          </cell>
          <cell r="G275">
            <v>0</v>
          </cell>
          <cell r="H275">
            <v>0</v>
          </cell>
          <cell r="I275">
            <v>0</v>
          </cell>
          <cell r="K275">
            <v>0</v>
          </cell>
          <cell r="M275">
            <v>0</v>
          </cell>
        </row>
        <row r="276">
          <cell r="A276" t="str">
            <v>200809030</v>
          </cell>
          <cell r="B276" t="str">
            <v>Utile/Perdita degli eserc. preced.</v>
          </cell>
          <cell r="C276">
            <v>684305.97</v>
          </cell>
          <cell r="D276" t="str">
            <v>A</v>
          </cell>
          <cell r="E276">
            <v>684305.97</v>
          </cell>
          <cell r="F276" t="str">
            <v>A</v>
          </cell>
          <cell r="G276">
            <v>88275.61</v>
          </cell>
          <cell r="H276">
            <v>922087.1</v>
          </cell>
          <cell r="I276">
            <v>833811.49</v>
          </cell>
          <cell r="J276" t="str">
            <v>A</v>
          </cell>
          <cell r="K276">
            <v>1518117.46</v>
          </cell>
          <cell r="L276" t="str">
            <v>A</v>
          </cell>
          <cell r="M276">
            <v>-1518117.46</v>
          </cell>
        </row>
        <row r="277">
          <cell r="M277">
            <v>0</v>
          </cell>
        </row>
        <row r="278">
          <cell r="A278" t="str">
            <v>09</v>
          </cell>
          <cell r="B278" t="str">
            <v>Patrimonio Netto RIVA</v>
          </cell>
          <cell r="C278">
            <v>-8291111</v>
          </cell>
          <cell r="D278" t="str">
            <v>A</v>
          </cell>
          <cell r="E278">
            <v>-8291111</v>
          </cell>
          <cell r="F278" t="str">
            <v xml:space="preserve"> A</v>
          </cell>
          <cell r="G278">
            <v>0</v>
          </cell>
          <cell r="H278">
            <v>0</v>
          </cell>
          <cell r="I278">
            <v>0</v>
          </cell>
          <cell r="K278">
            <v>-8291111</v>
          </cell>
          <cell r="L278" t="str">
            <v xml:space="preserve"> A</v>
          </cell>
          <cell r="M278">
            <v>-8291111</v>
          </cell>
        </row>
        <row r="279">
          <cell r="A279" t="str">
            <v>01</v>
          </cell>
          <cell r="B279" t="str">
            <v>Capitale Sociale RIVA</v>
          </cell>
          <cell r="C279">
            <v>-8291111</v>
          </cell>
          <cell r="D279" t="str">
            <v>A</v>
          </cell>
          <cell r="E279">
            <v>-8291111</v>
          </cell>
          <cell r="F279" t="str">
            <v xml:space="preserve"> A</v>
          </cell>
          <cell r="G279">
            <v>0</v>
          </cell>
          <cell r="H279">
            <v>0</v>
          </cell>
          <cell r="I279">
            <v>0</v>
          </cell>
          <cell r="K279">
            <v>-8291111</v>
          </cell>
          <cell r="L279" t="str">
            <v xml:space="preserve"> A</v>
          </cell>
          <cell r="M279">
            <v>-8291111</v>
          </cell>
        </row>
        <row r="280">
          <cell r="A280" t="str">
            <v>200901010</v>
          </cell>
          <cell r="B280" t="str">
            <v>Capitale Sociale RIVA</v>
          </cell>
          <cell r="C280">
            <v>8291111</v>
          </cell>
          <cell r="D280" t="str">
            <v>A</v>
          </cell>
          <cell r="E280">
            <v>8291111</v>
          </cell>
          <cell r="F280" t="str">
            <v>A</v>
          </cell>
          <cell r="G280">
            <v>0</v>
          </cell>
          <cell r="H280">
            <v>0</v>
          </cell>
          <cell r="I280">
            <v>0</v>
          </cell>
          <cell r="K280">
            <v>8291111</v>
          </cell>
          <cell r="L280" t="str">
            <v>A</v>
          </cell>
          <cell r="M280">
            <v>-8291111</v>
          </cell>
        </row>
        <row r="281">
          <cell r="M281">
            <v>0</v>
          </cell>
        </row>
        <row r="282">
          <cell r="A282" t="str">
            <v>02</v>
          </cell>
          <cell r="B282" t="str">
            <v>Utile/Perdita d'eserc. RIVA</v>
          </cell>
          <cell r="C282">
            <v>0</v>
          </cell>
          <cell r="E282">
            <v>0</v>
          </cell>
          <cell r="G282">
            <v>0</v>
          </cell>
          <cell r="H282">
            <v>0</v>
          </cell>
          <cell r="I282">
            <v>0</v>
          </cell>
          <cell r="K282">
            <v>0</v>
          </cell>
          <cell r="M282">
            <v>0</v>
          </cell>
        </row>
        <row r="283">
          <cell r="A283" t="str">
            <v>200902010</v>
          </cell>
          <cell r="B283" t="str">
            <v>Perdite dell'Esercizio Riva</v>
          </cell>
          <cell r="C283">
            <v>0</v>
          </cell>
          <cell r="E283">
            <v>0</v>
          </cell>
          <cell r="G283">
            <v>0</v>
          </cell>
          <cell r="H283">
            <v>0</v>
          </cell>
          <cell r="I283">
            <v>0</v>
          </cell>
          <cell r="K283">
            <v>0</v>
          </cell>
          <cell r="M283">
            <v>0</v>
          </cell>
        </row>
        <row r="284">
          <cell r="M284">
            <v>0</v>
          </cell>
        </row>
        <row r="285">
          <cell r="A285" t="str">
            <v>10</v>
          </cell>
          <cell r="B285" t="str">
            <v>Fondi Ammortam.  Immobilizz. Immat.</v>
          </cell>
          <cell r="C285">
            <v>-30893181.140000001</v>
          </cell>
          <cell r="D285" t="str">
            <v>A</v>
          </cell>
          <cell r="E285">
            <v>-30893181.140000001</v>
          </cell>
          <cell r="F285" t="str">
            <v xml:space="preserve"> A</v>
          </cell>
          <cell r="G285">
            <v>0</v>
          </cell>
          <cell r="H285">
            <v>2376417.81</v>
          </cell>
          <cell r="I285">
            <v>-2376417.81</v>
          </cell>
          <cell r="J285" t="str">
            <v>A</v>
          </cell>
          <cell r="K285">
            <v>-33269598.949999999</v>
          </cell>
          <cell r="L285" t="str">
            <v xml:space="preserve"> A</v>
          </cell>
          <cell r="M285">
            <v>-33269598.949999999</v>
          </cell>
        </row>
        <row r="286">
          <cell r="A286" t="str">
            <v>01</v>
          </cell>
          <cell r="B286" t="str">
            <v>Fondo ammortam. Brevetti e Diritti</v>
          </cell>
          <cell r="C286">
            <v>-30893181.140000001</v>
          </cell>
          <cell r="D286" t="str">
            <v>A</v>
          </cell>
          <cell r="E286">
            <v>-30893181.140000001</v>
          </cell>
          <cell r="F286" t="str">
            <v xml:space="preserve"> A</v>
          </cell>
          <cell r="G286">
            <v>0</v>
          </cell>
          <cell r="H286">
            <v>2376417.81</v>
          </cell>
          <cell r="I286">
            <v>-2376417.81</v>
          </cell>
          <cell r="J286" t="str">
            <v>A</v>
          </cell>
          <cell r="K286">
            <v>-33269598.949999999</v>
          </cell>
          <cell r="L286" t="str">
            <v xml:space="preserve"> A</v>
          </cell>
          <cell r="M286">
            <v>-33269598.949999999</v>
          </cell>
        </row>
        <row r="287">
          <cell r="A287" t="str">
            <v>201001010</v>
          </cell>
          <cell r="B287" t="str">
            <v>F.do ammort. costi pluriennali</v>
          </cell>
          <cell r="C287">
            <v>1171930.6100000001</v>
          </cell>
          <cell r="D287" t="str">
            <v>A</v>
          </cell>
          <cell r="E287">
            <v>1171930.6100000001</v>
          </cell>
          <cell r="F287" t="str">
            <v>A</v>
          </cell>
          <cell r="G287">
            <v>0</v>
          </cell>
          <cell r="H287">
            <v>5829.43</v>
          </cell>
          <cell r="I287">
            <v>5829.43</v>
          </cell>
          <cell r="J287" t="str">
            <v>A</v>
          </cell>
          <cell r="K287">
            <v>1180530.04</v>
          </cell>
          <cell r="L287" t="str">
            <v>A</v>
          </cell>
          <cell r="M287">
            <v>-1180530.04</v>
          </cell>
        </row>
        <row r="288">
          <cell r="A288" t="str">
            <v>201001020</v>
          </cell>
          <cell r="B288" t="str">
            <v>F.do ammort. costi sviluppo nuo.pro</v>
          </cell>
          <cell r="C288">
            <v>3220641.08</v>
          </cell>
          <cell r="D288" t="str">
            <v>A</v>
          </cell>
          <cell r="E288">
            <v>3220641.08</v>
          </cell>
          <cell r="F288" t="str">
            <v>A</v>
          </cell>
          <cell r="G288">
            <v>0</v>
          </cell>
          <cell r="H288">
            <v>1048119.99</v>
          </cell>
          <cell r="I288">
            <v>1048119.99</v>
          </cell>
          <cell r="J288" t="str">
            <v>A</v>
          </cell>
          <cell r="K288">
            <v>4268761.07</v>
          </cell>
          <cell r="L288" t="str">
            <v>A</v>
          </cell>
          <cell r="M288">
            <v>-4268761.07</v>
          </cell>
        </row>
        <row r="289">
          <cell r="A289" t="str">
            <v>201001030</v>
          </cell>
          <cell r="B289" t="str">
            <v>F.do ammort. brevetti</v>
          </cell>
          <cell r="C289">
            <v>887902.08</v>
          </cell>
          <cell r="D289" t="str">
            <v>A</v>
          </cell>
          <cell r="E289">
            <v>887902.08</v>
          </cell>
          <cell r="F289" t="str">
            <v>A</v>
          </cell>
          <cell r="G289">
            <v>0</v>
          </cell>
          <cell r="H289">
            <v>1840</v>
          </cell>
          <cell r="I289">
            <v>1840</v>
          </cell>
          <cell r="J289" t="str">
            <v>A</v>
          </cell>
          <cell r="K289">
            <v>889742.08</v>
          </cell>
          <cell r="L289" t="str">
            <v>A</v>
          </cell>
          <cell r="M289">
            <v>-889742.08</v>
          </cell>
        </row>
        <row r="290">
          <cell r="A290" t="str">
            <v>201001031</v>
          </cell>
          <cell r="B290" t="str">
            <v>F.do ammort. Licenze e Marchi</v>
          </cell>
          <cell r="C290">
            <v>0</v>
          </cell>
          <cell r="E290">
            <v>0</v>
          </cell>
          <cell r="G290">
            <v>0</v>
          </cell>
          <cell r="H290">
            <v>2770</v>
          </cell>
          <cell r="I290">
            <v>2770</v>
          </cell>
          <cell r="J290" t="str">
            <v>A</v>
          </cell>
          <cell r="K290">
            <v>0</v>
          </cell>
          <cell r="L290" t="str">
            <v>A</v>
          </cell>
          <cell r="M290">
            <v>0</v>
          </cell>
        </row>
        <row r="291">
          <cell r="A291" t="str">
            <v>201001040</v>
          </cell>
          <cell r="B291" t="str">
            <v>F.do amm. sp. increm. beni terzi</v>
          </cell>
          <cell r="C291">
            <v>118259.93</v>
          </cell>
          <cell r="D291" t="str">
            <v>A</v>
          </cell>
          <cell r="E291">
            <v>118259.93</v>
          </cell>
          <cell r="F291" t="str">
            <v>A</v>
          </cell>
          <cell r="G291">
            <v>0</v>
          </cell>
          <cell r="H291">
            <v>2590.17</v>
          </cell>
          <cell r="I291">
            <v>2590.17</v>
          </cell>
          <cell r="J291" t="str">
            <v>A</v>
          </cell>
          <cell r="K291">
            <v>120850.1</v>
          </cell>
          <cell r="L291" t="str">
            <v>A</v>
          </cell>
          <cell r="M291">
            <v>-120850.1</v>
          </cell>
        </row>
        <row r="292">
          <cell r="A292" t="str">
            <v>201001050</v>
          </cell>
          <cell r="B292" t="str">
            <v>F.do amm. per Avviamento</v>
          </cell>
          <cell r="C292">
            <v>25417637.940000001</v>
          </cell>
          <cell r="D292" t="str">
            <v>A</v>
          </cell>
          <cell r="E292">
            <v>25417637.940000001</v>
          </cell>
          <cell r="F292" t="str">
            <v>A</v>
          </cell>
          <cell r="G292">
            <v>0</v>
          </cell>
          <cell r="H292">
            <v>1276863.47</v>
          </cell>
          <cell r="I292">
            <v>1276863.47</v>
          </cell>
          <cell r="J292" t="str">
            <v>A</v>
          </cell>
          <cell r="K292">
            <v>26694501.41</v>
          </cell>
          <cell r="L292" t="str">
            <v>A</v>
          </cell>
          <cell r="M292">
            <v>-26694501.41</v>
          </cell>
        </row>
        <row r="293">
          <cell r="A293" t="str">
            <v>201001060</v>
          </cell>
          <cell r="B293" t="str">
            <v>F.do amm. spese op. societarie</v>
          </cell>
          <cell r="C293">
            <v>76809.5</v>
          </cell>
          <cell r="D293" t="str">
            <v>A</v>
          </cell>
          <cell r="E293">
            <v>76809.5</v>
          </cell>
          <cell r="F293" t="str">
            <v>A</v>
          </cell>
          <cell r="G293">
            <v>0</v>
          </cell>
          <cell r="H293">
            <v>38404.75</v>
          </cell>
          <cell r="I293">
            <v>38404.75</v>
          </cell>
          <cell r="J293" t="str">
            <v>A</v>
          </cell>
          <cell r="K293">
            <v>115214.25</v>
          </cell>
          <cell r="L293" t="str">
            <v>A</v>
          </cell>
          <cell r="M293">
            <v>-115214.25</v>
          </cell>
        </row>
        <row r="294">
          <cell r="M294">
            <v>0</v>
          </cell>
        </row>
        <row r="295">
          <cell r="A295" t="str">
            <v>11</v>
          </cell>
          <cell r="B295" t="str">
            <v>Fondi Ammortam.Immobilizz.Materiali</v>
          </cell>
          <cell r="C295">
            <v>-49900641.340000004</v>
          </cell>
          <cell r="D295" t="str">
            <v>A</v>
          </cell>
          <cell r="E295">
            <v>-49900641.340000004</v>
          </cell>
          <cell r="F295" t="str">
            <v xml:space="preserve"> A</v>
          </cell>
          <cell r="G295">
            <v>291778.65999999997</v>
          </cell>
          <cell r="H295">
            <v>3149296.59</v>
          </cell>
          <cell r="I295">
            <v>-2857517.93</v>
          </cell>
          <cell r="J295" t="str">
            <v>A</v>
          </cell>
          <cell r="K295">
            <v>-52758159.270000003</v>
          </cell>
          <cell r="L295" t="str">
            <v xml:space="preserve"> A</v>
          </cell>
          <cell r="M295">
            <v>-52758159.270000003</v>
          </cell>
        </row>
        <row r="296">
          <cell r="A296" t="str">
            <v>01</v>
          </cell>
          <cell r="B296" t="str">
            <v>Fondo Ammortamento Immobili</v>
          </cell>
          <cell r="C296">
            <v>-4910717.49</v>
          </cell>
          <cell r="D296" t="str">
            <v>A</v>
          </cell>
          <cell r="E296">
            <v>-4910717.49</v>
          </cell>
          <cell r="F296" t="str">
            <v xml:space="preserve"> A</v>
          </cell>
          <cell r="G296">
            <v>0</v>
          </cell>
          <cell r="H296">
            <v>275588.25</v>
          </cell>
          <cell r="I296">
            <v>-275588.25</v>
          </cell>
          <cell r="J296" t="str">
            <v>A</v>
          </cell>
          <cell r="K296">
            <v>-5186305.74</v>
          </cell>
          <cell r="L296" t="str">
            <v xml:space="preserve"> A</v>
          </cell>
          <cell r="M296">
            <v>-5186305.74</v>
          </cell>
        </row>
        <row r="297">
          <cell r="A297" t="str">
            <v>201101010</v>
          </cell>
          <cell r="B297" t="str">
            <v>F.do ammort. Immobile Pero</v>
          </cell>
          <cell r="C297">
            <v>4910717.49</v>
          </cell>
          <cell r="D297" t="str">
            <v>A</v>
          </cell>
          <cell r="E297">
            <v>4910717.49</v>
          </cell>
          <cell r="F297" t="str">
            <v>A</v>
          </cell>
          <cell r="G297">
            <v>0</v>
          </cell>
          <cell r="H297">
            <v>275588.25</v>
          </cell>
          <cell r="I297">
            <v>275588.25</v>
          </cell>
          <cell r="J297" t="str">
            <v>A</v>
          </cell>
          <cell r="K297">
            <v>5186305.74</v>
          </cell>
          <cell r="L297" t="str">
            <v>A</v>
          </cell>
          <cell r="M297">
            <v>-5186305.74</v>
          </cell>
        </row>
        <row r="298">
          <cell r="M298">
            <v>0</v>
          </cell>
        </row>
        <row r="299">
          <cell r="A299" t="str">
            <v>02</v>
          </cell>
          <cell r="B299" t="str">
            <v>Fondo Ammortamento Impianti</v>
          </cell>
          <cell r="C299">
            <v>-1655762.5</v>
          </cell>
          <cell r="D299" t="str">
            <v>A</v>
          </cell>
          <cell r="E299">
            <v>-1655762.5</v>
          </cell>
          <cell r="F299" t="str">
            <v xml:space="preserve"> A</v>
          </cell>
          <cell r="G299">
            <v>0</v>
          </cell>
          <cell r="H299">
            <v>17443.650000000001</v>
          </cell>
          <cell r="I299">
            <v>-17443.650000000001</v>
          </cell>
          <cell r="J299" t="str">
            <v>A</v>
          </cell>
          <cell r="K299">
            <v>-1673206.15</v>
          </cell>
          <cell r="L299" t="str">
            <v xml:space="preserve"> A</v>
          </cell>
          <cell r="M299">
            <v>-1673206.15</v>
          </cell>
        </row>
        <row r="300">
          <cell r="A300" t="str">
            <v>201102010</v>
          </cell>
          <cell r="B300" t="str">
            <v>F.do ammort. Impianti generici</v>
          </cell>
          <cell r="C300">
            <v>1655762.5</v>
          </cell>
          <cell r="D300" t="str">
            <v>A</v>
          </cell>
          <cell r="E300">
            <v>1655762.5</v>
          </cell>
          <cell r="F300" t="str">
            <v>A</v>
          </cell>
          <cell r="G300">
            <v>0</v>
          </cell>
          <cell r="H300">
            <v>17443.650000000001</v>
          </cell>
          <cell r="I300">
            <v>17443.650000000001</v>
          </cell>
          <cell r="J300" t="str">
            <v>A</v>
          </cell>
          <cell r="K300">
            <v>1673206.15</v>
          </cell>
          <cell r="L300" t="str">
            <v>A</v>
          </cell>
          <cell r="M300">
            <v>-1673206.15</v>
          </cell>
        </row>
        <row r="301">
          <cell r="M301">
            <v>0</v>
          </cell>
        </row>
        <row r="302">
          <cell r="A302" t="str">
            <v>03</v>
          </cell>
          <cell r="B302" t="str">
            <v>Fondo Ammortamento Macchinari</v>
          </cell>
          <cell r="C302">
            <v>-23784352.210000001</v>
          </cell>
          <cell r="D302" t="str">
            <v>A</v>
          </cell>
          <cell r="E302">
            <v>-23784352.210000001</v>
          </cell>
          <cell r="F302" t="str">
            <v xml:space="preserve"> A</v>
          </cell>
          <cell r="G302">
            <v>289698.65999999997</v>
          </cell>
          <cell r="H302">
            <v>917575.49</v>
          </cell>
          <cell r="I302">
            <v>-627876.82999999996</v>
          </cell>
          <cell r="J302" t="str">
            <v>A</v>
          </cell>
          <cell r="K302">
            <v>-24412229.039999999</v>
          </cell>
          <cell r="L302" t="str">
            <v xml:space="preserve"> A</v>
          </cell>
          <cell r="M302">
            <v>-24412229.039999999</v>
          </cell>
        </row>
        <row r="303">
          <cell r="A303" t="str">
            <v>201103010</v>
          </cell>
          <cell r="B303" t="str">
            <v>F.do ammort. Macchinari</v>
          </cell>
          <cell r="C303">
            <v>23784352.210000001</v>
          </cell>
          <cell r="D303" t="str">
            <v>A</v>
          </cell>
          <cell r="E303">
            <v>23784352.210000001</v>
          </cell>
          <cell r="F303" t="str">
            <v>A</v>
          </cell>
          <cell r="G303">
            <v>289698.65999999997</v>
          </cell>
          <cell r="H303">
            <v>917575.49</v>
          </cell>
          <cell r="I303">
            <v>627876.82999999996</v>
          </cell>
          <cell r="J303" t="str">
            <v>A</v>
          </cell>
          <cell r="K303">
            <v>24412229.039999999</v>
          </cell>
          <cell r="L303" t="str">
            <v>A</v>
          </cell>
          <cell r="M303">
            <v>-24412229.039999999</v>
          </cell>
        </row>
        <row r="304">
          <cell r="M304">
            <v>0</v>
          </cell>
        </row>
        <row r="305">
          <cell r="A305" t="str">
            <v>04</v>
          </cell>
          <cell r="B305" t="str">
            <v>Fondo Ammortam.Attrezzature Ind.li</v>
          </cell>
          <cell r="C305">
            <v>-17817397.379999999</v>
          </cell>
          <cell r="D305" t="str">
            <v>A</v>
          </cell>
          <cell r="E305">
            <v>-17817397.379999999</v>
          </cell>
          <cell r="F305" t="str">
            <v xml:space="preserve"> A</v>
          </cell>
          <cell r="G305">
            <v>0</v>
          </cell>
          <cell r="H305">
            <v>1854888.28</v>
          </cell>
          <cell r="I305">
            <v>-1854888.28</v>
          </cell>
          <cell r="J305" t="str">
            <v>A</v>
          </cell>
          <cell r="K305">
            <v>-19672285.66</v>
          </cell>
          <cell r="L305" t="str">
            <v xml:space="preserve"> A</v>
          </cell>
          <cell r="M305">
            <v>-19672285.66</v>
          </cell>
        </row>
        <row r="306">
          <cell r="A306" t="str">
            <v>201104010</v>
          </cell>
          <cell r="B306" t="str">
            <v>F.do ammort. Stampi e attrezzature</v>
          </cell>
          <cell r="C306">
            <v>17817397.379999999</v>
          </cell>
          <cell r="D306" t="str">
            <v>A</v>
          </cell>
          <cell r="E306">
            <v>17817397.379999999</v>
          </cell>
          <cell r="F306" t="str">
            <v>A</v>
          </cell>
          <cell r="G306">
            <v>0</v>
          </cell>
          <cell r="H306">
            <v>1854888.28</v>
          </cell>
          <cell r="I306">
            <v>1854888.28</v>
          </cell>
          <cell r="J306" t="str">
            <v>A</v>
          </cell>
          <cell r="K306">
            <v>19672285.66</v>
          </cell>
          <cell r="L306" t="str">
            <v>A</v>
          </cell>
          <cell r="M306">
            <v>-19672285.66</v>
          </cell>
        </row>
        <row r="307">
          <cell r="M307">
            <v>0</v>
          </cell>
        </row>
        <row r="308">
          <cell r="A308" t="str">
            <v>05</v>
          </cell>
          <cell r="B308" t="str">
            <v>Fondo Ammortamento Automezzi</v>
          </cell>
          <cell r="C308">
            <v>-146025.43</v>
          </cell>
          <cell r="D308" t="str">
            <v>A</v>
          </cell>
          <cell r="E308">
            <v>-146025.43</v>
          </cell>
          <cell r="F308" t="str">
            <v xml:space="preserve"> A</v>
          </cell>
          <cell r="G308">
            <v>0</v>
          </cell>
          <cell r="H308">
            <v>0</v>
          </cell>
          <cell r="I308">
            <v>0</v>
          </cell>
          <cell r="K308">
            <v>-146025.43</v>
          </cell>
          <cell r="L308" t="str">
            <v xml:space="preserve"> A</v>
          </cell>
          <cell r="M308">
            <v>-146025.43</v>
          </cell>
        </row>
        <row r="309">
          <cell r="A309" t="str">
            <v>201105010</v>
          </cell>
          <cell r="B309" t="str">
            <v>F.do ammort. Automezzi</v>
          </cell>
          <cell r="C309">
            <v>146025.43</v>
          </cell>
          <cell r="D309" t="str">
            <v>A</v>
          </cell>
          <cell r="E309">
            <v>146025.43</v>
          </cell>
          <cell r="F309" t="str">
            <v>A</v>
          </cell>
          <cell r="G309">
            <v>0</v>
          </cell>
          <cell r="H309">
            <v>0</v>
          </cell>
          <cell r="I309">
            <v>0</v>
          </cell>
          <cell r="K309">
            <v>146025.43</v>
          </cell>
          <cell r="L309" t="str">
            <v>A</v>
          </cell>
          <cell r="M309">
            <v>-146025.43</v>
          </cell>
        </row>
        <row r="310">
          <cell r="M310">
            <v>0</v>
          </cell>
        </row>
        <row r="311">
          <cell r="A311" t="str">
            <v>06</v>
          </cell>
          <cell r="B311" t="str">
            <v>Fondo Ammort.Mobili, Macchine Uff.</v>
          </cell>
          <cell r="C311">
            <v>-1584985.96</v>
          </cell>
          <cell r="D311" t="str">
            <v>A</v>
          </cell>
          <cell r="E311">
            <v>-1584985.96</v>
          </cell>
          <cell r="F311" t="str">
            <v xml:space="preserve"> A</v>
          </cell>
          <cell r="G311">
            <v>2080</v>
          </cell>
          <cell r="H311">
            <v>83800.92</v>
          </cell>
          <cell r="I311">
            <v>-81720.92</v>
          </cell>
          <cell r="J311" t="str">
            <v>A</v>
          </cell>
          <cell r="K311">
            <v>-1666706.88</v>
          </cell>
          <cell r="L311" t="str">
            <v xml:space="preserve"> A</v>
          </cell>
          <cell r="M311">
            <v>-1666706.88</v>
          </cell>
        </row>
        <row r="312">
          <cell r="A312" t="str">
            <v>201106010</v>
          </cell>
          <cell r="B312" t="str">
            <v>F.do amm. Mobili e Macchine ordin.</v>
          </cell>
          <cell r="C312">
            <v>282155.14</v>
          </cell>
          <cell r="D312" t="str">
            <v>A</v>
          </cell>
          <cell r="E312">
            <v>282155.14</v>
          </cell>
          <cell r="F312" t="str">
            <v>A</v>
          </cell>
          <cell r="G312">
            <v>0</v>
          </cell>
          <cell r="H312">
            <v>12297.75</v>
          </cell>
          <cell r="I312">
            <v>12297.75</v>
          </cell>
          <cell r="J312" t="str">
            <v>A</v>
          </cell>
          <cell r="K312">
            <v>294452.89</v>
          </cell>
          <cell r="L312" t="str">
            <v>A</v>
          </cell>
          <cell r="M312">
            <v>-294452.89</v>
          </cell>
        </row>
        <row r="313">
          <cell r="A313" t="str">
            <v>201106020</v>
          </cell>
          <cell r="B313" t="str">
            <v>F.do amm. Macchine Elettroniche</v>
          </cell>
          <cell r="C313">
            <v>1302830.82</v>
          </cell>
          <cell r="D313" t="str">
            <v>A</v>
          </cell>
          <cell r="E313">
            <v>1302830.82</v>
          </cell>
          <cell r="F313" t="str">
            <v>A</v>
          </cell>
          <cell r="G313">
            <v>2080</v>
          </cell>
          <cell r="H313">
            <v>71503.17</v>
          </cell>
          <cell r="I313">
            <v>69423.17</v>
          </cell>
          <cell r="J313" t="str">
            <v>A</v>
          </cell>
          <cell r="K313">
            <v>1372253.99</v>
          </cell>
          <cell r="L313" t="str">
            <v>A</v>
          </cell>
          <cell r="M313">
            <v>-1372253.99</v>
          </cell>
        </row>
        <row r="314">
          <cell r="M314">
            <v>0</v>
          </cell>
        </row>
        <row r="315">
          <cell r="A315" t="str">
            <v>07</v>
          </cell>
          <cell r="B315" t="str">
            <v>Fondo Ammortamento Forni</v>
          </cell>
          <cell r="C315">
            <v>-1400.37</v>
          </cell>
          <cell r="D315" t="str">
            <v>A</v>
          </cell>
          <cell r="E315">
            <v>-1400.37</v>
          </cell>
          <cell r="F315" t="str">
            <v xml:space="preserve"> A</v>
          </cell>
          <cell r="G315">
            <v>0</v>
          </cell>
          <cell r="H315">
            <v>0</v>
          </cell>
          <cell r="I315">
            <v>0</v>
          </cell>
          <cell r="K315">
            <v>-1400.37</v>
          </cell>
          <cell r="L315" t="str">
            <v xml:space="preserve"> A</v>
          </cell>
          <cell r="M315">
            <v>-1400.37</v>
          </cell>
        </row>
        <row r="316">
          <cell r="A316" t="str">
            <v>201107010</v>
          </cell>
          <cell r="B316" t="str">
            <v>F.do amm. forni e pertin.</v>
          </cell>
          <cell r="C316">
            <v>1400.37</v>
          </cell>
          <cell r="D316" t="str">
            <v>A</v>
          </cell>
          <cell r="E316">
            <v>1400.37</v>
          </cell>
          <cell r="F316" t="str">
            <v>A</v>
          </cell>
          <cell r="G316">
            <v>0</v>
          </cell>
          <cell r="H316">
            <v>0</v>
          </cell>
          <cell r="I316">
            <v>0</v>
          </cell>
          <cell r="K316">
            <v>1400.37</v>
          </cell>
          <cell r="L316" t="str">
            <v>A</v>
          </cell>
          <cell r="M316">
            <v>-1400.37</v>
          </cell>
        </row>
        <row r="317">
          <cell r="M317">
            <v>0</v>
          </cell>
        </row>
        <row r="318">
          <cell r="A318" t="str">
            <v>08</v>
          </cell>
          <cell r="B318" t="str">
            <v>Fondo Ammortam.altre costr.int.</v>
          </cell>
          <cell r="C318">
            <v>0</v>
          </cell>
          <cell r="E318">
            <v>0</v>
          </cell>
          <cell r="G318">
            <v>0</v>
          </cell>
          <cell r="H318">
            <v>0</v>
          </cell>
          <cell r="I318">
            <v>0</v>
          </cell>
          <cell r="K318">
            <v>0</v>
          </cell>
          <cell r="M318">
            <v>0</v>
          </cell>
        </row>
        <row r="319">
          <cell r="A319" t="str">
            <v>201108010</v>
          </cell>
          <cell r="B319" t="str">
            <v>F.do amm. altre costr.int</v>
          </cell>
          <cell r="C319">
            <v>0</v>
          </cell>
          <cell r="E319">
            <v>0</v>
          </cell>
          <cell r="G319">
            <v>0</v>
          </cell>
          <cell r="H319">
            <v>0</v>
          </cell>
          <cell r="I319">
            <v>0</v>
          </cell>
          <cell r="K319">
            <v>0</v>
          </cell>
          <cell r="M319">
            <v>0</v>
          </cell>
        </row>
        <row r="320">
          <cell r="M320">
            <v>0</v>
          </cell>
        </row>
        <row r="321">
          <cell r="A321" t="str">
            <v>12</v>
          </cell>
          <cell r="B321" t="str">
            <v>Fondi rischi ed oneri</v>
          </cell>
          <cell r="C321">
            <v>-529514.54</v>
          </cell>
          <cell r="D321" t="str">
            <v>A</v>
          </cell>
          <cell r="E321">
            <v>-529514.54</v>
          </cell>
          <cell r="F321" t="str">
            <v xml:space="preserve"> A</v>
          </cell>
          <cell r="G321">
            <v>47001.53</v>
          </cell>
          <cell r="H321">
            <v>334969.45</v>
          </cell>
          <cell r="I321">
            <v>-287967.92</v>
          </cell>
          <cell r="J321" t="str">
            <v>A</v>
          </cell>
          <cell r="K321">
            <v>-817482.46</v>
          </cell>
          <cell r="L321" t="str">
            <v xml:space="preserve"> A</v>
          </cell>
          <cell r="M321">
            <v>-817482.46</v>
          </cell>
        </row>
        <row r="322">
          <cell r="A322" t="str">
            <v>01</v>
          </cell>
          <cell r="B322" t="str">
            <v>Fondo Imposte</v>
          </cell>
          <cell r="C322">
            <v>0</v>
          </cell>
          <cell r="E322">
            <v>0</v>
          </cell>
          <cell r="G322">
            <v>0</v>
          </cell>
          <cell r="H322">
            <v>0</v>
          </cell>
          <cell r="I322">
            <v>0</v>
          </cell>
          <cell r="K322">
            <v>0</v>
          </cell>
          <cell r="M322">
            <v>0</v>
          </cell>
        </row>
        <row r="323">
          <cell r="A323" t="str">
            <v>201201010</v>
          </cell>
          <cell r="B323" t="str">
            <v>F.do Imposte e Tasse  di reddito</v>
          </cell>
          <cell r="C323">
            <v>0</v>
          </cell>
          <cell r="E323">
            <v>0</v>
          </cell>
          <cell r="G323">
            <v>0</v>
          </cell>
          <cell r="H323">
            <v>0</v>
          </cell>
          <cell r="I323">
            <v>0</v>
          </cell>
          <cell r="K323">
            <v>0</v>
          </cell>
          <cell r="M323">
            <v>0</v>
          </cell>
        </row>
        <row r="324">
          <cell r="A324" t="str">
            <v>201201020</v>
          </cell>
          <cell r="B324" t="str">
            <v>F.do Imposte differite passive</v>
          </cell>
          <cell r="C324">
            <v>0</v>
          </cell>
          <cell r="E324">
            <v>0</v>
          </cell>
          <cell r="G324">
            <v>0</v>
          </cell>
          <cell r="H324">
            <v>0</v>
          </cell>
          <cell r="I324">
            <v>0</v>
          </cell>
          <cell r="K324">
            <v>0</v>
          </cell>
          <cell r="M324">
            <v>0</v>
          </cell>
        </row>
        <row r="325">
          <cell r="A325" t="str">
            <v>201201025</v>
          </cell>
          <cell r="B325" t="str">
            <v>F.do imp.differite.su ammortam.ant.</v>
          </cell>
          <cell r="C325">
            <v>0</v>
          </cell>
          <cell r="E325">
            <v>0</v>
          </cell>
          <cell r="G325">
            <v>0</v>
          </cell>
          <cell r="H325">
            <v>0</v>
          </cell>
          <cell r="I325">
            <v>0</v>
          </cell>
          <cell r="K325">
            <v>0</v>
          </cell>
          <cell r="M325">
            <v>0</v>
          </cell>
        </row>
        <row r="326">
          <cell r="A326" t="str">
            <v>201201030</v>
          </cell>
          <cell r="B326" t="str">
            <v>Fondo altre Imposte</v>
          </cell>
          <cell r="C326">
            <v>0</v>
          </cell>
          <cell r="E326">
            <v>0</v>
          </cell>
          <cell r="G326">
            <v>0</v>
          </cell>
          <cell r="H326">
            <v>0</v>
          </cell>
          <cell r="I326">
            <v>0</v>
          </cell>
          <cell r="K326">
            <v>0</v>
          </cell>
          <cell r="M326">
            <v>0</v>
          </cell>
        </row>
        <row r="327">
          <cell r="M327">
            <v>0</v>
          </cell>
        </row>
        <row r="328">
          <cell r="A328" t="str">
            <v>02</v>
          </cell>
          <cell r="B328" t="str">
            <v>Altri Fondi e Accantonamenti</v>
          </cell>
          <cell r="C328">
            <v>-187000</v>
          </cell>
          <cell r="D328" t="str">
            <v>A</v>
          </cell>
          <cell r="E328">
            <v>-187000</v>
          </cell>
          <cell r="F328" t="str">
            <v xml:space="preserve"> A</v>
          </cell>
          <cell r="G328">
            <v>47001.53</v>
          </cell>
          <cell r="H328">
            <v>139152.12</v>
          </cell>
          <cell r="I328">
            <v>-92150.59</v>
          </cell>
          <cell r="J328" t="str">
            <v>A</v>
          </cell>
          <cell r="K328">
            <v>-279150.59000000003</v>
          </cell>
          <cell r="L328" t="str">
            <v xml:space="preserve"> A</v>
          </cell>
          <cell r="M328">
            <v>-279150.59000000003</v>
          </cell>
        </row>
        <row r="329">
          <cell r="A329" t="str">
            <v>201202010</v>
          </cell>
          <cell r="B329" t="str">
            <v>F.do Obsol.Immob.Tecniche</v>
          </cell>
          <cell r="C329">
            <v>0</v>
          </cell>
          <cell r="E329">
            <v>0</v>
          </cell>
          <cell r="G329">
            <v>0</v>
          </cell>
          <cell r="H329">
            <v>0</v>
          </cell>
          <cell r="I329">
            <v>0</v>
          </cell>
          <cell r="K329">
            <v>0</v>
          </cell>
          <cell r="M329">
            <v>0</v>
          </cell>
        </row>
        <row r="330">
          <cell r="A330" t="str">
            <v>201202020</v>
          </cell>
          <cell r="B330" t="str">
            <v>F.do oscillazione Titoli</v>
          </cell>
          <cell r="C330">
            <v>0</v>
          </cell>
          <cell r="E330">
            <v>0</v>
          </cell>
          <cell r="G330">
            <v>0</v>
          </cell>
          <cell r="H330">
            <v>0</v>
          </cell>
          <cell r="I330">
            <v>0</v>
          </cell>
          <cell r="K330">
            <v>0</v>
          </cell>
          <cell r="M330">
            <v>0</v>
          </cell>
        </row>
        <row r="331">
          <cell r="A331" t="str">
            <v>201202030</v>
          </cell>
          <cell r="B331" t="str">
            <v>F.do acc.garanzia prodot.</v>
          </cell>
          <cell r="C331">
            <v>187000</v>
          </cell>
          <cell r="D331" t="str">
            <v>A</v>
          </cell>
          <cell r="E331">
            <v>187000</v>
          </cell>
          <cell r="F331" t="str">
            <v>A</v>
          </cell>
          <cell r="G331">
            <v>0</v>
          </cell>
          <cell r="H331">
            <v>23000</v>
          </cell>
          <cell r="I331">
            <v>23000</v>
          </cell>
          <cell r="J331" t="str">
            <v>A</v>
          </cell>
          <cell r="K331">
            <v>210000</v>
          </cell>
          <cell r="L331" t="str">
            <v>A</v>
          </cell>
          <cell r="M331">
            <v>-210000</v>
          </cell>
        </row>
        <row r="332">
          <cell r="A332" t="str">
            <v>201202040</v>
          </cell>
          <cell r="B332" t="str">
            <v>F.do Straordin. Riorganizz. Aziend.</v>
          </cell>
          <cell r="C332">
            <v>0</v>
          </cell>
          <cell r="E332">
            <v>0</v>
          </cell>
          <cell r="G332">
            <v>0</v>
          </cell>
          <cell r="H332">
            <v>0</v>
          </cell>
          <cell r="I332">
            <v>0</v>
          </cell>
          <cell r="K332">
            <v>0</v>
          </cell>
          <cell r="M332">
            <v>0</v>
          </cell>
        </row>
        <row r="333">
          <cell r="A333" t="str">
            <v>201202050</v>
          </cell>
          <cell r="B333" t="str">
            <v>Fondo rischi e oneri vari</v>
          </cell>
          <cell r="C333">
            <v>0</v>
          </cell>
          <cell r="E333">
            <v>0</v>
          </cell>
          <cell r="G333">
            <v>0</v>
          </cell>
          <cell r="H333">
            <v>0</v>
          </cell>
          <cell r="I333">
            <v>0</v>
          </cell>
          <cell r="K333">
            <v>0</v>
          </cell>
          <cell r="M333">
            <v>0</v>
          </cell>
        </row>
        <row r="334">
          <cell r="A334" t="str">
            <v>201202060</v>
          </cell>
          <cell r="B334" t="str">
            <v>Fondo Rischi Contrattuali</v>
          </cell>
          <cell r="C334">
            <v>0</v>
          </cell>
          <cell r="E334">
            <v>0</v>
          </cell>
          <cell r="G334">
            <v>0</v>
          </cell>
          <cell r="H334">
            <v>0</v>
          </cell>
          <cell r="I334">
            <v>0</v>
          </cell>
          <cell r="K334">
            <v>0</v>
          </cell>
          <cell r="M334">
            <v>0</v>
          </cell>
        </row>
        <row r="335">
          <cell r="A335" t="str">
            <v>201202070</v>
          </cell>
          <cell r="B335" t="str">
            <v>Fondo Risc.Perd.Soc.Part.</v>
          </cell>
          <cell r="C335">
            <v>0</v>
          </cell>
          <cell r="E335">
            <v>0</v>
          </cell>
          <cell r="G335">
            <v>0</v>
          </cell>
          <cell r="H335">
            <v>0</v>
          </cell>
          <cell r="I335">
            <v>0</v>
          </cell>
          <cell r="K335">
            <v>0</v>
          </cell>
          <cell r="M335">
            <v>0</v>
          </cell>
        </row>
        <row r="336">
          <cell r="A336" t="str">
            <v>201202080</v>
          </cell>
          <cell r="B336" t="str">
            <v>F.do Contr.Sos.DPR 917/86</v>
          </cell>
          <cell r="C336">
            <v>0</v>
          </cell>
          <cell r="E336">
            <v>0</v>
          </cell>
          <cell r="G336">
            <v>0</v>
          </cell>
          <cell r="H336">
            <v>0</v>
          </cell>
          <cell r="I336">
            <v>0</v>
          </cell>
          <cell r="K336">
            <v>0</v>
          </cell>
          <cell r="M336">
            <v>0</v>
          </cell>
        </row>
        <row r="337">
          <cell r="A337" t="str">
            <v>201202090</v>
          </cell>
          <cell r="B337" t="str">
            <v>Fondo Strumenti  Derivati Passivi</v>
          </cell>
          <cell r="C337">
            <v>0</v>
          </cell>
          <cell r="E337">
            <v>0</v>
          </cell>
          <cell r="G337">
            <v>47001.53</v>
          </cell>
          <cell r="H337">
            <v>116152.12</v>
          </cell>
          <cell r="I337">
            <v>69150.59</v>
          </cell>
          <cell r="J337" t="str">
            <v>A</v>
          </cell>
          <cell r="K337">
            <v>69150.59</v>
          </cell>
          <cell r="L337" t="str">
            <v>A</v>
          </cell>
          <cell r="M337">
            <v>-69150.59</v>
          </cell>
        </row>
        <row r="338">
          <cell r="M338">
            <v>0</v>
          </cell>
        </row>
        <row r="339">
          <cell r="A339" t="str">
            <v>03</v>
          </cell>
          <cell r="B339" t="str">
            <v>Fondo Rettifiche di Poste Attive</v>
          </cell>
          <cell r="C339">
            <v>-342514.54</v>
          </cell>
          <cell r="D339" t="str">
            <v>A</v>
          </cell>
          <cell r="E339">
            <v>-342514.54</v>
          </cell>
          <cell r="F339" t="str">
            <v xml:space="preserve"> A</v>
          </cell>
          <cell r="G339">
            <v>0</v>
          </cell>
          <cell r="H339">
            <v>195817.33</v>
          </cell>
          <cell r="I339">
            <v>-195817.33</v>
          </cell>
          <cell r="J339" t="str">
            <v>A</v>
          </cell>
          <cell r="K339">
            <v>-538331.87</v>
          </cell>
          <cell r="L339" t="str">
            <v xml:space="preserve"> A</v>
          </cell>
          <cell r="M339">
            <v>-538331.87</v>
          </cell>
        </row>
        <row r="340">
          <cell r="A340" t="str">
            <v>201203010</v>
          </cell>
          <cell r="B340" t="str">
            <v>F.do obsolescenza magazzino</v>
          </cell>
          <cell r="C340">
            <v>315000</v>
          </cell>
          <cell r="D340" t="str">
            <v>A</v>
          </cell>
          <cell r="E340">
            <v>315000</v>
          </cell>
          <cell r="F340" t="str">
            <v>A</v>
          </cell>
          <cell r="G340">
            <v>0</v>
          </cell>
          <cell r="H340">
            <v>99827</v>
          </cell>
          <cell r="I340">
            <v>99827</v>
          </cell>
          <cell r="J340" t="str">
            <v>A</v>
          </cell>
          <cell r="K340">
            <v>414827</v>
          </cell>
          <cell r="L340" t="str">
            <v>A</v>
          </cell>
          <cell r="M340">
            <v>-414827</v>
          </cell>
        </row>
        <row r="341">
          <cell r="A341" t="str">
            <v>201203020</v>
          </cell>
          <cell r="B341" t="str">
            <v>F.do svalutazione Crediti</v>
          </cell>
          <cell r="C341">
            <v>27514.54</v>
          </cell>
          <cell r="D341" t="str">
            <v>A</v>
          </cell>
          <cell r="E341">
            <v>27514.54</v>
          </cell>
          <cell r="F341" t="str">
            <v>A</v>
          </cell>
          <cell r="G341">
            <v>0</v>
          </cell>
          <cell r="H341">
            <v>95990.33</v>
          </cell>
          <cell r="I341">
            <v>95990.33</v>
          </cell>
          <cell r="J341" t="str">
            <v>A</v>
          </cell>
          <cell r="K341">
            <v>123504.87</v>
          </cell>
          <cell r="L341" t="str">
            <v>A</v>
          </cell>
          <cell r="M341">
            <v>-123504.87</v>
          </cell>
        </row>
        <row r="342">
          <cell r="A342" t="str">
            <v>201203030</v>
          </cell>
          <cell r="B342" t="str">
            <v>F.do svalut. Crediti tassati</v>
          </cell>
          <cell r="C342">
            <v>0</v>
          </cell>
          <cell r="E342">
            <v>0</v>
          </cell>
          <cell r="G342">
            <v>0</v>
          </cell>
          <cell r="H342">
            <v>0</v>
          </cell>
          <cell r="I342">
            <v>0</v>
          </cell>
          <cell r="K342">
            <v>0</v>
          </cell>
          <cell r="M342">
            <v>0</v>
          </cell>
        </row>
        <row r="343">
          <cell r="A343" t="str">
            <v>201203040</v>
          </cell>
          <cell r="B343" t="str">
            <v>Fondo x inter.mora L.231</v>
          </cell>
          <cell r="C343">
            <v>0</v>
          </cell>
          <cell r="E343">
            <v>0</v>
          </cell>
          <cell r="G343">
            <v>0</v>
          </cell>
          <cell r="H343">
            <v>0</v>
          </cell>
          <cell r="I343">
            <v>0</v>
          </cell>
          <cell r="K343">
            <v>0</v>
          </cell>
          <cell r="M343">
            <v>0</v>
          </cell>
        </row>
        <row r="344">
          <cell r="M344">
            <v>0</v>
          </cell>
        </row>
        <row r="345">
          <cell r="A345" t="str">
            <v>13</v>
          </cell>
          <cell r="B345" t="str">
            <v>Trattamento Fine Rapporto</v>
          </cell>
          <cell r="C345">
            <v>-1132002.02</v>
          </cell>
          <cell r="D345" t="str">
            <v>A</v>
          </cell>
          <cell r="E345">
            <v>-1132002.02</v>
          </cell>
          <cell r="F345" t="str">
            <v xml:space="preserve"> A</v>
          </cell>
          <cell r="G345">
            <v>284397.7</v>
          </cell>
          <cell r="H345">
            <v>111632.58</v>
          </cell>
          <cell r="I345">
            <v>172765.12</v>
          </cell>
          <cell r="J345" t="str">
            <v>D</v>
          </cell>
          <cell r="K345">
            <v>-959236.9</v>
          </cell>
          <cell r="L345" t="str">
            <v xml:space="preserve"> A</v>
          </cell>
          <cell r="M345">
            <v>-959236.9</v>
          </cell>
        </row>
        <row r="346">
          <cell r="A346" t="str">
            <v>01</v>
          </cell>
          <cell r="B346" t="str">
            <v>Fondo Trattamento Fine Rapporto</v>
          </cell>
          <cell r="C346">
            <v>-1132002.02</v>
          </cell>
          <cell r="D346" t="str">
            <v>A</v>
          </cell>
          <cell r="E346">
            <v>-1132002.02</v>
          </cell>
          <cell r="F346" t="str">
            <v xml:space="preserve"> A</v>
          </cell>
          <cell r="G346">
            <v>284397.7</v>
          </cell>
          <cell r="H346">
            <v>111632.58</v>
          </cell>
          <cell r="I346">
            <v>172765.12</v>
          </cell>
          <cell r="J346" t="str">
            <v>D</v>
          </cell>
          <cell r="K346">
            <v>-959236.9</v>
          </cell>
          <cell r="L346" t="str">
            <v xml:space="preserve"> A</v>
          </cell>
          <cell r="M346">
            <v>-959236.9</v>
          </cell>
        </row>
        <row r="347">
          <cell r="A347" t="str">
            <v>201301010</v>
          </cell>
          <cell r="B347" t="str">
            <v>F.do T.F.R. salariati</v>
          </cell>
          <cell r="C347">
            <v>447451.28</v>
          </cell>
          <cell r="D347" t="str">
            <v>A</v>
          </cell>
          <cell r="E347">
            <v>447451.28</v>
          </cell>
          <cell r="F347" t="str">
            <v>A</v>
          </cell>
          <cell r="G347">
            <v>5000</v>
          </cell>
          <cell r="H347">
            <v>2657.22</v>
          </cell>
          <cell r="I347">
            <v>2342.7800000000002</v>
          </cell>
          <cell r="J347" t="str">
            <v>D</v>
          </cell>
          <cell r="K347">
            <v>445108.5</v>
          </cell>
          <cell r="L347" t="str">
            <v>A</v>
          </cell>
          <cell r="M347">
            <v>-445108.5</v>
          </cell>
        </row>
        <row r="348">
          <cell r="A348" t="str">
            <v>201301020</v>
          </cell>
          <cell r="B348" t="str">
            <v>F.do T.F.R. stipendiati</v>
          </cell>
          <cell r="C348">
            <v>667821.31000000006</v>
          </cell>
          <cell r="D348" t="str">
            <v>A</v>
          </cell>
          <cell r="E348">
            <v>667821.31000000006</v>
          </cell>
          <cell r="F348" t="str">
            <v>A</v>
          </cell>
          <cell r="G348">
            <v>279397.7</v>
          </cell>
          <cell r="H348">
            <v>108726.07</v>
          </cell>
          <cell r="I348">
            <v>170671.63</v>
          </cell>
          <cell r="J348" t="str">
            <v>D</v>
          </cell>
          <cell r="K348">
            <v>497149.68</v>
          </cell>
          <cell r="L348" t="str">
            <v>A</v>
          </cell>
          <cell r="M348">
            <v>-497149.68</v>
          </cell>
        </row>
        <row r="349">
          <cell r="A349" t="str">
            <v>201301030</v>
          </cell>
          <cell r="B349" t="str">
            <v>F.do T.F.R. dirigenti</v>
          </cell>
          <cell r="C349">
            <v>16729.43</v>
          </cell>
          <cell r="D349" t="str">
            <v>A</v>
          </cell>
          <cell r="E349">
            <v>16729.43</v>
          </cell>
          <cell r="F349" t="str">
            <v>A</v>
          </cell>
          <cell r="G349">
            <v>0</v>
          </cell>
          <cell r="H349">
            <v>249.29</v>
          </cell>
          <cell r="I349">
            <v>249.29</v>
          </cell>
          <cell r="J349" t="str">
            <v>A</v>
          </cell>
          <cell r="K349">
            <v>16978.72</v>
          </cell>
          <cell r="L349" t="str">
            <v>A</v>
          </cell>
          <cell r="M349">
            <v>-16978.72</v>
          </cell>
        </row>
        <row r="350">
          <cell r="M350">
            <v>0</v>
          </cell>
        </row>
        <row r="351">
          <cell r="A351" t="str">
            <v>14</v>
          </cell>
          <cell r="B351" t="str">
            <v>Debiti</v>
          </cell>
          <cell r="C351">
            <v>-44388318.710000001</v>
          </cell>
          <cell r="D351" t="str">
            <v>A</v>
          </cell>
          <cell r="E351">
            <v>-44388318.710000001</v>
          </cell>
          <cell r="F351" t="str">
            <v xml:space="preserve"> A</v>
          </cell>
          <cell r="G351">
            <v>346178125.38</v>
          </cell>
          <cell r="H351">
            <v>347589406.74000001</v>
          </cell>
          <cell r="I351">
            <v>-1411281.36</v>
          </cell>
          <cell r="J351" t="str">
            <v>A</v>
          </cell>
          <cell r="K351">
            <v>-45799600.07</v>
          </cell>
          <cell r="L351" t="str">
            <v xml:space="preserve"> A</v>
          </cell>
          <cell r="M351">
            <v>-45799600.07</v>
          </cell>
        </row>
        <row r="352">
          <cell r="A352" t="str">
            <v>01</v>
          </cell>
          <cell r="B352" t="str">
            <v>Obbligazioni</v>
          </cell>
          <cell r="C352">
            <v>0</v>
          </cell>
          <cell r="E352">
            <v>0</v>
          </cell>
          <cell r="G352">
            <v>0</v>
          </cell>
          <cell r="H352">
            <v>0</v>
          </cell>
          <cell r="I352">
            <v>0</v>
          </cell>
          <cell r="K352">
            <v>0</v>
          </cell>
          <cell r="M352">
            <v>0</v>
          </cell>
        </row>
        <row r="353">
          <cell r="A353" t="str">
            <v>201401010</v>
          </cell>
          <cell r="B353" t="str">
            <v>Prestito Obbl. non conv.</v>
          </cell>
          <cell r="C353">
            <v>0</v>
          </cell>
          <cell r="E353">
            <v>0</v>
          </cell>
          <cell r="G353">
            <v>0</v>
          </cell>
          <cell r="H353">
            <v>0</v>
          </cell>
          <cell r="I353">
            <v>0</v>
          </cell>
          <cell r="K353">
            <v>0</v>
          </cell>
          <cell r="M353">
            <v>0</v>
          </cell>
        </row>
        <row r="354">
          <cell r="A354" t="str">
            <v>201401020</v>
          </cell>
          <cell r="B354" t="str">
            <v>Prestito obbligaz.convert</v>
          </cell>
          <cell r="C354">
            <v>0</v>
          </cell>
          <cell r="E354">
            <v>0</v>
          </cell>
          <cell r="G354">
            <v>0</v>
          </cell>
          <cell r="H354">
            <v>0</v>
          </cell>
          <cell r="I354">
            <v>0</v>
          </cell>
          <cell r="K354">
            <v>0</v>
          </cell>
          <cell r="M354">
            <v>0</v>
          </cell>
        </row>
        <row r="355">
          <cell r="M355">
            <v>0</v>
          </cell>
        </row>
        <row r="356">
          <cell r="A356" t="str">
            <v>02</v>
          </cell>
          <cell r="B356" t="str">
            <v>Debiti medio-lungo finanziamento</v>
          </cell>
          <cell r="C356">
            <v>-15057536.539999999</v>
          </cell>
          <cell r="D356" t="str">
            <v>A</v>
          </cell>
          <cell r="E356">
            <v>-15057536.539999999</v>
          </cell>
          <cell r="F356" t="str">
            <v xml:space="preserve"> A</v>
          </cell>
          <cell r="G356">
            <v>3852577.27</v>
          </cell>
          <cell r="H356">
            <v>5000000</v>
          </cell>
          <cell r="I356">
            <v>-1147422.73</v>
          </cell>
          <cell r="J356" t="str">
            <v>A</v>
          </cell>
          <cell r="K356">
            <v>-16204959.27</v>
          </cell>
          <cell r="L356" t="str">
            <v xml:space="preserve"> A</v>
          </cell>
          <cell r="M356">
            <v>-16204959.27</v>
          </cell>
        </row>
        <row r="357">
          <cell r="A357" t="str">
            <v>201402010</v>
          </cell>
          <cell r="B357" t="str">
            <v>Finanziamento Soci</v>
          </cell>
          <cell r="C357">
            <v>0</v>
          </cell>
          <cell r="E357">
            <v>0</v>
          </cell>
          <cell r="G357">
            <v>0</v>
          </cell>
          <cell r="H357">
            <v>0</v>
          </cell>
          <cell r="I357">
            <v>0</v>
          </cell>
          <cell r="K357">
            <v>0</v>
          </cell>
          <cell r="M357">
            <v>0</v>
          </cell>
        </row>
        <row r="358">
          <cell r="A358" t="str">
            <v>201402011</v>
          </cell>
          <cell r="B358" t="str">
            <v>Finanziamento BNL 18 mesi</v>
          </cell>
          <cell r="C358">
            <v>0</v>
          </cell>
          <cell r="E358">
            <v>0</v>
          </cell>
          <cell r="G358">
            <v>0</v>
          </cell>
          <cell r="H358">
            <v>1000000</v>
          </cell>
          <cell r="I358">
            <v>1000000</v>
          </cell>
          <cell r="J358" t="str">
            <v>A</v>
          </cell>
          <cell r="K358">
            <v>1000000</v>
          </cell>
          <cell r="L358" t="str">
            <v>A</v>
          </cell>
          <cell r="M358">
            <v>-1000000</v>
          </cell>
        </row>
        <row r="359">
          <cell r="A359" t="str">
            <v>201402019</v>
          </cell>
          <cell r="B359" t="str">
            <v>Finanziamento BDB 035/00115415</v>
          </cell>
          <cell r="C359">
            <v>0</v>
          </cell>
          <cell r="E359">
            <v>0</v>
          </cell>
          <cell r="G359">
            <v>41323.919999999998</v>
          </cell>
          <cell r="H359">
            <v>500000</v>
          </cell>
          <cell r="I359">
            <v>458676.08</v>
          </cell>
          <cell r="J359" t="str">
            <v>A</v>
          </cell>
          <cell r="K359">
            <v>458676.08</v>
          </cell>
          <cell r="L359" t="str">
            <v>A</v>
          </cell>
          <cell r="M359">
            <v>-458676.08</v>
          </cell>
        </row>
        <row r="360">
          <cell r="A360" t="str">
            <v>201402020</v>
          </cell>
          <cell r="B360" t="str">
            <v>Finanziam. Credito Emiliano</v>
          </cell>
          <cell r="C360">
            <v>44072.61</v>
          </cell>
          <cell r="D360" t="str">
            <v>A</v>
          </cell>
          <cell r="E360">
            <v>44072.61</v>
          </cell>
          <cell r="F360" t="str">
            <v>A</v>
          </cell>
          <cell r="G360">
            <v>44072.61</v>
          </cell>
          <cell r="H360">
            <v>0</v>
          </cell>
          <cell r="I360">
            <v>44072.61</v>
          </cell>
          <cell r="J360" t="str">
            <v>D</v>
          </cell>
          <cell r="K360">
            <v>0</v>
          </cell>
          <cell r="M360">
            <v>0</v>
          </cell>
        </row>
        <row r="361">
          <cell r="A361" t="str">
            <v>201402021</v>
          </cell>
          <cell r="B361" t="str">
            <v>Veneto Banca mutuo chirogra.49 mesi</v>
          </cell>
          <cell r="C361">
            <v>353360.4</v>
          </cell>
          <cell r="D361" t="str">
            <v>A</v>
          </cell>
          <cell r="E361">
            <v>353360.4</v>
          </cell>
          <cell r="F361" t="str">
            <v>A</v>
          </cell>
          <cell r="G361">
            <v>123419.89</v>
          </cell>
          <cell r="H361">
            <v>0</v>
          </cell>
          <cell r="I361">
            <v>123419.89</v>
          </cell>
          <cell r="J361" t="str">
            <v>D</v>
          </cell>
          <cell r="K361">
            <v>229940.51</v>
          </cell>
          <cell r="L361" t="str">
            <v>A</v>
          </cell>
          <cell r="M361">
            <v>-229940.51</v>
          </cell>
        </row>
        <row r="362">
          <cell r="A362" t="str">
            <v>201402022</v>
          </cell>
          <cell r="B362" t="str">
            <v>BNL finanziam. 48 mesi</v>
          </cell>
          <cell r="C362">
            <v>1125000</v>
          </cell>
          <cell r="D362" t="str">
            <v>A</v>
          </cell>
          <cell r="E362">
            <v>1125000</v>
          </cell>
          <cell r="F362" t="str">
            <v>A</v>
          </cell>
          <cell r="G362">
            <v>375000</v>
          </cell>
          <cell r="H362">
            <v>0</v>
          </cell>
          <cell r="I362">
            <v>375000</v>
          </cell>
          <cell r="J362" t="str">
            <v>D</v>
          </cell>
          <cell r="K362">
            <v>750000</v>
          </cell>
          <cell r="L362" t="str">
            <v>A</v>
          </cell>
          <cell r="M362">
            <v>-750000</v>
          </cell>
        </row>
        <row r="363">
          <cell r="A363" t="str">
            <v>201402023</v>
          </cell>
          <cell r="B363" t="str">
            <v>Banco di Desio Brian.mutuo035/0007</v>
          </cell>
          <cell r="C363">
            <v>126809.54</v>
          </cell>
          <cell r="D363" t="str">
            <v>A</v>
          </cell>
          <cell r="E363">
            <v>126809.54</v>
          </cell>
          <cell r="F363" t="str">
            <v>A</v>
          </cell>
          <cell r="G363">
            <v>126809.54</v>
          </cell>
          <cell r="H363">
            <v>0</v>
          </cell>
          <cell r="I363">
            <v>126809.54</v>
          </cell>
          <cell r="J363" t="str">
            <v>D</v>
          </cell>
          <cell r="K363">
            <v>0</v>
          </cell>
          <cell r="M363">
            <v>0</v>
          </cell>
        </row>
        <row r="364">
          <cell r="A364" t="str">
            <v>201402024</v>
          </cell>
          <cell r="B364" t="str">
            <v>Finanziamento IntesaSanpaolo 3327</v>
          </cell>
          <cell r="C364">
            <v>1590996.24</v>
          </cell>
          <cell r="D364" t="str">
            <v>A</v>
          </cell>
          <cell r="E364">
            <v>1590996.24</v>
          </cell>
          <cell r="F364" t="str">
            <v>A</v>
          </cell>
          <cell r="G364">
            <v>997989.17</v>
          </cell>
          <cell r="H364">
            <v>0</v>
          </cell>
          <cell r="I364">
            <v>997989.17</v>
          </cell>
          <cell r="J364" t="str">
            <v>D</v>
          </cell>
          <cell r="K364">
            <v>593007.06999999995</v>
          </cell>
          <cell r="L364" t="str">
            <v>A</v>
          </cell>
          <cell r="M364">
            <v>-593007.06999999995</v>
          </cell>
        </row>
        <row r="365">
          <cell r="A365" t="str">
            <v>201402025</v>
          </cell>
          <cell r="B365" t="str">
            <v>MPS fin.Restart Plus 741707583</v>
          </cell>
          <cell r="C365">
            <v>458333.34</v>
          </cell>
          <cell r="D365" t="str">
            <v>A</v>
          </cell>
          <cell r="E365">
            <v>458333.34</v>
          </cell>
          <cell r="F365" t="str">
            <v>A</v>
          </cell>
          <cell r="G365">
            <v>166666.64000000001</v>
          </cell>
          <cell r="H365">
            <v>0</v>
          </cell>
          <cell r="I365">
            <v>166666.64000000001</v>
          </cell>
          <cell r="J365" t="str">
            <v>D</v>
          </cell>
          <cell r="K365">
            <v>291666.7</v>
          </cell>
          <cell r="L365" t="str">
            <v>A</v>
          </cell>
          <cell r="M365">
            <v>-291666.7</v>
          </cell>
        </row>
        <row r="366">
          <cell r="A366" t="str">
            <v>201402026</v>
          </cell>
          <cell r="B366" t="str">
            <v>Finanz.Unicredit 4695240</v>
          </cell>
          <cell r="C366">
            <v>918821.41</v>
          </cell>
          <cell r="D366" t="str">
            <v>A</v>
          </cell>
          <cell r="E366">
            <v>918821.41</v>
          </cell>
          <cell r="F366" t="str">
            <v>A</v>
          </cell>
          <cell r="G366">
            <v>328588.73</v>
          </cell>
          <cell r="H366">
            <v>0</v>
          </cell>
          <cell r="I366">
            <v>328588.73</v>
          </cell>
          <cell r="J366" t="str">
            <v>D</v>
          </cell>
          <cell r="K366">
            <v>590232.68000000005</v>
          </cell>
          <cell r="L366" t="str">
            <v>A</v>
          </cell>
          <cell r="M366">
            <v>-590232.68000000005</v>
          </cell>
        </row>
        <row r="367">
          <cell r="A367" t="str">
            <v>201402027</v>
          </cell>
          <cell r="B367" t="str">
            <v>Pop.Sondrio Mutuo Chir.01192833</v>
          </cell>
          <cell r="C367">
            <v>0</v>
          </cell>
          <cell r="E367">
            <v>0</v>
          </cell>
          <cell r="G367">
            <v>81473.8</v>
          </cell>
          <cell r="H367">
            <v>500000</v>
          </cell>
          <cell r="I367">
            <v>418526.2</v>
          </cell>
          <cell r="J367" t="str">
            <v>A</v>
          </cell>
          <cell r="K367">
            <v>418526.2</v>
          </cell>
          <cell r="L367" t="str">
            <v>A</v>
          </cell>
          <cell r="M367">
            <v>-418526.2</v>
          </cell>
        </row>
        <row r="368">
          <cell r="A368" t="str">
            <v>201402028</v>
          </cell>
          <cell r="B368" t="str">
            <v>Finanziamento IntesaSanpaolo 589318</v>
          </cell>
          <cell r="C368">
            <v>0</v>
          </cell>
          <cell r="E368">
            <v>0</v>
          </cell>
          <cell r="G368">
            <v>492152.18</v>
          </cell>
          <cell r="H368">
            <v>2000000</v>
          </cell>
          <cell r="I368">
            <v>1507847.82</v>
          </cell>
          <cell r="J368" t="str">
            <v>A</v>
          </cell>
          <cell r="K368">
            <v>1507847.82</v>
          </cell>
          <cell r="L368" t="str">
            <v>A</v>
          </cell>
          <cell r="M368">
            <v>-1507847.82</v>
          </cell>
        </row>
        <row r="369">
          <cell r="A369" t="str">
            <v>201402029</v>
          </cell>
          <cell r="B369" t="str">
            <v>Finanziamento Credem 332/7064031</v>
          </cell>
          <cell r="C369">
            <v>0</v>
          </cell>
          <cell r="E369">
            <v>0</v>
          </cell>
          <cell r="G369">
            <v>137280.79</v>
          </cell>
          <cell r="H369">
            <v>1000000</v>
          </cell>
          <cell r="I369">
            <v>862719.21</v>
          </cell>
          <cell r="J369" t="str">
            <v>A</v>
          </cell>
          <cell r="K369">
            <v>862719.21</v>
          </cell>
          <cell r="L369" t="str">
            <v>A</v>
          </cell>
          <cell r="M369">
            <v>-862719.21</v>
          </cell>
        </row>
        <row r="370">
          <cell r="A370" t="str">
            <v>201402030</v>
          </cell>
          <cell r="B370" t="str">
            <v>Finanziam. Senior BPM n. 101714</v>
          </cell>
          <cell r="C370">
            <v>0</v>
          </cell>
          <cell r="E370">
            <v>0</v>
          </cell>
          <cell r="G370">
            <v>0</v>
          </cell>
          <cell r="H370">
            <v>0</v>
          </cell>
          <cell r="I370">
            <v>0</v>
          </cell>
          <cell r="K370">
            <v>0</v>
          </cell>
          <cell r="M370">
            <v>0</v>
          </cell>
        </row>
        <row r="371">
          <cell r="A371" t="str">
            <v>201402031</v>
          </cell>
          <cell r="B371" t="str">
            <v>Finanziam.Unicredit 7685561</v>
          </cell>
          <cell r="C371">
            <v>0</v>
          </cell>
          <cell r="E371">
            <v>0</v>
          </cell>
          <cell r="G371">
            <v>0</v>
          </cell>
          <cell r="H371">
            <v>0</v>
          </cell>
          <cell r="I371">
            <v>0</v>
          </cell>
          <cell r="K371">
            <v>0</v>
          </cell>
          <cell r="M371">
            <v>0</v>
          </cell>
        </row>
        <row r="372">
          <cell r="A372" t="str">
            <v>201402032</v>
          </cell>
          <cell r="B372" t="str">
            <v>Finanziam.MPS 741788631,46</v>
          </cell>
          <cell r="C372">
            <v>0</v>
          </cell>
          <cell r="E372">
            <v>0</v>
          </cell>
          <cell r="G372">
            <v>0</v>
          </cell>
          <cell r="H372">
            <v>0</v>
          </cell>
          <cell r="I372">
            <v>0</v>
          </cell>
          <cell r="K372">
            <v>0</v>
          </cell>
          <cell r="M372">
            <v>0</v>
          </cell>
        </row>
        <row r="373">
          <cell r="A373" t="str">
            <v>201402033</v>
          </cell>
          <cell r="B373" t="str">
            <v>Finanziam.Credem 332/7119546</v>
          </cell>
          <cell r="C373">
            <v>0</v>
          </cell>
          <cell r="E373">
            <v>0</v>
          </cell>
          <cell r="G373">
            <v>0</v>
          </cell>
          <cell r="H373">
            <v>0</v>
          </cell>
          <cell r="I373">
            <v>0</v>
          </cell>
          <cell r="K373">
            <v>0</v>
          </cell>
          <cell r="M373">
            <v>0</v>
          </cell>
        </row>
        <row r="374">
          <cell r="A374" t="str">
            <v>201402034</v>
          </cell>
          <cell r="B374" t="str">
            <v>Finanziam.Unicredit7685516</v>
          </cell>
          <cell r="C374">
            <v>0</v>
          </cell>
          <cell r="E374">
            <v>0</v>
          </cell>
          <cell r="G374">
            <v>0</v>
          </cell>
          <cell r="H374">
            <v>0</v>
          </cell>
          <cell r="I374">
            <v>0</v>
          </cell>
          <cell r="K374">
            <v>0</v>
          </cell>
          <cell r="M374">
            <v>0</v>
          </cell>
        </row>
        <row r="375">
          <cell r="A375" t="str">
            <v>201402040</v>
          </cell>
          <cell r="B375" t="str">
            <v>Finanziam. bridge BPM n. 101715</v>
          </cell>
          <cell r="C375">
            <v>0</v>
          </cell>
          <cell r="E375">
            <v>0</v>
          </cell>
          <cell r="G375">
            <v>0</v>
          </cell>
          <cell r="H375">
            <v>0</v>
          </cell>
          <cell r="I375">
            <v>0</v>
          </cell>
          <cell r="K375">
            <v>0</v>
          </cell>
          <cell r="M375">
            <v>0</v>
          </cell>
        </row>
        <row r="376">
          <cell r="A376" t="str">
            <v>201402041</v>
          </cell>
          <cell r="B376" t="str">
            <v>Finanz.BPM 300381/1 linea A amortiz</v>
          </cell>
          <cell r="C376">
            <v>8440143</v>
          </cell>
          <cell r="D376" t="str">
            <v>A</v>
          </cell>
          <cell r="E376">
            <v>8440143</v>
          </cell>
          <cell r="F376" t="str">
            <v>A</v>
          </cell>
          <cell r="G376">
            <v>937800</v>
          </cell>
          <cell r="H376">
            <v>0</v>
          </cell>
          <cell r="I376">
            <v>937800</v>
          </cell>
          <cell r="J376" t="str">
            <v>D</v>
          </cell>
          <cell r="K376">
            <v>7502343</v>
          </cell>
          <cell r="L376" t="str">
            <v>A</v>
          </cell>
          <cell r="M376">
            <v>-7502343</v>
          </cell>
        </row>
        <row r="377">
          <cell r="A377" t="str">
            <v>201402042</v>
          </cell>
          <cell r="B377" t="str">
            <v>Finanz.BPM 300382/1 linea B bullet</v>
          </cell>
          <cell r="C377">
            <v>2000000</v>
          </cell>
          <cell r="D377" t="str">
            <v>A</v>
          </cell>
          <cell r="E377">
            <v>2000000</v>
          </cell>
          <cell r="F377" t="str">
            <v>A</v>
          </cell>
          <cell r="G377">
            <v>0</v>
          </cell>
          <cell r="H377">
            <v>0</v>
          </cell>
          <cell r="I377">
            <v>0</v>
          </cell>
          <cell r="K377">
            <v>2000000</v>
          </cell>
          <cell r="L377" t="str">
            <v>A</v>
          </cell>
          <cell r="M377">
            <v>-2000000</v>
          </cell>
        </row>
        <row r="378">
          <cell r="A378" t="str">
            <v>201402050</v>
          </cell>
          <cell r="B378" t="str">
            <v>Finanziam. Mittel Generale Invest.</v>
          </cell>
          <cell r="C378">
            <v>0</v>
          </cell>
          <cell r="E378">
            <v>0</v>
          </cell>
          <cell r="G378">
            <v>0</v>
          </cell>
          <cell r="H378">
            <v>0</v>
          </cell>
          <cell r="I378">
            <v>0</v>
          </cell>
          <cell r="K378">
            <v>0</v>
          </cell>
          <cell r="M378">
            <v>0</v>
          </cell>
        </row>
        <row r="379">
          <cell r="A379" t="str">
            <v>201402060</v>
          </cell>
          <cell r="B379" t="str">
            <v>Finanziam.POOL 100865 BPM a Riva</v>
          </cell>
          <cell r="C379">
            <v>0</v>
          </cell>
          <cell r="E379">
            <v>0</v>
          </cell>
          <cell r="G379">
            <v>0</v>
          </cell>
          <cell r="H379">
            <v>0</v>
          </cell>
          <cell r="I379">
            <v>0</v>
          </cell>
          <cell r="K379">
            <v>0</v>
          </cell>
          <cell r="M379">
            <v>0</v>
          </cell>
        </row>
        <row r="380">
          <cell r="M380">
            <v>0</v>
          </cell>
        </row>
        <row r="381">
          <cell r="A381" t="str">
            <v>03</v>
          </cell>
          <cell r="B381" t="str">
            <v>Crediti/Debiti Banche ContoCorrente</v>
          </cell>
          <cell r="C381">
            <v>5700624.9800000004</v>
          </cell>
          <cell r="D381" t="str">
            <v>D</v>
          </cell>
          <cell r="E381">
            <v>5700624.9800000004</v>
          </cell>
          <cell r="F381" t="str">
            <v xml:space="preserve"> D</v>
          </cell>
          <cell r="G381">
            <v>160878216.06999999</v>
          </cell>
          <cell r="H381">
            <v>161148334.02000001</v>
          </cell>
          <cell r="I381">
            <v>-270117.95</v>
          </cell>
          <cell r="J381" t="str">
            <v>A</v>
          </cell>
          <cell r="K381">
            <v>5430507.0300000003</v>
          </cell>
          <cell r="L381" t="str">
            <v xml:space="preserve"> D</v>
          </cell>
          <cell r="M381">
            <v>5430507.0300000003</v>
          </cell>
        </row>
        <row r="382">
          <cell r="A382" t="str">
            <v>201403010</v>
          </cell>
          <cell r="B382" t="str">
            <v>Unicredit Spa</v>
          </cell>
          <cell r="C382">
            <v>341343.78</v>
          </cell>
          <cell r="D382" t="str">
            <v>D</v>
          </cell>
          <cell r="E382">
            <v>341343.78</v>
          </cell>
          <cell r="F382" t="str">
            <v>D</v>
          </cell>
          <cell r="G382">
            <v>11259943.26</v>
          </cell>
          <cell r="H382">
            <v>10821445.050000001</v>
          </cell>
          <cell r="I382">
            <v>438498.21</v>
          </cell>
          <cell r="J382" t="str">
            <v>D</v>
          </cell>
          <cell r="K382">
            <v>779841.99</v>
          </cell>
          <cell r="L382" t="str">
            <v>D</v>
          </cell>
          <cell r="M382">
            <v>779841.99</v>
          </cell>
        </row>
        <row r="383">
          <cell r="A383" t="str">
            <v>201403011</v>
          </cell>
          <cell r="B383" t="str">
            <v>Unicredit Spa C/C 4640182</v>
          </cell>
          <cell r="C383">
            <v>0</v>
          </cell>
          <cell r="E383">
            <v>0</v>
          </cell>
          <cell r="G383">
            <v>0</v>
          </cell>
          <cell r="H383">
            <v>0</v>
          </cell>
          <cell r="I383">
            <v>0</v>
          </cell>
          <cell r="K383">
            <v>0</v>
          </cell>
          <cell r="M383">
            <v>0</v>
          </cell>
        </row>
        <row r="384">
          <cell r="A384" t="str">
            <v>201403020</v>
          </cell>
          <cell r="B384" t="str">
            <v>Banca Di Legnano</v>
          </cell>
          <cell r="C384">
            <v>0</v>
          </cell>
          <cell r="E384">
            <v>0</v>
          </cell>
          <cell r="G384">
            <v>0</v>
          </cell>
          <cell r="H384">
            <v>0</v>
          </cell>
          <cell r="I384">
            <v>0</v>
          </cell>
          <cell r="K384">
            <v>0</v>
          </cell>
          <cell r="M384">
            <v>0</v>
          </cell>
        </row>
        <row r="385">
          <cell r="A385" t="str">
            <v>201403021</v>
          </cell>
          <cell r="B385" t="str">
            <v>BANCA POP. DI MILANO</v>
          </cell>
          <cell r="C385">
            <v>2403687.98</v>
          </cell>
          <cell r="D385" t="str">
            <v>D</v>
          </cell>
          <cell r="E385">
            <v>2403687.98</v>
          </cell>
          <cell r="F385" t="str">
            <v>D</v>
          </cell>
          <cell r="G385">
            <v>31209206.460000001</v>
          </cell>
          <cell r="H385">
            <v>32321275.77</v>
          </cell>
          <cell r="I385">
            <v>1112069.31</v>
          </cell>
          <cell r="J385" t="str">
            <v>A</v>
          </cell>
          <cell r="K385">
            <v>1291618.67</v>
          </cell>
          <cell r="L385" t="str">
            <v>D</v>
          </cell>
          <cell r="M385">
            <v>1291618.67</v>
          </cell>
        </row>
        <row r="386">
          <cell r="A386" t="str">
            <v>201403022</v>
          </cell>
          <cell r="B386" t="str">
            <v>BANCA POP. DI MILANO $</v>
          </cell>
          <cell r="C386">
            <v>0</v>
          </cell>
          <cell r="E386">
            <v>0</v>
          </cell>
          <cell r="G386">
            <v>2317633.15</v>
          </cell>
          <cell r="H386">
            <v>2315179.5299999998</v>
          </cell>
          <cell r="I386">
            <v>2453.62</v>
          </cell>
          <cell r="J386" t="str">
            <v>D</v>
          </cell>
          <cell r="K386">
            <v>2453.62</v>
          </cell>
          <cell r="L386" t="str">
            <v>D</v>
          </cell>
          <cell r="M386">
            <v>2453.62</v>
          </cell>
        </row>
        <row r="387">
          <cell r="A387" t="str">
            <v>201403030</v>
          </cell>
          <cell r="B387" t="str">
            <v>Credito Valtellinese S.C.</v>
          </cell>
          <cell r="C387">
            <v>4911.03</v>
          </cell>
          <cell r="D387" t="str">
            <v>D</v>
          </cell>
          <cell r="E387">
            <v>4911.03</v>
          </cell>
          <cell r="F387" t="str">
            <v>D</v>
          </cell>
          <cell r="G387">
            <v>77978.38</v>
          </cell>
          <cell r="H387">
            <v>58312.07</v>
          </cell>
          <cell r="I387">
            <v>19666.310000000001</v>
          </cell>
          <cell r="J387" t="str">
            <v>D</v>
          </cell>
          <cell r="K387">
            <v>24577.34</v>
          </cell>
          <cell r="L387" t="str">
            <v>D</v>
          </cell>
          <cell r="M387">
            <v>24577.34</v>
          </cell>
        </row>
        <row r="388">
          <cell r="A388" t="str">
            <v>201403040</v>
          </cell>
          <cell r="B388" t="str">
            <v>Banca Popolare di Milano</v>
          </cell>
          <cell r="C388">
            <v>0</v>
          </cell>
          <cell r="E388">
            <v>0</v>
          </cell>
          <cell r="G388">
            <v>0</v>
          </cell>
          <cell r="H388">
            <v>0</v>
          </cell>
          <cell r="I388">
            <v>0</v>
          </cell>
          <cell r="K388">
            <v>0</v>
          </cell>
          <cell r="M388">
            <v>0</v>
          </cell>
        </row>
        <row r="389">
          <cell r="A389" t="str">
            <v>201403050</v>
          </cell>
          <cell r="B389" t="str">
            <v>Unipol</v>
          </cell>
          <cell r="C389">
            <v>0</v>
          </cell>
          <cell r="E389">
            <v>0</v>
          </cell>
          <cell r="G389">
            <v>0</v>
          </cell>
          <cell r="H389">
            <v>0</v>
          </cell>
          <cell r="I389">
            <v>0</v>
          </cell>
          <cell r="K389">
            <v>0</v>
          </cell>
          <cell r="M389">
            <v>0</v>
          </cell>
        </row>
        <row r="390">
          <cell r="A390" t="str">
            <v>201403060</v>
          </cell>
          <cell r="B390" t="str">
            <v>Credito Emiliano S.P.A.</v>
          </cell>
          <cell r="C390">
            <v>259367.11</v>
          </cell>
          <cell r="D390" t="str">
            <v>D</v>
          </cell>
          <cell r="E390">
            <v>259367.11</v>
          </cell>
          <cell r="F390" t="str">
            <v>D</v>
          </cell>
          <cell r="G390">
            <v>24351858.280000001</v>
          </cell>
          <cell r="H390">
            <v>23464194.140000001</v>
          </cell>
          <cell r="I390">
            <v>887664.14</v>
          </cell>
          <cell r="J390" t="str">
            <v>D</v>
          </cell>
          <cell r="K390">
            <v>1147031.25</v>
          </cell>
          <cell r="L390" t="str">
            <v>D</v>
          </cell>
          <cell r="M390">
            <v>1147031.25</v>
          </cell>
        </row>
        <row r="391">
          <cell r="A391" t="str">
            <v>201403070</v>
          </cell>
          <cell r="B391" t="str">
            <v>Intesa SAN PAOLO S.P.A.</v>
          </cell>
          <cell r="C391">
            <v>477681.1</v>
          </cell>
          <cell r="D391" t="str">
            <v>D</v>
          </cell>
          <cell r="E391">
            <v>477681.1</v>
          </cell>
          <cell r="F391" t="str">
            <v>D</v>
          </cell>
          <cell r="G391">
            <v>22012183.260000002</v>
          </cell>
          <cell r="H391">
            <v>22103679.920000002</v>
          </cell>
          <cell r="I391">
            <v>91496.66</v>
          </cell>
          <cell r="J391" t="str">
            <v>A</v>
          </cell>
          <cell r="K391">
            <v>386184.44</v>
          </cell>
          <cell r="L391" t="str">
            <v>D</v>
          </cell>
          <cell r="M391">
            <v>386184.44</v>
          </cell>
        </row>
        <row r="392">
          <cell r="A392" t="str">
            <v>201403080</v>
          </cell>
          <cell r="B392" t="str">
            <v>Banca Popolare di Sondrio</v>
          </cell>
          <cell r="C392">
            <v>1079986.1200000001</v>
          </cell>
          <cell r="D392" t="str">
            <v>D</v>
          </cell>
          <cell r="E392">
            <v>1079986.1200000001</v>
          </cell>
          <cell r="F392" t="str">
            <v>D</v>
          </cell>
          <cell r="G392">
            <v>19481571.52</v>
          </cell>
          <cell r="H392">
            <v>19963878.879999999</v>
          </cell>
          <cell r="I392">
            <v>482307.36</v>
          </cell>
          <cell r="J392" t="str">
            <v>A</v>
          </cell>
          <cell r="K392">
            <v>597678.76</v>
          </cell>
          <cell r="L392" t="str">
            <v>D</v>
          </cell>
          <cell r="M392">
            <v>597678.76</v>
          </cell>
        </row>
        <row r="393">
          <cell r="A393" t="str">
            <v>201403110</v>
          </cell>
          <cell r="B393" t="str">
            <v>INTESA San Paolo S.P.A.</v>
          </cell>
          <cell r="C393">
            <v>0</v>
          </cell>
          <cell r="E393">
            <v>0</v>
          </cell>
          <cell r="G393">
            <v>0</v>
          </cell>
          <cell r="H393">
            <v>0</v>
          </cell>
          <cell r="I393">
            <v>0</v>
          </cell>
          <cell r="K393">
            <v>0</v>
          </cell>
          <cell r="M393">
            <v>0</v>
          </cell>
        </row>
        <row r="394">
          <cell r="A394" t="str">
            <v>201403120</v>
          </cell>
          <cell r="B394" t="str">
            <v>Banca IFIS S.P.A.</v>
          </cell>
          <cell r="C394">
            <v>2762.17</v>
          </cell>
          <cell r="D394" t="str">
            <v>D</v>
          </cell>
          <cell r="E394">
            <v>2762.17</v>
          </cell>
          <cell r="F394" t="str">
            <v>D</v>
          </cell>
          <cell r="G394">
            <v>5950219.4699999997</v>
          </cell>
          <cell r="H394">
            <v>5952002.3300000001</v>
          </cell>
          <cell r="I394">
            <v>1782.86</v>
          </cell>
          <cell r="J394" t="str">
            <v>A</v>
          </cell>
          <cell r="K394">
            <v>979.31</v>
          </cell>
          <cell r="L394" t="str">
            <v>D</v>
          </cell>
          <cell r="M394">
            <v>979.31</v>
          </cell>
        </row>
        <row r="395">
          <cell r="A395" t="str">
            <v>201403130</v>
          </cell>
          <cell r="B395" t="str">
            <v>Banca Nazionale del Lavoro s.p.a.</v>
          </cell>
          <cell r="C395">
            <v>627817.82999999996</v>
          </cell>
          <cell r="D395" t="str">
            <v>D</v>
          </cell>
          <cell r="E395">
            <v>627817.82999999996</v>
          </cell>
          <cell r="F395" t="str">
            <v>D</v>
          </cell>
          <cell r="G395">
            <v>28097736.510000002</v>
          </cell>
          <cell r="H395">
            <v>27968380.949999999</v>
          </cell>
          <cell r="I395">
            <v>129355.56</v>
          </cell>
          <cell r="J395" t="str">
            <v>D</v>
          </cell>
          <cell r="K395">
            <v>757173.39</v>
          </cell>
          <cell r="L395" t="str">
            <v>D</v>
          </cell>
          <cell r="M395">
            <v>757173.39</v>
          </cell>
        </row>
        <row r="396">
          <cell r="A396" t="str">
            <v>201403140</v>
          </cell>
          <cell r="B396" t="str">
            <v>Monte Dei Paschi di Siena SPA</v>
          </cell>
          <cell r="C396">
            <v>202823.69</v>
          </cell>
          <cell r="D396" t="str">
            <v>D</v>
          </cell>
          <cell r="E396">
            <v>202823.69</v>
          </cell>
          <cell r="F396" t="str">
            <v>D</v>
          </cell>
          <cell r="G396">
            <v>8617017.4199999999</v>
          </cell>
          <cell r="H396">
            <v>8829719.5</v>
          </cell>
          <cell r="I396">
            <v>212702.07999999999</v>
          </cell>
          <cell r="J396" t="str">
            <v>A</v>
          </cell>
          <cell r="K396">
            <v>9878.39</v>
          </cell>
          <cell r="L396" t="str">
            <v>A</v>
          </cell>
          <cell r="M396">
            <v>-9878.39</v>
          </cell>
        </row>
        <row r="397">
          <cell r="A397" t="str">
            <v>201403150</v>
          </cell>
          <cell r="B397" t="str">
            <v>Veneto Banca S.C.P.A.</v>
          </cell>
          <cell r="C397">
            <v>80312.44</v>
          </cell>
          <cell r="D397" t="str">
            <v>D</v>
          </cell>
          <cell r="E397">
            <v>80312.44</v>
          </cell>
          <cell r="F397" t="str">
            <v>D</v>
          </cell>
          <cell r="G397">
            <v>4092475.75</v>
          </cell>
          <cell r="H397">
            <v>3853460.73</v>
          </cell>
          <cell r="I397">
            <v>239015.02</v>
          </cell>
          <cell r="J397" t="str">
            <v>D</v>
          </cell>
          <cell r="K397">
            <v>319327.46000000002</v>
          </cell>
          <cell r="L397" t="str">
            <v>D</v>
          </cell>
          <cell r="M397">
            <v>319327.46000000002</v>
          </cell>
        </row>
        <row r="398">
          <cell r="A398" t="str">
            <v>201403160</v>
          </cell>
          <cell r="B398" t="str">
            <v>Banco di Desio e della Brianza</v>
          </cell>
          <cell r="C398">
            <v>219931.73</v>
          </cell>
          <cell r="D398" t="str">
            <v>D</v>
          </cell>
          <cell r="E398">
            <v>219931.73</v>
          </cell>
          <cell r="F398" t="str">
            <v>D</v>
          </cell>
          <cell r="G398">
            <v>3410392.61</v>
          </cell>
          <cell r="H398">
            <v>3496805.15</v>
          </cell>
          <cell r="I398">
            <v>86412.54</v>
          </cell>
          <cell r="J398" t="str">
            <v>A</v>
          </cell>
          <cell r="K398">
            <v>133519.19</v>
          </cell>
          <cell r="L398" t="str">
            <v>D</v>
          </cell>
          <cell r="M398">
            <v>133519.19</v>
          </cell>
        </row>
        <row r="399">
          <cell r="M399">
            <v>0</v>
          </cell>
        </row>
        <row r="400">
          <cell r="A400" t="str">
            <v>04</v>
          </cell>
          <cell r="B400" t="str">
            <v>Debiti Banche per anticipi</v>
          </cell>
          <cell r="C400">
            <v>-9469788.6300000008</v>
          </cell>
          <cell r="D400" t="str">
            <v>A</v>
          </cell>
          <cell r="E400">
            <v>-9469788.6300000008</v>
          </cell>
          <cell r="F400" t="str">
            <v xml:space="preserve"> A</v>
          </cell>
          <cell r="G400">
            <v>41821691.409999996</v>
          </cell>
          <cell r="H400">
            <v>38845218.18</v>
          </cell>
          <cell r="I400">
            <v>2976473.23</v>
          </cell>
          <cell r="J400" t="str">
            <v>D</v>
          </cell>
          <cell r="K400">
            <v>-6493315.4000000004</v>
          </cell>
          <cell r="L400" t="str">
            <v xml:space="preserve"> A</v>
          </cell>
          <cell r="M400">
            <v>-6493315.4000000004</v>
          </cell>
        </row>
        <row r="401">
          <cell r="A401" t="str">
            <v>201404010</v>
          </cell>
          <cell r="B401" t="str">
            <v>Debiti Banche per antic.</v>
          </cell>
          <cell r="C401">
            <v>0</v>
          </cell>
          <cell r="E401">
            <v>0</v>
          </cell>
          <cell r="G401">
            <v>0</v>
          </cell>
          <cell r="H401">
            <v>0</v>
          </cell>
          <cell r="I401">
            <v>0</v>
          </cell>
          <cell r="K401">
            <v>0</v>
          </cell>
          <cell r="M401">
            <v>0</v>
          </cell>
        </row>
        <row r="402">
          <cell r="A402" t="str">
            <v>201404011</v>
          </cell>
          <cell r="B402" t="str">
            <v>CREDITO VALTELLINESE c/Anticipi</v>
          </cell>
          <cell r="C402">
            <v>0</v>
          </cell>
          <cell r="E402">
            <v>0</v>
          </cell>
          <cell r="G402">
            <v>0</v>
          </cell>
          <cell r="H402">
            <v>0</v>
          </cell>
          <cell r="I402">
            <v>0</v>
          </cell>
          <cell r="K402">
            <v>0</v>
          </cell>
          <cell r="M402">
            <v>0</v>
          </cell>
        </row>
        <row r="403">
          <cell r="A403" t="str">
            <v>201404012</v>
          </cell>
          <cell r="B403" t="str">
            <v>IntesaSANPAOLO c/Anticipi</v>
          </cell>
          <cell r="C403">
            <v>700000</v>
          </cell>
          <cell r="D403" t="str">
            <v>A</v>
          </cell>
          <cell r="E403">
            <v>700000</v>
          </cell>
          <cell r="F403" t="str">
            <v>A</v>
          </cell>
          <cell r="G403">
            <v>2100000</v>
          </cell>
          <cell r="H403">
            <v>1400000</v>
          </cell>
          <cell r="I403">
            <v>700000</v>
          </cell>
          <cell r="J403" t="str">
            <v>D</v>
          </cell>
          <cell r="K403">
            <v>0</v>
          </cell>
          <cell r="M403">
            <v>0</v>
          </cell>
        </row>
        <row r="404">
          <cell r="A404" t="str">
            <v>201404013</v>
          </cell>
          <cell r="B404" t="str">
            <v>BANCA DI LEGNANO c/Ant. su Ordini</v>
          </cell>
          <cell r="C404">
            <v>0</v>
          </cell>
          <cell r="E404">
            <v>0</v>
          </cell>
          <cell r="G404">
            <v>0</v>
          </cell>
          <cell r="H404">
            <v>0</v>
          </cell>
          <cell r="I404">
            <v>0</v>
          </cell>
          <cell r="K404">
            <v>0</v>
          </cell>
          <cell r="M404">
            <v>0</v>
          </cell>
        </row>
        <row r="405">
          <cell r="A405" t="str">
            <v>201404014</v>
          </cell>
          <cell r="B405" t="str">
            <v>BANCA DI LEGNANO c/Ant. su Fatture</v>
          </cell>
          <cell r="C405">
            <v>0</v>
          </cell>
          <cell r="E405">
            <v>0</v>
          </cell>
          <cell r="G405">
            <v>0</v>
          </cell>
          <cell r="H405">
            <v>0</v>
          </cell>
          <cell r="I405">
            <v>0</v>
          </cell>
          <cell r="K405">
            <v>0</v>
          </cell>
          <cell r="M405">
            <v>0</v>
          </cell>
        </row>
        <row r="406">
          <cell r="A406" t="str">
            <v>201404015</v>
          </cell>
          <cell r="B406" t="str">
            <v>CREDITO EMILIANO c/Anticipi</v>
          </cell>
          <cell r="C406">
            <v>1299507.6599999999</v>
          </cell>
          <cell r="D406" t="str">
            <v>A</v>
          </cell>
          <cell r="E406">
            <v>1299507.6599999999</v>
          </cell>
          <cell r="F406" t="str">
            <v>A</v>
          </cell>
          <cell r="G406">
            <v>5945947.54</v>
          </cell>
          <cell r="H406">
            <v>5446081.1500000004</v>
          </cell>
          <cell r="I406">
            <v>499866.39</v>
          </cell>
          <cell r="J406" t="str">
            <v>D</v>
          </cell>
          <cell r="K406">
            <v>799641.27</v>
          </cell>
          <cell r="L406" t="str">
            <v>A</v>
          </cell>
          <cell r="M406">
            <v>-799641.27</v>
          </cell>
        </row>
        <row r="407">
          <cell r="A407" t="str">
            <v>201404016</v>
          </cell>
          <cell r="B407" t="str">
            <v>BANCA POP.DI SONDRIO c/Anticipi</v>
          </cell>
          <cell r="C407">
            <v>0</v>
          </cell>
          <cell r="E407">
            <v>0</v>
          </cell>
          <cell r="G407">
            <v>4294860.55</v>
          </cell>
          <cell r="H407">
            <v>5393247.2599999998</v>
          </cell>
          <cell r="I407">
            <v>1098386.71</v>
          </cell>
          <cell r="J407" t="str">
            <v>A</v>
          </cell>
          <cell r="K407">
            <v>1098386.71</v>
          </cell>
          <cell r="L407" t="str">
            <v>A</v>
          </cell>
          <cell r="M407">
            <v>-1098386.71</v>
          </cell>
        </row>
        <row r="408">
          <cell r="A408" t="str">
            <v>201404017</v>
          </cell>
          <cell r="B408" t="str">
            <v>BANCA IFIS S.P.A. C/ANTIC.</v>
          </cell>
          <cell r="C408">
            <v>0</v>
          </cell>
          <cell r="E408">
            <v>0</v>
          </cell>
          <cell r="G408">
            <v>0</v>
          </cell>
          <cell r="H408">
            <v>0</v>
          </cell>
          <cell r="I408">
            <v>0</v>
          </cell>
          <cell r="K408">
            <v>0</v>
          </cell>
          <cell r="M408">
            <v>0</v>
          </cell>
        </row>
        <row r="409">
          <cell r="A409" t="str">
            <v>201404018</v>
          </cell>
          <cell r="B409" t="str">
            <v>BANCA POP.MILANO c/Anticipi</v>
          </cell>
          <cell r="C409">
            <v>0</v>
          </cell>
          <cell r="E409">
            <v>0</v>
          </cell>
          <cell r="G409">
            <v>0</v>
          </cell>
          <cell r="H409">
            <v>0</v>
          </cell>
          <cell r="I409">
            <v>0</v>
          </cell>
          <cell r="K409">
            <v>0</v>
          </cell>
          <cell r="M409">
            <v>0</v>
          </cell>
        </row>
        <row r="410">
          <cell r="A410" t="str">
            <v>201404019</v>
          </cell>
          <cell r="B410" t="str">
            <v>BANCA NAZIONALE DEL LAV.c/Anticipi</v>
          </cell>
          <cell r="C410">
            <v>2309000</v>
          </cell>
          <cell r="D410" t="str">
            <v>A</v>
          </cell>
          <cell r="E410">
            <v>2309000</v>
          </cell>
          <cell r="F410" t="str">
            <v>A</v>
          </cell>
          <cell r="G410">
            <v>10090000</v>
          </cell>
          <cell r="H410">
            <v>10106000</v>
          </cell>
          <cell r="I410">
            <v>16000</v>
          </cell>
          <cell r="J410" t="str">
            <v>A</v>
          </cell>
          <cell r="K410">
            <v>2325000</v>
          </cell>
          <cell r="L410" t="str">
            <v>A</v>
          </cell>
          <cell r="M410">
            <v>-2325000</v>
          </cell>
        </row>
        <row r="411">
          <cell r="A411" t="str">
            <v>201404020</v>
          </cell>
          <cell r="B411" t="str">
            <v>Conto di Giro SBF</v>
          </cell>
          <cell r="C411">
            <v>16186.55</v>
          </cell>
          <cell r="D411" t="str">
            <v>D</v>
          </cell>
          <cell r="E411">
            <v>16186.55</v>
          </cell>
          <cell r="F411" t="str">
            <v>D</v>
          </cell>
          <cell r="G411">
            <v>61084.07</v>
          </cell>
          <cell r="H411">
            <v>66290.62</v>
          </cell>
          <cell r="I411">
            <v>5206.55</v>
          </cell>
          <cell r="J411" t="str">
            <v>A</v>
          </cell>
          <cell r="K411">
            <v>10980</v>
          </cell>
          <cell r="L411" t="str">
            <v>D</v>
          </cell>
          <cell r="M411">
            <v>10980</v>
          </cell>
        </row>
        <row r="412">
          <cell r="A412" t="str">
            <v>201404021</v>
          </cell>
          <cell r="B412" t="str">
            <v>Banca Pop. di Mil. c/Ant. su Ordini</v>
          </cell>
          <cell r="C412">
            <v>450000</v>
          </cell>
          <cell r="D412" t="str">
            <v>A</v>
          </cell>
          <cell r="E412">
            <v>450000</v>
          </cell>
          <cell r="F412" t="str">
            <v>A</v>
          </cell>
          <cell r="G412">
            <v>2506000</v>
          </cell>
          <cell r="H412">
            <v>2056000</v>
          </cell>
          <cell r="I412">
            <v>450000</v>
          </cell>
          <cell r="J412" t="str">
            <v>D</v>
          </cell>
          <cell r="K412">
            <v>0</v>
          </cell>
          <cell r="M412">
            <v>0</v>
          </cell>
        </row>
        <row r="413">
          <cell r="A413" t="str">
            <v>201404022</v>
          </cell>
          <cell r="B413" t="str">
            <v>Banca Pop.di Mil. c/Ant. su Fatture</v>
          </cell>
          <cell r="C413">
            <v>1192000</v>
          </cell>
          <cell r="D413" t="str">
            <v>A</v>
          </cell>
          <cell r="E413">
            <v>1192000</v>
          </cell>
          <cell r="F413" t="str">
            <v>A</v>
          </cell>
          <cell r="G413">
            <v>6311500</v>
          </cell>
          <cell r="H413">
            <v>5175500</v>
          </cell>
          <cell r="I413">
            <v>1136000</v>
          </cell>
          <cell r="J413" t="str">
            <v>D</v>
          </cell>
          <cell r="K413">
            <v>56000</v>
          </cell>
          <cell r="L413" t="str">
            <v>A</v>
          </cell>
          <cell r="M413">
            <v>-56000</v>
          </cell>
        </row>
        <row r="414">
          <cell r="A414" t="str">
            <v>201404023</v>
          </cell>
          <cell r="B414" t="str">
            <v>MPS c/Ant. su Fatture</v>
          </cell>
          <cell r="C414">
            <v>532384.96</v>
          </cell>
          <cell r="D414" t="str">
            <v>A</v>
          </cell>
          <cell r="E414">
            <v>532384.96</v>
          </cell>
          <cell r="F414" t="str">
            <v>A</v>
          </cell>
          <cell r="G414">
            <v>2142384.96</v>
          </cell>
          <cell r="H414">
            <v>2030000</v>
          </cell>
          <cell r="I414">
            <v>112384.96000000001</v>
          </cell>
          <cell r="J414" t="str">
            <v>D</v>
          </cell>
          <cell r="K414">
            <v>420000</v>
          </cell>
          <cell r="L414" t="str">
            <v>A</v>
          </cell>
          <cell r="M414">
            <v>-420000</v>
          </cell>
        </row>
        <row r="415">
          <cell r="A415" t="str">
            <v>201404024</v>
          </cell>
          <cell r="B415" t="str">
            <v>MPS c/Ant. su Ordini</v>
          </cell>
          <cell r="C415">
            <v>0</v>
          </cell>
          <cell r="E415">
            <v>0</v>
          </cell>
          <cell r="G415">
            <v>0</v>
          </cell>
          <cell r="H415">
            <v>0</v>
          </cell>
          <cell r="I415">
            <v>0</v>
          </cell>
          <cell r="K415">
            <v>0</v>
          </cell>
          <cell r="M415">
            <v>0</v>
          </cell>
        </row>
        <row r="416">
          <cell r="A416" t="str">
            <v>201404025</v>
          </cell>
          <cell r="B416" t="str">
            <v>MPS c/Ant.a breve finanz.3618194,94</v>
          </cell>
          <cell r="C416">
            <v>0</v>
          </cell>
          <cell r="E416">
            <v>0</v>
          </cell>
          <cell r="G416">
            <v>500000</v>
          </cell>
          <cell r="H416">
            <v>500000</v>
          </cell>
          <cell r="I416">
            <v>0</v>
          </cell>
          <cell r="K416">
            <v>0</v>
          </cell>
          <cell r="M416">
            <v>0</v>
          </cell>
        </row>
        <row r="417">
          <cell r="A417" t="str">
            <v>201404026</v>
          </cell>
          <cell r="B417" t="str">
            <v>Banca Intesa - finanz. 18 m.</v>
          </cell>
          <cell r="C417">
            <v>0</v>
          </cell>
          <cell r="E417">
            <v>0</v>
          </cell>
          <cell r="G417">
            <v>0</v>
          </cell>
          <cell r="H417">
            <v>0</v>
          </cell>
          <cell r="I417">
            <v>0</v>
          </cell>
          <cell r="K417">
            <v>0</v>
          </cell>
          <cell r="M417">
            <v>0</v>
          </cell>
        </row>
        <row r="418">
          <cell r="A418" t="str">
            <v>201404027</v>
          </cell>
          <cell r="B418" t="str">
            <v>Banca Ifis - c/ant. su contratti</v>
          </cell>
          <cell r="C418">
            <v>906458.22</v>
          </cell>
          <cell r="D418" t="str">
            <v>A</v>
          </cell>
          <cell r="E418">
            <v>906458.22</v>
          </cell>
          <cell r="F418" t="str">
            <v>A</v>
          </cell>
          <cell r="G418">
            <v>1100000</v>
          </cell>
          <cell r="H418">
            <v>898809.2</v>
          </cell>
          <cell r="I418">
            <v>201190.8</v>
          </cell>
          <cell r="J418" t="str">
            <v>D</v>
          </cell>
          <cell r="K418">
            <v>705267.42</v>
          </cell>
          <cell r="L418" t="str">
            <v>A</v>
          </cell>
          <cell r="M418">
            <v>-705267.42</v>
          </cell>
        </row>
        <row r="419">
          <cell r="A419" t="str">
            <v>201404028</v>
          </cell>
          <cell r="B419" t="str">
            <v>Veneto Banca c/ant.</v>
          </cell>
          <cell r="C419">
            <v>600000</v>
          </cell>
          <cell r="D419" t="str">
            <v>A</v>
          </cell>
          <cell r="E419">
            <v>600000</v>
          </cell>
          <cell r="F419" t="str">
            <v>A</v>
          </cell>
          <cell r="G419">
            <v>1580000</v>
          </cell>
          <cell r="H419">
            <v>980000</v>
          </cell>
          <cell r="I419">
            <v>600000</v>
          </cell>
          <cell r="J419" t="str">
            <v>D</v>
          </cell>
          <cell r="K419">
            <v>0</v>
          </cell>
          <cell r="M419">
            <v>0</v>
          </cell>
        </row>
        <row r="420">
          <cell r="A420" t="str">
            <v>201404029</v>
          </cell>
          <cell r="B420" t="str">
            <v>Banco di Desio c/ant.</v>
          </cell>
          <cell r="C420">
            <v>500000</v>
          </cell>
          <cell r="D420" t="str">
            <v>A</v>
          </cell>
          <cell r="E420">
            <v>500000</v>
          </cell>
          <cell r="F420" t="str">
            <v>A</v>
          </cell>
          <cell r="G420">
            <v>1500000</v>
          </cell>
          <cell r="H420">
            <v>1500000</v>
          </cell>
          <cell r="I420">
            <v>0</v>
          </cell>
          <cell r="K420">
            <v>500000</v>
          </cell>
          <cell r="L420" t="str">
            <v>A</v>
          </cell>
          <cell r="M420">
            <v>-500000</v>
          </cell>
        </row>
        <row r="421">
          <cell r="A421" t="str">
            <v>201404030</v>
          </cell>
          <cell r="B421" t="str">
            <v>Credito Emiliano 18M.N.332/06955157</v>
          </cell>
          <cell r="C421">
            <v>418624.34</v>
          </cell>
          <cell r="D421" t="str">
            <v>A</v>
          </cell>
          <cell r="E421">
            <v>418624.34</v>
          </cell>
          <cell r="F421" t="str">
            <v>A</v>
          </cell>
          <cell r="G421">
            <v>418624.34</v>
          </cell>
          <cell r="H421">
            <v>0</v>
          </cell>
          <cell r="I421">
            <v>418624.34</v>
          </cell>
          <cell r="J421" t="str">
            <v>D</v>
          </cell>
          <cell r="K421">
            <v>0</v>
          </cell>
          <cell r="M421">
            <v>0</v>
          </cell>
        </row>
        <row r="422">
          <cell r="A422" t="str">
            <v>201404031</v>
          </cell>
          <cell r="B422" t="str">
            <v>MPS c/anticipo import</v>
          </cell>
          <cell r="C422">
            <v>0</v>
          </cell>
          <cell r="E422">
            <v>0</v>
          </cell>
          <cell r="G422">
            <v>284289.95</v>
          </cell>
          <cell r="H422">
            <v>284289.95</v>
          </cell>
          <cell r="I422">
            <v>0</v>
          </cell>
          <cell r="K422">
            <v>0</v>
          </cell>
          <cell r="M422">
            <v>0</v>
          </cell>
        </row>
        <row r="423">
          <cell r="A423" t="str">
            <v>201404032</v>
          </cell>
          <cell r="B423" t="str">
            <v>UNICREDIT c/ant.</v>
          </cell>
          <cell r="C423">
            <v>78000</v>
          </cell>
          <cell r="D423" t="str">
            <v>A</v>
          </cell>
          <cell r="E423">
            <v>78000</v>
          </cell>
          <cell r="F423" t="str">
            <v>A</v>
          </cell>
          <cell r="G423">
            <v>2487000</v>
          </cell>
          <cell r="H423">
            <v>3009000</v>
          </cell>
          <cell r="I423">
            <v>522000</v>
          </cell>
          <cell r="J423" t="str">
            <v>A</v>
          </cell>
          <cell r="K423">
            <v>600000</v>
          </cell>
          <cell r="L423" t="str">
            <v>A</v>
          </cell>
          <cell r="M423">
            <v>-600000</v>
          </cell>
        </row>
        <row r="424">
          <cell r="A424" t="str">
            <v>201404033</v>
          </cell>
          <cell r="B424" t="str">
            <v>BNL finanziamento 1567574</v>
          </cell>
          <cell r="C424">
            <v>500000</v>
          </cell>
          <cell r="D424" t="str">
            <v>A</v>
          </cell>
          <cell r="E424">
            <v>500000</v>
          </cell>
          <cell r="F424" t="str">
            <v>A</v>
          </cell>
          <cell r="G424">
            <v>500000</v>
          </cell>
          <cell r="H424">
            <v>0</v>
          </cell>
          <cell r="I424">
            <v>500000</v>
          </cell>
          <cell r="J424" t="str">
            <v>D</v>
          </cell>
          <cell r="K424">
            <v>0</v>
          </cell>
          <cell r="M424">
            <v>0</v>
          </cell>
        </row>
        <row r="425">
          <cell r="M425">
            <v>0</v>
          </cell>
        </row>
        <row r="426">
          <cell r="A426" t="str">
            <v>05</v>
          </cell>
          <cell r="B426" t="str">
            <v>Debiti medio-lungo finanziamento</v>
          </cell>
          <cell r="C426">
            <v>-225000.02</v>
          </cell>
          <cell r="D426" t="str">
            <v>A</v>
          </cell>
          <cell r="E426">
            <v>-225000.02</v>
          </cell>
          <cell r="F426" t="str">
            <v xml:space="preserve"> A</v>
          </cell>
          <cell r="G426">
            <v>225000.02</v>
          </cell>
          <cell r="H426">
            <v>0</v>
          </cell>
          <cell r="I426">
            <v>225000.02</v>
          </cell>
          <cell r="J426" t="str">
            <v>D</v>
          </cell>
          <cell r="K426">
            <v>0</v>
          </cell>
          <cell r="M426">
            <v>0</v>
          </cell>
        </row>
        <row r="427">
          <cell r="A427" t="str">
            <v>201405010</v>
          </cell>
          <cell r="B427" t="str">
            <v>Debiti verso altri finan.Dr. A.B.V.</v>
          </cell>
          <cell r="C427">
            <v>67500</v>
          </cell>
          <cell r="D427" t="str">
            <v>A</v>
          </cell>
          <cell r="E427">
            <v>67500</v>
          </cell>
          <cell r="F427" t="str">
            <v>A</v>
          </cell>
          <cell r="G427">
            <v>67500</v>
          </cell>
          <cell r="H427">
            <v>0</v>
          </cell>
          <cell r="I427">
            <v>67500</v>
          </cell>
          <cell r="J427" t="str">
            <v>D</v>
          </cell>
          <cell r="K427">
            <v>0</v>
          </cell>
          <cell r="M427">
            <v>0</v>
          </cell>
        </row>
        <row r="428">
          <cell r="A428" t="str">
            <v>201405011</v>
          </cell>
          <cell r="B428" t="str">
            <v>Debiti verso altri finan. VINEY</v>
          </cell>
          <cell r="C428">
            <v>157500.01999999999</v>
          </cell>
          <cell r="D428" t="str">
            <v>A</v>
          </cell>
          <cell r="E428">
            <v>157500.01999999999</v>
          </cell>
          <cell r="F428" t="str">
            <v>A</v>
          </cell>
          <cell r="G428">
            <v>157500.01999999999</v>
          </cell>
          <cell r="H428">
            <v>0</v>
          </cell>
          <cell r="I428">
            <v>157500.01999999999</v>
          </cell>
          <cell r="J428" t="str">
            <v>D</v>
          </cell>
          <cell r="K428">
            <v>0</v>
          </cell>
          <cell r="M428">
            <v>0</v>
          </cell>
        </row>
        <row r="429">
          <cell r="A429" t="str">
            <v>201405012</v>
          </cell>
          <cell r="B429" t="str">
            <v>Debiti verso MPS</v>
          </cell>
          <cell r="C429">
            <v>0</v>
          </cell>
          <cell r="E429">
            <v>0</v>
          </cell>
          <cell r="G429">
            <v>0</v>
          </cell>
          <cell r="H429">
            <v>0</v>
          </cell>
          <cell r="I429">
            <v>0</v>
          </cell>
          <cell r="K429">
            <v>0</v>
          </cell>
          <cell r="M429">
            <v>0</v>
          </cell>
        </row>
        <row r="430">
          <cell r="M430">
            <v>0</v>
          </cell>
        </row>
        <row r="431">
          <cell r="A431" t="str">
            <v>06</v>
          </cell>
          <cell r="B431" t="str">
            <v>Fornitori</v>
          </cell>
          <cell r="C431">
            <v>-18158210.52</v>
          </cell>
          <cell r="D431" t="str">
            <v>A</v>
          </cell>
          <cell r="E431">
            <v>-18158210.52</v>
          </cell>
          <cell r="F431" t="str">
            <v xml:space="preserve"> A</v>
          </cell>
          <cell r="G431">
            <v>80613531.010000005</v>
          </cell>
          <cell r="H431">
            <v>82295538.299999997</v>
          </cell>
          <cell r="I431">
            <v>-1682007.29</v>
          </cell>
          <cell r="J431" t="str">
            <v>A</v>
          </cell>
          <cell r="K431">
            <v>-19840217.809999999</v>
          </cell>
          <cell r="L431" t="str">
            <v xml:space="preserve"> A</v>
          </cell>
          <cell r="M431">
            <v>-19840217.809999999</v>
          </cell>
        </row>
        <row r="432">
          <cell r="A432" t="str">
            <v>201406010</v>
          </cell>
          <cell r="B432" t="str">
            <v>Fornitori</v>
          </cell>
          <cell r="C432">
            <v>18158210.52</v>
          </cell>
          <cell r="D432" t="str">
            <v>A</v>
          </cell>
          <cell r="E432">
            <v>18158210.52</v>
          </cell>
          <cell r="F432" t="str">
            <v>A</v>
          </cell>
          <cell r="G432">
            <v>80613531.010000005</v>
          </cell>
          <cell r="H432">
            <v>82295538.299999997</v>
          </cell>
          <cell r="I432">
            <v>1682007.29</v>
          </cell>
          <cell r="J432" t="str">
            <v>A</v>
          </cell>
          <cell r="K432">
            <v>19840217.809999999</v>
          </cell>
          <cell r="L432" t="str">
            <v>A</v>
          </cell>
          <cell r="M432">
            <v>-19840217.809999999</v>
          </cell>
        </row>
        <row r="433">
          <cell r="M433">
            <v>0</v>
          </cell>
        </row>
        <row r="434">
          <cell r="A434" t="str">
            <v>07</v>
          </cell>
          <cell r="B434" t="str">
            <v>Debiti verso Factoring</v>
          </cell>
          <cell r="C434">
            <v>-2377014.71</v>
          </cell>
          <cell r="D434" t="str">
            <v>A</v>
          </cell>
          <cell r="E434">
            <v>-2377014.71</v>
          </cell>
          <cell r="F434" t="str">
            <v xml:space="preserve"> A</v>
          </cell>
          <cell r="G434">
            <v>41887049.039999999</v>
          </cell>
          <cell r="H434">
            <v>46549942.170000002</v>
          </cell>
          <cell r="I434">
            <v>-4662893.13</v>
          </cell>
          <cell r="J434" t="str">
            <v>A</v>
          </cell>
          <cell r="K434">
            <v>-7039907.8399999999</v>
          </cell>
          <cell r="L434" t="str">
            <v xml:space="preserve"> A</v>
          </cell>
          <cell r="M434">
            <v>-7039907.8399999999</v>
          </cell>
        </row>
        <row r="435">
          <cell r="A435" t="str">
            <v>201407010</v>
          </cell>
          <cell r="B435" t="str">
            <v>Factorit Spa -c/factoring 60024091</v>
          </cell>
          <cell r="C435">
            <v>707253.07</v>
          </cell>
          <cell r="D435" t="str">
            <v>A</v>
          </cell>
          <cell r="E435">
            <v>707253.07</v>
          </cell>
          <cell r="F435" t="str">
            <v>A</v>
          </cell>
          <cell r="G435">
            <v>7413429.25</v>
          </cell>
          <cell r="H435">
            <v>6742464.2300000004</v>
          </cell>
          <cell r="I435">
            <v>670965.02</v>
          </cell>
          <cell r="J435" t="str">
            <v>D</v>
          </cell>
          <cell r="K435">
            <v>36288.050000000003</v>
          </cell>
          <cell r="L435" t="str">
            <v>A</v>
          </cell>
          <cell r="M435">
            <v>-36288.050000000003</v>
          </cell>
        </row>
        <row r="436">
          <cell r="A436" t="str">
            <v>201407020</v>
          </cell>
          <cell r="B436" t="str">
            <v>Banca Ifis S.p.a.- c/factoring</v>
          </cell>
          <cell r="C436">
            <v>1669761.64</v>
          </cell>
          <cell r="D436" t="str">
            <v>A</v>
          </cell>
          <cell r="E436">
            <v>1669761.64</v>
          </cell>
          <cell r="F436" t="str">
            <v>A</v>
          </cell>
          <cell r="G436">
            <v>6262411.3300000001</v>
          </cell>
          <cell r="H436">
            <v>7241429.5099999998</v>
          </cell>
          <cell r="I436">
            <v>979018.18</v>
          </cell>
          <cell r="J436" t="str">
            <v>A</v>
          </cell>
          <cell r="K436">
            <v>2648779.8199999998</v>
          </cell>
          <cell r="L436" t="str">
            <v>A</v>
          </cell>
          <cell r="M436">
            <v>-2648779.8199999998</v>
          </cell>
        </row>
        <row r="437">
          <cell r="A437" t="str">
            <v>201407030</v>
          </cell>
          <cell r="B437" t="str">
            <v>Banca Intesa Factoring pro-soluto</v>
          </cell>
          <cell r="C437">
            <v>0</v>
          </cell>
          <cell r="E437">
            <v>0</v>
          </cell>
          <cell r="G437">
            <v>10925639.449999999</v>
          </cell>
          <cell r="H437">
            <v>11053704.029999999</v>
          </cell>
          <cell r="I437">
            <v>128064.58</v>
          </cell>
          <cell r="J437" t="str">
            <v>A</v>
          </cell>
          <cell r="K437">
            <v>0</v>
          </cell>
          <cell r="L437" t="str">
            <v>A</v>
          </cell>
          <cell r="M437">
            <v>0</v>
          </cell>
        </row>
        <row r="438">
          <cell r="A438" t="str">
            <v>201407031</v>
          </cell>
          <cell r="B438" t="str">
            <v>Ifitalia - c/factoring</v>
          </cell>
          <cell r="C438">
            <v>0</v>
          </cell>
          <cell r="E438">
            <v>0</v>
          </cell>
          <cell r="G438">
            <v>6804017.3300000001</v>
          </cell>
          <cell r="H438">
            <v>6804017.3300000001</v>
          </cell>
          <cell r="I438">
            <v>0</v>
          </cell>
          <cell r="K438">
            <v>0</v>
          </cell>
          <cell r="M438">
            <v>0</v>
          </cell>
        </row>
        <row r="439">
          <cell r="A439" t="str">
            <v>201407032</v>
          </cell>
          <cell r="B439" t="str">
            <v>Ifitalia - c/cessioni</v>
          </cell>
          <cell r="C439">
            <v>0</v>
          </cell>
          <cell r="E439">
            <v>0</v>
          </cell>
          <cell r="G439">
            <v>6871908.5099999998</v>
          </cell>
          <cell r="H439">
            <v>6871908.5099999998</v>
          </cell>
          <cell r="I439">
            <v>0</v>
          </cell>
          <cell r="K439">
            <v>0</v>
          </cell>
          <cell r="M439">
            <v>0</v>
          </cell>
        </row>
        <row r="440">
          <cell r="A440" t="str">
            <v>201407033</v>
          </cell>
          <cell r="B440" t="str">
            <v>Credemfactor</v>
          </cell>
          <cell r="C440">
            <v>0</v>
          </cell>
          <cell r="E440">
            <v>0</v>
          </cell>
          <cell r="G440">
            <v>3457477.84</v>
          </cell>
          <cell r="H440">
            <v>6460698.3700000001</v>
          </cell>
          <cell r="I440">
            <v>3003220.53</v>
          </cell>
          <cell r="J440" t="str">
            <v>A</v>
          </cell>
          <cell r="K440">
            <v>3003220.53</v>
          </cell>
          <cell r="L440" t="str">
            <v>A</v>
          </cell>
          <cell r="M440">
            <v>-3003220.53</v>
          </cell>
        </row>
        <row r="441">
          <cell r="A441" t="str">
            <v>201407034</v>
          </cell>
          <cell r="B441" t="str">
            <v>FACTORIT CESSIONE PROSOLUTO</v>
          </cell>
          <cell r="C441">
            <v>0</v>
          </cell>
          <cell r="E441">
            <v>0</v>
          </cell>
          <cell r="G441">
            <v>152165.32999999999</v>
          </cell>
          <cell r="H441">
            <v>1375720.19</v>
          </cell>
          <cell r="I441">
            <v>1223554.8600000001</v>
          </cell>
          <cell r="J441" t="str">
            <v>A</v>
          </cell>
          <cell r="K441">
            <v>1223554.8600000001</v>
          </cell>
          <cell r="L441" t="str">
            <v>A</v>
          </cell>
          <cell r="M441">
            <v>-1223554.8600000001</v>
          </cell>
        </row>
        <row r="442">
          <cell r="A442" t="str">
            <v>201407035</v>
          </cell>
          <cell r="B442" t="str">
            <v>Unicredit Fa0355941-C/361235-355942</v>
          </cell>
          <cell r="C442">
            <v>0</v>
          </cell>
          <cell r="E442">
            <v>0</v>
          </cell>
          <cell r="G442">
            <v>0</v>
          </cell>
          <cell r="H442">
            <v>0</v>
          </cell>
          <cell r="I442">
            <v>0</v>
          </cell>
          <cell r="K442">
            <v>0</v>
          </cell>
          <cell r="M442">
            <v>0</v>
          </cell>
        </row>
        <row r="443">
          <cell r="A443" t="str">
            <v>201407036</v>
          </cell>
          <cell r="B443" t="str">
            <v>Unicredit Fact.0358043 C/361624</v>
          </cell>
          <cell r="C443">
            <v>0</v>
          </cell>
          <cell r="E443">
            <v>0</v>
          </cell>
          <cell r="G443">
            <v>0</v>
          </cell>
          <cell r="H443">
            <v>0</v>
          </cell>
          <cell r="I443">
            <v>0</v>
          </cell>
          <cell r="K443">
            <v>0</v>
          </cell>
          <cell r="M443">
            <v>0</v>
          </cell>
        </row>
        <row r="444">
          <cell r="A444" t="str">
            <v>201407037</v>
          </cell>
          <cell r="B444" t="str">
            <v>Unicredit Fact.0357941 C/361603</v>
          </cell>
          <cell r="C444">
            <v>0</v>
          </cell>
          <cell r="E444">
            <v>0</v>
          </cell>
          <cell r="G444">
            <v>0</v>
          </cell>
          <cell r="H444">
            <v>0</v>
          </cell>
          <cell r="I444">
            <v>0</v>
          </cell>
          <cell r="K444">
            <v>0</v>
          </cell>
          <cell r="M444">
            <v>0</v>
          </cell>
        </row>
        <row r="445">
          <cell r="M445">
            <v>0</v>
          </cell>
        </row>
        <row r="446">
          <cell r="A446" t="str">
            <v>10</v>
          </cell>
          <cell r="B446" t="str">
            <v>Debiti Tributari</v>
          </cell>
          <cell r="C446">
            <v>-360964.89</v>
          </cell>
          <cell r="D446" t="str">
            <v>A</v>
          </cell>
          <cell r="E446">
            <v>-360964.89</v>
          </cell>
          <cell r="F446" t="str">
            <v xml:space="preserve"> A</v>
          </cell>
          <cell r="G446">
            <v>1971566.31</v>
          </cell>
          <cell r="H446">
            <v>1844534.1</v>
          </cell>
          <cell r="I446">
            <v>127032.21</v>
          </cell>
          <cell r="J446" t="str">
            <v>D</v>
          </cell>
          <cell r="K446">
            <v>-233932.68</v>
          </cell>
          <cell r="L446" t="str">
            <v xml:space="preserve"> A</v>
          </cell>
          <cell r="M446">
            <v>-233932.68</v>
          </cell>
        </row>
        <row r="447">
          <cell r="A447" t="str">
            <v>201410010</v>
          </cell>
          <cell r="B447" t="str">
            <v>Erario imposte IRES</v>
          </cell>
          <cell r="C447">
            <v>0</v>
          </cell>
          <cell r="E447">
            <v>0</v>
          </cell>
          <cell r="G447">
            <v>0</v>
          </cell>
          <cell r="H447">
            <v>0</v>
          </cell>
          <cell r="I447">
            <v>0</v>
          </cell>
          <cell r="K447">
            <v>0</v>
          </cell>
          <cell r="M447">
            <v>0</v>
          </cell>
        </row>
        <row r="448">
          <cell r="A448" t="str">
            <v>201410015</v>
          </cell>
          <cell r="B448" t="str">
            <v>Debiti verso Erario x Imp.Sostitut.</v>
          </cell>
          <cell r="C448">
            <v>0</v>
          </cell>
          <cell r="E448">
            <v>0</v>
          </cell>
          <cell r="G448">
            <v>5643.18</v>
          </cell>
          <cell r="H448">
            <v>7596.22</v>
          </cell>
          <cell r="I448">
            <v>1953.04</v>
          </cell>
          <cell r="J448" t="str">
            <v>A</v>
          </cell>
          <cell r="K448">
            <v>1953.04</v>
          </cell>
          <cell r="L448" t="str">
            <v>A</v>
          </cell>
          <cell r="M448">
            <v>-1953.04</v>
          </cell>
        </row>
        <row r="449">
          <cell r="A449" t="str">
            <v>201410016</v>
          </cell>
          <cell r="B449" t="str">
            <v>Debiti v/Erario Imp.Sost.rival.imm</v>
          </cell>
          <cell r="C449">
            <v>0</v>
          </cell>
          <cell r="E449">
            <v>0</v>
          </cell>
          <cell r="G449">
            <v>0</v>
          </cell>
          <cell r="H449">
            <v>0</v>
          </cell>
          <cell r="I449">
            <v>0</v>
          </cell>
          <cell r="K449">
            <v>0</v>
          </cell>
          <cell r="M449">
            <v>0</v>
          </cell>
        </row>
        <row r="450">
          <cell r="A450" t="str">
            <v>201410020</v>
          </cell>
          <cell r="B450" t="str">
            <v>Erario imposte IRAP</v>
          </cell>
          <cell r="C450">
            <v>65870</v>
          </cell>
          <cell r="D450" t="str">
            <v>A</v>
          </cell>
          <cell r="E450">
            <v>65870</v>
          </cell>
          <cell r="F450" t="str">
            <v>A</v>
          </cell>
          <cell r="G450">
            <v>65870</v>
          </cell>
          <cell r="H450">
            <v>0</v>
          </cell>
          <cell r="I450">
            <v>65870</v>
          </cell>
          <cell r="J450" t="str">
            <v>D</v>
          </cell>
          <cell r="K450">
            <v>0</v>
          </cell>
          <cell r="M450">
            <v>0</v>
          </cell>
        </row>
        <row r="451">
          <cell r="A451" t="str">
            <v>201410025</v>
          </cell>
          <cell r="B451" t="str">
            <v>Deb.Erario Condono 97-01</v>
          </cell>
          <cell r="C451">
            <v>0</v>
          </cell>
          <cell r="E451">
            <v>0</v>
          </cell>
          <cell r="G451">
            <v>0</v>
          </cell>
          <cell r="H451">
            <v>0</v>
          </cell>
          <cell r="I451">
            <v>0</v>
          </cell>
          <cell r="K451">
            <v>0</v>
          </cell>
          <cell r="M451">
            <v>0</v>
          </cell>
        </row>
        <row r="452">
          <cell r="A452" t="str">
            <v>201410030</v>
          </cell>
          <cell r="B452" t="str">
            <v>Cartelle esattoriali</v>
          </cell>
          <cell r="C452">
            <v>0</v>
          </cell>
          <cell r="E452">
            <v>0</v>
          </cell>
          <cell r="G452">
            <v>0</v>
          </cell>
          <cell r="H452">
            <v>0</v>
          </cell>
          <cell r="I452">
            <v>0</v>
          </cell>
          <cell r="K452">
            <v>0</v>
          </cell>
          <cell r="M452">
            <v>0</v>
          </cell>
        </row>
        <row r="453">
          <cell r="A453" t="str">
            <v>201410040</v>
          </cell>
          <cell r="B453" t="str">
            <v>IRPEF su salari e stipendi</v>
          </cell>
          <cell r="C453">
            <v>292750.23</v>
          </cell>
          <cell r="D453" t="str">
            <v>A</v>
          </cell>
          <cell r="E453">
            <v>292750.23</v>
          </cell>
          <cell r="F453" t="str">
            <v>A</v>
          </cell>
          <cell r="G453">
            <v>1800476.49</v>
          </cell>
          <cell r="H453">
            <v>1733671.25</v>
          </cell>
          <cell r="I453">
            <v>66805.240000000005</v>
          </cell>
          <cell r="J453" t="str">
            <v>D</v>
          </cell>
          <cell r="K453">
            <v>225944.99</v>
          </cell>
          <cell r="L453" t="str">
            <v>A</v>
          </cell>
          <cell r="M453">
            <v>-225944.99</v>
          </cell>
        </row>
        <row r="454">
          <cell r="A454" t="str">
            <v>201410050</v>
          </cell>
          <cell r="B454" t="str">
            <v>Rit. d'acc. lavoro autonomo</v>
          </cell>
          <cell r="C454">
            <v>1839.53</v>
          </cell>
          <cell r="D454" t="str">
            <v>A</v>
          </cell>
          <cell r="E454">
            <v>1839.53</v>
          </cell>
          <cell r="F454" t="str">
            <v>A</v>
          </cell>
          <cell r="G454">
            <v>47103.35</v>
          </cell>
          <cell r="H454">
            <v>50543.82</v>
          </cell>
          <cell r="I454">
            <v>3440.47</v>
          </cell>
          <cell r="J454" t="str">
            <v>A</v>
          </cell>
          <cell r="K454">
            <v>5280</v>
          </cell>
          <cell r="L454" t="str">
            <v>A</v>
          </cell>
          <cell r="M454">
            <v>-5280</v>
          </cell>
        </row>
        <row r="455">
          <cell r="A455" t="str">
            <v>201410051</v>
          </cell>
          <cell r="B455" t="str">
            <v>Rit. d'acc. da accertare</v>
          </cell>
          <cell r="C455">
            <v>505.13</v>
          </cell>
          <cell r="D455" t="str">
            <v>A</v>
          </cell>
          <cell r="E455">
            <v>505.13</v>
          </cell>
          <cell r="F455" t="str">
            <v>A</v>
          </cell>
          <cell r="G455">
            <v>44948.85</v>
          </cell>
          <cell r="H455">
            <v>45198.37</v>
          </cell>
          <cell r="I455">
            <v>249.52</v>
          </cell>
          <cell r="J455" t="str">
            <v>A</v>
          </cell>
          <cell r="K455">
            <v>754.65</v>
          </cell>
          <cell r="L455" t="str">
            <v>A</v>
          </cell>
          <cell r="M455">
            <v>-754.65</v>
          </cell>
        </row>
        <row r="456">
          <cell r="A456" t="str">
            <v>201410060</v>
          </cell>
          <cell r="B456" t="str">
            <v>Rit. fisc. su redditi  capitale</v>
          </cell>
          <cell r="C456">
            <v>0</v>
          </cell>
          <cell r="E456">
            <v>0</v>
          </cell>
          <cell r="G456">
            <v>7524.44</v>
          </cell>
          <cell r="H456">
            <v>7524.44</v>
          </cell>
          <cell r="I456">
            <v>0</v>
          </cell>
          <cell r="K456">
            <v>0</v>
          </cell>
          <cell r="M456">
            <v>0</v>
          </cell>
        </row>
        <row r="457">
          <cell r="A457" t="str">
            <v>201410070</v>
          </cell>
          <cell r="B457" t="str">
            <v>Debiti risc. conc.tributi</v>
          </cell>
          <cell r="C457">
            <v>0</v>
          </cell>
          <cell r="E457">
            <v>0</v>
          </cell>
          <cell r="G457">
            <v>0</v>
          </cell>
          <cell r="H457">
            <v>0</v>
          </cell>
          <cell r="I457">
            <v>0</v>
          </cell>
          <cell r="K457">
            <v>0</v>
          </cell>
          <cell r="M457">
            <v>0</v>
          </cell>
        </row>
        <row r="458">
          <cell r="A458" t="str">
            <v>201410080</v>
          </cell>
          <cell r="B458" t="str">
            <v>Debito Cont.Straor.2% TFR</v>
          </cell>
          <cell r="C458">
            <v>0</v>
          </cell>
          <cell r="E458">
            <v>0</v>
          </cell>
          <cell r="G458">
            <v>0</v>
          </cell>
          <cell r="H458">
            <v>0</v>
          </cell>
          <cell r="I458">
            <v>0</v>
          </cell>
          <cell r="K458">
            <v>0</v>
          </cell>
          <cell r="M458">
            <v>0</v>
          </cell>
        </row>
        <row r="459">
          <cell r="M459">
            <v>0</v>
          </cell>
        </row>
        <row r="460">
          <cell r="A460" t="str">
            <v>11</v>
          </cell>
          <cell r="B460" t="str">
            <v>Debiti verso Istituti Previdenziali</v>
          </cell>
          <cell r="C460">
            <v>-530851.72</v>
          </cell>
          <cell r="D460" t="str">
            <v>A</v>
          </cell>
          <cell r="E460">
            <v>-530851.72</v>
          </cell>
          <cell r="F460" t="str">
            <v xml:space="preserve"> A</v>
          </cell>
          <cell r="G460">
            <v>2900676.88</v>
          </cell>
          <cell r="H460">
            <v>2980689.69</v>
          </cell>
          <cell r="I460">
            <v>-80012.81</v>
          </cell>
          <cell r="J460" t="str">
            <v>A</v>
          </cell>
          <cell r="K460">
            <v>-610864.53</v>
          </cell>
          <cell r="L460" t="str">
            <v xml:space="preserve"> A</v>
          </cell>
          <cell r="M460">
            <v>-610864.53</v>
          </cell>
        </row>
        <row r="461">
          <cell r="A461" t="str">
            <v>201411010</v>
          </cell>
          <cell r="B461" t="str">
            <v>Inps</v>
          </cell>
          <cell r="C461">
            <v>448938.89</v>
          </cell>
          <cell r="D461" t="str">
            <v>A</v>
          </cell>
          <cell r="E461">
            <v>448938.89</v>
          </cell>
          <cell r="F461" t="str">
            <v>A</v>
          </cell>
          <cell r="G461">
            <v>2707673.83</v>
          </cell>
          <cell r="H461">
            <v>2712798.97</v>
          </cell>
          <cell r="I461">
            <v>5125.1400000000003</v>
          </cell>
          <cell r="J461" t="str">
            <v>A</v>
          </cell>
          <cell r="K461">
            <v>454064.03</v>
          </cell>
          <cell r="L461" t="str">
            <v>A</v>
          </cell>
          <cell r="M461">
            <v>-454064.03</v>
          </cell>
        </row>
        <row r="462">
          <cell r="A462" t="str">
            <v>201411011</v>
          </cell>
          <cell r="B462" t="str">
            <v>Contributi Inps da accertare</v>
          </cell>
          <cell r="C462">
            <v>0</v>
          </cell>
          <cell r="E462">
            <v>0</v>
          </cell>
          <cell r="G462">
            <v>0</v>
          </cell>
          <cell r="H462">
            <v>0</v>
          </cell>
          <cell r="I462">
            <v>0</v>
          </cell>
          <cell r="K462">
            <v>0</v>
          </cell>
          <cell r="M462">
            <v>0</v>
          </cell>
        </row>
        <row r="463">
          <cell r="A463" t="str">
            <v>201411012</v>
          </cell>
          <cell r="B463" t="str">
            <v>Fondo Previndai</v>
          </cell>
          <cell r="C463">
            <v>10551.79</v>
          </cell>
          <cell r="D463" t="str">
            <v>A</v>
          </cell>
          <cell r="E463">
            <v>10551.79</v>
          </cell>
          <cell r="F463" t="str">
            <v>A</v>
          </cell>
          <cell r="G463">
            <v>34458.9</v>
          </cell>
          <cell r="H463">
            <v>34453.9</v>
          </cell>
          <cell r="I463">
            <v>5</v>
          </cell>
          <cell r="J463" t="str">
            <v>D</v>
          </cell>
          <cell r="K463">
            <v>10546.79</v>
          </cell>
          <cell r="L463" t="str">
            <v>A</v>
          </cell>
          <cell r="M463">
            <v>-10546.79</v>
          </cell>
        </row>
        <row r="464">
          <cell r="A464" t="str">
            <v>201411013</v>
          </cell>
          <cell r="B464" t="str">
            <v>Fasi</v>
          </cell>
          <cell r="C464">
            <v>684</v>
          </cell>
          <cell r="D464" t="str">
            <v>A</v>
          </cell>
          <cell r="E464">
            <v>684</v>
          </cell>
          <cell r="F464" t="str">
            <v>A</v>
          </cell>
          <cell r="G464">
            <v>8608</v>
          </cell>
          <cell r="H464">
            <v>8608</v>
          </cell>
          <cell r="I464">
            <v>0</v>
          </cell>
          <cell r="K464">
            <v>684</v>
          </cell>
          <cell r="L464" t="str">
            <v>A</v>
          </cell>
          <cell r="M464">
            <v>-684</v>
          </cell>
        </row>
        <row r="465">
          <cell r="A465" t="str">
            <v>201411020</v>
          </cell>
          <cell r="B465" t="str">
            <v>Debiti verso Inail</v>
          </cell>
          <cell r="C465">
            <v>6342.8</v>
          </cell>
          <cell r="D465" t="str">
            <v>A</v>
          </cell>
          <cell r="E465">
            <v>6342.8</v>
          </cell>
          <cell r="F465" t="str">
            <v>A</v>
          </cell>
          <cell r="G465">
            <v>85601.91</v>
          </cell>
          <cell r="H465">
            <v>150070.29999999999</v>
          </cell>
          <cell r="I465">
            <v>64468.39</v>
          </cell>
          <cell r="J465" t="str">
            <v>A</v>
          </cell>
          <cell r="K465">
            <v>70811.19</v>
          </cell>
          <cell r="L465" t="str">
            <v>A</v>
          </cell>
          <cell r="M465">
            <v>-70811.19</v>
          </cell>
        </row>
        <row r="466">
          <cell r="A466" t="str">
            <v>201411021</v>
          </cell>
          <cell r="B466" t="str">
            <v>Debiti verso Inps/Inail su ferie</v>
          </cell>
          <cell r="C466">
            <v>19538.12</v>
          </cell>
          <cell r="D466" t="str">
            <v>A</v>
          </cell>
          <cell r="E466">
            <v>19538.12</v>
          </cell>
          <cell r="F466" t="str">
            <v>A</v>
          </cell>
          <cell r="G466">
            <v>19538.12</v>
          </cell>
          <cell r="H466">
            <v>26803.599999999999</v>
          </cell>
          <cell r="I466">
            <v>7265.48</v>
          </cell>
          <cell r="J466" t="str">
            <v>A</v>
          </cell>
          <cell r="K466">
            <v>26803.599999999999</v>
          </cell>
          <cell r="L466" t="str">
            <v>A</v>
          </cell>
          <cell r="M466">
            <v>-26803.599999999999</v>
          </cell>
        </row>
        <row r="467">
          <cell r="A467" t="str">
            <v>201411022</v>
          </cell>
          <cell r="B467" t="str">
            <v>Debiti verso Inps/Inail su Par</v>
          </cell>
          <cell r="C467">
            <v>44796.12</v>
          </cell>
          <cell r="D467" t="str">
            <v>A</v>
          </cell>
          <cell r="E467">
            <v>44796.12</v>
          </cell>
          <cell r="F467" t="str">
            <v>A</v>
          </cell>
          <cell r="G467">
            <v>44796.12</v>
          </cell>
          <cell r="H467">
            <v>47954.92</v>
          </cell>
          <cell r="I467">
            <v>3158.8</v>
          </cell>
          <cell r="J467" t="str">
            <v>A</v>
          </cell>
          <cell r="K467">
            <v>47954.92</v>
          </cell>
          <cell r="L467" t="str">
            <v>A</v>
          </cell>
          <cell r="M467">
            <v>-47954.92</v>
          </cell>
        </row>
        <row r="468">
          <cell r="A468" t="str">
            <v>201411030</v>
          </cell>
          <cell r="B468" t="str">
            <v>Contr.Att.Auton. D.L. 269 30.09.03</v>
          </cell>
          <cell r="C468">
            <v>0</v>
          </cell>
          <cell r="E468">
            <v>0</v>
          </cell>
          <cell r="G468">
            <v>0</v>
          </cell>
          <cell r="H468">
            <v>0</v>
          </cell>
          <cell r="I468">
            <v>0</v>
          </cell>
          <cell r="K468">
            <v>0</v>
          </cell>
          <cell r="M468">
            <v>0</v>
          </cell>
        </row>
        <row r="469">
          <cell r="M469">
            <v>0</v>
          </cell>
        </row>
        <row r="470">
          <cell r="A470" t="str">
            <v>12</v>
          </cell>
          <cell r="B470" t="str">
            <v>Debiti verso Agenti</v>
          </cell>
          <cell r="C470">
            <v>0</v>
          </cell>
          <cell r="E470">
            <v>0</v>
          </cell>
          <cell r="G470">
            <v>0</v>
          </cell>
          <cell r="H470">
            <v>0</v>
          </cell>
          <cell r="I470">
            <v>0</v>
          </cell>
          <cell r="K470">
            <v>0</v>
          </cell>
          <cell r="M470">
            <v>0</v>
          </cell>
        </row>
        <row r="471">
          <cell r="A471" t="str">
            <v>201412020</v>
          </cell>
          <cell r="B471" t="str">
            <v>M.t.s.</v>
          </cell>
          <cell r="C471">
            <v>0</v>
          </cell>
          <cell r="E471">
            <v>0</v>
          </cell>
          <cell r="G471">
            <v>0</v>
          </cell>
          <cell r="H471">
            <v>0</v>
          </cell>
          <cell r="I471">
            <v>0</v>
          </cell>
          <cell r="K471">
            <v>0</v>
          </cell>
          <cell r="M471">
            <v>0</v>
          </cell>
        </row>
        <row r="472">
          <cell r="A472" t="str">
            <v>201412030</v>
          </cell>
          <cell r="B472" t="str">
            <v>Seima Ital.Deutschl. Gmbh</v>
          </cell>
          <cell r="C472">
            <v>0</v>
          </cell>
          <cell r="E472">
            <v>0</v>
          </cell>
          <cell r="G472">
            <v>0</v>
          </cell>
          <cell r="H472">
            <v>0</v>
          </cell>
          <cell r="I472">
            <v>0</v>
          </cell>
          <cell r="K472">
            <v>0</v>
          </cell>
          <cell r="M472">
            <v>0</v>
          </cell>
        </row>
        <row r="473">
          <cell r="A473" t="str">
            <v>201412050</v>
          </cell>
          <cell r="B473" t="str">
            <v>Hartmann</v>
          </cell>
          <cell r="C473">
            <v>0</v>
          </cell>
          <cell r="E473">
            <v>0</v>
          </cell>
          <cell r="G473">
            <v>0</v>
          </cell>
          <cell r="H473">
            <v>0</v>
          </cell>
          <cell r="I473">
            <v>0</v>
          </cell>
          <cell r="K473">
            <v>0</v>
          </cell>
          <cell r="M473">
            <v>0</v>
          </cell>
        </row>
        <row r="474">
          <cell r="M474">
            <v>0</v>
          </cell>
        </row>
        <row r="475">
          <cell r="A475" t="str">
            <v>13</v>
          </cell>
          <cell r="B475" t="str">
            <v>Altri Debiti</v>
          </cell>
          <cell r="C475">
            <v>-3909576.66</v>
          </cell>
          <cell r="D475" t="str">
            <v>A</v>
          </cell>
          <cell r="E475">
            <v>-3909576.66</v>
          </cell>
          <cell r="F475" t="str">
            <v xml:space="preserve"> A</v>
          </cell>
          <cell r="G475">
            <v>12027817.369999999</v>
          </cell>
          <cell r="H475">
            <v>8925150.2799999993</v>
          </cell>
          <cell r="I475">
            <v>3102667.09</v>
          </cell>
          <cell r="J475" t="str">
            <v>D</v>
          </cell>
          <cell r="K475">
            <v>-806909.57</v>
          </cell>
          <cell r="L475" t="str">
            <v xml:space="preserve"> A</v>
          </cell>
          <cell r="M475">
            <v>-806909.57</v>
          </cell>
        </row>
        <row r="476">
          <cell r="A476" t="str">
            <v>201413010</v>
          </cell>
          <cell r="B476" t="str">
            <v>Salari e stipendi da liquidare</v>
          </cell>
          <cell r="C476">
            <v>207973.04</v>
          </cell>
          <cell r="D476" t="str">
            <v>A</v>
          </cell>
          <cell r="E476">
            <v>207973.04</v>
          </cell>
          <cell r="F476" t="str">
            <v>A</v>
          </cell>
          <cell r="G476">
            <v>5092395.3</v>
          </cell>
          <cell r="H476">
            <v>5148422.26</v>
          </cell>
          <cell r="I476">
            <v>56026.96</v>
          </cell>
          <cell r="J476" t="str">
            <v>A</v>
          </cell>
          <cell r="K476">
            <v>264000</v>
          </cell>
          <cell r="L476" t="str">
            <v>A</v>
          </cell>
          <cell r="M476">
            <v>-264000</v>
          </cell>
        </row>
        <row r="477">
          <cell r="A477" t="str">
            <v>201413011</v>
          </cell>
          <cell r="B477" t="str">
            <v>Ferie da liquidare</v>
          </cell>
          <cell r="C477">
            <v>64855.09</v>
          </cell>
          <cell r="D477" t="str">
            <v>A</v>
          </cell>
          <cell r="E477">
            <v>64855.09</v>
          </cell>
          <cell r="F477" t="str">
            <v>A</v>
          </cell>
          <cell r="G477">
            <v>64855.09</v>
          </cell>
          <cell r="H477">
            <v>87280.12</v>
          </cell>
          <cell r="I477">
            <v>22425.03</v>
          </cell>
          <cell r="J477" t="str">
            <v>A</v>
          </cell>
          <cell r="K477">
            <v>87280.12</v>
          </cell>
          <cell r="L477" t="str">
            <v>A</v>
          </cell>
          <cell r="M477">
            <v>-87280.12</v>
          </cell>
        </row>
        <row r="478">
          <cell r="A478" t="str">
            <v>201413012</v>
          </cell>
          <cell r="B478" t="str">
            <v>Par da liquidare</v>
          </cell>
          <cell r="C478">
            <v>145805.59</v>
          </cell>
          <cell r="D478" t="str">
            <v>A</v>
          </cell>
          <cell r="E478">
            <v>145805.59</v>
          </cell>
          <cell r="F478" t="str">
            <v>A</v>
          </cell>
          <cell r="G478">
            <v>145805.59</v>
          </cell>
          <cell r="H478">
            <v>153269.94</v>
          </cell>
          <cell r="I478">
            <v>7464.35</v>
          </cell>
          <cell r="J478" t="str">
            <v>A</v>
          </cell>
          <cell r="K478">
            <v>153269.94</v>
          </cell>
          <cell r="L478" t="str">
            <v>A</v>
          </cell>
          <cell r="M478">
            <v>-153269.94</v>
          </cell>
        </row>
        <row r="479">
          <cell r="A479" t="str">
            <v>201413013</v>
          </cell>
          <cell r="B479" t="str">
            <v>Spese viaggio da liquidare</v>
          </cell>
          <cell r="C479">
            <v>0</v>
          </cell>
          <cell r="E479">
            <v>0</v>
          </cell>
          <cell r="G479">
            <v>2519.94</v>
          </cell>
          <cell r="H479">
            <v>2519.94</v>
          </cell>
          <cell r="I479">
            <v>0</v>
          </cell>
          <cell r="K479">
            <v>0</v>
          </cell>
          <cell r="M479">
            <v>0</v>
          </cell>
        </row>
        <row r="480">
          <cell r="A480" t="str">
            <v>201413015</v>
          </cell>
          <cell r="B480" t="str">
            <v>Cessione 1/5 stipendio</v>
          </cell>
          <cell r="C480">
            <v>982</v>
          </cell>
          <cell r="D480" t="str">
            <v>A</v>
          </cell>
          <cell r="E480">
            <v>982</v>
          </cell>
          <cell r="F480" t="str">
            <v>A</v>
          </cell>
          <cell r="G480">
            <v>11498</v>
          </cell>
          <cell r="H480">
            <v>11396</v>
          </cell>
          <cell r="I480">
            <v>102</v>
          </cell>
          <cell r="J480" t="str">
            <v>D</v>
          </cell>
          <cell r="K480">
            <v>880</v>
          </cell>
          <cell r="L480" t="str">
            <v>A</v>
          </cell>
          <cell r="M480">
            <v>-880</v>
          </cell>
        </row>
        <row r="481">
          <cell r="A481" t="str">
            <v>201413020</v>
          </cell>
          <cell r="B481" t="str">
            <v>Crediti v/Clienti x compartecipaz.</v>
          </cell>
          <cell r="C481">
            <v>0</v>
          </cell>
          <cell r="E481">
            <v>0</v>
          </cell>
          <cell r="G481">
            <v>0</v>
          </cell>
          <cell r="H481">
            <v>0</v>
          </cell>
          <cell r="I481">
            <v>0</v>
          </cell>
          <cell r="K481">
            <v>0</v>
          </cell>
          <cell r="M481">
            <v>0</v>
          </cell>
        </row>
        <row r="482">
          <cell r="A482" t="str">
            <v>201413030</v>
          </cell>
          <cell r="B482" t="str">
            <v>Compensi Ammin. da liquidare</v>
          </cell>
          <cell r="C482">
            <v>4670</v>
          </cell>
          <cell r="D482" t="str">
            <v>D</v>
          </cell>
          <cell r="E482">
            <v>4670</v>
          </cell>
          <cell r="F482" t="str">
            <v>D</v>
          </cell>
          <cell r="G482">
            <v>0</v>
          </cell>
          <cell r="H482">
            <v>4670</v>
          </cell>
          <cell r="I482">
            <v>4670</v>
          </cell>
          <cell r="J482" t="str">
            <v>A</v>
          </cell>
          <cell r="K482">
            <v>0</v>
          </cell>
          <cell r="M482">
            <v>0</v>
          </cell>
        </row>
        <row r="483">
          <cell r="A483" t="str">
            <v>201413040</v>
          </cell>
          <cell r="B483" t="str">
            <v>Compensi Sindaci da liquidare</v>
          </cell>
          <cell r="C483">
            <v>32914.910000000003</v>
          </cell>
          <cell r="D483" t="str">
            <v>A</v>
          </cell>
          <cell r="E483">
            <v>32914.910000000003</v>
          </cell>
          <cell r="F483" t="str">
            <v>A</v>
          </cell>
          <cell r="G483">
            <v>32914.910000000003</v>
          </cell>
          <cell r="H483">
            <v>31000</v>
          </cell>
          <cell r="I483">
            <v>1914.91</v>
          </cell>
          <cell r="J483" t="str">
            <v>D</v>
          </cell>
          <cell r="K483">
            <v>31000</v>
          </cell>
          <cell r="L483" t="str">
            <v>A</v>
          </cell>
          <cell r="M483">
            <v>-31000</v>
          </cell>
        </row>
        <row r="484">
          <cell r="A484" t="str">
            <v>201413050</v>
          </cell>
          <cell r="B484" t="str">
            <v>Debiti v/Soci per int.su finanziam.</v>
          </cell>
          <cell r="C484">
            <v>48517.72</v>
          </cell>
          <cell r="D484" t="str">
            <v>A</v>
          </cell>
          <cell r="E484">
            <v>48517.72</v>
          </cell>
          <cell r="F484" t="str">
            <v>A</v>
          </cell>
          <cell r="G484">
            <v>48517.72</v>
          </cell>
          <cell r="H484">
            <v>0</v>
          </cell>
          <cell r="I484">
            <v>48517.72</v>
          </cell>
          <cell r="J484" t="str">
            <v>D</v>
          </cell>
          <cell r="K484">
            <v>0</v>
          </cell>
          <cell r="M484">
            <v>0</v>
          </cell>
        </row>
        <row r="485">
          <cell r="A485" t="str">
            <v>201413060</v>
          </cell>
          <cell r="B485" t="str">
            <v>Trattenute Sindacali</v>
          </cell>
          <cell r="C485">
            <v>1870.26</v>
          </cell>
          <cell r="D485" t="str">
            <v>A</v>
          </cell>
          <cell r="E485">
            <v>1870.26</v>
          </cell>
          <cell r="F485" t="str">
            <v>A</v>
          </cell>
          <cell r="G485">
            <v>7851.38</v>
          </cell>
          <cell r="H485">
            <v>8043.86</v>
          </cell>
          <cell r="I485">
            <v>192.48</v>
          </cell>
          <cell r="J485" t="str">
            <v>A</v>
          </cell>
          <cell r="K485">
            <v>2062.7399999999998</v>
          </cell>
          <cell r="L485" t="str">
            <v>A</v>
          </cell>
          <cell r="M485">
            <v>-2062.7399999999998</v>
          </cell>
        </row>
        <row r="486">
          <cell r="A486" t="str">
            <v>201413070</v>
          </cell>
          <cell r="B486" t="str">
            <v>Debiti verso Fondo Cometa</v>
          </cell>
          <cell r="C486">
            <v>76861.59</v>
          </cell>
          <cell r="D486" t="str">
            <v>A</v>
          </cell>
          <cell r="E486">
            <v>76861.59</v>
          </cell>
          <cell r="F486" t="str">
            <v>A</v>
          </cell>
          <cell r="G486">
            <v>270103.84000000003</v>
          </cell>
          <cell r="H486">
            <v>257660.08</v>
          </cell>
          <cell r="I486">
            <v>12443.76</v>
          </cell>
          <cell r="J486" t="str">
            <v>D</v>
          </cell>
          <cell r="K486">
            <v>64417.83</v>
          </cell>
          <cell r="L486" t="str">
            <v>A</v>
          </cell>
          <cell r="M486">
            <v>-64417.83</v>
          </cell>
        </row>
        <row r="487">
          <cell r="A487" t="str">
            <v>201413071</v>
          </cell>
          <cell r="B487" t="str">
            <v>Debiti v/Generali Italia Sioli</v>
          </cell>
          <cell r="C487">
            <v>739.65</v>
          </cell>
          <cell r="D487" t="str">
            <v>A</v>
          </cell>
          <cell r="E487">
            <v>739.65</v>
          </cell>
          <cell r="F487" t="str">
            <v>A</v>
          </cell>
          <cell r="G487">
            <v>2624.93</v>
          </cell>
          <cell r="H487">
            <v>2625.36</v>
          </cell>
          <cell r="I487">
            <v>0.43</v>
          </cell>
          <cell r="J487" t="str">
            <v>A</v>
          </cell>
          <cell r="K487">
            <v>740.08</v>
          </cell>
          <cell r="L487" t="str">
            <v>A</v>
          </cell>
          <cell r="M487">
            <v>-740.08</v>
          </cell>
        </row>
        <row r="488">
          <cell r="A488" t="str">
            <v>201413072</v>
          </cell>
          <cell r="B488" t="str">
            <v>Debiti v/Tax Benefit New Maino</v>
          </cell>
          <cell r="C488">
            <v>512.35</v>
          </cell>
          <cell r="D488" t="str">
            <v>A</v>
          </cell>
          <cell r="E488">
            <v>512.35</v>
          </cell>
          <cell r="F488" t="str">
            <v>A</v>
          </cell>
          <cell r="G488">
            <v>2025.32</v>
          </cell>
          <cell r="H488">
            <v>2141.88</v>
          </cell>
          <cell r="I488">
            <v>116.56</v>
          </cell>
          <cell r="J488" t="str">
            <v>A</v>
          </cell>
          <cell r="K488">
            <v>628.91</v>
          </cell>
          <cell r="L488" t="str">
            <v>A</v>
          </cell>
          <cell r="M488">
            <v>-628.91</v>
          </cell>
        </row>
        <row r="489">
          <cell r="A489" t="str">
            <v>201413073</v>
          </cell>
          <cell r="B489" t="str">
            <v>Debiti v/INA Assitalia DeAngelis</v>
          </cell>
          <cell r="C489">
            <v>781.98</v>
          </cell>
          <cell r="D489" t="str">
            <v>A</v>
          </cell>
          <cell r="E489">
            <v>781.98</v>
          </cell>
          <cell r="F489" t="str">
            <v>A</v>
          </cell>
          <cell r="G489">
            <v>3551.47</v>
          </cell>
          <cell r="H489">
            <v>3436.52</v>
          </cell>
          <cell r="I489">
            <v>114.95</v>
          </cell>
          <cell r="J489" t="str">
            <v>D</v>
          </cell>
          <cell r="K489">
            <v>667.03</v>
          </cell>
          <cell r="L489" t="str">
            <v>A</v>
          </cell>
          <cell r="M489">
            <v>-667.03</v>
          </cell>
        </row>
        <row r="490">
          <cell r="A490" t="str">
            <v>201413074</v>
          </cell>
          <cell r="B490" t="str">
            <v>Debiti v/Fondo Sanitario Metasalute</v>
          </cell>
          <cell r="C490">
            <v>36</v>
          </cell>
          <cell r="D490" t="str">
            <v>A</v>
          </cell>
          <cell r="E490">
            <v>36</v>
          </cell>
          <cell r="F490" t="str">
            <v>A</v>
          </cell>
          <cell r="G490">
            <v>333</v>
          </cell>
          <cell r="H490">
            <v>297</v>
          </cell>
          <cell r="I490">
            <v>36</v>
          </cell>
          <cell r="J490" t="str">
            <v>D</v>
          </cell>
          <cell r="K490">
            <v>0</v>
          </cell>
          <cell r="M490">
            <v>0</v>
          </cell>
        </row>
        <row r="491">
          <cell r="A491" t="str">
            <v>201413075</v>
          </cell>
          <cell r="B491" t="str">
            <v>Debiti v/AlMeglio di Allean.Ponti</v>
          </cell>
          <cell r="C491">
            <v>1759.89</v>
          </cell>
          <cell r="D491" t="str">
            <v>A</v>
          </cell>
          <cell r="E491">
            <v>1759.89</v>
          </cell>
          <cell r="F491" t="str">
            <v>A</v>
          </cell>
          <cell r="G491">
            <v>5340.48</v>
          </cell>
          <cell r="H491">
            <v>3580.59</v>
          </cell>
          <cell r="I491">
            <v>1759.89</v>
          </cell>
          <cell r="J491" t="str">
            <v>D</v>
          </cell>
          <cell r="K491">
            <v>0</v>
          </cell>
          <cell r="M491">
            <v>0</v>
          </cell>
        </row>
        <row r="492">
          <cell r="A492" t="str">
            <v>201413076</v>
          </cell>
          <cell r="B492" t="str">
            <v>Debiti v/Previras Bollini</v>
          </cell>
          <cell r="C492">
            <v>544.95000000000005</v>
          </cell>
          <cell r="D492" t="str">
            <v>A</v>
          </cell>
          <cell r="E492">
            <v>544.95000000000005</v>
          </cell>
          <cell r="F492" t="str">
            <v>A</v>
          </cell>
          <cell r="G492">
            <v>2163.9</v>
          </cell>
          <cell r="H492">
            <v>2274.33</v>
          </cell>
          <cell r="I492">
            <v>110.43</v>
          </cell>
          <cell r="J492" t="str">
            <v>A</v>
          </cell>
          <cell r="K492">
            <v>655.38</v>
          </cell>
          <cell r="L492" t="str">
            <v>A</v>
          </cell>
          <cell r="M492">
            <v>-655.38</v>
          </cell>
        </row>
        <row r="493">
          <cell r="A493" t="str">
            <v>201413077</v>
          </cell>
          <cell r="B493" t="str">
            <v>Debiti v/Generali INA Assit.Bartoli</v>
          </cell>
          <cell r="C493">
            <v>661.69</v>
          </cell>
          <cell r="D493" t="str">
            <v>A</v>
          </cell>
          <cell r="E493">
            <v>661.69</v>
          </cell>
          <cell r="F493" t="str">
            <v>A</v>
          </cell>
          <cell r="G493">
            <v>2357.12</v>
          </cell>
          <cell r="H493">
            <v>2370.64</v>
          </cell>
          <cell r="I493">
            <v>13.52</v>
          </cell>
          <cell r="J493" t="str">
            <v>A</v>
          </cell>
          <cell r="K493">
            <v>675.21</v>
          </cell>
          <cell r="L493" t="str">
            <v>A</v>
          </cell>
          <cell r="M493">
            <v>-675.21</v>
          </cell>
        </row>
        <row r="494">
          <cell r="A494" t="str">
            <v>201413078</v>
          </cell>
          <cell r="B494" t="str">
            <v>Debiti v/Alleata Previdenza Tof/Bia</v>
          </cell>
          <cell r="C494">
            <v>838.04</v>
          </cell>
          <cell r="D494" t="str">
            <v>A</v>
          </cell>
          <cell r="E494">
            <v>838.04</v>
          </cell>
          <cell r="F494" t="str">
            <v>A</v>
          </cell>
          <cell r="G494">
            <v>3035.14</v>
          </cell>
          <cell r="H494">
            <v>3060.21</v>
          </cell>
          <cell r="I494">
            <v>25.07</v>
          </cell>
          <cell r="J494" t="str">
            <v>A</v>
          </cell>
          <cell r="K494">
            <v>863.11</v>
          </cell>
          <cell r="L494" t="str">
            <v>A</v>
          </cell>
          <cell r="M494">
            <v>-863.11</v>
          </cell>
        </row>
        <row r="495">
          <cell r="A495" t="str">
            <v>201413079</v>
          </cell>
          <cell r="B495" t="str">
            <v>Debiti v/Seconda Pensione</v>
          </cell>
          <cell r="C495">
            <v>0</v>
          </cell>
          <cell r="E495">
            <v>0</v>
          </cell>
          <cell r="G495">
            <v>0</v>
          </cell>
          <cell r="H495">
            <v>0</v>
          </cell>
          <cell r="I495">
            <v>0</v>
          </cell>
          <cell r="K495">
            <v>0</v>
          </cell>
          <cell r="M495">
            <v>0</v>
          </cell>
        </row>
        <row r="496">
          <cell r="A496" t="str">
            <v>201413080</v>
          </cell>
          <cell r="B496" t="str">
            <v>Debiti verso Obbligazion.</v>
          </cell>
          <cell r="C496">
            <v>0</v>
          </cell>
          <cell r="E496">
            <v>0</v>
          </cell>
          <cell r="G496">
            <v>0</v>
          </cell>
          <cell r="H496">
            <v>0</v>
          </cell>
          <cell r="I496">
            <v>0</v>
          </cell>
          <cell r="K496">
            <v>0</v>
          </cell>
          <cell r="M496">
            <v>0</v>
          </cell>
        </row>
        <row r="497">
          <cell r="A497" t="str">
            <v>201413081</v>
          </cell>
          <cell r="B497" t="str">
            <v>Debiti v/Ina Assitalia Fumagalli</v>
          </cell>
          <cell r="C497">
            <v>575.80999999999995</v>
          </cell>
          <cell r="D497" t="str">
            <v>A</v>
          </cell>
          <cell r="E497">
            <v>575.80999999999995</v>
          </cell>
          <cell r="F497" t="str">
            <v>A</v>
          </cell>
          <cell r="G497">
            <v>3016.88</v>
          </cell>
          <cell r="H497">
            <v>3471.29</v>
          </cell>
          <cell r="I497">
            <v>454.41</v>
          </cell>
          <cell r="J497" t="str">
            <v>A</v>
          </cell>
          <cell r="K497">
            <v>1030.22</v>
          </cell>
          <cell r="L497" t="str">
            <v>A</v>
          </cell>
          <cell r="M497">
            <v>-1030.22</v>
          </cell>
        </row>
        <row r="498">
          <cell r="A498" t="str">
            <v>201413082</v>
          </cell>
          <cell r="B498" t="str">
            <v>Debiti v/Arca Previdenza/Ferreri</v>
          </cell>
          <cell r="C498">
            <v>171</v>
          </cell>
          <cell r="D498" t="str">
            <v>A</v>
          </cell>
          <cell r="E498">
            <v>171</v>
          </cell>
          <cell r="F498" t="str">
            <v>A</v>
          </cell>
          <cell r="G498">
            <v>1478.06</v>
          </cell>
          <cell r="H498">
            <v>1847.12</v>
          </cell>
          <cell r="I498">
            <v>369.06</v>
          </cell>
          <cell r="J498" t="str">
            <v>A</v>
          </cell>
          <cell r="K498">
            <v>540.05999999999995</v>
          </cell>
          <cell r="L498" t="str">
            <v>A</v>
          </cell>
          <cell r="M498">
            <v>-540.05999999999995</v>
          </cell>
        </row>
        <row r="499">
          <cell r="A499" t="str">
            <v>201413083</v>
          </cell>
          <cell r="B499" t="str">
            <v>Debiti v/Posta Previ.Valore Pertosa</v>
          </cell>
          <cell r="C499">
            <v>0</v>
          </cell>
          <cell r="E499">
            <v>0</v>
          </cell>
          <cell r="G499">
            <v>0</v>
          </cell>
          <cell r="H499">
            <v>572.91999999999996</v>
          </cell>
          <cell r="I499">
            <v>572.91999999999996</v>
          </cell>
          <cell r="J499" t="str">
            <v>A</v>
          </cell>
          <cell r="K499">
            <v>572.91999999999996</v>
          </cell>
          <cell r="L499" t="str">
            <v>A</v>
          </cell>
          <cell r="M499">
            <v>-572.91999999999996</v>
          </cell>
        </row>
        <row r="500">
          <cell r="A500" t="str">
            <v>201413090</v>
          </cell>
          <cell r="B500" t="str">
            <v>Giroconto paghe/stipendi</v>
          </cell>
          <cell r="C500">
            <v>0</v>
          </cell>
          <cell r="E500">
            <v>0</v>
          </cell>
          <cell r="G500">
            <v>0</v>
          </cell>
          <cell r="H500">
            <v>0</v>
          </cell>
          <cell r="I500">
            <v>0</v>
          </cell>
          <cell r="K500">
            <v>0</v>
          </cell>
          <cell r="M500">
            <v>0</v>
          </cell>
        </row>
        <row r="501">
          <cell r="A501" t="str">
            <v>201413100</v>
          </cell>
          <cell r="B501" t="str">
            <v>Fornitori per fatture da ricevere</v>
          </cell>
          <cell r="C501">
            <v>1638635.27</v>
          </cell>
          <cell r="D501" t="str">
            <v>A</v>
          </cell>
          <cell r="E501">
            <v>1638635.27</v>
          </cell>
          <cell r="F501" t="str">
            <v>A</v>
          </cell>
          <cell r="G501">
            <v>1643813.97</v>
          </cell>
          <cell r="H501">
            <v>270078.92</v>
          </cell>
          <cell r="I501">
            <v>1373735.05</v>
          </cell>
          <cell r="J501" t="str">
            <v>D</v>
          </cell>
          <cell r="K501">
            <v>264900.21999999997</v>
          </cell>
          <cell r="L501" t="str">
            <v>A</v>
          </cell>
          <cell r="M501">
            <v>-264900.21999999997</v>
          </cell>
        </row>
        <row r="502">
          <cell r="A502" t="str">
            <v>201413110</v>
          </cell>
          <cell r="B502" t="str">
            <v>Debiti v/Fornitori x adeguam.cambi</v>
          </cell>
          <cell r="C502">
            <v>16949.29</v>
          </cell>
          <cell r="D502" t="str">
            <v>A</v>
          </cell>
          <cell r="E502">
            <v>16949.29</v>
          </cell>
          <cell r="F502" t="str">
            <v>A</v>
          </cell>
          <cell r="G502">
            <v>16949.29</v>
          </cell>
          <cell r="H502">
            <v>2475.63</v>
          </cell>
          <cell r="I502">
            <v>14473.66</v>
          </cell>
          <cell r="J502" t="str">
            <v>D</v>
          </cell>
          <cell r="K502">
            <v>2475.63</v>
          </cell>
          <cell r="L502" t="str">
            <v>A</v>
          </cell>
          <cell r="M502">
            <v>-2475.63</v>
          </cell>
        </row>
        <row r="503">
          <cell r="A503" t="str">
            <v>201413120</v>
          </cell>
          <cell r="B503" t="str">
            <v>Cred.versoFornitori x accred.da ric</v>
          </cell>
          <cell r="C503">
            <v>41567.870000000003</v>
          </cell>
          <cell r="D503" t="str">
            <v>D</v>
          </cell>
          <cell r="E503">
            <v>41567.870000000003</v>
          </cell>
          <cell r="F503" t="str">
            <v>D</v>
          </cell>
          <cell r="G503">
            <v>59950.83</v>
          </cell>
          <cell r="H503">
            <v>31768.87</v>
          </cell>
          <cell r="I503">
            <v>28181.96</v>
          </cell>
          <cell r="J503" t="str">
            <v>D</v>
          </cell>
          <cell r="K503">
            <v>69749.83</v>
          </cell>
          <cell r="L503" t="str">
            <v>D</v>
          </cell>
          <cell r="M503">
            <v>69749.83</v>
          </cell>
        </row>
        <row r="504">
          <cell r="A504" t="str">
            <v>201413130</v>
          </cell>
          <cell r="B504" t="str">
            <v>Situaz.contab. ABV S.P.A.</v>
          </cell>
          <cell r="C504">
            <v>0</v>
          </cell>
          <cell r="E504">
            <v>0</v>
          </cell>
          <cell r="G504">
            <v>0</v>
          </cell>
          <cell r="H504">
            <v>0</v>
          </cell>
          <cell r="I504">
            <v>0</v>
          </cell>
          <cell r="K504">
            <v>0</v>
          </cell>
          <cell r="M504">
            <v>0</v>
          </cell>
        </row>
        <row r="505">
          <cell r="A505" t="str">
            <v>201413140</v>
          </cell>
          <cell r="B505" t="str">
            <v>Raccolta fondi Sisma Centro Italia</v>
          </cell>
          <cell r="C505">
            <v>0</v>
          </cell>
          <cell r="E505">
            <v>0</v>
          </cell>
          <cell r="G505">
            <v>542.16</v>
          </cell>
          <cell r="H505">
            <v>542.16</v>
          </cell>
          <cell r="I505">
            <v>0</v>
          </cell>
          <cell r="K505">
            <v>0</v>
          </cell>
          <cell r="M505">
            <v>0</v>
          </cell>
        </row>
        <row r="506">
          <cell r="A506" t="str">
            <v>201413150</v>
          </cell>
          <cell r="B506" t="str">
            <v>Debiti diversi per cessioni</v>
          </cell>
          <cell r="C506">
            <v>1713828.41</v>
          </cell>
          <cell r="D506" t="str">
            <v>A</v>
          </cell>
          <cell r="E506">
            <v>1713828.41</v>
          </cell>
          <cell r="F506" t="str">
            <v>A</v>
          </cell>
          <cell r="G506">
            <v>4604173.05</v>
          </cell>
          <cell r="H506">
            <v>2890344.64</v>
          </cell>
          <cell r="I506">
            <v>1713828.41</v>
          </cell>
          <cell r="J506" t="str">
            <v>D</v>
          </cell>
          <cell r="K506">
            <v>0</v>
          </cell>
          <cell r="M506">
            <v>0</v>
          </cell>
        </row>
        <row r="507">
          <cell r="M507">
            <v>0</v>
          </cell>
        </row>
        <row r="508">
          <cell r="A508" t="str">
            <v>15</v>
          </cell>
          <cell r="B508" t="str">
            <v>Ratei e Risconti Passivi</v>
          </cell>
          <cell r="C508">
            <v>-50767.519999999997</v>
          </cell>
          <cell r="D508" t="str">
            <v>A</v>
          </cell>
          <cell r="E508">
            <v>-50767.519999999997</v>
          </cell>
          <cell r="F508" t="str">
            <v xml:space="preserve"> A</v>
          </cell>
          <cell r="G508">
            <v>55740.65</v>
          </cell>
          <cell r="H508">
            <v>38954.019999999997</v>
          </cell>
          <cell r="I508">
            <v>16786.63</v>
          </cell>
          <cell r="J508" t="str">
            <v>D</v>
          </cell>
          <cell r="K508">
            <v>-33980.89</v>
          </cell>
          <cell r="L508" t="str">
            <v xml:space="preserve"> A</v>
          </cell>
          <cell r="M508">
            <v>-33980.89</v>
          </cell>
        </row>
        <row r="509">
          <cell r="A509" t="str">
            <v>01</v>
          </cell>
          <cell r="B509" t="str">
            <v>Ratei Passivi</v>
          </cell>
          <cell r="C509">
            <v>-50767.519999999997</v>
          </cell>
          <cell r="D509" t="str">
            <v>A</v>
          </cell>
          <cell r="E509">
            <v>-50767.519999999997</v>
          </cell>
          <cell r="F509" t="str">
            <v xml:space="preserve"> A</v>
          </cell>
          <cell r="G509">
            <v>55740.65</v>
          </cell>
          <cell r="H509">
            <v>38954.019999999997</v>
          </cell>
          <cell r="I509">
            <v>16786.63</v>
          </cell>
          <cell r="J509" t="str">
            <v>D</v>
          </cell>
          <cell r="K509">
            <v>-33980.89</v>
          </cell>
          <cell r="L509" t="str">
            <v xml:space="preserve"> A</v>
          </cell>
          <cell r="M509">
            <v>-33980.89</v>
          </cell>
        </row>
        <row r="510">
          <cell r="A510" t="str">
            <v>201501010</v>
          </cell>
          <cell r="B510" t="str">
            <v>Rateo spese varie</v>
          </cell>
          <cell r="C510">
            <v>15499.52</v>
          </cell>
          <cell r="D510" t="str">
            <v>A</v>
          </cell>
          <cell r="E510">
            <v>15499.52</v>
          </cell>
          <cell r="F510" t="str">
            <v>A</v>
          </cell>
          <cell r="G510">
            <v>15499.52</v>
          </cell>
          <cell r="H510">
            <v>0</v>
          </cell>
          <cell r="I510">
            <v>15499.52</v>
          </cell>
          <cell r="J510" t="str">
            <v>D</v>
          </cell>
          <cell r="K510">
            <v>0</v>
          </cell>
          <cell r="M510">
            <v>0</v>
          </cell>
        </row>
        <row r="511">
          <cell r="A511" t="str">
            <v>201501020</v>
          </cell>
          <cell r="B511" t="str">
            <v>Rateo spese viaggi</v>
          </cell>
          <cell r="C511">
            <v>0</v>
          </cell>
          <cell r="E511">
            <v>0</v>
          </cell>
          <cell r="G511">
            <v>0</v>
          </cell>
          <cell r="H511">
            <v>9399.0300000000007</v>
          </cell>
          <cell r="I511">
            <v>9399.0300000000007</v>
          </cell>
          <cell r="J511" t="str">
            <v>A</v>
          </cell>
          <cell r="K511">
            <v>9399.0300000000007</v>
          </cell>
          <cell r="L511" t="str">
            <v>A</v>
          </cell>
          <cell r="M511">
            <v>-9399.0300000000007</v>
          </cell>
        </row>
        <row r="512">
          <cell r="A512" t="str">
            <v>201501030</v>
          </cell>
          <cell r="B512" t="str">
            <v>Rateo inter.banche da add/accr.</v>
          </cell>
          <cell r="C512">
            <v>148.55000000000001</v>
          </cell>
          <cell r="D512" t="str">
            <v>A</v>
          </cell>
          <cell r="E512">
            <v>148.55000000000001</v>
          </cell>
          <cell r="F512" t="str">
            <v>A</v>
          </cell>
          <cell r="G512">
            <v>148.55000000000001</v>
          </cell>
          <cell r="H512">
            <v>281.86</v>
          </cell>
          <cell r="I512">
            <v>133.31</v>
          </cell>
          <cell r="J512" t="str">
            <v>A</v>
          </cell>
          <cell r="K512">
            <v>281.86</v>
          </cell>
          <cell r="L512" t="str">
            <v>A</v>
          </cell>
          <cell r="M512">
            <v>-281.86</v>
          </cell>
        </row>
        <row r="513">
          <cell r="A513" t="str">
            <v>201501040</v>
          </cell>
          <cell r="B513" t="str">
            <v>Risconto Interessi attiviCarta Comm</v>
          </cell>
          <cell r="C513">
            <v>0</v>
          </cell>
          <cell r="E513">
            <v>0</v>
          </cell>
          <cell r="G513">
            <v>0</v>
          </cell>
          <cell r="H513">
            <v>0</v>
          </cell>
          <cell r="I513">
            <v>0</v>
          </cell>
          <cell r="K513">
            <v>0</v>
          </cell>
          <cell r="M513">
            <v>0</v>
          </cell>
        </row>
        <row r="514">
          <cell r="A514" t="str">
            <v>201501050</v>
          </cell>
          <cell r="B514" t="str">
            <v>Rateo consulenti</v>
          </cell>
          <cell r="C514">
            <v>0</v>
          </cell>
          <cell r="E514">
            <v>0</v>
          </cell>
          <cell r="G514">
            <v>0</v>
          </cell>
          <cell r="H514">
            <v>4300</v>
          </cell>
          <cell r="I514">
            <v>4300</v>
          </cell>
          <cell r="J514" t="str">
            <v>A</v>
          </cell>
          <cell r="K514">
            <v>4300</v>
          </cell>
          <cell r="L514" t="str">
            <v>A</v>
          </cell>
          <cell r="M514">
            <v>-4300</v>
          </cell>
        </row>
        <row r="515">
          <cell r="A515" t="str">
            <v>201501060</v>
          </cell>
          <cell r="B515" t="str">
            <v>Rateo assicurazioni</v>
          </cell>
          <cell r="C515">
            <v>12000</v>
          </cell>
          <cell r="D515" t="str">
            <v>A</v>
          </cell>
          <cell r="E515">
            <v>12000</v>
          </cell>
          <cell r="F515" t="str">
            <v>A</v>
          </cell>
          <cell r="G515">
            <v>16973.13</v>
          </cell>
          <cell r="H515">
            <v>24973.13</v>
          </cell>
          <cell r="I515">
            <v>8000</v>
          </cell>
          <cell r="J515" t="str">
            <v>A</v>
          </cell>
          <cell r="K515">
            <v>20000</v>
          </cell>
          <cell r="L515" t="str">
            <v>A</v>
          </cell>
          <cell r="M515">
            <v>-20000</v>
          </cell>
        </row>
        <row r="516">
          <cell r="A516" t="str">
            <v>201501070</v>
          </cell>
          <cell r="B516" t="str">
            <v>Rateo interessi Passivi</v>
          </cell>
          <cell r="C516">
            <v>0</v>
          </cell>
          <cell r="E516">
            <v>0</v>
          </cell>
          <cell r="G516">
            <v>0</v>
          </cell>
          <cell r="H516">
            <v>0</v>
          </cell>
          <cell r="I516">
            <v>0</v>
          </cell>
          <cell r="K516">
            <v>0</v>
          </cell>
          <cell r="M516">
            <v>0</v>
          </cell>
        </row>
        <row r="517">
          <cell r="A517" t="str">
            <v>201501071</v>
          </cell>
          <cell r="B517" t="str">
            <v>Rateo interessi pass.altri finanz.</v>
          </cell>
          <cell r="C517">
            <v>23119.45</v>
          </cell>
          <cell r="D517" t="str">
            <v>A</v>
          </cell>
          <cell r="E517">
            <v>23119.45</v>
          </cell>
          <cell r="F517" t="str">
            <v>A</v>
          </cell>
          <cell r="G517">
            <v>23119.45</v>
          </cell>
          <cell r="H517">
            <v>0</v>
          </cell>
          <cell r="I517">
            <v>23119.45</v>
          </cell>
          <cell r="J517" t="str">
            <v>D</v>
          </cell>
          <cell r="K517">
            <v>0</v>
          </cell>
          <cell r="M517">
            <v>0</v>
          </cell>
        </row>
        <row r="518">
          <cell r="A518" t="str">
            <v>201501080</v>
          </cell>
          <cell r="B518" t="str">
            <v>Riscon.Crediti da Clienti</v>
          </cell>
          <cell r="C518">
            <v>0</v>
          </cell>
          <cell r="E518">
            <v>0</v>
          </cell>
          <cell r="G518">
            <v>0</v>
          </cell>
          <cell r="H518">
            <v>0</v>
          </cell>
          <cell r="I518">
            <v>0</v>
          </cell>
          <cell r="K518">
            <v>0</v>
          </cell>
          <cell r="M518">
            <v>0</v>
          </cell>
        </row>
        <row r="519">
          <cell r="A519" t="str">
            <v>201501090</v>
          </cell>
          <cell r="B519" t="str">
            <v>Rateo canoni Arval</v>
          </cell>
          <cell r="C519">
            <v>0</v>
          </cell>
          <cell r="E519">
            <v>0</v>
          </cell>
          <cell r="G519">
            <v>0</v>
          </cell>
          <cell r="H519">
            <v>0</v>
          </cell>
          <cell r="I519">
            <v>0</v>
          </cell>
          <cell r="K519">
            <v>0</v>
          </cell>
          <cell r="M519">
            <v>0</v>
          </cell>
        </row>
        <row r="520">
          <cell r="M520">
            <v>0</v>
          </cell>
        </row>
        <row r="521">
          <cell r="A521" t="str">
            <v>02</v>
          </cell>
          <cell r="B521" t="str">
            <v>Risconti Passivi</v>
          </cell>
          <cell r="C521">
            <v>0</v>
          </cell>
          <cell r="E521">
            <v>0</v>
          </cell>
          <cell r="G521">
            <v>0</v>
          </cell>
          <cell r="H521">
            <v>0</v>
          </cell>
          <cell r="I521">
            <v>0</v>
          </cell>
          <cell r="K521">
            <v>0</v>
          </cell>
          <cell r="M521">
            <v>0</v>
          </cell>
        </row>
        <row r="522">
          <cell r="A522" t="str">
            <v>201502010</v>
          </cell>
          <cell r="B522" t="str">
            <v>Risc. su int. attivi fin.</v>
          </cell>
          <cell r="C522">
            <v>0</v>
          </cell>
          <cell r="E522">
            <v>0</v>
          </cell>
          <cell r="G522">
            <v>0</v>
          </cell>
          <cell r="H522">
            <v>0</v>
          </cell>
          <cell r="I522">
            <v>0</v>
          </cell>
          <cell r="K522">
            <v>0</v>
          </cell>
          <cell r="M522">
            <v>0</v>
          </cell>
        </row>
        <row r="523">
          <cell r="A523" t="str">
            <v>201502020</v>
          </cell>
          <cell r="B523" t="str">
            <v>Altri risconti passivi</v>
          </cell>
          <cell r="C523">
            <v>0</v>
          </cell>
          <cell r="E523">
            <v>0</v>
          </cell>
          <cell r="G523">
            <v>0</v>
          </cell>
          <cell r="H523">
            <v>0</v>
          </cell>
          <cell r="I523">
            <v>0</v>
          </cell>
          <cell r="K523">
            <v>0</v>
          </cell>
          <cell r="M523">
            <v>0</v>
          </cell>
        </row>
        <row r="524">
          <cell r="M524">
            <v>0</v>
          </cell>
        </row>
        <row r="525">
          <cell r="A525" t="str">
            <v>21</v>
          </cell>
          <cell r="B525" t="str">
            <v>Conti d'ordine dell'attivo</v>
          </cell>
          <cell r="C525">
            <v>2933072.9</v>
          </cell>
          <cell r="D525" t="str">
            <v>D</v>
          </cell>
          <cell r="E525">
            <v>2933072.9</v>
          </cell>
          <cell r="F525" t="str">
            <v xml:space="preserve"> D</v>
          </cell>
          <cell r="G525">
            <v>0</v>
          </cell>
          <cell r="H525">
            <v>0</v>
          </cell>
          <cell r="I525">
            <v>0</v>
          </cell>
          <cell r="K525">
            <v>2933072.9</v>
          </cell>
          <cell r="L525" t="str">
            <v xml:space="preserve"> D</v>
          </cell>
          <cell r="M525">
            <v>2933072.9</v>
          </cell>
        </row>
        <row r="526">
          <cell r="M526">
            <v>0</v>
          </cell>
        </row>
        <row r="527">
          <cell r="A527" t="str">
            <v>01</v>
          </cell>
          <cell r="B527" t="str">
            <v>Debiti per fidejussioni</v>
          </cell>
          <cell r="C527">
            <v>502500</v>
          </cell>
          <cell r="D527" t="str">
            <v>D</v>
          </cell>
          <cell r="E527">
            <v>502500</v>
          </cell>
          <cell r="F527" t="str">
            <v xml:space="preserve"> D</v>
          </cell>
          <cell r="G527">
            <v>0</v>
          </cell>
          <cell r="H527">
            <v>0</v>
          </cell>
          <cell r="I527">
            <v>0</v>
          </cell>
          <cell r="K527">
            <v>502500</v>
          </cell>
          <cell r="L527" t="str">
            <v xml:space="preserve"> D</v>
          </cell>
          <cell r="M527">
            <v>502500</v>
          </cell>
        </row>
        <row r="528">
          <cell r="A528" t="str">
            <v>01</v>
          </cell>
          <cell r="B528" t="str">
            <v>Debiti per fidejussioni</v>
          </cell>
          <cell r="C528">
            <v>502500</v>
          </cell>
          <cell r="D528" t="str">
            <v>D</v>
          </cell>
          <cell r="E528">
            <v>502500</v>
          </cell>
          <cell r="F528" t="str">
            <v xml:space="preserve"> D</v>
          </cell>
          <cell r="G528">
            <v>0</v>
          </cell>
          <cell r="H528">
            <v>0</v>
          </cell>
          <cell r="I528">
            <v>0</v>
          </cell>
          <cell r="K528">
            <v>502500</v>
          </cell>
          <cell r="L528" t="str">
            <v xml:space="preserve"> D</v>
          </cell>
          <cell r="M528">
            <v>502500</v>
          </cell>
        </row>
        <row r="529">
          <cell r="A529" t="str">
            <v>210101010</v>
          </cell>
          <cell r="B529" t="str">
            <v>Debitori per fidejussioni AGES</v>
          </cell>
          <cell r="C529">
            <v>2500</v>
          </cell>
          <cell r="D529" t="str">
            <v>D</v>
          </cell>
          <cell r="E529">
            <v>2500</v>
          </cell>
          <cell r="F529" t="str">
            <v>D</v>
          </cell>
          <cell r="G529">
            <v>0</v>
          </cell>
          <cell r="H529">
            <v>0</v>
          </cell>
          <cell r="I529">
            <v>0</v>
          </cell>
          <cell r="K529">
            <v>2500</v>
          </cell>
          <cell r="L529" t="str">
            <v>D</v>
          </cell>
          <cell r="M529">
            <v>2500</v>
          </cell>
        </row>
        <row r="530">
          <cell r="A530" t="str">
            <v>210101020</v>
          </cell>
          <cell r="B530" t="str">
            <v>Debitori per fidejussioni BPM SELMA</v>
          </cell>
          <cell r="C530">
            <v>500000</v>
          </cell>
          <cell r="D530" t="str">
            <v>D</v>
          </cell>
          <cell r="E530">
            <v>500000</v>
          </cell>
          <cell r="F530" t="str">
            <v>D</v>
          </cell>
          <cell r="G530">
            <v>0</v>
          </cell>
          <cell r="H530">
            <v>0</v>
          </cell>
          <cell r="I530">
            <v>0</v>
          </cell>
          <cell r="K530">
            <v>500000</v>
          </cell>
          <cell r="L530" t="str">
            <v>D</v>
          </cell>
          <cell r="M530">
            <v>500000</v>
          </cell>
        </row>
        <row r="531">
          <cell r="M531">
            <v>0</v>
          </cell>
        </row>
        <row r="532">
          <cell r="A532" t="str">
            <v>02</v>
          </cell>
          <cell r="B532" t="str">
            <v>Debiti per garanzie reali</v>
          </cell>
          <cell r="C532">
            <v>0</v>
          </cell>
          <cell r="E532">
            <v>0</v>
          </cell>
          <cell r="G532">
            <v>0</v>
          </cell>
          <cell r="H532">
            <v>0</v>
          </cell>
          <cell r="I532">
            <v>0</v>
          </cell>
          <cell r="K532">
            <v>0</v>
          </cell>
          <cell r="M532">
            <v>0</v>
          </cell>
        </row>
        <row r="533">
          <cell r="A533" t="str">
            <v>01</v>
          </cell>
          <cell r="B533" t="str">
            <v>Debiti per garanzie reali</v>
          </cell>
          <cell r="C533">
            <v>0</v>
          </cell>
          <cell r="E533">
            <v>0</v>
          </cell>
          <cell r="G533">
            <v>0</v>
          </cell>
          <cell r="H533">
            <v>0</v>
          </cell>
          <cell r="I533">
            <v>0</v>
          </cell>
          <cell r="K533">
            <v>0</v>
          </cell>
          <cell r="M533">
            <v>0</v>
          </cell>
        </row>
        <row r="534">
          <cell r="A534" t="str">
            <v>210201010</v>
          </cell>
          <cell r="B534" t="str">
            <v>Debitori per gar. reali</v>
          </cell>
          <cell r="C534">
            <v>0</v>
          </cell>
          <cell r="E534">
            <v>0</v>
          </cell>
          <cell r="G534">
            <v>0</v>
          </cell>
          <cell r="H534">
            <v>0</v>
          </cell>
          <cell r="I534">
            <v>0</v>
          </cell>
          <cell r="K534">
            <v>0</v>
          </cell>
          <cell r="M534">
            <v>0</v>
          </cell>
        </row>
        <row r="535">
          <cell r="M535">
            <v>0</v>
          </cell>
        </row>
        <row r="536">
          <cell r="A536" t="str">
            <v>03</v>
          </cell>
          <cell r="B536" t="str">
            <v>Beni di terzi</v>
          </cell>
          <cell r="C536">
            <v>2430572.9</v>
          </cell>
          <cell r="D536" t="str">
            <v>D</v>
          </cell>
          <cell r="E536">
            <v>2430572.9</v>
          </cell>
          <cell r="F536" t="str">
            <v xml:space="preserve"> D</v>
          </cell>
          <cell r="G536">
            <v>0</v>
          </cell>
          <cell r="H536">
            <v>0</v>
          </cell>
          <cell r="I536">
            <v>0</v>
          </cell>
          <cell r="K536">
            <v>2430572.9</v>
          </cell>
          <cell r="L536" t="str">
            <v xml:space="preserve"> D</v>
          </cell>
          <cell r="M536">
            <v>2430572.9</v>
          </cell>
        </row>
        <row r="537">
          <cell r="A537" t="str">
            <v>01</v>
          </cell>
          <cell r="B537" t="str">
            <v>Beni di terzi</v>
          </cell>
          <cell r="C537">
            <v>2430572.9</v>
          </cell>
          <cell r="D537" t="str">
            <v>D</v>
          </cell>
          <cell r="E537">
            <v>2430572.9</v>
          </cell>
          <cell r="F537" t="str">
            <v xml:space="preserve"> D</v>
          </cell>
          <cell r="G537">
            <v>0</v>
          </cell>
          <cell r="H537">
            <v>0</v>
          </cell>
          <cell r="I537">
            <v>0</v>
          </cell>
          <cell r="K537">
            <v>2430572.9</v>
          </cell>
          <cell r="L537" t="str">
            <v xml:space="preserve"> D</v>
          </cell>
          <cell r="M537">
            <v>2430572.9</v>
          </cell>
        </row>
        <row r="538">
          <cell r="A538" t="str">
            <v>210301010</v>
          </cell>
          <cell r="B538" t="str">
            <v>Merci terzi in c.to lav.</v>
          </cell>
          <cell r="C538">
            <v>0</v>
          </cell>
          <cell r="E538">
            <v>0</v>
          </cell>
          <cell r="G538">
            <v>0</v>
          </cell>
          <cell r="H538">
            <v>0</v>
          </cell>
          <cell r="I538">
            <v>0</v>
          </cell>
          <cell r="K538">
            <v>0</v>
          </cell>
          <cell r="M538">
            <v>0</v>
          </cell>
        </row>
        <row r="539">
          <cell r="A539" t="str">
            <v>210301020</v>
          </cell>
          <cell r="B539" t="str">
            <v>Beni in leasing</v>
          </cell>
          <cell r="C539">
            <v>0</v>
          </cell>
          <cell r="E539">
            <v>0</v>
          </cell>
          <cell r="G539">
            <v>0</v>
          </cell>
          <cell r="H539">
            <v>0</v>
          </cell>
          <cell r="I539">
            <v>0</v>
          </cell>
          <cell r="K539">
            <v>0</v>
          </cell>
          <cell r="M539">
            <v>0</v>
          </cell>
        </row>
        <row r="540">
          <cell r="A540" t="str">
            <v>210301030</v>
          </cell>
          <cell r="B540" t="str">
            <v>Beni in prestito d'uso</v>
          </cell>
          <cell r="C540">
            <v>0</v>
          </cell>
          <cell r="E540">
            <v>0</v>
          </cell>
          <cell r="G540">
            <v>0</v>
          </cell>
          <cell r="H540">
            <v>0</v>
          </cell>
          <cell r="I540">
            <v>0</v>
          </cell>
          <cell r="K540">
            <v>0</v>
          </cell>
          <cell r="M540">
            <v>0</v>
          </cell>
        </row>
        <row r="541">
          <cell r="A541" t="str">
            <v>210301040</v>
          </cell>
          <cell r="B541" t="str">
            <v>Anticipazioni factoring</v>
          </cell>
          <cell r="C541">
            <v>2430572.9</v>
          </cell>
          <cell r="D541" t="str">
            <v>D</v>
          </cell>
          <cell r="E541">
            <v>2430572.9</v>
          </cell>
          <cell r="F541" t="str">
            <v>D</v>
          </cell>
          <cell r="G541">
            <v>0</v>
          </cell>
          <cell r="H541">
            <v>0</v>
          </cell>
          <cell r="I541">
            <v>0</v>
          </cell>
          <cell r="K541">
            <v>2430572.9</v>
          </cell>
          <cell r="L541" t="str">
            <v>D</v>
          </cell>
          <cell r="M541">
            <v>2430572.9</v>
          </cell>
        </row>
        <row r="542">
          <cell r="M542">
            <v>0</v>
          </cell>
        </row>
        <row r="543">
          <cell r="A543" t="str">
            <v>22</v>
          </cell>
          <cell r="B543" t="str">
            <v>Conti d'ordine del passivo</v>
          </cell>
          <cell r="C543">
            <v>-2933072.9</v>
          </cell>
          <cell r="D543" t="str">
            <v>A</v>
          </cell>
          <cell r="E543">
            <v>-2933072.9</v>
          </cell>
          <cell r="F543" t="str">
            <v xml:space="preserve"> A</v>
          </cell>
          <cell r="G543">
            <v>0</v>
          </cell>
          <cell r="H543">
            <v>0</v>
          </cell>
          <cell r="I543">
            <v>0</v>
          </cell>
          <cell r="K543">
            <v>-2933072.9</v>
          </cell>
          <cell r="L543" t="str">
            <v xml:space="preserve"> A</v>
          </cell>
          <cell r="M543">
            <v>-2933072.9</v>
          </cell>
        </row>
        <row r="544">
          <cell r="M544">
            <v>0</v>
          </cell>
        </row>
        <row r="545">
          <cell r="A545" t="str">
            <v>01</v>
          </cell>
          <cell r="B545" t="str">
            <v>Creditori per fidejussioni</v>
          </cell>
          <cell r="C545">
            <v>-502500</v>
          </cell>
          <cell r="D545" t="str">
            <v>A</v>
          </cell>
          <cell r="E545">
            <v>-502500</v>
          </cell>
          <cell r="F545" t="str">
            <v xml:space="preserve"> A</v>
          </cell>
          <cell r="G545">
            <v>0</v>
          </cell>
          <cell r="H545">
            <v>0</v>
          </cell>
          <cell r="I545">
            <v>0</v>
          </cell>
          <cell r="K545">
            <v>-502500</v>
          </cell>
          <cell r="L545" t="str">
            <v xml:space="preserve"> A</v>
          </cell>
          <cell r="M545">
            <v>-502500</v>
          </cell>
        </row>
        <row r="546">
          <cell r="A546" t="str">
            <v>01</v>
          </cell>
          <cell r="B546" t="str">
            <v>Creditori per fidejussioni</v>
          </cell>
          <cell r="C546">
            <v>-502500</v>
          </cell>
          <cell r="D546" t="str">
            <v>A</v>
          </cell>
          <cell r="E546">
            <v>-502500</v>
          </cell>
          <cell r="F546" t="str">
            <v xml:space="preserve"> A</v>
          </cell>
          <cell r="G546">
            <v>0</v>
          </cell>
          <cell r="H546">
            <v>0</v>
          </cell>
          <cell r="I546">
            <v>0</v>
          </cell>
          <cell r="K546">
            <v>-502500</v>
          </cell>
          <cell r="L546" t="str">
            <v xml:space="preserve"> A</v>
          </cell>
          <cell r="M546">
            <v>-502500</v>
          </cell>
        </row>
        <row r="547">
          <cell r="A547" t="str">
            <v>220101010</v>
          </cell>
          <cell r="B547" t="str">
            <v>Creditori per fidejuss.AGES</v>
          </cell>
          <cell r="C547">
            <v>2500</v>
          </cell>
          <cell r="D547" t="str">
            <v>A</v>
          </cell>
          <cell r="E547">
            <v>2500</v>
          </cell>
          <cell r="F547" t="str">
            <v>A</v>
          </cell>
          <cell r="G547">
            <v>0</v>
          </cell>
          <cell r="H547">
            <v>0</v>
          </cell>
          <cell r="I547">
            <v>0</v>
          </cell>
          <cell r="K547">
            <v>2500</v>
          </cell>
          <cell r="L547" t="str">
            <v>A</v>
          </cell>
          <cell r="M547">
            <v>-2500</v>
          </cell>
        </row>
        <row r="548">
          <cell r="A548" t="str">
            <v>220101020</v>
          </cell>
          <cell r="B548" t="str">
            <v>Creditori per fidejuss.BPM SELMA</v>
          </cell>
          <cell r="C548">
            <v>500000</v>
          </cell>
          <cell r="D548" t="str">
            <v>A</v>
          </cell>
          <cell r="E548">
            <v>500000</v>
          </cell>
          <cell r="F548" t="str">
            <v>A</v>
          </cell>
          <cell r="G548">
            <v>0</v>
          </cell>
          <cell r="H548">
            <v>0</v>
          </cell>
          <cell r="I548">
            <v>0</v>
          </cell>
          <cell r="K548">
            <v>500000</v>
          </cell>
          <cell r="L548" t="str">
            <v>A</v>
          </cell>
          <cell r="M548">
            <v>-500000</v>
          </cell>
        </row>
        <row r="549">
          <cell r="M549">
            <v>0</v>
          </cell>
        </row>
        <row r="550">
          <cell r="A550" t="str">
            <v>02</v>
          </cell>
          <cell r="B550" t="str">
            <v>Creditori per garanzie reali</v>
          </cell>
          <cell r="C550">
            <v>0</v>
          </cell>
          <cell r="E550">
            <v>0</v>
          </cell>
          <cell r="G550">
            <v>0</v>
          </cell>
          <cell r="H550">
            <v>0</v>
          </cell>
          <cell r="I550">
            <v>0</v>
          </cell>
          <cell r="K550">
            <v>0</v>
          </cell>
          <cell r="M550">
            <v>0</v>
          </cell>
        </row>
        <row r="551">
          <cell r="A551" t="str">
            <v>01</v>
          </cell>
          <cell r="B551" t="str">
            <v>Creditori per garanzie reali</v>
          </cell>
          <cell r="C551">
            <v>0</v>
          </cell>
          <cell r="E551">
            <v>0</v>
          </cell>
          <cell r="G551">
            <v>0</v>
          </cell>
          <cell r="H551">
            <v>0</v>
          </cell>
          <cell r="I551">
            <v>0</v>
          </cell>
          <cell r="K551">
            <v>0</v>
          </cell>
          <cell r="M551">
            <v>0</v>
          </cell>
        </row>
        <row r="552">
          <cell r="A552" t="str">
            <v>220201010</v>
          </cell>
          <cell r="B552" t="str">
            <v>Creditori per gar. reali</v>
          </cell>
          <cell r="C552">
            <v>0</v>
          </cell>
          <cell r="E552">
            <v>0</v>
          </cell>
          <cell r="G552">
            <v>0</v>
          </cell>
          <cell r="H552">
            <v>0</v>
          </cell>
          <cell r="I552">
            <v>0</v>
          </cell>
          <cell r="K552">
            <v>0</v>
          </cell>
          <cell r="M552">
            <v>0</v>
          </cell>
        </row>
        <row r="553">
          <cell r="M553">
            <v>0</v>
          </cell>
        </row>
        <row r="554">
          <cell r="A554" t="str">
            <v>03</v>
          </cell>
          <cell r="B554" t="str">
            <v>Depositari di beni di terzi</v>
          </cell>
          <cell r="C554">
            <v>-2430572.9</v>
          </cell>
          <cell r="D554" t="str">
            <v>A</v>
          </cell>
          <cell r="E554">
            <v>-2430572.9</v>
          </cell>
          <cell r="F554" t="str">
            <v xml:space="preserve"> A</v>
          </cell>
          <cell r="G554">
            <v>0</v>
          </cell>
          <cell r="H554">
            <v>0</v>
          </cell>
          <cell r="I554">
            <v>0</v>
          </cell>
          <cell r="K554">
            <v>-2430572.9</v>
          </cell>
          <cell r="L554" t="str">
            <v xml:space="preserve"> A</v>
          </cell>
          <cell r="M554">
            <v>-2430572.9</v>
          </cell>
        </row>
        <row r="555">
          <cell r="A555" t="str">
            <v>01</v>
          </cell>
          <cell r="B555" t="str">
            <v>Depositari di beni di terzi</v>
          </cell>
          <cell r="C555">
            <v>-2430572.9</v>
          </cell>
          <cell r="D555" t="str">
            <v>A</v>
          </cell>
          <cell r="E555">
            <v>-2430572.9</v>
          </cell>
          <cell r="F555" t="str">
            <v xml:space="preserve"> A</v>
          </cell>
          <cell r="G555">
            <v>0</v>
          </cell>
          <cell r="H555">
            <v>0</v>
          </cell>
          <cell r="I555">
            <v>0</v>
          </cell>
          <cell r="K555">
            <v>-2430572.9</v>
          </cell>
          <cell r="L555" t="str">
            <v xml:space="preserve"> A</v>
          </cell>
          <cell r="M555">
            <v>-2430572.9</v>
          </cell>
        </row>
        <row r="556">
          <cell r="A556" t="str">
            <v>220301010</v>
          </cell>
          <cell r="B556" t="str">
            <v>Depositari merci c.to lav</v>
          </cell>
          <cell r="C556">
            <v>0</v>
          </cell>
          <cell r="E556">
            <v>0</v>
          </cell>
          <cell r="G556">
            <v>0</v>
          </cell>
          <cell r="H556">
            <v>0</v>
          </cell>
          <cell r="I556">
            <v>0</v>
          </cell>
          <cell r="K556">
            <v>0</v>
          </cell>
          <cell r="M556">
            <v>0</v>
          </cell>
        </row>
        <row r="557">
          <cell r="A557" t="str">
            <v>220301020</v>
          </cell>
          <cell r="B557" t="str">
            <v>Cedenti beni in leasing</v>
          </cell>
          <cell r="C557">
            <v>0</v>
          </cell>
          <cell r="E557">
            <v>0</v>
          </cell>
          <cell r="G557">
            <v>0</v>
          </cell>
          <cell r="H557">
            <v>0</v>
          </cell>
          <cell r="I557">
            <v>0</v>
          </cell>
          <cell r="K557">
            <v>0</v>
          </cell>
          <cell r="M557">
            <v>0</v>
          </cell>
        </row>
        <row r="558">
          <cell r="A558" t="str">
            <v>220301030</v>
          </cell>
          <cell r="B558" t="str">
            <v>Cedenti beni in prest.uso</v>
          </cell>
          <cell r="C558">
            <v>0</v>
          </cell>
          <cell r="E558">
            <v>0</v>
          </cell>
          <cell r="G558">
            <v>0</v>
          </cell>
          <cell r="H558">
            <v>0</v>
          </cell>
          <cell r="I558">
            <v>0</v>
          </cell>
          <cell r="K558">
            <v>0</v>
          </cell>
          <cell r="M558">
            <v>0</v>
          </cell>
        </row>
        <row r="559">
          <cell r="A559" t="str">
            <v>220301040</v>
          </cell>
          <cell r="B559" t="str">
            <v>Società di factoring c/anticipaz.</v>
          </cell>
          <cell r="C559">
            <v>2430572.9</v>
          </cell>
          <cell r="D559" t="str">
            <v>A</v>
          </cell>
          <cell r="E559">
            <v>2430572.9</v>
          </cell>
          <cell r="F559" t="str">
            <v>A</v>
          </cell>
          <cell r="G559">
            <v>0</v>
          </cell>
          <cell r="H559">
            <v>0</v>
          </cell>
          <cell r="I559">
            <v>0</v>
          </cell>
          <cell r="K559">
            <v>2430572.9</v>
          </cell>
          <cell r="L559" t="str">
            <v>A</v>
          </cell>
          <cell r="M559">
            <v>-2430572.9</v>
          </cell>
        </row>
        <row r="560">
          <cell r="M560">
            <v>0</v>
          </cell>
        </row>
        <row r="561">
          <cell r="A561" t="str">
            <v>30</v>
          </cell>
          <cell r="B561" t="str">
            <v>Ricavi</v>
          </cell>
          <cell r="C561">
            <v>0</v>
          </cell>
          <cell r="E561">
            <v>0</v>
          </cell>
          <cell r="G561">
            <v>4911451.26</v>
          </cell>
          <cell r="H561">
            <v>93817547.519999996</v>
          </cell>
          <cell r="I561">
            <v>-88906096.260000005</v>
          </cell>
          <cell r="J561" t="str">
            <v>A</v>
          </cell>
          <cell r="K561">
            <v>-88906096.260000005</v>
          </cell>
          <cell r="L561" t="str">
            <v xml:space="preserve"> A</v>
          </cell>
          <cell r="M561">
            <v>-88906096.260000005</v>
          </cell>
        </row>
        <row r="562">
          <cell r="M562">
            <v>0</v>
          </cell>
        </row>
        <row r="563">
          <cell r="A563" t="str">
            <v>18</v>
          </cell>
          <cell r="B563" t="str">
            <v>Valore della produzione</v>
          </cell>
          <cell r="C563">
            <v>0</v>
          </cell>
          <cell r="E563">
            <v>0</v>
          </cell>
          <cell r="G563">
            <v>4911451.26</v>
          </cell>
          <cell r="H563">
            <v>93817547.519999996</v>
          </cell>
          <cell r="I563">
            <v>-88906096.260000005</v>
          </cell>
          <cell r="J563" t="str">
            <v>A</v>
          </cell>
          <cell r="K563">
            <v>-88906096.260000005</v>
          </cell>
          <cell r="L563" t="str">
            <v xml:space="preserve"> A</v>
          </cell>
          <cell r="M563">
            <v>-88906096.260000005</v>
          </cell>
        </row>
        <row r="564">
          <cell r="A564" t="str">
            <v>01</v>
          </cell>
          <cell r="B564" t="str">
            <v>Ricavi per vendite</v>
          </cell>
          <cell r="C564">
            <v>0</v>
          </cell>
          <cell r="E564">
            <v>0</v>
          </cell>
          <cell r="G564">
            <v>3993379.5</v>
          </cell>
          <cell r="H564">
            <v>82515423.290000007</v>
          </cell>
          <cell r="I564">
            <v>-78522043.790000007</v>
          </cell>
          <cell r="J564" t="str">
            <v>A</v>
          </cell>
          <cell r="K564">
            <v>-78522043.790000007</v>
          </cell>
          <cell r="L564" t="str">
            <v xml:space="preserve"> A</v>
          </cell>
          <cell r="M564">
            <v>-78522043.790000007</v>
          </cell>
        </row>
        <row r="565">
          <cell r="A565" t="str">
            <v>301801010</v>
          </cell>
          <cell r="B565" t="str">
            <v>Vendite Nazionali</v>
          </cell>
          <cell r="C565">
            <v>0</v>
          </cell>
          <cell r="E565">
            <v>0</v>
          </cell>
          <cell r="G565">
            <v>4917.1000000000004</v>
          </cell>
          <cell r="H565">
            <v>10730529.609999999</v>
          </cell>
          <cell r="I565">
            <v>10725612.51</v>
          </cell>
          <cell r="J565" t="str">
            <v>A</v>
          </cell>
          <cell r="K565">
            <v>10725612.51</v>
          </cell>
          <cell r="L565" t="str">
            <v>A</v>
          </cell>
          <cell r="M565">
            <v>-10725612.51</v>
          </cell>
        </row>
        <row r="566">
          <cell r="A566" t="str">
            <v>301801011</v>
          </cell>
          <cell r="B566" t="str">
            <v>Note di variaz.ai ricavi Nazionali</v>
          </cell>
          <cell r="C566">
            <v>0</v>
          </cell>
          <cell r="E566">
            <v>0</v>
          </cell>
          <cell r="G566">
            <v>77862.55</v>
          </cell>
          <cell r="H566">
            <v>23842.959999999999</v>
          </cell>
          <cell r="I566">
            <v>54019.59</v>
          </cell>
          <cell r="J566" t="str">
            <v>D</v>
          </cell>
          <cell r="K566">
            <v>54019.59</v>
          </cell>
          <cell r="L566" t="str">
            <v>D</v>
          </cell>
          <cell r="M566">
            <v>54019.59</v>
          </cell>
        </row>
        <row r="567">
          <cell r="A567" t="str">
            <v>301801012</v>
          </cell>
          <cell r="B567" t="str">
            <v>Rettifiche ai ricavi Nazionali</v>
          </cell>
          <cell r="C567">
            <v>0</v>
          </cell>
          <cell r="E567">
            <v>0</v>
          </cell>
          <cell r="G567">
            <v>124979.28</v>
          </cell>
          <cell r="H567">
            <v>0</v>
          </cell>
          <cell r="I567">
            <v>124979.28</v>
          </cell>
          <cell r="J567" t="str">
            <v>D</v>
          </cell>
          <cell r="K567">
            <v>124979.28</v>
          </cell>
          <cell r="L567" t="str">
            <v>D</v>
          </cell>
          <cell r="M567">
            <v>124979.28</v>
          </cell>
        </row>
        <row r="568">
          <cell r="A568" t="str">
            <v>301801015</v>
          </cell>
          <cell r="B568" t="str">
            <v>Vendite per Campionat. Nazionali</v>
          </cell>
          <cell r="C568">
            <v>0</v>
          </cell>
          <cell r="E568">
            <v>0</v>
          </cell>
          <cell r="G568">
            <v>0</v>
          </cell>
          <cell r="H568">
            <v>1017</v>
          </cell>
          <cell r="I568">
            <v>1017</v>
          </cell>
          <cell r="J568" t="str">
            <v>A</v>
          </cell>
          <cell r="K568">
            <v>1017</v>
          </cell>
          <cell r="L568" t="str">
            <v>A</v>
          </cell>
          <cell r="M568">
            <v>-1017</v>
          </cell>
        </row>
        <row r="569">
          <cell r="A569" t="str">
            <v>301801020</v>
          </cell>
          <cell r="B569" t="str">
            <v>Resi su Vendite Nazionali</v>
          </cell>
          <cell r="C569">
            <v>0</v>
          </cell>
          <cell r="E569">
            <v>0</v>
          </cell>
          <cell r="G569">
            <v>40966.300000000003</v>
          </cell>
          <cell r="H569">
            <v>0</v>
          </cell>
          <cell r="I569">
            <v>40966.300000000003</v>
          </cell>
          <cell r="J569" t="str">
            <v>D</v>
          </cell>
          <cell r="K569">
            <v>40966.300000000003</v>
          </cell>
          <cell r="L569" t="str">
            <v>D</v>
          </cell>
          <cell r="M569">
            <v>40966.300000000003</v>
          </cell>
        </row>
        <row r="570">
          <cell r="A570" t="str">
            <v>301801030</v>
          </cell>
          <cell r="B570" t="str">
            <v>Sost.resi su Vendite  Nazionali</v>
          </cell>
          <cell r="C570">
            <v>0</v>
          </cell>
          <cell r="E570">
            <v>0</v>
          </cell>
          <cell r="G570">
            <v>0</v>
          </cell>
          <cell r="H570">
            <v>0</v>
          </cell>
          <cell r="I570">
            <v>0</v>
          </cell>
          <cell r="K570">
            <v>0</v>
          </cell>
          <cell r="M570">
            <v>0</v>
          </cell>
        </row>
        <row r="571">
          <cell r="A571" t="str">
            <v>301801040</v>
          </cell>
          <cell r="B571" t="str">
            <v>Sconti e abb. su Vendite Nazionali</v>
          </cell>
          <cell r="C571">
            <v>0</v>
          </cell>
          <cell r="E571">
            <v>0</v>
          </cell>
          <cell r="G571">
            <v>0</v>
          </cell>
          <cell r="H571">
            <v>0</v>
          </cell>
          <cell r="I571">
            <v>0</v>
          </cell>
          <cell r="K571">
            <v>0</v>
          </cell>
          <cell r="M571">
            <v>0</v>
          </cell>
        </row>
        <row r="572">
          <cell r="A572" t="str">
            <v>301801050</v>
          </cell>
          <cell r="B572" t="str">
            <v>Vendite Comunitarie</v>
          </cell>
          <cell r="C572">
            <v>0</v>
          </cell>
          <cell r="E572">
            <v>0</v>
          </cell>
          <cell r="G572">
            <v>0</v>
          </cell>
          <cell r="H572">
            <v>31459963.670000002</v>
          </cell>
          <cell r="I572">
            <v>31459963.670000002</v>
          </cell>
          <cell r="J572" t="str">
            <v>A</v>
          </cell>
          <cell r="K572">
            <v>31459963.670000002</v>
          </cell>
          <cell r="L572" t="str">
            <v>A</v>
          </cell>
          <cell r="M572">
            <v>-31459963.670000002</v>
          </cell>
        </row>
        <row r="573">
          <cell r="A573" t="str">
            <v>301801051</v>
          </cell>
          <cell r="B573" t="str">
            <v>Vendite Comunitarie a VEE Romania</v>
          </cell>
          <cell r="C573">
            <v>0</v>
          </cell>
          <cell r="E573">
            <v>0</v>
          </cell>
          <cell r="G573">
            <v>2081.85</v>
          </cell>
          <cell r="H573">
            <v>26788683.640000001</v>
          </cell>
          <cell r="I573">
            <v>26786601.789999999</v>
          </cell>
          <cell r="J573" t="str">
            <v>A</v>
          </cell>
          <cell r="K573">
            <v>26786601.789999999</v>
          </cell>
          <cell r="L573" t="str">
            <v>A</v>
          </cell>
          <cell r="M573">
            <v>-26786601.789999999</v>
          </cell>
        </row>
        <row r="574">
          <cell r="A574" t="str">
            <v>301801052</v>
          </cell>
          <cell r="B574" t="str">
            <v>Note di variaz.ai ricavi Comunitari</v>
          </cell>
          <cell r="C574">
            <v>0</v>
          </cell>
          <cell r="E574">
            <v>0</v>
          </cell>
          <cell r="G574">
            <v>194004.89</v>
          </cell>
          <cell r="H574">
            <v>32559.040000000001</v>
          </cell>
          <cell r="I574">
            <v>161445.85</v>
          </cell>
          <cell r="J574" t="str">
            <v>D</v>
          </cell>
          <cell r="K574">
            <v>161445.85</v>
          </cell>
          <cell r="L574" t="str">
            <v>D</v>
          </cell>
          <cell r="M574">
            <v>161445.85</v>
          </cell>
        </row>
        <row r="575">
          <cell r="A575" t="str">
            <v>301801053</v>
          </cell>
          <cell r="B575" t="str">
            <v>Rettifiche ai ricavi Comunitari</v>
          </cell>
          <cell r="C575">
            <v>0</v>
          </cell>
          <cell r="E575">
            <v>0</v>
          </cell>
          <cell r="G575">
            <v>1333904.97</v>
          </cell>
          <cell r="H575">
            <v>4133</v>
          </cell>
          <cell r="I575">
            <v>1329771.97</v>
          </cell>
          <cell r="J575" t="str">
            <v>D</v>
          </cell>
          <cell r="K575">
            <v>1329771.97</v>
          </cell>
          <cell r="L575" t="str">
            <v>D</v>
          </cell>
          <cell r="M575">
            <v>1329771.97</v>
          </cell>
        </row>
        <row r="576">
          <cell r="A576" t="str">
            <v>301801054</v>
          </cell>
          <cell r="B576" t="str">
            <v>Note di variazione ai ricavi VEE</v>
          </cell>
          <cell r="C576">
            <v>0</v>
          </cell>
          <cell r="E576">
            <v>0</v>
          </cell>
          <cell r="G576">
            <v>322387.52</v>
          </cell>
          <cell r="H576">
            <v>0</v>
          </cell>
          <cell r="I576">
            <v>322387.52</v>
          </cell>
          <cell r="J576" t="str">
            <v>D</v>
          </cell>
          <cell r="K576">
            <v>322387.52</v>
          </cell>
          <cell r="L576" t="str">
            <v>D</v>
          </cell>
          <cell r="M576">
            <v>322387.52</v>
          </cell>
        </row>
        <row r="577">
          <cell r="A577" t="str">
            <v>301801055</v>
          </cell>
          <cell r="B577" t="str">
            <v>Vendite per Campionat. Comunitarie</v>
          </cell>
          <cell r="C577">
            <v>0</v>
          </cell>
          <cell r="E577">
            <v>0</v>
          </cell>
          <cell r="G577">
            <v>0</v>
          </cell>
          <cell r="H577">
            <v>255618.95</v>
          </cell>
          <cell r="I577">
            <v>255618.95</v>
          </cell>
          <cell r="J577" t="str">
            <v>A</v>
          </cell>
          <cell r="K577">
            <v>255618.95</v>
          </cell>
          <cell r="L577" t="str">
            <v>A</v>
          </cell>
          <cell r="M577">
            <v>-255618.95</v>
          </cell>
        </row>
        <row r="578">
          <cell r="A578" t="str">
            <v>301801056</v>
          </cell>
          <cell r="B578" t="str">
            <v>Rettifiche ai ricavi VEE</v>
          </cell>
          <cell r="C578">
            <v>0</v>
          </cell>
          <cell r="E578">
            <v>0</v>
          </cell>
          <cell r="G578">
            <v>148561.35</v>
          </cell>
          <cell r="H578">
            <v>0</v>
          </cell>
          <cell r="I578">
            <v>148561.35</v>
          </cell>
          <cell r="J578" t="str">
            <v>D</v>
          </cell>
          <cell r="K578">
            <v>148561.35</v>
          </cell>
          <cell r="L578" t="str">
            <v>D</v>
          </cell>
          <cell r="M578">
            <v>148561.35</v>
          </cell>
        </row>
        <row r="579">
          <cell r="A579" t="str">
            <v>301801060</v>
          </cell>
          <cell r="B579" t="str">
            <v>Resi su Vendite Comunitarie</v>
          </cell>
          <cell r="C579">
            <v>0</v>
          </cell>
          <cell r="E579">
            <v>0</v>
          </cell>
          <cell r="G579">
            <v>273917.48</v>
          </cell>
          <cell r="H579">
            <v>559.5</v>
          </cell>
          <cell r="I579">
            <v>273357.98</v>
          </cell>
          <cell r="J579" t="str">
            <v>D</v>
          </cell>
          <cell r="K579">
            <v>273357.98</v>
          </cell>
          <cell r="L579" t="str">
            <v>D</v>
          </cell>
          <cell r="M579">
            <v>273357.98</v>
          </cell>
        </row>
        <row r="580">
          <cell r="A580" t="str">
            <v>301801061</v>
          </cell>
          <cell r="B580" t="str">
            <v>Resi su Vendite Comunitarie a VEE</v>
          </cell>
          <cell r="C580">
            <v>0</v>
          </cell>
          <cell r="E580">
            <v>0</v>
          </cell>
          <cell r="G580">
            <v>733156.94</v>
          </cell>
          <cell r="H580">
            <v>12738.88</v>
          </cell>
          <cell r="I580">
            <v>720418.06</v>
          </cell>
          <cell r="J580" t="str">
            <v>D</v>
          </cell>
          <cell r="K580">
            <v>720418.06</v>
          </cell>
          <cell r="L580" t="str">
            <v>D</v>
          </cell>
          <cell r="M580">
            <v>720418.06</v>
          </cell>
        </row>
        <row r="581">
          <cell r="A581" t="str">
            <v>301801070</v>
          </cell>
          <cell r="B581" t="str">
            <v>Sost.resi su Vendite  Comunitarie</v>
          </cell>
          <cell r="C581">
            <v>0</v>
          </cell>
          <cell r="E581">
            <v>0</v>
          </cell>
          <cell r="G581">
            <v>0</v>
          </cell>
          <cell r="H581">
            <v>0</v>
          </cell>
          <cell r="I581">
            <v>0</v>
          </cell>
          <cell r="K581">
            <v>0</v>
          </cell>
          <cell r="M581">
            <v>0</v>
          </cell>
        </row>
        <row r="582">
          <cell r="A582" t="str">
            <v>301801080</v>
          </cell>
          <cell r="B582" t="str">
            <v>Sconti e abb. su Vend. Comunitarie</v>
          </cell>
          <cell r="C582">
            <v>0</v>
          </cell>
          <cell r="E582">
            <v>0</v>
          </cell>
          <cell r="G582">
            <v>0.13</v>
          </cell>
          <cell r="H582">
            <v>0</v>
          </cell>
          <cell r="I582">
            <v>0.13</v>
          </cell>
          <cell r="J582" t="str">
            <v>D</v>
          </cell>
          <cell r="K582">
            <v>0.13</v>
          </cell>
          <cell r="L582" t="str">
            <v>D</v>
          </cell>
          <cell r="M582">
            <v>0.13</v>
          </cell>
        </row>
        <row r="583">
          <cell r="A583" t="str">
            <v>301801090</v>
          </cell>
          <cell r="B583" t="str">
            <v>Vendite Extra-Comunitarie</v>
          </cell>
          <cell r="C583">
            <v>0</v>
          </cell>
          <cell r="E583">
            <v>0</v>
          </cell>
          <cell r="G583">
            <v>62654.79</v>
          </cell>
          <cell r="H583">
            <v>12592448.93</v>
          </cell>
          <cell r="I583">
            <v>12529794.140000001</v>
          </cell>
          <cell r="J583" t="str">
            <v>A</v>
          </cell>
          <cell r="K583">
            <v>12529794.140000001</v>
          </cell>
          <cell r="L583" t="str">
            <v>A</v>
          </cell>
          <cell r="M583">
            <v>-12529794.140000001</v>
          </cell>
        </row>
        <row r="584">
          <cell r="A584" t="str">
            <v>301801091</v>
          </cell>
          <cell r="B584" t="str">
            <v>Vendite Comun/Extracomun.a Viney</v>
          </cell>
          <cell r="C584">
            <v>0</v>
          </cell>
          <cell r="E584">
            <v>0</v>
          </cell>
          <cell r="G584">
            <v>0</v>
          </cell>
          <cell r="H584">
            <v>448226.4</v>
          </cell>
          <cell r="I584">
            <v>448226.4</v>
          </cell>
          <cell r="J584" t="str">
            <v>A</v>
          </cell>
          <cell r="K584">
            <v>448226.4</v>
          </cell>
          <cell r="L584" t="str">
            <v>A</v>
          </cell>
          <cell r="M584">
            <v>-448226.4</v>
          </cell>
        </row>
        <row r="585">
          <cell r="A585" t="str">
            <v>301801092</v>
          </cell>
          <cell r="B585" t="str">
            <v>Note di variaz.ai ricavi Extracomun</v>
          </cell>
          <cell r="C585">
            <v>0</v>
          </cell>
          <cell r="E585">
            <v>0</v>
          </cell>
          <cell r="G585">
            <v>64845.62</v>
          </cell>
          <cell r="H585">
            <v>0</v>
          </cell>
          <cell r="I585">
            <v>64845.62</v>
          </cell>
          <cell r="J585" t="str">
            <v>D</v>
          </cell>
          <cell r="K585">
            <v>64845.62</v>
          </cell>
          <cell r="L585" t="str">
            <v>D</v>
          </cell>
          <cell r="M585">
            <v>64845.62</v>
          </cell>
        </row>
        <row r="586">
          <cell r="A586" t="str">
            <v>301801093</v>
          </cell>
          <cell r="B586" t="str">
            <v>Rettifiche ai ricavi Extracomunit.</v>
          </cell>
          <cell r="C586">
            <v>0</v>
          </cell>
          <cell r="E586">
            <v>0</v>
          </cell>
          <cell r="G586">
            <v>466200.99</v>
          </cell>
          <cell r="H586">
            <v>107233.23</v>
          </cell>
          <cell r="I586">
            <v>358967.76</v>
          </cell>
          <cell r="J586" t="str">
            <v>D</v>
          </cell>
          <cell r="K586">
            <v>358967.76</v>
          </cell>
          <cell r="L586" t="str">
            <v>D</v>
          </cell>
          <cell r="M586">
            <v>358967.76</v>
          </cell>
        </row>
        <row r="587">
          <cell r="A587" t="str">
            <v>301801094</v>
          </cell>
          <cell r="B587" t="str">
            <v>Note di variazione ai ricavi Viney</v>
          </cell>
          <cell r="C587">
            <v>0</v>
          </cell>
          <cell r="E587">
            <v>0</v>
          </cell>
          <cell r="G587">
            <v>43729.39</v>
          </cell>
          <cell r="H587">
            <v>0</v>
          </cell>
          <cell r="I587">
            <v>43729.39</v>
          </cell>
          <cell r="J587" t="str">
            <v>D</v>
          </cell>
          <cell r="K587">
            <v>43729.39</v>
          </cell>
          <cell r="L587" t="str">
            <v>D</v>
          </cell>
          <cell r="M587">
            <v>43729.39</v>
          </cell>
        </row>
        <row r="588">
          <cell r="A588" t="str">
            <v>301801095</v>
          </cell>
          <cell r="B588" t="str">
            <v>Vendite per Campionat. Extra-Comun.</v>
          </cell>
          <cell r="C588">
            <v>0</v>
          </cell>
          <cell r="E588">
            <v>0</v>
          </cell>
          <cell r="G588">
            <v>0</v>
          </cell>
          <cell r="H588">
            <v>8535.82</v>
          </cell>
          <cell r="I588">
            <v>8535.82</v>
          </cell>
          <cell r="J588" t="str">
            <v>A</v>
          </cell>
          <cell r="K588">
            <v>8535.82</v>
          </cell>
          <cell r="L588" t="str">
            <v>A</v>
          </cell>
          <cell r="M588">
            <v>-8535.82</v>
          </cell>
        </row>
        <row r="589">
          <cell r="A589" t="str">
            <v>301801096</v>
          </cell>
          <cell r="B589" t="str">
            <v>Rettifiche ai ricavi Viney</v>
          </cell>
          <cell r="C589">
            <v>0</v>
          </cell>
          <cell r="E589">
            <v>0</v>
          </cell>
          <cell r="G589">
            <v>0</v>
          </cell>
          <cell r="H589">
            <v>0</v>
          </cell>
          <cell r="I589">
            <v>0</v>
          </cell>
          <cell r="K589">
            <v>0</v>
          </cell>
          <cell r="M589">
            <v>0</v>
          </cell>
        </row>
        <row r="590">
          <cell r="A590" t="str">
            <v>301801100</v>
          </cell>
          <cell r="B590" t="str">
            <v>Resi su Vendite Extra-Comunitarie</v>
          </cell>
          <cell r="C590">
            <v>0</v>
          </cell>
          <cell r="E590">
            <v>0</v>
          </cell>
          <cell r="G590">
            <v>99208.35</v>
          </cell>
          <cell r="H590">
            <v>49332.66</v>
          </cell>
          <cell r="I590">
            <v>49875.69</v>
          </cell>
          <cell r="J590" t="str">
            <v>D</v>
          </cell>
          <cell r="K590">
            <v>49875.69</v>
          </cell>
          <cell r="L590" t="str">
            <v>D</v>
          </cell>
          <cell r="M590">
            <v>49875.69</v>
          </cell>
        </row>
        <row r="591">
          <cell r="A591" t="str">
            <v>301801101</v>
          </cell>
          <cell r="B591" t="str">
            <v>Resi su Vend.Extra-Comun.a Viney</v>
          </cell>
          <cell r="C591">
            <v>0</v>
          </cell>
          <cell r="E591">
            <v>0</v>
          </cell>
          <cell r="G591">
            <v>0</v>
          </cell>
          <cell r="H591">
            <v>0</v>
          </cell>
          <cell r="I591">
            <v>0</v>
          </cell>
          <cell r="K591">
            <v>0</v>
          </cell>
          <cell r="M591">
            <v>0</v>
          </cell>
        </row>
        <row r="592">
          <cell r="A592" t="str">
            <v>301801110</v>
          </cell>
          <cell r="B592" t="str">
            <v>Sostit. resi Vend.Extra-Comunitarie</v>
          </cell>
          <cell r="C592">
            <v>0</v>
          </cell>
          <cell r="E592">
            <v>0</v>
          </cell>
          <cell r="G592">
            <v>0</v>
          </cell>
          <cell r="H592">
            <v>0</v>
          </cell>
          <cell r="I592">
            <v>0</v>
          </cell>
          <cell r="K592">
            <v>0</v>
          </cell>
          <cell r="M592">
            <v>0</v>
          </cell>
        </row>
        <row r="593">
          <cell r="A593" t="str">
            <v>301801120</v>
          </cell>
          <cell r="B593" t="str">
            <v>Sconti e abb.Vend. Extracomunitarie</v>
          </cell>
          <cell r="C593">
            <v>0</v>
          </cell>
          <cell r="E593">
            <v>0</v>
          </cell>
          <cell r="G593">
            <v>0</v>
          </cell>
          <cell r="H593">
            <v>0</v>
          </cell>
          <cell r="I593">
            <v>0</v>
          </cell>
          <cell r="K593">
            <v>0</v>
          </cell>
          <cell r="M593">
            <v>0</v>
          </cell>
        </row>
        <row r="594">
          <cell r="A594" t="str">
            <v>301801130</v>
          </cell>
          <cell r="B594" t="str">
            <v>Altre rettifiche</v>
          </cell>
          <cell r="C594">
            <v>0</v>
          </cell>
          <cell r="E594">
            <v>0</v>
          </cell>
          <cell r="G594">
            <v>0</v>
          </cell>
          <cell r="H594">
            <v>0</v>
          </cell>
          <cell r="I594">
            <v>0</v>
          </cell>
          <cell r="K594">
            <v>0</v>
          </cell>
          <cell r="M594">
            <v>0</v>
          </cell>
        </row>
        <row r="595">
          <cell r="M595">
            <v>0</v>
          </cell>
        </row>
        <row r="596">
          <cell r="A596" t="str">
            <v>02</v>
          </cell>
          <cell r="B596" t="str">
            <v>Ricavi per Prestazioni di Servizi</v>
          </cell>
          <cell r="C596">
            <v>0</v>
          </cell>
          <cell r="E596">
            <v>0</v>
          </cell>
          <cell r="G596">
            <v>452902.54</v>
          </cell>
          <cell r="H596">
            <v>7123955.8200000003</v>
          </cell>
          <cell r="I596">
            <v>-6671053.2800000003</v>
          </cell>
          <cell r="J596" t="str">
            <v>A</v>
          </cell>
          <cell r="K596">
            <v>-6671053.2800000003</v>
          </cell>
          <cell r="L596" t="str">
            <v xml:space="preserve"> A</v>
          </cell>
          <cell r="M596">
            <v>-6671053.2800000003</v>
          </cell>
        </row>
        <row r="597">
          <cell r="A597" t="str">
            <v>301802010</v>
          </cell>
          <cell r="B597" t="str">
            <v>Compartecipaz. Clienti per Attrezz.</v>
          </cell>
          <cell r="C597">
            <v>0</v>
          </cell>
          <cell r="E597">
            <v>0</v>
          </cell>
          <cell r="G597">
            <v>425000</v>
          </cell>
          <cell r="H597">
            <v>3755058.95</v>
          </cell>
          <cell r="I597">
            <v>3330058.95</v>
          </cell>
          <cell r="J597" t="str">
            <v>A</v>
          </cell>
          <cell r="K597">
            <v>3330058.95</v>
          </cell>
          <cell r="L597" t="str">
            <v>A</v>
          </cell>
          <cell r="M597">
            <v>-3330058.95</v>
          </cell>
        </row>
        <row r="598">
          <cell r="A598" t="str">
            <v>301802020</v>
          </cell>
          <cell r="B598" t="str">
            <v>Vend. Stampi Attrezzat. Macchinario</v>
          </cell>
          <cell r="C598">
            <v>0</v>
          </cell>
          <cell r="E598">
            <v>0</v>
          </cell>
          <cell r="G598">
            <v>0</v>
          </cell>
          <cell r="H598">
            <v>0</v>
          </cell>
          <cell r="I598">
            <v>0</v>
          </cell>
          <cell r="K598">
            <v>0</v>
          </cell>
          <cell r="M598">
            <v>0</v>
          </cell>
        </row>
        <row r="599">
          <cell r="A599" t="str">
            <v>301802030</v>
          </cell>
          <cell r="B599" t="str">
            <v>Vendita sfridi di produzione</v>
          </cell>
          <cell r="C599">
            <v>0</v>
          </cell>
          <cell r="E599">
            <v>0</v>
          </cell>
          <cell r="G599">
            <v>0</v>
          </cell>
          <cell r="H599">
            <v>231211.64</v>
          </cell>
          <cell r="I599">
            <v>231211.64</v>
          </cell>
          <cell r="J599" t="str">
            <v>A</v>
          </cell>
          <cell r="K599">
            <v>231211.64</v>
          </cell>
          <cell r="L599" t="str">
            <v>A</v>
          </cell>
          <cell r="M599">
            <v>-231211.64</v>
          </cell>
        </row>
        <row r="600">
          <cell r="A600" t="str">
            <v>301802040</v>
          </cell>
          <cell r="B600" t="str">
            <v>Prest.servizio a terzi</v>
          </cell>
          <cell r="C600">
            <v>0</v>
          </cell>
          <cell r="E600">
            <v>0</v>
          </cell>
          <cell r="G600">
            <v>0</v>
          </cell>
          <cell r="H600">
            <v>0</v>
          </cell>
          <cell r="I600">
            <v>0</v>
          </cell>
          <cell r="K600">
            <v>0</v>
          </cell>
          <cell r="M600">
            <v>0</v>
          </cell>
        </row>
        <row r="601">
          <cell r="A601" t="str">
            <v>301802041</v>
          </cell>
          <cell r="B601" t="str">
            <v>Contr.19 locaz. di attrezz.VEE</v>
          </cell>
          <cell r="C601">
            <v>0</v>
          </cell>
          <cell r="E601">
            <v>0</v>
          </cell>
          <cell r="G601">
            <v>0</v>
          </cell>
          <cell r="H601">
            <v>576000</v>
          </cell>
          <cell r="I601">
            <v>576000</v>
          </cell>
          <cell r="J601" t="str">
            <v>A</v>
          </cell>
          <cell r="K601">
            <v>576000</v>
          </cell>
          <cell r="L601" t="str">
            <v>A</v>
          </cell>
          <cell r="M601">
            <v>-576000</v>
          </cell>
        </row>
        <row r="602">
          <cell r="A602" t="str">
            <v>301802042</v>
          </cell>
          <cell r="B602" t="str">
            <v>Contr.20 Know-How VEE</v>
          </cell>
          <cell r="C602">
            <v>0</v>
          </cell>
          <cell r="E602">
            <v>0</v>
          </cell>
          <cell r="G602">
            <v>0</v>
          </cell>
          <cell r="H602">
            <v>223800</v>
          </cell>
          <cell r="I602">
            <v>223800</v>
          </cell>
          <cell r="J602" t="str">
            <v>A</v>
          </cell>
          <cell r="K602">
            <v>223800</v>
          </cell>
          <cell r="L602" t="str">
            <v>A</v>
          </cell>
          <cell r="M602">
            <v>-223800</v>
          </cell>
        </row>
        <row r="603">
          <cell r="A603" t="str">
            <v>301802043</v>
          </cell>
          <cell r="B603" t="str">
            <v>CTR.21 Prest.serv.infrag.VEE</v>
          </cell>
          <cell r="C603">
            <v>0</v>
          </cell>
          <cell r="E603">
            <v>0</v>
          </cell>
          <cell r="G603">
            <v>0</v>
          </cell>
          <cell r="H603">
            <v>2333942.75</v>
          </cell>
          <cell r="I603">
            <v>2333942.75</v>
          </cell>
          <cell r="J603" t="str">
            <v>A</v>
          </cell>
          <cell r="K603">
            <v>2333942.75</v>
          </cell>
          <cell r="L603" t="str">
            <v>A</v>
          </cell>
          <cell r="M603">
            <v>-2333942.75</v>
          </cell>
        </row>
        <row r="604">
          <cell r="A604" t="str">
            <v>301802050</v>
          </cell>
          <cell r="B604" t="str">
            <v>Prestazioni di servizio a VINEY</v>
          </cell>
          <cell r="C604">
            <v>0</v>
          </cell>
          <cell r="E604">
            <v>0</v>
          </cell>
          <cell r="G604">
            <v>27902.54</v>
          </cell>
          <cell r="H604">
            <v>3942.48</v>
          </cell>
          <cell r="I604">
            <v>23960.06</v>
          </cell>
          <cell r="J604" t="str">
            <v>D</v>
          </cell>
          <cell r="K604">
            <v>23960.06</v>
          </cell>
          <cell r="L604" t="str">
            <v>D</v>
          </cell>
          <cell r="M604">
            <v>23960.06</v>
          </cell>
        </row>
        <row r="605">
          <cell r="M605">
            <v>0</v>
          </cell>
        </row>
        <row r="606">
          <cell r="A606" t="str">
            <v>03</v>
          </cell>
          <cell r="B606" t="str">
            <v>Variazioni Rimanenze</v>
          </cell>
          <cell r="C606">
            <v>0</v>
          </cell>
          <cell r="E606">
            <v>0</v>
          </cell>
          <cell r="G606">
            <v>218081</v>
          </cell>
          <cell r="H606">
            <v>339186.1</v>
          </cell>
          <cell r="I606">
            <v>-121105.1</v>
          </cell>
          <cell r="J606" t="str">
            <v>A</v>
          </cell>
          <cell r="K606">
            <v>-121105.1</v>
          </cell>
          <cell r="L606" t="str">
            <v xml:space="preserve"> A</v>
          </cell>
          <cell r="M606">
            <v>-121105.1</v>
          </cell>
        </row>
        <row r="607">
          <cell r="A607" t="str">
            <v>301803010</v>
          </cell>
          <cell r="B607" t="str">
            <v>Materie Prime</v>
          </cell>
          <cell r="C607">
            <v>0</v>
          </cell>
          <cell r="E607">
            <v>0</v>
          </cell>
          <cell r="G607">
            <v>17507</v>
          </cell>
          <cell r="H607">
            <v>0</v>
          </cell>
          <cell r="I607">
            <v>17507</v>
          </cell>
          <cell r="J607" t="str">
            <v>D</v>
          </cell>
          <cell r="K607">
            <v>17507</v>
          </cell>
          <cell r="L607" t="str">
            <v>D</v>
          </cell>
          <cell r="M607">
            <v>17507</v>
          </cell>
        </row>
        <row r="608">
          <cell r="A608" t="str">
            <v>301803020</v>
          </cell>
          <cell r="B608" t="str">
            <v>Componenti d'acquisto</v>
          </cell>
          <cell r="C608">
            <v>0</v>
          </cell>
          <cell r="E608">
            <v>0</v>
          </cell>
          <cell r="G608">
            <v>190488</v>
          </cell>
          <cell r="H608">
            <v>0</v>
          </cell>
          <cell r="I608">
            <v>190488</v>
          </cell>
          <cell r="J608" t="str">
            <v>D</v>
          </cell>
          <cell r="K608">
            <v>190488</v>
          </cell>
          <cell r="L608" t="str">
            <v>D</v>
          </cell>
          <cell r="M608">
            <v>190488</v>
          </cell>
        </row>
        <row r="609">
          <cell r="A609" t="str">
            <v>301803030</v>
          </cell>
          <cell r="B609" t="str">
            <v>Prodotti in corso lavorazione</v>
          </cell>
          <cell r="C609">
            <v>0</v>
          </cell>
          <cell r="E609">
            <v>0</v>
          </cell>
          <cell r="G609">
            <v>10086</v>
          </cell>
          <cell r="H609">
            <v>0</v>
          </cell>
          <cell r="I609">
            <v>10086</v>
          </cell>
          <cell r="J609" t="str">
            <v>D</v>
          </cell>
          <cell r="K609">
            <v>10086</v>
          </cell>
          <cell r="L609" t="str">
            <v>D</v>
          </cell>
          <cell r="M609">
            <v>10086</v>
          </cell>
        </row>
        <row r="610">
          <cell r="A610" t="str">
            <v>301803040</v>
          </cell>
          <cell r="B610" t="str">
            <v>Dispense</v>
          </cell>
          <cell r="C610">
            <v>0</v>
          </cell>
          <cell r="E610">
            <v>0</v>
          </cell>
          <cell r="G610">
            <v>0</v>
          </cell>
          <cell r="H610">
            <v>6230</v>
          </cell>
          <cell r="I610">
            <v>6230</v>
          </cell>
          <cell r="J610" t="str">
            <v>A</v>
          </cell>
          <cell r="K610">
            <v>6230</v>
          </cell>
          <cell r="L610" t="str">
            <v>A</v>
          </cell>
          <cell r="M610">
            <v>-6230</v>
          </cell>
        </row>
        <row r="611">
          <cell r="A611" t="str">
            <v>301803050</v>
          </cell>
          <cell r="B611" t="str">
            <v>Imballi</v>
          </cell>
          <cell r="C611">
            <v>0</v>
          </cell>
          <cell r="E611">
            <v>0</v>
          </cell>
          <cell r="G611">
            <v>0</v>
          </cell>
          <cell r="H611">
            <v>0</v>
          </cell>
          <cell r="I611">
            <v>0</v>
          </cell>
          <cell r="K611">
            <v>0</v>
          </cell>
          <cell r="M611">
            <v>0</v>
          </cell>
        </row>
        <row r="612">
          <cell r="A612" t="str">
            <v>301803060</v>
          </cell>
          <cell r="B612" t="str">
            <v>Merce in viaggio</v>
          </cell>
          <cell r="C612">
            <v>0</v>
          </cell>
          <cell r="E612">
            <v>0</v>
          </cell>
          <cell r="G612">
            <v>0</v>
          </cell>
          <cell r="H612">
            <v>332956.09999999998</v>
          </cell>
          <cell r="I612">
            <v>332956.09999999998</v>
          </cell>
          <cell r="J612" t="str">
            <v>A</v>
          </cell>
          <cell r="K612">
            <v>332956.09999999998</v>
          </cell>
          <cell r="L612" t="str">
            <v>A</v>
          </cell>
          <cell r="M612">
            <v>-332956.09999999998</v>
          </cell>
        </row>
        <row r="613">
          <cell r="A613" t="str">
            <v>301803070</v>
          </cell>
          <cell r="B613" t="str">
            <v>Materiale da rottamare</v>
          </cell>
          <cell r="C613">
            <v>0</v>
          </cell>
          <cell r="E613">
            <v>0</v>
          </cell>
          <cell r="G613">
            <v>0</v>
          </cell>
          <cell r="H613">
            <v>0</v>
          </cell>
          <cell r="I613">
            <v>0</v>
          </cell>
          <cell r="K613">
            <v>0</v>
          </cell>
          <cell r="M613">
            <v>0</v>
          </cell>
        </row>
        <row r="614">
          <cell r="A614" t="str">
            <v>301803080</v>
          </cell>
          <cell r="B614" t="str">
            <v>Ant. e acc. su rimanenze</v>
          </cell>
          <cell r="C614">
            <v>0</v>
          </cell>
          <cell r="E614">
            <v>0</v>
          </cell>
          <cell r="G614">
            <v>0</v>
          </cell>
          <cell r="H614">
            <v>0</v>
          </cell>
          <cell r="I614">
            <v>0</v>
          </cell>
          <cell r="K614">
            <v>0</v>
          </cell>
          <cell r="M614">
            <v>0</v>
          </cell>
        </row>
        <row r="615">
          <cell r="M615">
            <v>0</v>
          </cell>
        </row>
        <row r="616">
          <cell r="A616" t="str">
            <v>04</v>
          </cell>
          <cell r="B616" t="str">
            <v>Increm.Immobiliz.ni per lavori int</v>
          </cell>
          <cell r="C616">
            <v>0</v>
          </cell>
          <cell r="E616">
            <v>0</v>
          </cell>
          <cell r="G616">
            <v>0</v>
          </cell>
          <cell r="H616">
            <v>0</v>
          </cell>
          <cell r="I616">
            <v>0</v>
          </cell>
          <cell r="K616">
            <v>0</v>
          </cell>
          <cell r="M616">
            <v>0</v>
          </cell>
        </row>
        <row r="617">
          <cell r="A617" t="str">
            <v>301804010</v>
          </cell>
          <cell r="B617" t="str">
            <v>Incr. Immob per lav. int.</v>
          </cell>
          <cell r="C617">
            <v>0</v>
          </cell>
          <cell r="E617">
            <v>0</v>
          </cell>
          <cell r="G617">
            <v>0</v>
          </cell>
          <cell r="H617">
            <v>0</v>
          </cell>
          <cell r="I617">
            <v>0</v>
          </cell>
          <cell r="K617">
            <v>1750000</v>
          </cell>
          <cell r="L617" t="str">
            <v>A</v>
          </cell>
          <cell r="M617">
            <v>-1750000</v>
          </cell>
        </row>
        <row r="618">
          <cell r="A618" t="str">
            <v>301804020</v>
          </cell>
          <cell r="B618" t="str">
            <v>Capitalizzaz. altre spese</v>
          </cell>
          <cell r="C618">
            <v>0</v>
          </cell>
          <cell r="E618">
            <v>0</v>
          </cell>
          <cell r="G618">
            <v>0</v>
          </cell>
          <cell r="H618">
            <v>0</v>
          </cell>
          <cell r="I618">
            <v>0</v>
          </cell>
          <cell r="K618">
            <v>0</v>
          </cell>
          <cell r="M618">
            <v>0</v>
          </cell>
        </row>
        <row r="619">
          <cell r="M619">
            <v>0</v>
          </cell>
        </row>
        <row r="620">
          <cell r="A620" t="str">
            <v>05</v>
          </cell>
          <cell r="B620" t="str">
            <v>Utilizzo Fondi Gestione Ordinaria</v>
          </cell>
          <cell r="C620">
            <v>0</v>
          </cell>
          <cell r="E620">
            <v>0</v>
          </cell>
          <cell r="G620">
            <v>0</v>
          </cell>
          <cell r="H620">
            <v>0</v>
          </cell>
          <cell r="I620">
            <v>0</v>
          </cell>
          <cell r="K620">
            <v>0</v>
          </cell>
          <cell r="M620">
            <v>0</v>
          </cell>
        </row>
        <row r="621">
          <cell r="A621" t="str">
            <v>301805010</v>
          </cell>
          <cell r="B621" t="str">
            <v>Util. Fondo obsolescenza magazzino</v>
          </cell>
          <cell r="C621">
            <v>0</v>
          </cell>
          <cell r="E621">
            <v>0</v>
          </cell>
          <cell r="G621">
            <v>0</v>
          </cell>
          <cell r="H621">
            <v>0</v>
          </cell>
          <cell r="I621">
            <v>0</v>
          </cell>
          <cell r="K621">
            <v>0</v>
          </cell>
          <cell r="M621">
            <v>0</v>
          </cell>
        </row>
        <row r="622">
          <cell r="A622" t="str">
            <v>301805020</v>
          </cell>
          <cell r="B622" t="str">
            <v>Util. Fondo svalutazione crediti</v>
          </cell>
          <cell r="C622">
            <v>0</v>
          </cell>
          <cell r="E622">
            <v>0</v>
          </cell>
          <cell r="G622">
            <v>0</v>
          </cell>
          <cell r="H622">
            <v>0</v>
          </cell>
          <cell r="I622">
            <v>0</v>
          </cell>
          <cell r="K622">
            <v>0</v>
          </cell>
          <cell r="M622">
            <v>0</v>
          </cell>
        </row>
        <row r="623">
          <cell r="A623" t="str">
            <v>301805030</v>
          </cell>
          <cell r="B623" t="str">
            <v>Util. Fondo Svalutazione  cred.tass</v>
          </cell>
          <cell r="C623">
            <v>0</v>
          </cell>
          <cell r="E623">
            <v>0</v>
          </cell>
          <cell r="G623">
            <v>0</v>
          </cell>
          <cell r="H623">
            <v>0</v>
          </cell>
          <cell r="I623">
            <v>0</v>
          </cell>
          <cell r="K623">
            <v>0</v>
          </cell>
          <cell r="M623">
            <v>0</v>
          </cell>
        </row>
        <row r="624">
          <cell r="A624" t="str">
            <v>301805040</v>
          </cell>
          <cell r="B624" t="str">
            <v>Util. Fondo riorganizzaz.aziendale</v>
          </cell>
          <cell r="C624">
            <v>0</v>
          </cell>
          <cell r="E624">
            <v>0</v>
          </cell>
          <cell r="G624">
            <v>0</v>
          </cell>
          <cell r="H624">
            <v>0</v>
          </cell>
          <cell r="I624">
            <v>0</v>
          </cell>
          <cell r="K624">
            <v>0</v>
          </cell>
          <cell r="M624">
            <v>0</v>
          </cell>
        </row>
        <row r="625">
          <cell r="A625" t="str">
            <v>301805060</v>
          </cell>
          <cell r="B625" t="str">
            <v>Util. Fondo Rischi contrattuali</v>
          </cell>
          <cell r="C625">
            <v>0</v>
          </cell>
          <cell r="E625">
            <v>0</v>
          </cell>
          <cell r="G625">
            <v>0</v>
          </cell>
          <cell r="H625">
            <v>0</v>
          </cell>
          <cell r="I625">
            <v>0</v>
          </cell>
          <cell r="K625">
            <v>0</v>
          </cell>
          <cell r="M625">
            <v>0</v>
          </cell>
        </row>
        <row r="626">
          <cell r="A626" t="str">
            <v>301805070</v>
          </cell>
          <cell r="B626" t="str">
            <v>Util.Fondo rischi ed oneri</v>
          </cell>
          <cell r="C626">
            <v>0</v>
          </cell>
          <cell r="E626">
            <v>0</v>
          </cell>
          <cell r="G626">
            <v>0</v>
          </cell>
          <cell r="H626">
            <v>0</v>
          </cell>
          <cell r="I626">
            <v>0</v>
          </cell>
          <cell r="K626">
            <v>0</v>
          </cell>
          <cell r="M626">
            <v>0</v>
          </cell>
        </row>
        <row r="627">
          <cell r="A627" t="str">
            <v>301805080</v>
          </cell>
          <cell r="B627" t="str">
            <v>Util. Fondo Imposte Tasse differite</v>
          </cell>
          <cell r="C627">
            <v>0</v>
          </cell>
          <cell r="E627">
            <v>0</v>
          </cell>
          <cell r="G627">
            <v>0</v>
          </cell>
          <cell r="H627">
            <v>0</v>
          </cell>
          <cell r="I627">
            <v>0</v>
          </cell>
          <cell r="K627">
            <v>0</v>
          </cell>
          <cell r="M627">
            <v>0</v>
          </cell>
        </row>
        <row r="628">
          <cell r="A628" t="str">
            <v>301805090</v>
          </cell>
          <cell r="B628" t="str">
            <v>Utiliz.Fondo garanzia prodotti</v>
          </cell>
          <cell r="C628">
            <v>0</v>
          </cell>
          <cell r="E628">
            <v>0</v>
          </cell>
          <cell r="G628">
            <v>0</v>
          </cell>
          <cell r="H628">
            <v>0</v>
          </cell>
          <cell r="I628">
            <v>0</v>
          </cell>
          <cell r="K628">
            <v>0</v>
          </cell>
          <cell r="M628">
            <v>0</v>
          </cell>
        </row>
        <row r="629">
          <cell r="M629">
            <v>0</v>
          </cell>
        </row>
        <row r="630">
          <cell r="A630" t="str">
            <v>06</v>
          </cell>
          <cell r="B630" t="str">
            <v>Altri Ricavi Gestione Ordinaria</v>
          </cell>
          <cell r="C630">
            <v>0</v>
          </cell>
          <cell r="E630">
            <v>0</v>
          </cell>
          <cell r="G630">
            <v>246889.03</v>
          </cell>
          <cell r="H630">
            <v>424200.97</v>
          </cell>
          <cell r="I630">
            <v>-177311.94</v>
          </cell>
          <cell r="J630" t="str">
            <v>A</v>
          </cell>
          <cell r="K630">
            <v>-177311.94</v>
          </cell>
          <cell r="L630" t="str">
            <v xml:space="preserve"> A</v>
          </cell>
          <cell r="M630">
            <v>-177311.94</v>
          </cell>
        </row>
        <row r="631">
          <cell r="A631" t="str">
            <v>301806010</v>
          </cell>
          <cell r="B631" t="str">
            <v>Vendite cespiti per sostituzione</v>
          </cell>
          <cell r="C631">
            <v>0</v>
          </cell>
          <cell r="E631">
            <v>0</v>
          </cell>
          <cell r="G631">
            <v>0</v>
          </cell>
          <cell r="H631">
            <v>270</v>
          </cell>
          <cell r="I631">
            <v>270</v>
          </cell>
          <cell r="J631" t="str">
            <v>A</v>
          </cell>
          <cell r="K631">
            <v>270</v>
          </cell>
          <cell r="L631" t="str">
            <v>A</v>
          </cell>
          <cell r="M631">
            <v>-270</v>
          </cell>
        </row>
        <row r="632">
          <cell r="A632" t="str">
            <v>301806020</v>
          </cell>
          <cell r="B632" t="str">
            <v>Differenze cambi attive</v>
          </cell>
          <cell r="C632">
            <v>0</v>
          </cell>
          <cell r="E632">
            <v>0</v>
          </cell>
          <cell r="G632">
            <v>275.04000000000002</v>
          </cell>
          <cell r="H632">
            <v>99987.4</v>
          </cell>
          <cell r="I632">
            <v>99712.36</v>
          </cell>
          <cell r="J632" t="str">
            <v>A</v>
          </cell>
          <cell r="K632">
            <v>99712.36</v>
          </cell>
          <cell r="L632" t="str">
            <v>A</v>
          </cell>
          <cell r="M632">
            <v>-99712.36</v>
          </cell>
        </row>
        <row r="633">
          <cell r="A633" t="str">
            <v>301806025</v>
          </cell>
          <cell r="B633" t="str">
            <v>Ricavi per rimborso bolli su fatt</v>
          </cell>
          <cell r="C633">
            <v>0</v>
          </cell>
          <cell r="E633">
            <v>0</v>
          </cell>
          <cell r="G633">
            <v>18</v>
          </cell>
          <cell r="H633">
            <v>2798</v>
          </cell>
          <cell r="I633">
            <v>2780</v>
          </cell>
          <cell r="J633" t="str">
            <v>A</v>
          </cell>
          <cell r="K633">
            <v>2780</v>
          </cell>
          <cell r="L633" t="str">
            <v>A</v>
          </cell>
          <cell r="M633">
            <v>-2780</v>
          </cell>
        </row>
        <row r="634">
          <cell r="A634" t="str">
            <v>301806030</v>
          </cell>
          <cell r="B634" t="str">
            <v>Ricavi da locazione</v>
          </cell>
          <cell r="C634">
            <v>0</v>
          </cell>
          <cell r="E634">
            <v>0</v>
          </cell>
          <cell r="G634">
            <v>0</v>
          </cell>
          <cell r="H634">
            <v>0</v>
          </cell>
          <cell r="I634">
            <v>0</v>
          </cell>
          <cell r="K634">
            <v>0</v>
          </cell>
          <cell r="M634">
            <v>0</v>
          </cell>
        </row>
        <row r="635">
          <cell r="A635" t="str">
            <v>301806040</v>
          </cell>
          <cell r="B635" t="str">
            <v>Rimborsi assicurazioni</v>
          </cell>
          <cell r="C635">
            <v>0</v>
          </cell>
          <cell r="E635">
            <v>0</v>
          </cell>
          <cell r="G635">
            <v>0</v>
          </cell>
          <cell r="H635">
            <v>0</v>
          </cell>
          <cell r="I635">
            <v>0</v>
          </cell>
          <cell r="K635">
            <v>0</v>
          </cell>
          <cell r="M635">
            <v>0</v>
          </cell>
        </row>
        <row r="636">
          <cell r="A636" t="str">
            <v>301806050</v>
          </cell>
          <cell r="B636" t="str">
            <v>Altri ricavi e proventi</v>
          </cell>
          <cell r="C636">
            <v>0</v>
          </cell>
          <cell r="E636">
            <v>0</v>
          </cell>
          <cell r="G636">
            <v>246595.99</v>
          </cell>
          <cell r="H636">
            <v>321145.57</v>
          </cell>
          <cell r="I636">
            <v>74549.58</v>
          </cell>
          <cell r="J636" t="str">
            <v>A</v>
          </cell>
          <cell r="K636">
            <v>74549.58</v>
          </cell>
          <cell r="L636" t="str">
            <v>A</v>
          </cell>
          <cell r="M636">
            <v>-74549.58</v>
          </cell>
        </row>
        <row r="637">
          <cell r="A637" t="str">
            <v>301806060</v>
          </cell>
          <cell r="B637" t="str">
            <v>Cessioni Varie a V.E.E.</v>
          </cell>
          <cell r="C637">
            <v>0</v>
          </cell>
          <cell r="E637">
            <v>0</v>
          </cell>
          <cell r="G637">
            <v>0</v>
          </cell>
          <cell r="H637">
            <v>0</v>
          </cell>
          <cell r="I637">
            <v>0</v>
          </cell>
          <cell r="K637">
            <v>0</v>
          </cell>
          <cell r="M637">
            <v>0</v>
          </cell>
        </row>
        <row r="638">
          <cell r="M638">
            <v>0</v>
          </cell>
        </row>
        <row r="639">
          <cell r="A639" t="str">
            <v>07</v>
          </cell>
          <cell r="B639" t="str">
            <v>Altri Ricavi</v>
          </cell>
          <cell r="C639">
            <v>0</v>
          </cell>
          <cell r="E639">
            <v>0</v>
          </cell>
          <cell r="G639">
            <v>199.19</v>
          </cell>
          <cell r="H639">
            <v>2170214.8199999998</v>
          </cell>
          <cell r="I639">
            <v>-2170015.63</v>
          </cell>
          <cell r="J639" t="str">
            <v>A</v>
          </cell>
          <cell r="K639">
            <v>-2170015.63</v>
          </cell>
          <cell r="L639" t="str">
            <v xml:space="preserve"> A</v>
          </cell>
          <cell r="M639">
            <v>-2170015.63</v>
          </cell>
        </row>
        <row r="640">
          <cell r="A640" t="str">
            <v>301807010</v>
          </cell>
          <cell r="B640" t="str">
            <v>Sopravvenienze diverse</v>
          </cell>
          <cell r="C640">
            <v>0</v>
          </cell>
          <cell r="E640">
            <v>0</v>
          </cell>
          <cell r="G640">
            <v>199.19</v>
          </cell>
          <cell r="H640">
            <v>5777.31</v>
          </cell>
          <cell r="I640">
            <v>5578.12</v>
          </cell>
          <cell r="J640" t="str">
            <v>A</v>
          </cell>
          <cell r="K640">
            <v>5578.12</v>
          </cell>
          <cell r="L640" t="str">
            <v>A</v>
          </cell>
          <cell r="M640">
            <v>-5578.12</v>
          </cell>
        </row>
        <row r="641">
          <cell r="A641" t="str">
            <v>301807015</v>
          </cell>
          <cell r="B641" t="str">
            <v>Arrotondamenti per Euro</v>
          </cell>
          <cell r="C641">
            <v>0</v>
          </cell>
          <cell r="E641">
            <v>0</v>
          </cell>
          <cell r="G641">
            <v>0</v>
          </cell>
          <cell r="H641">
            <v>0</v>
          </cell>
          <cell r="I641">
            <v>0</v>
          </cell>
          <cell r="K641">
            <v>0</v>
          </cell>
          <cell r="M641">
            <v>0</v>
          </cell>
        </row>
        <row r="642">
          <cell r="A642" t="str">
            <v>301807020</v>
          </cell>
          <cell r="B642" t="str">
            <v>Sopravvenienze per mensa</v>
          </cell>
          <cell r="C642">
            <v>0</v>
          </cell>
          <cell r="E642">
            <v>0</v>
          </cell>
          <cell r="G642">
            <v>0</v>
          </cell>
          <cell r="H642">
            <v>0</v>
          </cell>
          <cell r="I642">
            <v>0</v>
          </cell>
          <cell r="K642">
            <v>0</v>
          </cell>
          <cell r="M642">
            <v>0</v>
          </cell>
        </row>
        <row r="643">
          <cell r="A643" t="str">
            <v>301807021</v>
          </cell>
          <cell r="B643" t="str">
            <v>Prov.a cred.d'imp.su sviluppo nuo.p</v>
          </cell>
          <cell r="C643">
            <v>0</v>
          </cell>
          <cell r="E643">
            <v>0</v>
          </cell>
          <cell r="G643">
            <v>0</v>
          </cell>
          <cell r="H643">
            <v>2161077.5099999998</v>
          </cell>
          <cell r="I643">
            <v>2161077.5099999998</v>
          </cell>
          <cell r="J643" t="str">
            <v>A</v>
          </cell>
          <cell r="K643">
            <v>411077.50999999978</v>
          </cell>
          <cell r="L643" t="str">
            <v>A</v>
          </cell>
          <cell r="M643">
            <v>-411077.50999999978</v>
          </cell>
        </row>
        <row r="644">
          <cell r="A644" t="str">
            <v>301807022</v>
          </cell>
          <cell r="B644" t="str">
            <v>Istan.rimb.IRES 10% IRAP 2004-2007</v>
          </cell>
          <cell r="C644">
            <v>0</v>
          </cell>
          <cell r="E644">
            <v>0</v>
          </cell>
          <cell r="G644">
            <v>0</v>
          </cell>
          <cell r="H644">
            <v>0</v>
          </cell>
          <cell r="I644">
            <v>0</v>
          </cell>
          <cell r="K644">
            <v>0</v>
          </cell>
          <cell r="M644">
            <v>0</v>
          </cell>
        </row>
        <row r="645">
          <cell r="A645" t="str">
            <v>301807023</v>
          </cell>
          <cell r="B645" t="str">
            <v>Ist.rimb.IRES su IRAP per.2007/2011</v>
          </cell>
          <cell r="C645">
            <v>0</v>
          </cell>
          <cell r="E645">
            <v>0</v>
          </cell>
          <cell r="G645">
            <v>0</v>
          </cell>
          <cell r="H645">
            <v>0</v>
          </cell>
          <cell r="I645">
            <v>0</v>
          </cell>
          <cell r="K645">
            <v>0</v>
          </cell>
          <cell r="M645">
            <v>0</v>
          </cell>
        </row>
        <row r="646">
          <cell r="A646" t="str">
            <v>301807030</v>
          </cell>
          <cell r="B646" t="str">
            <v>Proventi Camera Commercio x Sostes</v>
          </cell>
          <cell r="C646">
            <v>0</v>
          </cell>
          <cell r="E646">
            <v>0</v>
          </cell>
          <cell r="G646">
            <v>0</v>
          </cell>
          <cell r="H646">
            <v>0</v>
          </cell>
          <cell r="I646">
            <v>0</v>
          </cell>
          <cell r="K646">
            <v>0</v>
          </cell>
          <cell r="M646">
            <v>0</v>
          </cell>
        </row>
        <row r="647">
          <cell r="A647" t="str">
            <v>301807040</v>
          </cell>
          <cell r="B647" t="str">
            <v>Contr. Fondimpresa</v>
          </cell>
          <cell r="C647">
            <v>0</v>
          </cell>
          <cell r="E647">
            <v>0</v>
          </cell>
          <cell r="G647">
            <v>0</v>
          </cell>
          <cell r="H647">
            <v>3360</v>
          </cell>
          <cell r="I647">
            <v>3360</v>
          </cell>
          <cell r="J647" t="str">
            <v>A</v>
          </cell>
          <cell r="K647">
            <v>3360</v>
          </cell>
          <cell r="L647" t="str">
            <v>A</v>
          </cell>
          <cell r="M647">
            <v>-3360</v>
          </cell>
        </row>
        <row r="648">
          <cell r="A648" t="str">
            <v>301807041</v>
          </cell>
          <cell r="B648" t="str">
            <v>Contr. Intellimech</v>
          </cell>
          <cell r="C648">
            <v>0</v>
          </cell>
          <cell r="E648">
            <v>0</v>
          </cell>
          <cell r="G648">
            <v>0</v>
          </cell>
          <cell r="H648">
            <v>0</v>
          </cell>
          <cell r="I648">
            <v>0</v>
          </cell>
          <cell r="K648">
            <v>0</v>
          </cell>
          <cell r="M648">
            <v>0</v>
          </cell>
        </row>
        <row r="649">
          <cell r="A649" t="str">
            <v>301807050</v>
          </cell>
          <cell r="B649" t="str">
            <v>Proventi straordinari</v>
          </cell>
          <cell r="C649">
            <v>0</v>
          </cell>
          <cell r="E649">
            <v>0</v>
          </cell>
          <cell r="G649">
            <v>0</v>
          </cell>
          <cell r="H649">
            <v>0</v>
          </cell>
          <cell r="I649">
            <v>0</v>
          </cell>
          <cell r="K649">
            <v>0</v>
          </cell>
          <cell r="M649">
            <v>0</v>
          </cell>
        </row>
        <row r="650">
          <cell r="M650">
            <v>0</v>
          </cell>
        </row>
        <row r="651">
          <cell r="A651" t="str">
            <v>08</v>
          </cell>
          <cell r="B651" t="str">
            <v>Proventi Finanziari su Titoli</v>
          </cell>
          <cell r="C651">
            <v>0</v>
          </cell>
          <cell r="E651">
            <v>0</v>
          </cell>
          <cell r="G651">
            <v>0</v>
          </cell>
          <cell r="H651">
            <v>1100000</v>
          </cell>
          <cell r="I651">
            <v>-1100000</v>
          </cell>
          <cell r="J651" t="str">
            <v>A</v>
          </cell>
          <cell r="K651">
            <v>-1100000</v>
          </cell>
          <cell r="L651" t="str">
            <v xml:space="preserve"> A</v>
          </cell>
          <cell r="M651">
            <v>-1100000</v>
          </cell>
        </row>
        <row r="652">
          <cell r="A652" t="str">
            <v>301808010</v>
          </cell>
          <cell r="B652" t="str">
            <v>Dividendi da Società controllate</v>
          </cell>
          <cell r="C652">
            <v>0</v>
          </cell>
          <cell r="E652">
            <v>0</v>
          </cell>
          <cell r="G652">
            <v>0</v>
          </cell>
          <cell r="H652">
            <v>1100000</v>
          </cell>
          <cell r="I652">
            <v>1100000</v>
          </cell>
          <cell r="J652" t="str">
            <v>A</v>
          </cell>
          <cell r="K652">
            <v>1100000</v>
          </cell>
          <cell r="L652" t="str">
            <v>A</v>
          </cell>
          <cell r="M652">
            <v>-1100000</v>
          </cell>
        </row>
        <row r="653">
          <cell r="A653" t="str">
            <v>301808020</v>
          </cell>
          <cell r="B653" t="str">
            <v>Dividendi da altre partecipazioni</v>
          </cell>
          <cell r="C653">
            <v>0</v>
          </cell>
          <cell r="E653">
            <v>0</v>
          </cell>
          <cell r="G653">
            <v>0</v>
          </cell>
          <cell r="H653">
            <v>0</v>
          </cell>
          <cell r="I653">
            <v>0</v>
          </cell>
          <cell r="K653">
            <v>0</v>
          </cell>
          <cell r="M653">
            <v>0</v>
          </cell>
        </row>
        <row r="654">
          <cell r="A654" t="str">
            <v>301808030</v>
          </cell>
          <cell r="B654" t="str">
            <v>Utili da alienazione  di partecip.</v>
          </cell>
          <cell r="C654">
            <v>0</v>
          </cell>
          <cell r="E654">
            <v>0</v>
          </cell>
          <cell r="G654">
            <v>0</v>
          </cell>
          <cell r="H654">
            <v>0</v>
          </cell>
          <cell r="I654">
            <v>0</v>
          </cell>
          <cell r="K654">
            <v>0</v>
          </cell>
          <cell r="M654">
            <v>0</v>
          </cell>
        </row>
        <row r="655">
          <cell r="A655" t="str">
            <v>301808040</v>
          </cell>
          <cell r="B655" t="str">
            <v>Utili da alienazione altre partecip</v>
          </cell>
          <cell r="C655">
            <v>0</v>
          </cell>
          <cell r="E655">
            <v>0</v>
          </cell>
          <cell r="G655">
            <v>0</v>
          </cell>
          <cell r="H655">
            <v>0</v>
          </cell>
          <cell r="I655">
            <v>0</v>
          </cell>
          <cell r="K655">
            <v>0</v>
          </cell>
          <cell r="M655">
            <v>0</v>
          </cell>
        </row>
        <row r="656">
          <cell r="A656" t="str">
            <v>301808050</v>
          </cell>
          <cell r="B656" t="str">
            <v>Credito d'imposta su dividendi</v>
          </cell>
          <cell r="C656">
            <v>0</v>
          </cell>
          <cell r="E656">
            <v>0</v>
          </cell>
          <cell r="G656">
            <v>0</v>
          </cell>
          <cell r="H656">
            <v>0</v>
          </cell>
          <cell r="I656">
            <v>0</v>
          </cell>
          <cell r="K656">
            <v>0</v>
          </cell>
          <cell r="M656">
            <v>0</v>
          </cell>
        </row>
        <row r="657">
          <cell r="M657">
            <v>0</v>
          </cell>
        </row>
        <row r="658">
          <cell r="A658" t="str">
            <v>09</v>
          </cell>
          <cell r="B658" t="str">
            <v>Proventi Finanziari su Crediti</v>
          </cell>
          <cell r="C658">
            <v>0</v>
          </cell>
          <cell r="E658">
            <v>0</v>
          </cell>
          <cell r="G658">
            <v>0</v>
          </cell>
          <cell r="H658">
            <v>144566.51999999999</v>
          </cell>
          <cell r="I658">
            <v>-144566.51999999999</v>
          </cell>
          <cell r="J658" t="str">
            <v>A</v>
          </cell>
          <cell r="K658">
            <v>-144566.51999999999</v>
          </cell>
          <cell r="L658" t="str">
            <v xml:space="preserve"> A</v>
          </cell>
          <cell r="M658">
            <v>-144566.51999999999</v>
          </cell>
        </row>
        <row r="659">
          <cell r="A659" t="str">
            <v>301809010</v>
          </cell>
          <cell r="B659" t="str">
            <v>Interessi attivi su c/c bancari</v>
          </cell>
          <cell r="C659">
            <v>0</v>
          </cell>
          <cell r="E659">
            <v>0</v>
          </cell>
          <cell r="G659">
            <v>0</v>
          </cell>
          <cell r="H659">
            <v>379.89</v>
          </cell>
          <cell r="I659">
            <v>379.89</v>
          </cell>
          <cell r="J659" t="str">
            <v>A</v>
          </cell>
          <cell r="K659">
            <v>379.89</v>
          </cell>
          <cell r="L659" t="str">
            <v>A</v>
          </cell>
          <cell r="M659">
            <v>-379.89</v>
          </cell>
        </row>
        <row r="660">
          <cell r="A660" t="str">
            <v>301809020</v>
          </cell>
          <cell r="B660" t="str">
            <v>Interessi  attivi su altri crediti</v>
          </cell>
          <cell r="C660">
            <v>0</v>
          </cell>
          <cell r="E660">
            <v>0</v>
          </cell>
          <cell r="G660">
            <v>0</v>
          </cell>
          <cell r="H660">
            <v>2968.58</v>
          </cell>
          <cell r="I660">
            <v>2968.58</v>
          </cell>
          <cell r="J660" t="str">
            <v>A</v>
          </cell>
          <cell r="K660">
            <v>2968.58</v>
          </cell>
          <cell r="L660" t="str">
            <v>A</v>
          </cell>
          <cell r="M660">
            <v>-2968.58</v>
          </cell>
        </row>
        <row r="661">
          <cell r="A661" t="str">
            <v>301809030</v>
          </cell>
          <cell r="B661" t="str">
            <v>Interessi attivi su crediti finanz.</v>
          </cell>
          <cell r="C661">
            <v>0</v>
          </cell>
          <cell r="E661">
            <v>0</v>
          </cell>
          <cell r="G661">
            <v>0</v>
          </cell>
          <cell r="H661">
            <v>0</v>
          </cell>
          <cell r="I661">
            <v>0</v>
          </cell>
          <cell r="K661">
            <v>0</v>
          </cell>
          <cell r="M661">
            <v>0</v>
          </cell>
        </row>
        <row r="662">
          <cell r="A662" t="str">
            <v>301809040</v>
          </cell>
          <cell r="B662" t="str">
            <v>Interessi Attivi da Titoli</v>
          </cell>
          <cell r="C662">
            <v>0</v>
          </cell>
          <cell r="E662">
            <v>0</v>
          </cell>
          <cell r="G662">
            <v>0</v>
          </cell>
          <cell r="H662">
            <v>0</v>
          </cell>
          <cell r="I662">
            <v>0</v>
          </cell>
          <cell r="K662">
            <v>0</v>
          </cell>
          <cell r="M662">
            <v>0</v>
          </cell>
        </row>
        <row r="663">
          <cell r="A663" t="str">
            <v>301809050</v>
          </cell>
          <cell r="B663" t="str">
            <v>Proventi finanziari per coperture</v>
          </cell>
          <cell r="C663">
            <v>0</v>
          </cell>
          <cell r="E663">
            <v>0</v>
          </cell>
          <cell r="G663">
            <v>0</v>
          </cell>
          <cell r="H663">
            <v>105496.89</v>
          </cell>
          <cell r="I663">
            <v>105496.89</v>
          </cell>
          <cell r="J663" t="str">
            <v>A</v>
          </cell>
          <cell r="K663">
            <v>105496.89</v>
          </cell>
          <cell r="L663" t="str">
            <v>A</v>
          </cell>
          <cell r="M663">
            <v>-105496.89</v>
          </cell>
        </row>
        <row r="664">
          <cell r="A664" t="str">
            <v>301809060</v>
          </cell>
          <cell r="B664" t="str">
            <v>Rivalutazioni Strumenti Derivati</v>
          </cell>
          <cell r="C664">
            <v>0</v>
          </cell>
          <cell r="E664">
            <v>0</v>
          </cell>
          <cell r="G664">
            <v>0</v>
          </cell>
          <cell r="H664">
            <v>35721.160000000003</v>
          </cell>
          <cell r="I664">
            <v>35721.160000000003</v>
          </cell>
          <cell r="J664" t="str">
            <v>A</v>
          </cell>
          <cell r="K664">
            <v>35721.160000000003</v>
          </cell>
          <cell r="L664" t="str">
            <v>A</v>
          </cell>
          <cell r="M664">
            <v>-35721.160000000003</v>
          </cell>
        </row>
        <row r="665">
          <cell r="M665">
            <v>0</v>
          </cell>
        </row>
        <row r="666">
          <cell r="A666" t="str">
            <v>40</v>
          </cell>
          <cell r="B666" t="str">
            <v>Costi</v>
          </cell>
          <cell r="C666">
            <v>0</v>
          </cell>
          <cell r="E666">
            <v>0</v>
          </cell>
          <cell r="G666">
            <v>93501704.709999993</v>
          </cell>
          <cell r="H666">
            <v>4513858.8499999996</v>
          </cell>
          <cell r="I666">
            <v>88987845.859999999</v>
          </cell>
          <cell r="J666" t="str">
            <v>D</v>
          </cell>
          <cell r="K666">
            <v>88987845.859999999</v>
          </cell>
          <cell r="L666" t="str">
            <v xml:space="preserve"> D</v>
          </cell>
          <cell r="M666">
            <v>88987845.859999999</v>
          </cell>
        </row>
        <row r="667">
          <cell r="M667">
            <v>0</v>
          </cell>
        </row>
        <row r="668">
          <cell r="A668" t="str">
            <v>19</v>
          </cell>
          <cell r="B668" t="str">
            <v>Costi della Produzione</v>
          </cell>
          <cell r="C668">
            <v>0</v>
          </cell>
          <cell r="E668">
            <v>0</v>
          </cell>
          <cell r="G668">
            <v>54958925.950000003</v>
          </cell>
          <cell r="H668">
            <v>2713904.56</v>
          </cell>
          <cell r="I668">
            <v>52245021.390000001</v>
          </cell>
          <cell r="J668" t="str">
            <v>D</v>
          </cell>
          <cell r="K668">
            <v>52245021.390000001</v>
          </cell>
          <cell r="L668" t="str">
            <v xml:space="preserve"> D</v>
          </cell>
          <cell r="M668">
            <v>52245021.390000001</v>
          </cell>
        </row>
        <row r="669">
          <cell r="A669" t="str">
            <v>01</v>
          </cell>
          <cell r="B669" t="str">
            <v>Costi acquisto materie prime</v>
          </cell>
          <cell r="C669">
            <v>0</v>
          </cell>
          <cell r="E669">
            <v>0</v>
          </cell>
          <cell r="G669">
            <v>1728335.44</v>
          </cell>
          <cell r="H669">
            <v>882.96</v>
          </cell>
          <cell r="I669">
            <v>1727452.48</v>
          </cell>
          <cell r="J669" t="str">
            <v>D</v>
          </cell>
          <cell r="K669">
            <v>1727452.48</v>
          </cell>
          <cell r="L669" t="str">
            <v xml:space="preserve"> D</v>
          </cell>
          <cell r="M669">
            <v>1727452.48</v>
          </cell>
        </row>
        <row r="670">
          <cell r="A670" t="str">
            <v>401901010</v>
          </cell>
          <cell r="B670" t="str">
            <v>Acciaio in barre</v>
          </cell>
          <cell r="C670">
            <v>0</v>
          </cell>
          <cell r="E670">
            <v>0</v>
          </cell>
          <cell r="G670">
            <v>0</v>
          </cell>
          <cell r="H670">
            <v>0</v>
          </cell>
          <cell r="I670">
            <v>0</v>
          </cell>
          <cell r="K670">
            <v>0</v>
          </cell>
          <cell r="M670">
            <v>0</v>
          </cell>
        </row>
        <row r="671">
          <cell r="A671" t="str">
            <v>401901020</v>
          </cell>
          <cell r="B671" t="str">
            <v>Acciaio in nastri</v>
          </cell>
          <cell r="C671">
            <v>0</v>
          </cell>
          <cell r="E671">
            <v>0</v>
          </cell>
          <cell r="G671">
            <v>12685.28</v>
          </cell>
          <cell r="H671">
            <v>0</v>
          </cell>
          <cell r="I671">
            <v>12685.28</v>
          </cell>
          <cell r="J671" t="str">
            <v>D</v>
          </cell>
          <cell r="K671">
            <v>12685.28</v>
          </cell>
          <cell r="L671" t="str">
            <v>D</v>
          </cell>
          <cell r="M671">
            <v>12685.28</v>
          </cell>
        </row>
        <row r="672">
          <cell r="A672" t="str">
            <v>401901030</v>
          </cell>
          <cell r="B672" t="str">
            <v>Rame e sue leghe in barre</v>
          </cell>
          <cell r="C672">
            <v>0</v>
          </cell>
          <cell r="E672">
            <v>0</v>
          </cell>
          <cell r="G672">
            <v>0</v>
          </cell>
          <cell r="H672">
            <v>0</v>
          </cell>
          <cell r="I672">
            <v>0</v>
          </cell>
          <cell r="K672">
            <v>0</v>
          </cell>
          <cell r="M672">
            <v>0</v>
          </cell>
        </row>
        <row r="673">
          <cell r="A673" t="str">
            <v>401901040</v>
          </cell>
          <cell r="B673" t="str">
            <v>Rame e sue leghe - nastri</v>
          </cell>
          <cell r="C673">
            <v>0</v>
          </cell>
          <cell r="E673">
            <v>0</v>
          </cell>
          <cell r="G673">
            <v>1280228.4099999999</v>
          </cell>
          <cell r="H673">
            <v>882.96</v>
          </cell>
          <cell r="I673">
            <v>1279345.45</v>
          </cell>
          <cell r="J673" t="str">
            <v>D</v>
          </cell>
          <cell r="K673">
            <v>1279345.45</v>
          </cell>
          <cell r="L673" t="str">
            <v>D</v>
          </cell>
          <cell r="M673">
            <v>1279345.45</v>
          </cell>
        </row>
        <row r="674">
          <cell r="A674" t="str">
            <v>401901050</v>
          </cell>
          <cell r="B674" t="str">
            <v>Argento, stagno e altri</v>
          </cell>
          <cell r="C674">
            <v>0</v>
          </cell>
          <cell r="E674">
            <v>0</v>
          </cell>
          <cell r="G674">
            <v>251864.78</v>
          </cell>
          <cell r="H674">
            <v>0</v>
          </cell>
          <cell r="I674">
            <v>251864.78</v>
          </cell>
          <cell r="J674" t="str">
            <v>D</v>
          </cell>
          <cell r="K674">
            <v>251864.78</v>
          </cell>
          <cell r="L674" t="str">
            <v>D</v>
          </cell>
          <cell r="M674">
            <v>251864.78</v>
          </cell>
        </row>
        <row r="675">
          <cell r="A675" t="str">
            <v>401901060</v>
          </cell>
          <cell r="B675" t="str">
            <v>Guaine</v>
          </cell>
          <cell r="C675">
            <v>0</v>
          </cell>
          <cell r="E675">
            <v>0</v>
          </cell>
          <cell r="G675">
            <v>0</v>
          </cell>
          <cell r="H675">
            <v>0</v>
          </cell>
          <cell r="I675">
            <v>0</v>
          </cell>
          <cell r="K675">
            <v>0</v>
          </cell>
          <cell r="M675">
            <v>0</v>
          </cell>
        </row>
        <row r="676">
          <cell r="A676" t="str">
            <v>401901070</v>
          </cell>
          <cell r="B676" t="str">
            <v>Cavetti</v>
          </cell>
          <cell r="C676">
            <v>0</v>
          </cell>
          <cell r="E676">
            <v>0</v>
          </cell>
          <cell r="G676">
            <v>183556.97</v>
          </cell>
          <cell r="H676">
            <v>0</v>
          </cell>
          <cell r="I676">
            <v>183556.97</v>
          </cell>
          <cell r="J676" t="str">
            <v>D</v>
          </cell>
          <cell r="K676">
            <v>183556.97</v>
          </cell>
          <cell r="L676" t="str">
            <v>D</v>
          </cell>
          <cell r="M676">
            <v>183556.97</v>
          </cell>
        </row>
        <row r="677">
          <cell r="M677">
            <v>0</v>
          </cell>
        </row>
        <row r="678">
          <cell r="A678" t="str">
            <v>02</v>
          </cell>
          <cell r="B678" t="str">
            <v>Acquisto materiali diversi</v>
          </cell>
          <cell r="C678">
            <v>0</v>
          </cell>
          <cell r="E678">
            <v>0</v>
          </cell>
          <cell r="G678">
            <v>46639046.079999998</v>
          </cell>
          <cell r="H678">
            <v>1541776.23</v>
          </cell>
          <cell r="I678">
            <v>45097269.850000001</v>
          </cell>
          <cell r="J678" t="str">
            <v>D</v>
          </cell>
          <cell r="K678">
            <v>45097269.850000001</v>
          </cell>
          <cell r="L678" t="str">
            <v xml:space="preserve"> D</v>
          </cell>
          <cell r="M678">
            <v>45097269.850000001</v>
          </cell>
        </row>
        <row r="679">
          <cell r="A679" t="str">
            <v>401902010</v>
          </cell>
          <cell r="B679" t="str">
            <v>Acquisto lampadine</v>
          </cell>
          <cell r="C679">
            <v>0</v>
          </cell>
          <cell r="E679">
            <v>0</v>
          </cell>
          <cell r="G679">
            <v>0</v>
          </cell>
          <cell r="H679">
            <v>0</v>
          </cell>
          <cell r="I679">
            <v>0</v>
          </cell>
          <cell r="K679">
            <v>0</v>
          </cell>
          <cell r="M679">
            <v>0</v>
          </cell>
        </row>
        <row r="680">
          <cell r="A680" t="str">
            <v>401902020</v>
          </cell>
          <cell r="B680" t="str">
            <v>Particolari commerciali</v>
          </cell>
          <cell r="C680">
            <v>0</v>
          </cell>
          <cell r="E680">
            <v>0</v>
          </cell>
          <cell r="G680">
            <v>3216931.59</v>
          </cell>
          <cell r="H680">
            <v>35.75</v>
          </cell>
          <cell r="I680">
            <v>3216895.84</v>
          </cell>
          <cell r="J680" t="str">
            <v>D</v>
          </cell>
          <cell r="K680">
            <v>3216895.84</v>
          </cell>
          <cell r="L680" t="str">
            <v>D</v>
          </cell>
          <cell r="M680">
            <v>3216895.84</v>
          </cell>
        </row>
        <row r="681">
          <cell r="A681" t="str">
            <v>401902021</v>
          </cell>
          <cell r="B681" t="str">
            <v>Acqu.compon.per preserie uso inter.</v>
          </cell>
          <cell r="C681">
            <v>0</v>
          </cell>
          <cell r="E681">
            <v>0</v>
          </cell>
          <cell r="G681">
            <v>190856.01</v>
          </cell>
          <cell r="H681">
            <v>66.19</v>
          </cell>
          <cell r="I681">
            <v>190789.82</v>
          </cell>
          <cell r="J681" t="str">
            <v>D</v>
          </cell>
          <cell r="K681">
            <v>190789.82</v>
          </cell>
          <cell r="L681" t="str">
            <v>D</v>
          </cell>
          <cell r="M681">
            <v>190789.82</v>
          </cell>
        </row>
        <row r="682">
          <cell r="A682" t="str">
            <v>401902022</v>
          </cell>
          <cell r="B682" t="str">
            <v>Acqu.compon.per preserie dest.vend.</v>
          </cell>
          <cell r="C682">
            <v>0</v>
          </cell>
          <cell r="E682">
            <v>0</v>
          </cell>
          <cell r="G682">
            <v>865417.42</v>
          </cell>
          <cell r="H682">
            <v>13332.27</v>
          </cell>
          <cell r="I682">
            <v>852085.15</v>
          </cell>
          <cell r="J682" t="str">
            <v>D</v>
          </cell>
          <cell r="K682">
            <v>852085.15</v>
          </cell>
          <cell r="L682" t="str">
            <v>D</v>
          </cell>
          <cell r="M682">
            <v>852085.15</v>
          </cell>
        </row>
        <row r="683">
          <cell r="A683" t="str">
            <v>401902023</v>
          </cell>
          <cell r="B683" t="str">
            <v>Acqu.compon.per pres.dest.vend.VEE</v>
          </cell>
          <cell r="C683">
            <v>0</v>
          </cell>
          <cell r="E683">
            <v>0</v>
          </cell>
          <cell r="G683">
            <v>23379.03</v>
          </cell>
          <cell r="H683">
            <v>0</v>
          </cell>
          <cell r="I683">
            <v>23379.03</v>
          </cell>
          <cell r="J683" t="str">
            <v>D</v>
          </cell>
          <cell r="K683">
            <v>23379.03</v>
          </cell>
          <cell r="L683" t="str">
            <v>D</v>
          </cell>
          <cell r="M683">
            <v>23379.03</v>
          </cell>
        </row>
        <row r="684">
          <cell r="A684" t="str">
            <v>401902024</v>
          </cell>
          <cell r="B684" t="str">
            <v>Acqu.comp.per preser.uso inter.VEE</v>
          </cell>
          <cell r="C684">
            <v>0</v>
          </cell>
          <cell r="E684">
            <v>0</v>
          </cell>
          <cell r="G684">
            <v>73030.94</v>
          </cell>
          <cell r="H684">
            <v>0</v>
          </cell>
          <cell r="I684">
            <v>73030.94</v>
          </cell>
          <cell r="J684" t="str">
            <v>D</v>
          </cell>
          <cell r="K684">
            <v>73030.94</v>
          </cell>
          <cell r="L684" t="str">
            <v>D</v>
          </cell>
          <cell r="M684">
            <v>73030.94</v>
          </cell>
        </row>
        <row r="685">
          <cell r="A685" t="str">
            <v>401902030</v>
          </cell>
          <cell r="B685" t="str">
            <v>Particolari su nostro  disegno</v>
          </cell>
          <cell r="C685">
            <v>0</v>
          </cell>
          <cell r="E685">
            <v>0</v>
          </cell>
          <cell r="G685">
            <v>37867059.649999999</v>
          </cell>
          <cell r="H685">
            <v>1520852.67</v>
          </cell>
          <cell r="I685">
            <v>36346206.979999997</v>
          </cell>
          <cell r="J685" t="str">
            <v>D</v>
          </cell>
          <cell r="K685">
            <v>36346206.979999997</v>
          </cell>
          <cell r="L685" t="str">
            <v>D</v>
          </cell>
          <cell r="M685">
            <v>36346206.979999997</v>
          </cell>
        </row>
        <row r="686">
          <cell r="A686" t="str">
            <v>401902031</v>
          </cell>
          <cell r="B686" t="str">
            <v>Particolari su nostro  disegno VEE</v>
          </cell>
          <cell r="C686">
            <v>0</v>
          </cell>
          <cell r="E686">
            <v>0</v>
          </cell>
          <cell r="G686">
            <v>4166960</v>
          </cell>
          <cell r="H686">
            <v>132.88</v>
          </cell>
          <cell r="I686">
            <v>4166827.12</v>
          </cell>
          <cell r="J686" t="str">
            <v>D</v>
          </cell>
          <cell r="K686">
            <v>4166827.12</v>
          </cell>
          <cell r="L686" t="str">
            <v>D</v>
          </cell>
          <cell r="M686">
            <v>4166827.12</v>
          </cell>
        </row>
        <row r="687">
          <cell r="A687" t="str">
            <v>401902040</v>
          </cell>
          <cell r="B687" t="str">
            <v>Imballi</v>
          </cell>
          <cell r="C687">
            <v>0</v>
          </cell>
          <cell r="E687">
            <v>0</v>
          </cell>
          <cell r="G687">
            <v>235224.44</v>
          </cell>
          <cell r="H687">
            <v>7356.47</v>
          </cell>
          <cell r="I687">
            <v>227867.97</v>
          </cell>
          <cell r="J687" t="str">
            <v>D</v>
          </cell>
          <cell r="K687">
            <v>227867.97</v>
          </cell>
          <cell r="L687" t="str">
            <v>D</v>
          </cell>
          <cell r="M687">
            <v>227867.97</v>
          </cell>
        </row>
        <row r="688">
          <cell r="A688" t="str">
            <v>401902041</v>
          </cell>
          <cell r="B688" t="str">
            <v>Imballi VEE</v>
          </cell>
          <cell r="C688">
            <v>0</v>
          </cell>
          <cell r="E688">
            <v>0</v>
          </cell>
          <cell r="G688">
            <v>187</v>
          </cell>
          <cell r="H688">
            <v>0</v>
          </cell>
          <cell r="I688">
            <v>187</v>
          </cell>
          <cell r="J688" t="str">
            <v>D</v>
          </cell>
          <cell r="K688">
            <v>187</v>
          </cell>
          <cell r="L688" t="str">
            <v>D</v>
          </cell>
          <cell r="M688">
            <v>187</v>
          </cell>
        </row>
        <row r="689">
          <cell r="M689">
            <v>0</v>
          </cell>
        </row>
        <row r="690">
          <cell r="A690" t="str">
            <v>03</v>
          </cell>
          <cell r="B690" t="str">
            <v>Acquisto Prodotti Finiti</v>
          </cell>
          <cell r="C690">
            <v>0</v>
          </cell>
          <cell r="E690">
            <v>0</v>
          </cell>
          <cell r="G690">
            <v>5202078</v>
          </cell>
          <cell r="H690">
            <v>383399.82</v>
          </cell>
          <cell r="I690">
            <v>4818678.18</v>
          </cell>
          <cell r="J690" t="str">
            <v>D</v>
          </cell>
          <cell r="K690">
            <v>4818678.18</v>
          </cell>
          <cell r="L690" t="str">
            <v xml:space="preserve"> D</v>
          </cell>
          <cell r="M690">
            <v>4818678.18</v>
          </cell>
        </row>
        <row r="691">
          <cell r="A691" t="str">
            <v>401903010</v>
          </cell>
          <cell r="B691" t="str">
            <v>Acquisto Prodotti Finiti</v>
          </cell>
          <cell r="C691">
            <v>0</v>
          </cell>
          <cell r="E691">
            <v>0</v>
          </cell>
          <cell r="G691">
            <v>248780.53</v>
          </cell>
          <cell r="H691">
            <v>222117.53</v>
          </cell>
          <cell r="I691">
            <v>26663</v>
          </cell>
          <cell r="J691" t="str">
            <v>D</v>
          </cell>
          <cell r="K691">
            <v>26663</v>
          </cell>
          <cell r="L691" t="str">
            <v>D</v>
          </cell>
          <cell r="M691">
            <v>26663</v>
          </cell>
        </row>
        <row r="692">
          <cell r="A692" t="str">
            <v>401903011</v>
          </cell>
          <cell r="B692" t="str">
            <v>Acquisto Prodotti Finiti da V.E.E.</v>
          </cell>
          <cell r="C692">
            <v>0</v>
          </cell>
          <cell r="E692">
            <v>0</v>
          </cell>
          <cell r="G692">
            <v>4951137.47</v>
          </cell>
          <cell r="H692">
            <v>161282.29</v>
          </cell>
          <cell r="I692">
            <v>4789855.18</v>
          </cell>
          <cell r="J692" t="str">
            <v>D</v>
          </cell>
          <cell r="K692">
            <v>4789855.18</v>
          </cell>
          <cell r="L692" t="str">
            <v>D</v>
          </cell>
          <cell r="M692">
            <v>4789855.18</v>
          </cell>
        </row>
        <row r="693">
          <cell r="A693" t="str">
            <v>401903020</v>
          </cell>
          <cell r="B693" t="str">
            <v>Particolari Amper Auto</v>
          </cell>
          <cell r="C693">
            <v>0</v>
          </cell>
          <cell r="E693">
            <v>0</v>
          </cell>
          <cell r="G693">
            <v>2160</v>
          </cell>
          <cell r="H693">
            <v>0</v>
          </cell>
          <cell r="I693">
            <v>2160</v>
          </cell>
          <cell r="J693" t="str">
            <v>D</v>
          </cell>
          <cell r="K693">
            <v>2160</v>
          </cell>
          <cell r="L693" t="str">
            <v>D</v>
          </cell>
          <cell r="M693">
            <v>2160</v>
          </cell>
        </row>
        <row r="694">
          <cell r="A694" t="str">
            <v>401903030</v>
          </cell>
          <cell r="B694" t="str">
            <v>Particolari Hartmann</v>
          </cell>
          <cell r="C694">
            <v>0</v>
          </cell>
          <cell r="E694">
            <v>0</v>
          </cell>
          <cell r="G694">
            <v>0</v>
          </cell>
          <cell r="H694">
            <v>0</v>
          </cell>
          <cell r="I694">
            <v>0</v>
          </cell>
          <cell r="K694">
            <v>0</v>
          </cell>
          <cell r="M694">
            <v>0</v>
          </cell>
        </row>
        <row r="695">
          <cell r="M695">
            <v>0</v>
          </cell>
        </row>
        <row r="696">
          <cell r="A696" t="str">
            <v>04</v>
          </cell>
          <cell r="B696" t="str">
            <v>Acquisto  materiale di consumo</v>
          </cell>
          <cell r="C696">
            <v>0</v>
          </cell>
          <cell r="E696">
            <v>0</v>
          </cell>
          <cell r="G696">
            <v>252676.56</v>
          </cell>
          <cell r="H696">
            <v>599.94000000000005</v>
          </cell>
          <cell r="I696">
            <v>252076.62</v>
          </cell>
          <cell r="J696" t="str">
            <v>D</v>
          </cell>
          <cell r="K696">
            <v>252076.62</v>
          </cell>
          <cell r="L696" t="str">
            <v xml:space="preserve"> D</v>
          </cell>
          <cell r="M696">
            <v>252076.62</v>
          </cell>
        </row>
        <row r="697">
          <cell r="A697" t="str">
            <v>401904010</v>
          </cell>
          <cell r="B697" t="str">
            <v>Acquisto Dispense</v>
          </cell>
          <cell r="C697">
            <v>0</v>
          </cell>
          <cell r="E697">
            <v>0</v>
          </cell>
          <cell r="G697">
            <v>129089.1</v>
          </cell>
          <cell r="H697">
            <v>599.94000000000005</v>
          </cell>
          <cell r="I697">
            <v>128489.16</v>
          </cell>
          <cell r="J697" t="str">
            <v>D</v>
          </cell>
          <cell r="K697">
            <v>128489.16</v>
          </cell>
          <cell r="L697" t="str">
            <v>D</v>
          </cell>
          <cell r="M697">
            <v>128489.16</v>
          </cell>
        </row>
        <row r="698">
          <cell r="A698" t="str">
            <v>401904020</v>
          </cell>
          <cell r="B698" t="str">
            <v>Acquisto grassi e lubrif.</v>
          </cell>
          <cell r="C698">
            <v>0</v>
          </cell>
          <cell r="E698">
            <v>0</v>
          </cell>
          <cell r="G698">
            <v>123587.46</v>
          </cell>
          <cell r="H698">
            <v>0</v>
          </cell>
          <cell r="I698">
            <v>123587.46</v>
          </cell>
          <cell r="J698" t="str">
            <v>D</v>
          </cell>
          <cell r="K698">
            <v>123587.46</v>
          </cell>
          <cell r="L698" t="str">
            <v>D</v>
          </cell>
          <cell r="M698">
            <v>123587.46</v>
          </cell>
        </row>
        <row r="699">
          <cell r="M699">
            <v>0</v>
          </cell>
        </row>
        <row r="700">
          <cell r="A700" t="str">
            <v>05</v>
          </cell>
          <cell r="B700" t="str">
            <v>Altri Acquisti</v>
          </cell>
          <cell r="C700">
            <v>0</v>
          </cell>
          <cell r="E700">
            <v>0</v>
          </cell>
          <cell r="G700">
            <v>738206.9</v>
          </cell>
          <cell r="H700">
            <v>124462.06</v>
          </cell>
          <cell r="I700">
            <v>613744.84</v>
          </cell>
          <cell r="J700" t="str">
            <v>D</v>
          </cell>
          <cell r="K700">
            <v>613744.84</v>
          </cell>
          <cell r="L700" t="str">
            <v xml:space="preserve"> D</v>
          </cell>
          <cell r="M700">
            <v>613744.84</v>
          </cell>
        </row>
        <row r="701">
          <cell r="A701" t="str">
            <v>401905010</v>
          </cell>
          <cell r="B701" t="str">
            <v>Stampi e attrezz. pilota</v>
          </cell>
          <cell r="C701">
            <v>0</v>
          </cell>
          <cell r="E701">
            <v>0</v>
          </cell>
          <cell r="G701">
            <v>34160</v>
          </cell>
          <cell r="H701">
            <v>25400</v>
          </cell>
          <cell r="I701">
            <v>8760</v>
          </cell>
          <cell r="J701" t="str">
            <v>D</v>
          </cell>
          <cell r="K701">
            <v>8760</v>
          </cell>
          <cell r="L701" t="str">
            <v>D</v>
          </cell>
          <cell r="M701">
            <v>8760</v>
          </cell>
        </row>
        <row r="702">
          <cell r="A702" t="str">
            <v>401905020</v>
          </cell>
          <cell r="B702" t="str">
            <v>Stampi dest. a produzione</v>
          </cell>
          <cell r="C702">
            <v>0</v>
          </cell>
          <cell r="E702">
            <v>0</v>
          </cell>
          <cell r="G702">
            <v>4250</v>
          </cell>
          <cell r="H702">
            <v>0</v>
          </cell>
          <cell r="I702">
            <v>4250</v>
          </cell>
          <cell r="J702" t="str">
            <v>D</v>
          </cell>
          <cell r="K702">
            <v>4250</v>
          </cell>
          <cell r="L702" t="str">
            <v>D</v>
          </cell>
          <cell r="M702">
            <v>4250</v>
          </cell>
        </row>
        <row r="703">
          <cell r="A703" t="str">
            <v>401905030</v>
          </cell>
          <cell r="B703" t="str">
            <v>Campionature e proto.dest.uso inter</v>
          </cell>
          <cell r="C703">
            <v>0</v>
          </cell>
          <cell r="E703">
            <v>0</v>
          </cell>
          <cell r="G703">
            <v>148612.9</v>
          </cell>
          <cell r="H703">
            <v>8924.31</v>
          </cell>
          <cell r="I703">
            <v>139688.59</v>
          </cell>
          <cell r="J703" t="str">
            <v>D</v>
          </cell>
          <cell r="K703">
            <v>139688.59</v>
          </cell>
          <cell r="L703" t="str">
            <v>D</v>
          </cell>
          <cell r="M703">
            <v>139688.59</v>
          </cell>
        </row>
        <row r="704">
          <cell r="A704" t="str">
            <v>401905031</v>
          </cell>
          <cell r="B704" t="str">
            <v>Campionature e proto.dest.alla vend</v>
          </cell>
          <cell r="C704">
            <v>0</v>
          </cell>
          <cell r="E704">
            <v>0</v>
          </cell>
          <cell r="G704">
            <v>203058.32</v>
          </cell>
          <cell r="H704">
            <v>22479.75</v>
          </cell>
          <cell r="I704">
            <v>180578.57</v>
          </cell>
          <cell r="J704" t="str">
            <v>D</v>
          </cell>
          <cell r="K704">
            <v>180578.57</v>
          </cell>
          <cell r="L704" t="str">
            <v>D</v>
          </cell>
          <cell r="M704">
            <v>180578.57</v>
          </cell>
        </row>
        <row r="705">
          <cell r="A705" t="str">
            <v>401905032</v>
          </cell>
          <cell r="B705" t="str">
            <v>Campion.e proto.dest.uso inter. VEE</v>
          </cell>
          <cell r="C705">
            <v>0</v>
          </cell>
          <cell r="E705">
            <v>0</v>
          </cell>
          <cell r="G705">
            <v>1985.27</v>
          </cell>
          <cell r="H705">
            <v>0</v>
          </cell>
          <cell r="I705">
            <v>1985.27</v>
          </cell>
          <cell r="J705" t="str">
            <v>D</v>
          </cell>
          <cell r="K705">
            <v>1985.27</v>
          </cell>
          <cell r="L705" t="str">
            <v>D</v>
          </cell>
          <cell r="M705">
            <v>1985.27</v>
          </cell>
        </row>
        <row r="706">
          <cell r="A706" t="str">
            <v>401905033</v>
          </cell>
          <cell r="B706" t="str">
            <v>Campion.e proto.dest.alla vend. VEE</v>
          </cell>
          <cell r="C706">
            <v>0</v>
          </cell>
          <cell r="E706">
            <v>0</v>
          </cell>
          <cell r="G706">
            <v>15712.71</v>
          </cell>
          <cell r="H706">
            <v>0</v>
          </cell>
          <cell r="I706">
            <v>15712.71</v>
          </cell>
          <cell r="J706" t="str">
            <v>D</v>
          </cell>
          <cell r="K706">
            <v>15712.71</v>
          </cell>
          <cell r="L706" t="str">
            <v>D</v>
          </cell>
          <cell r="M706">
            <v>15712.71</v>
          </cell>
        </row>
        <row r="707">
          <cell r="A707" t="str">
            <v>401905040</v>
          </cell>
          <cell r="B707" t="str">
            <v>Attr. prod.serie e calibri</v>
          </cell>
          <cell r="C707">
            <v>0</v>
          </cell>
          <cell r="E707">
            <v>0</v>
          </cell>
          <cell r="G707">
            <v>297615.88</v>
          </cell>
          <cell r="H707">
            <v>65048</v>
          </cell>
          <cell r="I707">
            <v>232567.88</v>
          </cell>
          <cell r="J707" t="str">
            <v>D</v>
          </cell>
          <cell r="K707">
            <v>232567.88</v>
          </cell>
          <cell r="L707" t="str">
            <v>D</v>
          </cell>
          <cell r="M707">
            <v>232567.88</v>
          </cell>
        </row>
        <row r="708">
          <cell r="A708" t="str">
            <v>401905041</v>
          </cell>
          <cell r="B708" t="str">
            <v>Attr. prod.serie e calibri VEE</v>
          </cell>
          <cell r="C708">
            <v>0</v>
          </cell>
          <cell r="E708">
            <v>0</v>
          </cell>
          <cell r="G708">
            <v>6268</v>
          </cell>
          <cell r="H708">
            <v>0</v>
          </cell>
          <cell r="I708">
            <v>6268</v>
          </cell>
          <cell r="J708" t="str">
            <v>D</v>
          </cell>
          <cell r="K708">
            <v>6268</v>
          </cell>
          <cell r="L708" t="str">
            <v>D</v>
          </cell>
          <cell r="M708">
            <v>6268</v>
          </cell>
        </row>
        <row r="709">
          <cell r="A709" t="str">
            <v>401905050</v>
          </cell>
          <cell r="B709" t="str">
            <v>Stampi</v>
          </cell>
          <cell r="C709">
            <v>0</v>
          </cell>
          <cell r="E709">
            <v>0</v>
          </cell>
          <cell r="G709">
            <v>0</v>
          </cell>
          <cell r="H709">
            <v>0</v>
          </cell>
          <cell r="I709">
            <v>0</v>
          </cell>
          <cell r="K709">
            <v>0</v>
          </cell>
          <cell r="M709">
            <v>0</v>
          </cell>
        </row>
        <row r="710">
          <cell r="A710" t="str">
            <v>401905060</v>
          </cell>
          <cell r="B710" t="str">
            <v>Attrezzature generiche</v>
          </cell>
          <cell r="C710">
            <v>0</v>
          </cell>
          <cell r="E710">
            <v>0</v>
          </cell>
          <cell r="G710">
            <v>15043.82</v>
          </cell>
          <cell r="H710">
            <v>2610</v>
          </cell>
          <cell r="I710">
            <v>12433.82</v>
          </cell>
          <cell r="J710" t="str">
            <v>D</v>
          </cell>
          <cell r="K710">
            <v>12433.82</v>
          </cell>
          <cell r="L710" t="str">
            <v>D</v>
          </cell>
          <cell r="M710">
            <v>12433.82</v>
          </cell>
        </row>
        <row r="711">
          <cell r="A711" t="str">
            <v>401905070</v>
          </cell>
          <cell r="B711" t="str">
            <v>Stampi propr. clienti</v>
          </cell>
          <cell r="C711">
            <v>0</v>
          </cell>
          <cell r="E711">
            <v>0</v>
          </cell>
          <cell r="G711">
            <v>0</v>
          </cell>
          <cell r="H711">
            <v>0</v>
          </cell>
          <cell r="I711">
            <v>0</v>
          </cell>
          <cell r="K711">
            <v>0</v>
          </cell>
          <cell r="M711">
            <v>0</v>
          </cell>
        </row>
        <row r="712">
          <cell r="A712" t="str">
            <v>401905080</v>
          </cell>
          <cell r="B712" t="str">
            <v>Compartecip.a fornitori</v>
          </cell>
          <cell r="C712">
            <v>0</v>
          </cell>
          <cell r="E712">
            <v>0</v>
          </cell>
          <cell r="G712">
            <v>11500</v>
          </cell>
          <cell r="H712">
            <v>0</v>
          </cell>
          <cell r="I712">
            <v>11500</v>
          </cell>
          <cell r="J712" t="str">
            <v>D</v>
          </cell>
          <cell r="K712">
            <v>11500</v>
          </cell>
          <cell r="L712" t="str">
            <v>D</v>
          </cell>
          <cell r="M712">
            <v>11500</v>
          </cell>
        </row>
        <row r="713">
          <cell r="M713">
            <v>0</v>
          </cell>
        </row>
        <row r="714">
          <cell r="A714" t="str">
            <v>06</v>
          </cell>
          <cell r="B714" t="str">
            <v>Acquisto beni strument.infer.¤ 516</v>
          </cell>
          <cell r="C714">
            <v>0</v>
          </cell>
          <cell r="E714">
            <v>0</v>
          </cell>
          <cell r="G714">
            <v>82849.070000000007</v>
          </cell>
          <cell r="H714">
            <v>0</v>
          </cell>
          <cell r="I714">
            <v>82849.070000000007</v>
          </cell>
          <cell r="J714" t="str">
            <v>D</v>
          </cell>
          <cell r="K714">
            <v>82849.070000000007</v>
          </cell>
          <cell r="L714" t="str">
            <v xml:space="preserve"> D</v>
          </cell>
          <cell r="M714">
            <v>82849.070000000007</v>
          </cell>
        </row>
        <row r="715">
          <cell r="A715" t="str">
            <v>401906010</v>
          </cell>
          <cell r="B715" t="str">
            <v>Immobile Industriale Pero &lt; 500 ¤</v>
          </cell>
          <cell r="C715">
            <v>0</v>
          </cell>
          <cell r="E715">
            <v>0</v>
          </cell>
          <cell r="G715">
            <v>3816.8</v>
          </cell>
          <cell r="H715">
            <v>0</v>
          </cell>
          <cell r="I715">
            <v>3816.8</v>
          </cell>
          <cell r="J715" t="str">
            <v>D</v>
          </cell>
          <cell r="K715">
            <v>3816.8</v>
          </cell>
          <cell r="L715" t="str">
            <v>D</v>
          </cell>
          <cell r="M715">
            <v>3816.8</v>
          </cell>
        </row>
        <row r="716">
          <cell r="A716" t="str">
            <v>401906020</v>
          </cell>
          <cell r="B716" t="str">
            <v>Impianti &lt; 500 ¤</v>
          </cell>
          <cell r="C716">
            <v>0</v>
          </cell>
          <cell r="E716">
            <v>0</v>
          </cell>
          <cell r="G716">
            <v>150</v>
          </cell>
          <cell r="H716">
            <v>0</v>
          </cell>
          <cell r="I716">
            <v>150</v>
          </cell>
          <cell r="J716" t="str">
            <v>D</v>
          </cell>
          <cell r="K716">
            <v>150</v>
          </cell>
          <cell r="L716" t="str">
            <v>D</v>
          </cell>
          <cell r="M716">
            <v>150</v>
          </cell>
        </row>
        <row r="717">
          <cell r="A717" t="str">
            <v>401906030</v>
          </cell>
          <cell r="B717" t="str">
            <v>Macchinario &lt; 500 ¤</v>
          </cell>
          <cell r="C717">
            <v>0</v>
          </cell>
          <cell r="E717">
            <v>0</v>
          </cell>
          <cell r="G717">
            <v>8129.69</v>
          </cell>
          <cell r="H717">
            <v>0</v>
          </cell>
          <cell r="I717">
            <v>8129.69</v>
          </cell>
          <cell r="J717" t="str">
            <v>D</v>
          </cell>
          <cell r="K717">
            <v>8129.69</v>
          </cell>
          <cell r="L717" t="str">
            <v>D</v>
          </cell>
          <cell r="M717">
            <v>8129.69</v>
          </cell>
        </row>
        <row r="718">
          <cell r="A718" t="str">
            <v>401906040</v>
          </cell>
          <cell r="B718" t="str">
            <v>Attrezzatura varia e min.&lt; 500¤</v>
          </cell>
          <cell r="C718">
            <v>0</v>
          </cell>
          <cell r="E718">
            <v>0</v>
          </cell>
          <cell r="G718">
            <v>46876.52</v>
          </cell>
          <cell r="H718">
            <v>0</v>
          </cell>
          <cell r="I718">
            <v>46876.52</v>
          </cell>
          <cell r="J718" t="str">
            <v>D</v>
          </cell>
          <cell r="K718">
            <v>46876.52</v>
          </cell>
          <cell r="L718" t="str">
            <v>D</v>
          </cell>
          <cell r="M718">
            <v>46876.52</v>
          </cell>
        </row>
        <row r="719">
          <cell r="A719" t="str">
            <v>401906050</v>
          </cell>
          <cell r="B719" t="str">
            <v>Forni &lt; 500 ¤</v>
          </cell>
          <cell r="C719">
            <v>0</v>
          </cell>
          <cell r="E719">
            <v>0</v>
          </cell>
          <cell r="G719">
            <v>0</v>
          </cell>
          <cell r="H719">
            <v>0</v>
          </cell>
          <cell r="I719">
            <v>0</v>
          </cell>
          <cell r="K719">
            <v>0</v>
          </cell>
          <cell r="M719">
            <v>0</v>
          </cell>
        </row>
        <row r="720">
          <cell r="A720" t="str">
            <v>401906060</v>
          </cell>
          <cell r="B720" t="str">
            <v>Mobili Macch.Uff. ordin. &lt; 500¤</v>
          </cell>
          <cell r="C720">
            <v>0</v>
          </cell>
          <cell r="E720">
            <v>0</v>
          </cell>
          <cell r="G720">
            <v>17448.580000000002</v>
          </cell>
          <cell r="H720">
            <v>0</v>
          </cell>
          <cell r="I720">
            <v>17448.580000000002</v>
          </cell>
          <cell r="J720" t="str">
            <v>D</v>
          </cell>
          <cell r="K720">
            <v>17448.580000000002</v>
          </cell>
          <cell r="L720" t="str">
            <v>D</v>
          </cell>
          <cell r="M720">
            <v>17448.580000000002</v>
          </cell>
        </row>
        <row r="721">
          <cell r="A721" t="str">
            <v>401906070</v>
          </cell>
          <cell r="B721" t="str">
            <v>Macchine Ufficio elettron &lt; 500 ¤</v>
          </cell>
          <cell r="C721">
            <v>0</v>
          </cell>
          <cell r="E721">
            <v>0</v>
          </cell>
          <cell r="G721">
            <v>4411.4799999999996</v>
          </cell>
          <cell r="H721">
            <v>0</v>
          </cell>
          <cell r="I721">
            <v>4411.4799999999996</v>
          </cell>
          <cell r="J721" t="str">
            <v>D</v>
          </cell>
          <cell r="K721">
            <v>4411.4799999999996</v>
          </cell>
          <cell r="L721" t="str">
            <v>D</v>
          </cell>
          <cell r="M721">
            <v>4411.4799999999996</v>
          </cell>
        </row>
        <row r="722">
          <cell r="A722" t="str">
            <v>401906080</v>
          </cell>
          <cell r="B722" t="str">
            <v>Software &lt; 500 ¤</v>
          </cell>
          <cell r="C722">
            <v>0</v>
          </cell>
          <cell r="E722">
            <v>0</v>
          </cell>
          <cell r="G722">
            <v>2016</v>
          </cell>
          <cell r="H722">
            <v>0</v>
          </cell>
          <cell r="I722">
            <v>2016</v>
          </cell>
          <cell r="J722" t="str">
            <v>D</v>
          </cell>
          <cell r="K722">
            <v>2016</v>
          </cell>
          <cell r="L722" t="str">
            <v>D</v>
          </cell>
          <cell r="M722">
            <v>2016</v>
          </cell>
        </row>
        <row r="723">
          <cell r="A723" t="str">
            <v>401906090</v>
          </cell>
          <cell r="B723" t="str">
            <v>Automezzi &lt; 500 ¤</v>
          </cell>
          <cell r="C723">
            <v>0</v>
          </cell>
          <cell r="E723">
            <v>0</v>
          </cell>
          <cell r="G723">
            <v>0</v>
          </cell>
          <cell r="H723">
            <v>0</v>
          </cell>
          <cell r="I723">
            <v>0</v>
          </cell>
          <cell r="K723">
            <v>0</v>
          </cell>
          <cell r="M723">
            <v>0</v>
          </cell>
        </row>
        <row r="724">
          <cell r="M724">
            <v>0</v>
          </cell>
        </row>
        <row r="725">
          <cell r="A725" t="str">
            <v>07</v>
          </cell>
          <cell r="B725" t="str">
            <v>Rettifiche agli Acquisti</v>
          </cell>
          <cell r="C725">
            <v>0</v>
          </cell>
          <cell r="E725">
            <v>0</v>
          </cell>
          <cell r="G725">
            <v>315733.90000000002</v>
          </cell>
          <cell r="H725">
            <v>662783.55000000005</v>
          </cell>
          <cell r="I725">
            <v>-347049.65</v>
          </cell>
          <cell r="J725" t="str">
            <v>A</v>
          </cell>
          <cell r="K725">
            <v>-347049.65</v>
          </cell>
          <cell r="L725" t="str">
            <v xml:space="preserve"> A</v>
          </cell>
          <cell r="M725">
            <v>-347049.65</v>
          </cell>
        </row>
        <row r="726">
          <cell r="A726" t="str">
            <v>401907010</v>
          </cell>
          <cell r="B726" t="str">
            <v>Resi su materiali</v>
          </cell>
          <cell r="C726">
            <v>0</v>
          </cell>
          <cell r="E726">
            <v>0</v>
          </cell>
          <cell r="G726">
            <v>302634.33</v>
          </cell>
          <cell r="H726">
            <v>510043.25</v>
          </cell>
          <cell r="I726">
            <v>207408.92</v>
          </cell>
          <cell r="J726" t="str">
            <v>A</v>
          </cell>
          <cell r="K726">
            <v>207408.92</v>
          </cell>
          <cell r="L726" t="str">
            <v>A</v>
          </cell>
          <cell r="M726">
            <v>-207408.92</v>
          </cell>
        </row>
        <row r="727">
          <cell r="A727" t="str">
            <v>401907011</v>
          </cell>
          <cell r="B727" t="str">
            <v>Note Deb.a Fornit.x resi e N.C.mat.</v>
          </cell>
          <cell r="C727">
            <v>0</v>
          </cell>
          <cell r="E727">
            <v>0</v>
          </cell>
          <cell r="G727">
            <v>13097.56</v>
          </cell>
          <cell r="H727">
            <v>149404.01999999999</v>
          </cell>
          <cell r="I727">
            <v>136306.46</v>
          </cell>
          <cell r="J727" t="str">
            <v>A</v>
          </cell>
          <cell r="K727">
            <v>136306.46</v>
          </cell>
          <cell r="L727" t="str">
            <v>A</v>
          </cell>
          <cell r="M727">
            <v>-136306.46</v>
          </cell>
        </row>
        <row r="728">
          <cell r="A728" t="str">
            <v>401907012</v>
          </cell>
          <cell r="B728" t="str">
            <v>Note Deb.a VEE x resi e N.C.mat.</v>
          </cell>
          <cell r="C728">
            <v>0</v>
          </cell>
          <cell r="E728">
            <v>0</v>
          </cell>
          <cell r="G728">
            <v>0</v>
          </cell>
          <cell r="H728">
            <v>3229.2</v>
          </cell>
          <cell r="I728">
            <v>3229.2</v>
          </cell>
          <cell r="J728" t="str">
            <v>A</v>
          </cell>
          <cell r="K728">
            <v>3229.2</v>
          </cell>
          <cell r="L728" t="str">
            <v>A</v>
          </cell>
          <cell r="M728">
            <v>-3229.2</v>
          </cell>
        </row>
        <row r="729">
          <cell r="A729" t="str">
            <v>401907020</v>
          </cell>
          <cell r="B729" t="str">
            <v>Resi su beni strumentali &lt; ¤ 516</v>
          </cell>
          <cell r="C729">
            <v>0</v>
          </cell>
          <cell r="E729">
            <v>0</v>
          </cell>
          <cell r="G729">
            <v>0</v>
          </cell>
          <cell r="H729">
            <v>0</v>
          </cell>
          <cell r="I729">
            <v>0</v>
          </cell>
          <cell r="K729">
            <v>0</v>
          </cell>
          <cell r="M729">
            <v>0</v>
          </cell>
        </row>
        <row r="730">
          <cell r="A730" t="str">
            <v>401907030</v>
          </cell>
          <cell r="B730" t="str">
            <v>Rimpiazzi su materiali</v>
          </cell>
          <cell r="C730">
            <v>0</v>
          </cell>
          <cell r="E730">
            <v>0</v>
          </cell>
          <cell r="G730">
            <v>0</v>
          </cell>
          <cell r="H730">
            <v>0</v>
          </cell>
          <cell r="I730">
            <v>0</v>
          </cell>
          <cell r="K730">
            <v>0</v>
          </cell>
          <cell r="M730">
            <v>0</v>
          </cell>
        </row>
        <row r="731">
          <cell r="A731" t="str">
            <v>401907040</v>
          </cell>
          <cell r="B731" t="str">
            <v>Rimp. beni strumentali &lt; ¤ 516</v>
          </cell>
          <cell r="C731">
            <v>0</v>
          </cell>
          <cell r="E731">
            <v>0</v>
          </cell>
          <cell r="G731">
            <v>0</v>
          </cell>
          <cell r="H731">
            <v>0</v>
          </cell>
          <cell r="I731">
            <v>0</v>
          </cell>
          <cell r="K731">
            <v>0</v>
          </cell>
          <cell r="M731">
            <v>0</v>
          </cell>
        </row>
        <row r="732">
          <cell r="A732" t="str">
            <v>401907050</v>
          </cell>
          <cell r="B732" t="str">
            <v>Abbuoni</v>
          </cell>
          <cell r="C732">
            <v>0</v>
          </cell>
          <cell r="E732">
            <v>0</v>
          </cell>
          <cell r="G732">
            <v>2.0099999999999998</v>
          </cell>
          <cell r="H732">
            <v>107.08</v>
          </cell>
          <cell r="I732">
            <v>105.07</v>
          </cell>
          <cell r="J732" t="str">
            <v>A</v>
          </cell>
          <cell r="K732">
            <v>105.07</v>
          </cell>
          <cell r="L732" t="str">
            <v>A</v>
          </cell>
          <cell r="M732">
            <v>-105.07</v>
          </cell>
        </row>
        <row r="733">
          <cell r="M733">
            <v>0</v>
          </cell>
        </row>
        <row r="734">
          <cell r="A734" t="str">
            <v>20</v>
          </cell>
          <cell r="B734" t="str">
            <v>Costi Produzione per Servizi</v>
          </cell>
          <cell r="C734">
            <v>0</v>
          </cell>
          <cell r="E734">
            <v>0</v>
          </cell>
          <cell r="G734">
            <v>19524268.100000001</v>
          </cell>
          <cell r="H734">
            <v>1399786.21</v>
          </cell>
          <cell r="I734">
            <v>18124481.890000001</v>
          </cell>
          <cell r="J734" t="str">
            <v>D</v>
          </cell>
          <cell r="K734">
            <v>18124481.890000001</v>
          </cell>
          <cell r="L734" t="str">
            <v xml:space="preserve"> D</v>
          </cell>
          <cell r="M734">
            <v>18124481.890000001</v>
          </cell>
        </row>
        <row r="735">
          <cell r="A735" t="str">
            <v>01</v>
          </cell>
          <cell r="B735" t="str">
            <v>Costi per servizi Industriali</v>
          </cell>
          <cell r="C735">
            <v>0</v>
          </cell>
          <cell r="E735">
            <v>0</v>
          </cell>
          <cell r="G735">
            <v>17053535.52</v>
          </cell>
          <cell r="H735">
            <v>633632.06999999995</v>
          </cell>
          <cell r="I735">
            <v>16419903.449999999</v>
          </cell>
          <cell r="J735" t="str">
            <v>D</v>
          </cell>
          <cell r="K735">
            <v>16419903.449999999</v>
          </cell>
          <cell r="L735" t="str">
            <v xml:space="preserve"> D</v>
          </cell>
          <cell r="M735">
            <v>16419903.449999999</v>
          </cell>
        </row>
        <row r="736">
          <cell r="A736" t="str">
            <v>402001010</v>
          </cell>
          <cell r="B736" t="str">
            <v>Costo lavorazione esterna</v>
          </cell>
          <cell r="C736">
            <v>0</v>
          </cell>
          <cell r="E736">
            <v>0</v>
          </cell>
          <cell r="G736">
            <v>10865731.460000001</v>
          </cell>
          <cell r="H736">
            <v>377234.06</v>
          </cell>
          <cell r="I736">
            <v>10488497.4</v>
          </cell>
          <cell r="J736" t="str">
            <v>D</v>
          </cell>
          <cell r="K736">
            <v>10488497.4</v>
          </cell>
          <cell r="L736" t="str">
            <v>D</v>
          </cell>
          <cell r="M736">
            <v>10488497.4</v>
          </cell>
        </row>
        <row r="737">
          <cell r="A737" t="str">
            <v>402001011</v>
          </cell>
          <cell r="B737" t="str">
            <v>Costo lavorazione esterna V.E.E.</v>
          </cell>
          <cell r="C737">
            <v>0</v>
          </cell>
          <cell r="E737">
            <v>0</v>
          </cell>
          <cell r="G737">
            <v>3044687.53</v>
          </cell>
          <cell r="H737">
            <v>70984.95</v>
          </cell>
          <cell r="I737">
            <v>2973702.58</v>
          </cell>
          <cell r="J737" t="str">
            <v>D</v>
          </cell>
          <cell r="K737">
            <v>2973702.58</v>
          </cell>
          <cell r="L737" t="str">
            <v>D</v>
          </cell>
          <cell r="M737">
            <v>2973702.58</v>
          </cell>
        </row>
        <row r="738">
          <cell r="A738" t="str">
            <v>402001012</v>
          </cell>
          <cell r="B738" t="str">
            <v>Note Deb.a VEE resi lav.est.e N.C.</v>
          </cell>
          <cell r="C738">
            <v>0</v>
          </cell>
          <cell r="E738">
            <v>0</v>
          </cell>
          <cell r="G738">
            <v>0</v>
          </cell>
          <cell r="H738">
            <v>9043.01</v>
          </cell>
          <cell r="I738">
            <v>9043.01</v>
          </cell>
          <cell r="J738" t="str">
            <v>A</v>
          </cell>
          <cell r="K738">
            <v>9043.01</v>
          </cell>
          <cell r="L738" t="str">
            <v>A</v>
          </cell>
          <cell r="M738">
            <v>-9043.01</v>
          </cell>
        </row>
        <row r="739">
          <cell r="A739" t="str">
            <v>402001013</v>
          </cell>
          <cell r="B739" t="str">
            <v>Note Deb.a Forn.x resi e N.C.c/lav.</v>
          </cell>
          <cell r="C739">
            <v>0</v>
          </cell>
          <cell r="E739">
            <v>0</v>
          </cell>
          <cell r="G739">
            <v>50889</v>
          </cell>
          <cell r="H739">
            <v>143589.32</v>
          </cell>
          <cell r="I739">
            <v>92700.32</v>
          </cell>
          <cell r="J739" t="str">
            <v>A</v>
          </cell>
          <cell r="K739">
            <v>92700.32</v>
          </cell>
          <cell r="L739" t="str">
            <v>A</v>
          </cell>
          <cell r="M739">
            <v>-92700.32</v>
          </cell>
        </row>
        <row r="740">
          <cell r="A740" t="str">
            <v>402001020</v>
          </cell>
          <cell r="B740" t="str">
            <v>Costo lavorazione per selezioni</v>
          </cell>
          <cell r="C740">
            <v>0</v>
          </cell>
          <cell r="E740">
            <v>0</v>
          </cell>
          <cell r="G740">
            <v>439491.2</v>
          </cell>
          <cell r="H740">
            <v>0</v>
          </cell>
          <cell r="I740">
            <v>439491.2</v>
          </cell>
          <cell r="J740" t="str">
            <v>D</v>
          </cell>
          <cell r="K740">
            <v>439491.2</v>
          </cell>
          <cell r="L740" t="str">
            <v>D</v>
          </cell>
          <cell r="M740">
            <v>439491.2</v>
          </cell>
        </row>
        <row r="741">
          <cell r="A741" t="str">
            <v>402001030</v>
          </cell>
          <cell r="B741" t="str">
            <v>Resi su lavoraz. esterna e selez.</v>
          </cell>
          <cell r="C741">
            <v>0</v>
          </cell>
          <cell r="E741">
            <v>0</v>
          </cell>
          <cell r="G741">
            <v>0</v>
          </cell>
          <cell r="H741">
            <v>0</v>
          </cell>
          <cell r="I741">
            <v>0</v>
          </cell>
          <cell r="K741">
            <v>0</v>
          </cell>
          <cell r="M741">
            <v>0</v>
          </cell>
        </row>
        <row r="742">
          <cell r="A742" t="str">
            <v>402001040</v>
          </cell>
          <cell r="B742" t="str">
            <v>Rimpiazzi su lavoraz. esterna.</v>
          </cell>
          <cell r="C742">
            <v>0</v>
          </cell>
          <cell r="E742">
            <v>0</v>
          </cell>
          <cell r="G742">
            <v>0</v>
          </cell>
          <cell r="H742">
            <v>0</v>
          </cell>
          <cell r="I742">
            <v>0</v>
          </cell>
          <cell r="K742">
            <v>0</v>
          </cell>
          <cell r="M742">
            <v>0</v>
          </cell>
        </row>
        <row r="743">
          <cell r="A743" t="str">
            <v>402001050</v>
          </cell>
          <cell r="B743" t="str">
            <v>Energia, acqua Pero</v>
          </cell>
          <cell r="C743">
            <v>0</v>
          </cell>
          <cell r="E743">
            <v>0</v>
          </cell>
          <cell r="G743">
            <v>203869.71</v>
          </cell>
          <cell r="H743">
            <v>296.02999999999997</v>
          </cell>
          <cell r="I743">
            <v>203573.68</v>
          </cell>
          <cell r="J743" t="str">
            <v>D</v>
          </cell>
          <cell r="K743">
            <v>203573.68</v>
          </cell>
          <cell r="L743" t="str">
            <v>D</v>
          </cell>
          <cell r="M743">
            <v>203573.68</v>
          </cell>
        </row>
        <row r="744">
          <cell r="A744" t="str">
            <v>402001060</v>
          </cell>
          <cell r="B744" t="str">
            <v>Riscaldamento</v>
          </cell>
          <cell r="C744">
            <v>0</v>
          </cell>
          <cell r="E744">
            <v>0</v>
          </cell>
          <cell r="G744">
            <v>34701.629999999997</v>
          </cell>
          <cell r="H744">
            <v>0.88</v>
          </cell>
          <cell r="I744">
            <v>34700.75</v>
          </cell>
          <cell r="J744" t="str">
            <v>D</v>
          </cell>
          <cell r="K744">
            <v>34700.75</v>
          </cell>
          <cell r="L744" t="str">
            <v>D</v>
          </cell>
          <cell r="M744">
            <v>34700.75</v>
          </cell>
        </row>
        <row r="745">
          <cell r="A745" t="str">
            <v>402001070</v>
          </cell>
          <cell r="B745" t="str">
            <v>Varie d'officina</v>
          </cell>
          <cell r="C745">
            <v>0</v>
          </cell>
          <cell r="E745">
            <v>0</v>
          </cell>
          <cell r="G745">
            <v>14271.74</v>
          </cell>
          <cell r="H745">
            <v>209.73</v>
          </cell>
          <cell r="I745">
            <v>14062.01</v>
          </cell>
          <cell r="J745" t="str">
            <v>D</v>
          </cell>
          <cell r="K745">
            <v>14062.01</v>
          </cell>
          <cell r="L745" t="str">
            <v>D</v>
          </cell>
          <cell r="M745">
            <v>14062.01</v>
          </cell>
        </row>
        <row r="746">
          <cell r="A746" t="str">
            <v>402001080</v>
          </cell>
          <cell r="B746" t="str">
            <v>Telefoni  Pero</v>
          </cell>
          <cell r="C746">
            <v>0</v>
          </cell>
          <cell r="E746">
            <v>0</v>
          </cell>
          <cell r="G746">
            <v>15016.05</v>
          </cell>
          <cell r="H746">
            <v>268.64</v>
          </cell>
          <cell r="I746">
            <v>14747.41</v>
          </cell>
          <cell r="J746" t="str">
            <v>D</v>
          </cell>
          <cell r="K746">
            <v>14747.41</v>
          </cell>
          <cell r="L746" t="str">
            <v>D</v>
          </cell>
          <cell r="M746">
            <v>14747.41</v>
          </cell>
        </row>
        <row r="747">
          <cell r="A747" t="str">
            <v>402001090</v>
          </cell>
          <cell r="B747" t="str">
            <v>Assic. inc.,furto, R.C.</v>
          </cell>
          <cell r="C747">
            <v>0</v>
          </cell>
          <cell r="E747">
            <v>0</v>
          </cell>
          <cell r="G747">
            <v>103688.57</v>
          </cell>
          <cell r="H747">
            <v>0</v>
          </cell>
          <cell r="I747">
            <v>103688.57</v>
          </cell>
          <cell r="J747" t="str">
            <v>D</v>
          </cell>
          <cell r="K747">
            <v>103688.57</v>
          </cell>
          <cell r="L747" t="str">
            <v>D</v>
          </cell>
          <cell r="M747">
            <v>103688.57</v>
          </cell>
        </row>
        <row r="748">
          <cell r="A748" t="str">
            <v>402001100</v>
          </cell>
          <cell r="B748" t="str">
            <v>Ass. infort.inval. R.C.T.</v>
          </cell>
          <cell r="C748">
            <v>0</v>
          </cell>
          <cell r="E748">
            <v>0</v>
          </cell>
          <cell r="G748">
            <v>19508.77</v>
          </cell>
          <cell r="H748">
            <v>300</v>
          </cell>
          <cell r="I748">
            <v>19208.77</v>
          </cell>
          <cell r="J748" t="str">
            <v>D</v>
          </cell>
          <cell r="K748">
            <v>19208.77</v>
          </cell>
          <cell r="L748" t="str">
            <v>D</v>
          </cell>
          <cell r="M748">
            <v>19208.77</v>
          </cell>
        </row>
        <row r="749">
          <cell r="A749" t="str">
            <v>402001110</v>
          </cell>
          <cell r="B749" t="str">
            <v>Assicurazione automezzi</v>
          </cell>
          <cell r="C749">
            <v>0</v>
          </cell>
          <cell r="E749">
            <v>0</v>
          </cell>
          <cell r="G749">
            <v>5137</v>
          </cell>
          <cell r="H749">
            <v>0</v>
          </cell>
          <cell r="I749">
            <v>5137</v>
          </cell>
          <cell r="J749" t="str">
            <v>D</v>
          </cell>
          <cell r="K749">
            <v>5137</v>
          </cell>
          <cell r="L749" t="str">
            <v>D</v>
          </cell>
          <cell r="M749">
            <v>5137</v>
          </cell>
        </row>
        <row r="750">
          <cell r="A750" t="str">
            <v>402001120</v>
          </cell>
          <cell r="B750" t="str">
            <v>Assicurazione trasporti</v>
          </cell>
          <cell r="C750">
            <v>0</v>
          </cell>
          <cell r="E750">
            <v>0</v>
          </cell>
          <cell r="G750">
            <v>7920</v>
          </cell>
          <cell r="H750">
            <v>0</v>
          </cell>
          <cell r="I750">
            <v>7920</v>
          </cell>
          <cell r="J750" t="str">
            <v>D</v>
          </cell>
          <cell r="K750">
            <v>7920</v>
          </cell>
          <cell r="L750" t="str">
            <v>D</v>
          </cell>
          <cell r="M750">
            <v>7920</v>
          </cell>
        </row>
        <row r="751">
          <cell r="A751" t="str">
            <v>402001130</v>
          </cell>
          <cell r="B751" t="str">
            <v>Spese aggiornamento tecnico</v>
          </cell>
          <cell r="C751">
            <v>0</v>
          </cell>
          <cell r="E751">
            <v>0</v>
          </cell>
          <cell r="G751">
            <v>48059.74</v>
          </cell>
          <cell r="H751">
            <v>13750</v>
          </cell>
          <cell r="I751">
            <v>34309.74</v>
          </cell>
          <cell r="J751" t="str">
            <v>D</v>
          </cell>
          <cell r="K751">
            <v>34309.74</v>
          </cell>
          <cell r="L751" t="str">
            <v>D</v>
          </cell>
          <cell r="M751">
            <v>34309.74</v>
          </cell>
        </row>
        <row r="752">
          <cell r="A752" t="str">
            <v>402001131</v>
          </cell>
          <cell r="B752" t="str">
            <v>Rivalsa 4% su comp. aggiorn.tecnici</v>
          </cell>
          <cell r="C752">
            <v>0</v>
          </cell>
          <cell r="E752">
            <v>0</v>
          </cell>
          <cell r="G752">
            <v>285.06</v>
          </cell>
          <cell r="H752">
            <v>285.06</v>
          </cell>
          <cell r="I752">
            <v>0</v>
          </cell>
          <cell r="K752">
            <v>0</v>
          </cell>
          <cell r="M752">
            <v>0</v>
          </cell>
        </row>
        <row r="753">
          <cell r="A753" t="str">
            <v>402001140</v>
          </cell>
          <cell r="B753" t="str">
            <v>Abbon.e acquisti riviste e libri</v>
          </cell>
          <cell r="C753">
            <v>0</v>
          </cell>
          <cell r="E753">
            <v>0</v>
          </cell>
          <cell r="G753">
            <v>3469.68</v>
          </cell>
          <cell r="H753">
            <v>0</v>
          </cell>
          <cell r="I753">
            <v>3469.68</v>
          </cell>
          <cell r="J753" t="str">
            <v>D</v>
          </cell>
          <cell r="K753">
            <v>3469.68</v>
          </cell>
          <cell r="L753" t="str">
            <v>D</v>
          </cell>
          <cell r="M753">
            <v>3469.68</v>
          </cell>
        </row>
        <row r="754">
          <cell r="A754" t="str">
            <v>402001150</v>
          </cell>
          <cell r="B754" t="str">
            <v>Spese di sviluppo/prove di lab.</v>
          </cell>
          <cell r="C754">
            <v>0</v>
          </cell>
          <cell r="E754">
            <v>0</v>
          </cell>
          <cell r="G754">
            <v>388626.75</v>
          </cell>
          <cell r="H754">
            <v>0</v>
          </cell>
          <cell r="I754">
            <v>388626.75</v>
          </cell>
          <cell r="J754" t="str">
            <v>D</v>
          </cell>
          <cell r="K754">
            <v>388626.75</v>
          </cell>
          <cell r="L754" t="str">
            <v>D</v>
          </cell>
          <cell r="M754">
            <v>388626.75</v>
          </cell>
        </row>
        <row r="755">
          <cell r="A755" t="str">
            <v>402001151</v>
          </cell>
          <cell r="B755" t="str">
            <v>Rivalsa 4% su spese di sviluppo</v>
          </cell>
          <cell r="C755">
            <v>0</v>
          </cell>
          <cell r="E755">
            <v>0</v>
          </cell>
          <cell r="G755">
            <v>2317.89</v>
          </cell>
          <cell r="H755">
            <v>2302.5100000000002</v>
          </cell>
          <cell r="I755">
            <v>15.38</v>
          </cell>
          <cell r="J755" t="str">
            <v>D</v>
          </cell>
          <cell r="K755">
            <v>15.38</v>
          </cell>
          <cell r="L755" t="str">
            <v>D</v>
          </cell>
          <cell r="M755">
            <v>15.38</v>
          </cell>
        </row>
        <row r="756">
          <cell r="A756" t="str">
            <v>402001152</v>
          </cell>
          <cell r="B756" t="str">
            <v>Contr.  4% su spese di sviluppo</v>
          </cell>
          <cell r="C756">
            <v>0</v>
          </cell>
          <cell r="E756">
            <v>0</v>
          </cell>
          <cell r="G756">
            <v>484.12</v>
          </cell>
          <cell r="H756">
            <v>275.68</v>
          </cell>
          <cell r="I756">
            <v>208.44</v>
          </cell>
          <cell r="J756" t="str">
            <v>D</v>
          </cell>
          <cell r="K756">
            <v>208.44</v>
          </cell>
          <cell r="L756" t="str">
            <v>D</v>
          </cell>
          <cell r="M756">
            <v>208.44</v>
          </cell>
        </row>
        <row r="757">
          <cell r="A757" t="str">
            <v>402001160</v>
          </cell>
          <cell r="B757" t="str">
            <v>Spese per mensa</v>
          </cell>
          <cell r="C757">
            <v>0</v>
          </cell>
          <cell r="E757">
            <v>0</v>
          </cell>
          <cell r="G757">
            <v>146379.99</v>
          </cell>
          <cell r="H757">
            <v>0</v>
          </cell>
          <cell r="I757">
            <v>146379.99</v>
          </cell>
          <cell r="J757" t="str">
            <v>D</v>
          </cell>
          <cell r="K757">
            <v>146379.99</v>
          </cell>
          <cell r="L757" t="str">
            <v>D</v>
          </cell>
          <cell r="M757">
            <v>146379.99</v>
          </cell>
        </row>
        <row r="758">
          <cell r="A758" t="str">
            <v>402001170</v>
          </cell>
          <cell r="B758" t="str">
            <v>Corrieri d'acquisto</v>
          </cell>
          <cell r="C758">
            <v>0</v>
          </cell>
          <cell r="E758">
            <v>0</v>
          </cell>
          <cell r="G758">
            <v>1161480.29</v>
          </cell>
          <cell r="H758">
            <v>10563.19</v>
          </cell>
          <cell r="I758">
            <v>1150917.1000000001</v>
          </cell>
          <cell r="J758" t="str">
            <v>D</v>
          </cell>
          <cell r="K758">
            <v>1150917.1000000001</v>
          </cell>
          <cell r="L758" t="str">
            <v>D</v>
          </cell>
          <cell r="M758">
            <v>1150917.1000000001</v>
          </cell>
        </row>
        <row r="759">
          <cell r="A759" t="str">
            <v>402001171</v>
          </cell>
          <cell r="B759" t="str">
            <v>Prestaz. Serv.Assistenza Software</v>
          </cell>
          <cell r="C759">
            <v>0</v>
          </cell>
          <cell r="E759">
            <v>0</v>
          </cell>
          <cell r="G759">
            <v>50000</v>
          </cell>
          <cell r="H759">
            <v>0</v>
          </cell>
          <cell r="I759">
            <v>50000</v>
          </cell>
          <cell r="J759" t="str">
            <v>D</v>
          </cell>
          <cell r="K759">
            <v>50000</v>
          </cell>
          <cell r="L759" t="str">
            <v>D</v>
          </cell>
          <cell r="M759">
            <v>50000</v>
          </cell>
        </row>
        <row r="760">
          <cell r="A760" t="str">
            <v>402001180</v>
          </cell>
          <cell r="B760" t="str">
            <v>Diritti di brevetto</v>
          </cell>
          <cell r="C760">
            <v>0</v>
          </cell>
          <cell r="E760">
            <v>0</v>
          </cell>
          <cell r="G760">
            <v>0</v>
          </cell>
          <cell r="H760">
            <v>0</v>
          </cell>
          <cell r="I760">
            <v>0</v>
          </cell>
          <cell r="K760">
            <v>0</v>
          </cell>
          <cell r="M760">
            <v>0</v>
          </cell>
        </row>
        <row r="761">
          <cell r="A761" t="str">
            <v>402001189</v>
          </cell>
          <cell r="B761" t="str">
            <v>Spese prestazioni servizio Viney</v>
          </cell>
          <cell r="C761">
            <v>0</v>
          </cell>
          <cell r="E761">
            <v>0</v>
          </cell>
          <cell r="G761">
            <v>250</v>
          </cell>
          <cell r="H761">
            <v>0</v>
          </cell>
          <cell r="I761">
            <v>250</v>
          </cell>
          <cell r="J761" t="str">
            <v>D</v>
          </cell>
          <cell r="K761">
            <v>250</v>
          </cell>
          <cell r="L761" t="str">
            <v>D</v>
          </cell>
          <cell r="M761">
            <v>250</v>
          </cell>
        </row>
        <row r="762">
          <cell r="A762" t="str">
            <v>402001190</v>
          </cell>
          <cell r="B762" t="str">
            <v>Spese prestazioni servizio terzi</v>
          </cell>
          <cell r="C762">
            <v>0</v>
          </cell>
          <cell r="E762">
            <v>0</v>
          </cell>
          <cell r="G762">
            <v>445168.57</v>
          </cell>
          <cell r="H762">
            <v>3404.2</v>
          </cell>
          <cell r="I762">
            <v>441764.37</v>
          </cell>
          <cell r="J762" t="str">
            <v>D</v>
          </cell>
          <cell r="K762">
            <v>441764.37</v>
          </cell>
          <cell r="L762" t="str">
            <v>D</v>
          </cell>
          <cell r="M762">
            <v>441764.37</v>
          </cell>
        </row>
        <row r="763">
          <cell r="A763" t="str">
            <v>402001191</v>
          </cell>
          <cell r="B763" t="str">
            <v>Cassa prof. Spese prestaz. servizio</v>
          </cell>
          <cell r="C763">
            <v>0</v>
          </cell>
          <cell r="E763">
            <v>0</v>
          </cell>
          <cell r="G763">
            <v>1093.53</v>
          </cell>
          <cell r="H763">
            <v>1093.53</v>
          </cell>
          <cell r="I763">
            <v>0</v>
          </cell>
          <cell r="K763">
            <v>0</v>
          </cell>
          <cell r="M763">
            <v>0</v>
          </cell>
        </row>
        <row r="764">
          <cell r="A764" t="str">
            <v>402001192</v>
          </cell>
          <cell r="B764" t="str">
            <v>Rivalsa 4%. Spese prestaz. servizio</v>
          </cell>
          <cell r="C764">
            <v>0</v>
          </cell>
          <cell r="E764">
            <v>0</v>
          </cell>
          <cell r="G764">
            <v>0</v>
          </cell>
          <cell r="H764">
            <v>0</v>
          </cell>
          <cell r="I764">
            <v>0</v>
          </cell>
          <cell r="K764">
            <v>0</v>
          </cell>
          <cell r="M764">
            <v>0</v>
          </cell>
        </row>
        <row r="765">
          <cell r="A765" t="str">
            <v>402001193</v>
          </cell>
          <cell r="B765" t="str">
            <v>Spese prestazioni serv.terzi VEE</v>
          </cell>
          <cell r="C765">
            <v>0</v>
          </cell>
          <cell r="E765">
            <v>0</v>
          </cell>
          <cell r="G765">
            <v>162.68</v>
          </cell>
          <cell r="H765">
            <v>0</v>
          </cell>
          <cell r="I765">
            <v>162.68</v>
          </cell>
          <cell r="J765" t="str">
            <v>D</v>
          </cell>
          <cell r="K765">
            <v>162.68</v>
          </cell>
          <cell r="L765" t="str">
            <v>D</v>
          </cell>
          <cell r="M765">
            <v>162.68</v>
          </cell>
        </row>
        <row r="766">
          <cell r="A766" t="str">
            <v>402001200</v>
          </cell>
          <cell r="B766" t="str">
            <v>Spese per traduzioni, Interpr.</v>
          </cell>
          <cell r="C766">
            <v>0</v>
          </cell>
          <cell r="E766">
            <v>0</v>
          </cell>
          <cell r="G766">
            <v>813.28</v>
          </cell>
          <cell r="H766">
            <v>0</v>
          </cell>
          <cell r="I766">
            <v>813.28</v>
          </cell>
          <cell r="J766" t="str">
            <v>D</v>
          </cell>
          <cell r="K766">
            <v>813.28</v>
          </cell>
          <cell r="L766" t="str">
            <v>D</v>
          </cell>
          <cell r="M766">
            <v>813.28</v>
          </cell>
        </row>
        <row r="767">
          <cell r="A767" t="str">
            <v>402001201</v>
          </cell>
          <cell r="B767" t="str">
            <v>Rivalsa 4% interpreti, traduzioni</v>
          </cell>
          <cell r="C767">
            <v>0</v>
          </cell>
          <cell r="E767">
            <v>0</v>
          </cell>
          <cell r="G767">
            <v>31.28</v>
          </cell>
          <cell r="H767">
            <v>31.28</v>
          </cell>
          <cell r="I767">
            <v>0</v>
          </cell>
          <cell r="K767">
            <v>0</v>
          </cell>
          <cell r="M767">
            <v>0</v>
          </cell>
        </row>
        <row r="768">
          <cell r="A768" t="str">
            <v>402001210</v>
          </cell>
          <cell r="B768" t="str">
            <v>Investimenti, Costi a carico V.E.E.</v>
          </cell>
          <cell r="C768">
            <v>0</v>
          </cell>
          <cell r="E768">
            <v>0</v>
          </cell>
          <cell r="G768">
            <v>0</v>
          </cell>
          <cell r="H768">
            <v>0</v>
          </cell>
          <cell r="I768">
            <v>0</v>
          </cell>
          <cell r="K768">
            <v>0</v>
          </cell>
          <cell r="M768">
            <v>0</v>
          </cell>
        </row>
        <row r="769">
          <cell r="M769">
            <v>0</v>
          </cell>
        </row>
        <row r="770">
          <cell r="A770" t="str">
            <v>02</v>
          </cell>
          <cell r="B770" t="str">
            <v>Manutenzioni Industriali</v>
          </cell>
          <cell r="C770">
            <v>0</v>
          </cell>
          <cell r="E770">
            <v>0</v>
          </cell>
          <cell r="G770">
            <v>613734.05000000005</v>
          </cell>
          <cell r="H770">
            <v>202867.54</v>
          </cell>
          <cell r="I770">
            <v>410866.51</v>
          </cell>
          <cell r="J770" t="str">
            <v>D</v>
          </cell>
          <cell r="K770">
            <v>410866.51</v>
          </cell>
          <cell r="L770" t="str">
            <v xml:space="preserve"> D</v>
          </cell>
          <cell r="M770">
            <v>410866.51</v>
          </cell>
        </row>
        <row r="771">
          <cell r="A771" t="str">
            <v>402002010</v>
          </cell>
          <cell r="B771" t="str">
            <v>Man, rev.,ric.stampi,attrez &lt; 500 ¤</v>
          </cell>
          <cell r="C771">
            <v>0</v>
          </cell>
          <cell r="E771">
            <v>0</v>
          </cell>
          <cell r="G771">
            <v>317701.93</v>
          </cell>
          <cell r="H771">
            <v>202867.54</v>
          </cell>
          <cell r="I771">
            <v>114834.39</v>
          </cell>
          <cell r="J771" t="str">
            <v>D</v>
          </cell>
          <cell r="K771">
            <v>114834.39</v>
          </cell>
          <cell r="L771" t="str">
            <v>D</v>
          </cell>
          <cell r="M771">
            <v>114834.39</v>
          </cell>
        </row>
        <row r="772">
          <cell r="A772" t="str">
            <v>402002020</v>
          </cell>
          <cell r="B772" t="str">
            <v>Manutenzione attrezzature &lt; 500 ¤</v>
          </cell>
          <cell r="C772">
            <v>0</v>
          </cell>
          <cell r="E772">
            <v>0</v>
          </cell>
          <cell r="G772">
            <v>2722.59</v>
          </cell>
          <cell r="H772">
            <v>0</v>
          </cell>
          <cell r="I772">
            <v>2722.59</v>
          </cell>
          <cell r="J772" t="str">
            <v>D</v>
          </cell>
          <cell r="K772">
            <v>2722.59</v>
          </cell>
          <cell r="L772" t="str">
            <v>D</v>
          </cell>
          <cell r="M772">
            <v>2722.59</v>
          </cell>
        </row>
        <row r="773">
          <cell r="A773" t="str">
            <v>402002030</v>
          </cell>
          <cell r="B773" t="str">
            <v>Manut. macchinari/ricambi &lt; 500 ¤</v>
          </cell>
          <cell r="C773">
            <v>0</v>
          </cell>
          <cell r="E773">
            <v>0</v>
          </cell>
          <cell r="G773">
            <v>24660.13</v>
          </cell>
          <cell r="H773">
            <v>0</v>
          </cell>
          <cell r="I773">
            <v>24660.13</v>
          </cell>
          <cell r="J773" t="str">
            <v>D</v>
          </cell>
          <cell r="K773">
            <v>24660.13</v>
          </cell>
          <cell r="L773" t="str">
            <v>D</v>
          </cell>
          <cell r="M773">
            <v>24660.13</v>
          </cell>
        </row>
        <row r="774">
          <cell r="A774" t="str">
            <v>402002040</v>
          </cell>
          <cell r="B774" t="str">
            <v>Man.imp.ti/pz ricambio/rev &gt; 500  ¤</v>
          </cell>
          <cell r="C774">
            <v>0</v>
          </cell>
          <cell r="E774">
            <v>0</v>
          </cell>
          <cell r="G774">
            <v>105462.95</v>
          </cell>
          <cell r="H774">
            <v>0</v>
          </cell>
          <cell r="I774">
            <v>105462.95</v>
          </cell>
          <cell r="J774" t="str">
            <v>D</v>
          </cell>
          <cell r="K774">
            <v>105462.95</v>
          </cell>
          <cell r="L774" t="str">
            <v>D</v>
          </cell>
          <cell r="M774">
            <v>105462.95</v>
          </cell>
        </row>
        <row r="775">
          <cell r="A775" t="str">
            <v>402002050</v>
          </cell>
          <cell r="B775" t="str">
            <v>Manutenzione impianti  &lt; 500 ¤</v>
          </cell>
          <cell r="C775">
            <v>0</v>
          </cell>
          <cell r="E775">
            <v>0</v>
          </cell>
          <cell r="G775">
            <v>35071.75</v>
          </cell>
          <cell r="H775">
            <v>0</v>
          </cell>
          <cell r="I775">
            <v>35071.75</v>
          </cell>
          <cell r="J775" t="str">
            <v>D</v>
          </cell>
          <cell r="K775">
            <v>35071.75</v>
          </cell>
          <cell r="L775" t="str">
            <v>D</v>
          </cell>
          <cell r="M775">
            <v>35071.75</v>
          </cell>
        </row>
        <row r="776">
          <cell r="A776" t="str">
            <v>402002060</v>
          </cell>
          <cell r="B776" t="str">
            <v>Manutenzione immobili &lt; 500 ¤</v>
          </cell>
          <cell r="C776">
            <v>0</v>
          </cell>
          <cell r="E776">
            <v>0</v>
          </cell>
          <cell r="G776">
            <v>123648.8</v>
          </cell>
          <cell r="H776">
            <v>0</v>
          </cell>
          <cell r="I776">
            <v>123648.8</v>
          </cell>
          <cell r="J776" t="str">
            <v>D</v>
          </cell>
          <cell r="K776">
            <v>123648.8</v>
          </cell>
          <cell r="L776" t="str">
            <v>D</v>
          </cell>
          <cell r="M776">
            <v>123648.8</v>
          </cell>
        </row>
        <row r="777">
          <cell r="A777" t="str">
            <v>402002070</v>
          </cell>
          <cell r="B777" t="str">
            <v>Manutenzione mobili &lt; 500 ¤</v>
          </cell>
          <cell r="C777">
            <v>0</v>
          </cell>
          <cell r="E777">
            <v>0</v>
          </cell>
          <cell r="G777">
            <v>0</v>
          </cell>
          <cell r="H777">
            <v>0</v>
          </cell>
          <cell r="I777">
            <v>0</v>
          </cell>
          <cell r="K777">
            <v>0</v>
          </cell>
          <cell r="M777">
            <v>0</v>
          </cell>
        </row>
        <row r="778">
          <cell r="A778" t="str">
            <v>402002080</v>
          </cell>
          <cell r="B778" t="str">
            <v>Man.  macchine ufficio &lt; 500 ¤</v>
          </cell>
          <cell r="C778">
            <v>0</v>
          </cell>
          <cell r="E778">
            <v>0</v>
          </cell>
          <cell r="G778">
            <v>4465.8999999999996</v>
          </cell>
          <cell r="H778">
            <v>0</v>
          </cell>
          <cell r="I778">
            <v>4465.8999999999996</v>
          </cell>
          <cell r="J778" t="str">
            <v>D</v>
          </cell>
          <cell r="K778">
            <v>4465.8999999999996</v>
          </cell>
          <cell r="L778" t="str">
            <v>D</v>
          </cell>
          <cell r="M778">
            <v>4465.8999999999996</v>
          </cell>
        </row>
        <row r="779">
          <cell r="M779">
            <v>0</v>
          </cell>
        </row>
        <row r="780">
          <cell r="A780" t="str">
            <v>03</v>
          </cell>
          <cell r="B780" t="str">
            <v>Canoni di manutenzione</v>
          </cell>
          <cell r="C780">
            <v>0</v>
          </cell>
          <cell r="E780">
            <v>0</v>
          </cell>
          <cell r="G780">
            <v>199056.81</v>
          </cell>
          <cell r="H780">
            <v>237.6</v>
          </cell>
          <cell r="I780">
            <v>198819.21</v>
          </cell>
          <cell r="J780" t="str">
            <v>D</v>
          </cell>
          <cell r="K780">
            <v>198819.21</v>
          </cell>
          <cell r="L780" t="str">
            <v xml:space="preserve"> D</v>
          </cell>
          <cell r="M780">
            <v>198819.21</v>
          </cell>
        </row>
        <row r="781">
          <cell r="A781" t="str">
            <v>402003010</v>
          </cell>
          <cell r="B781" t="str">
            <v>Canone manutenzione  CED</v>
          </cell>
          <cell r="C781">
            <v>0</v>
          </cell>
          <cell r="E781">
            <v>0</v>
          </cell>
          <cell r="G781">
            <v>16784.66</v>
          </cell>
          <cell r="H781">
            <v>0</v>
          </cell>
          <cell r="I781">
            <v>16784.66</v>
          </cell>
          <cell r="J781" t="str">
            <v>D</v>
          </cell>
          <cell r="K781">
            <v>16784.66</v>
          </cell>
          <cell r="L781" t="str">
            <v>D</v>
          </cell>
          <cell r="M781">
            <v>16784.66</v>
          </cell>
        </row>
        <row r="782">
          <cell r="A782" t="str">
            <v>402003011</v>
          </cell>
          <cell r="B782" t="str">
            <v>Can. man.Global Value/Computer Var</v>
          </cell>
          <cell r="C782">
            <v>0</v>
          </cell>
          <cell r="E782">
            <v>0</v>
          </cell>
          <cell r="G782">
            <v>14745.05</v>
          </cell>
          <cell r="H782">
            <v>0</v>
          </cell>
          <cell r="I782">
            <v>14745.05</v>
          </cell>
          <cell r="J782" t="str">
            <v>D</v>
          </cell>
          <cell r="K782">
            <v>14745.05</v>
          </cell>
          <cell r="L782" t="str">
            <v>D</v>
          </cell>
          <cell r="M782">
            <v>14745.05</v>
          </cell>
        </row>
        <row r="783">
          <cell r="A783" t="str">
            <v>402003012</v>
          </cell>
          <cell r="B783" t="str">
            <v>Canone manutenzione Hosting Datanex</v>
          </cell>
          <cell r="C783">
            <v>0</v>
          </cell>
          <cell r="E783">
            <v>0</v>
          </cell>
          <cell r="G783">
            <v>4159</v>
          </cell>
          <cell r="H783">
            <v>0</v>
          </cell>
          <cell r="I783">
            <v>4159</v>
          </cell>
          <cell r="J783" t="str">
            <v>D</v>
          </cell>
          <cell r="K783">
            <v>4159</v>
          </cell>
          <cell r="L783" t="str">
            <v>D</v>
          </cell>
          <cell r="M783">
            <v>4159</v>
          </cell>
        </row>
        <row r="784">
          <cell r="A784" t="str">
            <v>402003013</v>
          </cell>
          <cell r="B784" t="str">
            <v>Canone collegamento Internet</v>
          </cell>
          <cell r="C784">
            <v>0</v>
          </cell>
          <cell r="E784">
            <v>0</v>
          </cell>
          <cell r="G784">
            <v>19757.599999999999</v>
          </cell>
          <cell r="H784">
            <v>237.6</v>
          </cell>
          <cell r="I784">
            <v>19520</v>
          </cell>
          <cell r="J784" t="str">
            <v>D</v>
          </cell>
          <cell r="K784">
            <v>19520</v>
          </cell>
          <cell r="L784" t="str">
            <v>D</v>
          </cell>
          <cell r="M784">
            <v>19520</v>
          </cell>
        </row>
        <row r="785">
          <cell r="A785" t="str">
            <v>402003020</v>
          </cell>
          <cell r="B785" t="str">
            <v>Canone manut.Hardw./Softw.macch.uf.</v>
          </cell>
          <cell r="C785">
            <v>0</v>
          </cell>
          <cell r="E785">
            <v>0</v>
          </cell>
          <cell r="G785">
            <v>119369.66</v>
          </cell>
          <cell r="H785">
            <v>0</v>
          </cell>
          <cell r="I785">
            <v>119369.66</v>
          </cell>
          <cell r="J785" t="str">
            <v>D</v>
          </cell>
          <cell r="K785">
            <v>119369.66</v>
          </cell>
          <cell r="L785" t="str">
            <v>D</v>
          </cell>
          <cell r="M785">
            <v>119369.66</v>
          </cell>
        </row>
        <row r="786">
          <cell r="A786" t="str">
            <v>402003030</v>
          </cell>
          <cell r="B786" t="str">
            <v>Canone manutenz. impianti</v>
          </cell>
          <cell r="C786">
            <v>0</v>
          </cell>
          <cell r="E786">
            <v>0</v>
          </cell>
          <cell r="G786">
            <v>12789</v>
          </cell>
          <cell r="H786">
            <v>0</v>
          </cell>
          <cell r="I786">
            <v>12789</v>
          </cell>
          <cell r="J786" t="str">
            <v>D</v>
          </cell>
          <cell r="K786">
            <v>12789</v>
          </cell>
          <cell r="L786" t="str">
            <v>D</v>
          </cell>
          <cell r="M786">
            <v>12789</v>
          </cell>
        </row>
        <row r="787">
          <cell r="A787" t="str">
            <v>402003040</v>
          </cell>
          <cell r="B787" t="str">
            <v>Canone manutenz.  immobili</v>
          </cell>
          <cell r="C787">
            <v>0</v>
          </cell>
          <cell r="E787">
            <v>0</v>
          </cell>
          <cell r="G787">
            <v>0</v>
          </cell>
          <cell r="H787">
            <v>0</v>
          </cell>
          <cell r="I787">
            <v>0</v>
          </cell>
          <cell r="K787">
            <v>0</v>
          </cell>
          <cell r="M787">
            <v>0</v>
          </cell>
        </row>
        <row r="788">
          <cell r="A788" t="str">
            <v>402003050</v>
          </cell>
          <cell r="B788" t="str">
            <v>Canone manutenz.  macchinario</v>
          </cell>
          <cell r="C788">
            <v>0</v>
          </cell>
          <cell r="E788">
            <v>0</v>
          </cell>
          <cell r="G788">
            <v>3019.66</v>
          </cell>
          <cell r="H788">
            <v>0</v>
          </cell>
          <cell r="I788">
            <v>3019.66</v>
          </cell>
          <cell r="J788" t="str">
            <v>D</v>
          </cell>
          <cell r="K788">
            <v>3019.66</v>
          </cell>
          <cell r="L788" t="str">
            <v>D</v>
          </cell>
          <cell r="M788">
            <v>3019.66</v>
          </cell>
        </row>
        <row r="789">
          <cell r="A789" t="str">
            <v>402003060</v>
          </cell>
          <cell r="B789" t="str">
            <v>Canoni di manutenzione servizi vari</v>
          </cell>
          <cell r="C789">
            <v>0</v>
          </cell>
          <cell r="E789">
            <v>0</v>
          </cell>
          <cell r="G789">
            <v>8432.18</v>
          </cell>
          <cell r="H789">
            <v>0</v>
          </cell>
          <cell r="I789">
            <v>8432.18</v>
          </cell>
          <cell r="J789" t="str">
            <v>D</v>
          </cell>
          <cell r="K789">
            <v>8432.18</v>
          </cell>
          <cell r="L789" t="str">
            <v>D</v>
          </cell>
          <cell r="M789">
            <v>8432.18</v>
          </cell>
        </row>
        <row r="790">
          <cell r="M790">
            <v>0</v>
          </cell>
        </row>
        <row r="791">
          <cell r="A791" t="str">
            <v>04</v>
          </cell>
          <cell r="B791" t="str">
            <v>Costi per Servizi Commerciali</v>
          </cell>
          <cell r="C791">
            <v>0</v>
          </cell>
          <cell r="E791">
            <v>0</v>
          </cell>
          <cell r="G791">
            <v>1333675.69</v>
          </cell>
          <cell r="H791">
            <v>524221.82</v>
          </cell>
          <cell r="I791">
            <v>809453.87</v>
          </cell>
          <cell r="J791" t="str">
            <v>D</v>
          </cell>
          <cell r="K791">
            <v>809453.87</v>
          </cell>
          <cell r="L791" t="str">
            <v xml:space="preserve"> D</v>
          </cell>
          <cell r="M791">
            <v>809453.87</v>
          </cell>
        </row>
        <row r="792">
          <cell r="A792" t="str">
            <v>402004010</v>
          </cell>
          <cell r="B792" t="str">
            <v>Provvigioni</v>
          </cell>
          <cell r="C792">
            <v>0</v>
          </cell>
          <cell r="E792">
            <v>0</v>
          </cell>
          <cell r="G792">
            <v>38</v>
          </cell>
          <cell r="H792">
            <v>38</v>
          </cell>
          <cell r="I792">
            <v>0</v>
          </cell>
          <cell r="K792">
            <v>0</v>
          </cell>
          <cell r="M792">
            <v>0</v>
          </cell>
        </row>
        <row r="793">
          <cell r="A793" t="str">
            <v>402004020</v>
          </cell>
          <cell r="B793" t="str">
            <v>Spese viaggi,trasf. dip. Italia</v>
          </cell>
          <cell r="C793">
            <v>0</v>
          </cell>
          <cell r="E793">
            <v>0</v>
          </cell>
          <cell r="G793">
            <v>74007.81</v>
          </cell>
          <cell r="H793">
            <v>565.70000000000005</v>
          </cell>
          <cell r="I793">
            <v>73442.11</v>
          </cell>
          <cell r="J793" t="str">
            <v>D</v>
          </cell>
          <cell r="K793">
            <v>73442.11</v>
          </cell>
          <cell r="L793" t="str">
            <v>D</v>
          </cell>
          <cell r="M793">
            <v>73442.11</v>
          </cell>
        </row>
        <row r="794">
          <cell r="A794" t="str">
            <v>402004025</v>
          </cell>
          <cell r="B794" t="str">
            <v>Spese viaggi,trasf. dip. Estero</v>
          </cell>
          <cell r="C794">
            <v>0</v>
          </cell>
          <cell r="E794">
            <v>0</v>
          </cell>
          <cell r="G794">
            <v>185533.08</v>
          </cell>
          <cell r="H794">
            <v>5125.38</v>
          </cell>
          <cell r="I794">
            <v>180407.7</v>
          </cell>
          <cell r="J794" t="str">
            <v>D</v>
          </cell>
          <cell r="K794">
            <v>180407.7</v>
          </cell>
          <cell r="L794" t="str">
            <v>D</v>
          </cell>
          <cell r="M794">
            <v>180407.7</v>
          </cell>
        </row>
        <row r="795">
          <cell r="A795" t="str">
            <v>402004030</v>
          </cell>
          <cell r="B795" t="str">
            <v>Spese gestione e manutenz.automezzi</v>
          </cell>
          <cell r="C795">
            <v>0</v>
          </cell>
          <cell r="E795">
            <v>0</v>
          </cell>
          <cell r="G795">
            <v>45124.81</v>
          </cell>
          <cell r="H795">
            <v>131.19999999999999</v>
          </cell>
          <cell r="I795">
            <v>44993.61</v>
          </cell>
          <cell r="J795" t="str">
            <v>D</v>
          </cell>
          <cell r="K795">
            <v>44993.61</v>
          </cell>
          <cell r="L795" t="str">
            <v>D</v>
          </cell>
          <cell r="M795">
            <v>44993.61</v>
          </cell>
        </row>
        <row r="796">
          <cell r="A796" t="str">
            <v>402004040</v>
          </cell>
          <cell r="B796" t="str">
            <v>Telecom x telefoni cell.e accessori</v>
          </cell>
          <cell r="C796">
            <v>0</v>
          </cell>
          <cell r="E796">
            <v>0</v>
          </cell>
          <cell r="G796">
            <v>34140.9</v>
          </cell>
          <cell r="H796">
            <v>2393.23</v>
          </cell>
          <cell r="I796">
            <v>31747.67</v>
          </cell>
          <cell r="J796" t="str">
            <v>D</v>
          </cell>
          <cell r="K796">
            <v>31747.67</v>
          </cell>
          <cell r="L796" t="str">
            <v>D</v>
          </cell>
          <cell r="M796">
            <v>31747.67</v>
          </cell>
        </row>
        <row r="797">
          <cell r="A797" t="str">
            <v>402004050</v>
          </cell>
          <cell r="B797" t="str">
            <v>Spese pubblicità, fiere e propag.</v>
          </cell>
          <cell r="C797">
            <v>0</v>
          </cell>
          <cell r="E797">
            <v>0</v>
          </cell>
          <cell r="G797">
            <v>1263.5999999999999</v>
          </cell>
          <cell r="H797">
            <v>0</v>
          </cell>
          <cell r="I797">
            <v>1263.5999999999999</v>
          </cell>
          <cell r="J797" t="str">
            <v>D</v>
          </cell>
          <cell r="K797">
            <v>1263.5999999999999</v>
          </cell>
          <cell r="L797" t="str">
            <v>D</v>
          </cell>
          <cell r="M797">
            <v>1263.5999999999999</v>
          </cell>
        </row>
        <row r="798">
          <cell r="A798" t="str">
            <v>402004060</v>
          </cell>
          <cell r="B798" t="str">
            <v>Inserzioni per ricerca  personale</v>
          </cell>
          <cell r="C798">
            <v>0</v>
          </cell>
          <cell r="E798">
            <v>0</v>
          </cell>
          <cell r="G798">
            <v>96358.71</v>
          </cell>
          <cell r="H798">
            <v>0</v>
          </cell>
          <cell r="I798">
            <v>96358.71</v>
          </cell>
          <cell r="J798" t="str">
            <v>D</v>
          </cell>
          <cell r="K798">
            <v>96358.71</v>
          </cell>
          <cell r="L798" t="str">
            <v>D</v>
          </cell>
          <cell r="M798">
            <v>96358.71</v>
          </cell>
        </row>
        <row r="799">
          <cell r="A799" t="str">
            <v>402004070</v>
          </cell>
          <cell r="B799" t="str">
            <v>Corrieri di vendita</v>
          </cell>
          <cell r="C799">
            <v>0</v>
          </cell>
          <cell r="E799">
            <v>0</v>
          </cell>
          <cell r="G799">
            <v>796827.74</v>
          </cell>
          <cell r="H799">
            <v>512418.31</v>
          </cell>
          <cell r="I799">
            <v>284409.43</v>
          </cell>
          <cell r="J799" t="str">
            <v>D</v>
          </cell>
          <cell r="K799">
            <v>284409.43</v>
          </cell>
          <cell r="L799" t="str">
            <v>D</v>
          </cell>
          <cell r="M799">
            <v>284409.43</v>
          </cell>
        </row>
        <row r="800">
          <cell r="A800" t="str">
            <v>402004071</v>
          </cell>
          <cell r="B800" t="str">
            <v>Corrieri di vendita per trasp.a VEE</v>
          </cell>
          <cell r="C800">
            <v>0</v>
          </cell>
          <cell r="E800">
            <v>0</v>
          </cell>
          <cell r="G800">
            <v>89002</v>
          </cell>
          <cell r="H800">
            <v>3550</v>
          </cell>
          <cell r="I800">
            <v>85452</v>
          </cell>
          <cell r="J800" t="str">
            <v>D</v>
          </cell>
          <cell r="K800">
            <v>85452</v>
          </cell>
          <cell r="L800" t="str">
            <v>D</v>
          </cell>
          <cell r="M800">
            <v>85452</v>
          </cell>
        </row>
        <row r="801">
          <cell r="A801" t="str">
            <v>402004072</v>
          </cell>
          <cell r="B801" t="str">
            <v>Corrieri di vendita per trasp.urgen</v>
          </cell>
          <cell r="C801">
            <v>0</v>
          </cell>
          <cell r="E801">
            <v>0</v>
          </cell>
          <cell r="G801">
            <v>0</v>
          </cell>
          <cell r="H801">
            <v>0</v>
          </cell>
          <cell r="I801">
            <v>0</v>
          </cell>
          <cell r="K801">
            <v>0</v>
          </cell>
          <cell r="M801">
            <v>0</v>
          </cell>
        </row>
        <row r="802">
          <cell r="A802" t="str">
            <v>402004080</v>
          </cell>
          <cell r="B802" t="str">
            <v>Spese rappresentanza &gt;  ¤ 50,00</v>
          </cell>
          <cell r="C802">
            <v>0</v>
          </cell>
          <cell r="E802">
            <v>0</v>
          </cell>
          <cell r="G802">
            <v>3531.04</v>
          </cell>
          <cell r="H802">
            <v>0</v>
          </cell>
          <cell r="I802">
            <v>3531.04</v>
          </cell>
          <cell r="J802" t="str">
            <v>D</v>
          </cell>
          <cell r="K802">
            <v>3531.04</v>
          </cell>
          <cell r="L802" t="str">
            <v>D</v>
          </cell>
          <cell r="M802">
            <v>3531.04</v>
          </cell>
        </row>
        <row r="803">
          <cell r="A803" t="str">
            <v>402004090</v>
          </cell>
          <cell r="B803" t="str">
            <v>Omaggi e regalie</v>
          </cell>
          <cell r="C803">
            <v>0</v>
          </cell>
          <cell r="E803">
            <v>0</v>
          </cell>
          <cell r="G803">
            <v>7848</v>
          </cell>
          <cell r="H803">
            <v>0</v>
          </cell>
          <cell r="I803">
            <v>7848</v>
          </cell>
          <cell r="J803" t="str">
            <v>D</v>
          </cell>
          <cell r="K803">
            <v>7848</v>
          </cell>
          <cell r="L803" t="str">
            <v>D</v>
          </cell>
          <cell r="M803">
            <v>7848</v>
          </cell>
        </row>
        <row r="804">
          <cell r="M804">
            <v>0</v>
          </cell>
        </row>
        <row r="805">
          <cell r="A805" t="str">
            <v>05</v>
          </cell>
          <cell r="B805" t="str">
            <v>Costi servizi generici e amministr.</v>
          </cell>
          <cell r="C805">
            <v>0</v>
          </cell>
          <cell r="E805">
            <v>0</v>
          </cell>
          <cell r="G805">
            <v>324266.03000000003</v>
          </cell>
          <cell r="H805">
            <v>38827.18</v>
          </cell>
          <cell r="I805">
            <v>285438.84999999998</v>
          </cell>
          <cell r="J805" t="str">
            <v>D</v>
          </cell>
          <cell r="K805">
            <v>285438.84999999998</v>
          </cell>
          <cell r="L805" t="str">
            <v xml:space="preserve"> D</v>
          </cell>
          <cell r="M805">
            <v>285438.84999999998</v>
          </cell>
        </row>
        <row r="806">
          <cell r="A806" t="str">
            <v>402005010</v>
          </cell>
          <cell r="B806" t="str">
            <v>Luce, manutenzione Brera</v>
          </cell>
          <cell r="C806">
            <v>0</v>
          </cell>
          <cell r="E806">
            <v>0</v>
          </cell>
          <cell r="G806">
            <v>0</v>
          </cell>
          <cell r="H806">
            <v>0</v>
          </cell>
          <cell r="I806">
            <v>0</v>
          </cell>
          <cell r="K806">
            <v>0</v>
          </cell>
          <cell r="M806">
            <v>0</v>
          </cell>
        </row>
        <row r="807">
          <cell r="A807" t="str">
            <v>402005020</v>
          </cell>
          <cell r="B807" t="str">
            <v>Telefoni e telex Brera</v>
          </cell>
          <cell r="C807">
            <v>0</v>
          </cell>
          <cell r="E807">
            <v>0</v>
          </cell>
          <cell r="G807">
            <v>0</v>
          </cell>
          <cell r="H807">
            <v>0</v>
          </cell>
          <cell r="I807">
            <v>0</v>
          </cell>
          <cell r="K807">
            <v>0</v>
          </cell>
          <cell r="M807">
            <v>0</v>
          </cell>
        </row>
        <row r="808">
          <cell r="A808" t="str">
            <v>402005030</v>
          </cell>
          <cell r="B808" t="str">
            <v>Telecom trasmissione dati</v>
          </cell>
          <cell r="C808">
            <v>0</v>
          </cell>
          <cell r="E808">
            <v>0</v>
          </cell>
          <cell r="G808">
            <v>0</v>
          </cell>
          <cell r="H808">
            <v>0</v>
          </cell>
          <cell r="I808">
            <v>0</v>
          </cell>
          <cell r="K808">
            <v>0</v>
          </cell>
          <cell r="M808">
            <v>0</v>
          </cell>
        </row>
        <row r="809">
          <cell r="A809" t="str">
            <v>402005040</v>
          </cell>
          <cell r="B809" t="str">
            <v>Cancelleria e stampati</v>
          </cell>
          <cell r="C809">
            <v>0</v>
          </cell>
          <cell r="E809">
            <v>0</v>
          </cell>
          <cell r="G809">
            <v>18183.080000000002</v>
          </cell>
          <cell r="H809">
            <v>0</v>
          </cell>
          <cell r="I809">
            <v>18183.080000000002</v>
          </cell>
          <cell r="J809" t="str">
            <v>D</v>
          </cell>
          <cell r="K809">
            <v>18183.080000000002</v>
          </cell>
          <cell r="L809" t="str">
            <v>D</v>
          </cell>
          <cell r="M809">
            <v>18183.080000000002</v>
          </cell>
        </row>
        <row r="810">
          <cell r="A810" t="str">
            <v>402005050</v>
          </cell>
          <cell r="B810" t="str">
            <v>Valori bollati</v>
          </cell>
          <cell r="C810">
            <v>0</v>
          </cell>
          <cell r="E810">
            <v>0</v>
          </cell>
          <cell r="G810">
            <v>10261.620000000001</v>
          </cell>
          <cell r="H810">
            <v>40</v>
          </cell>
          <cell r="I810">
            <v>10221.620000000001</v>
          </cell>
          <cell r="J810" t="str">
            <v>D</v>
          </cell>
          <cell r="K810">
            <v>10221.620000000001</v>
          </cell>
          <cell r="L810" t="str">
            <v>D</v>
          </cell>
          <cell r="M810">
            <v>10221.620000000001</v>
          </cell>
        </row>
        <row r="811">
          <cell r="A811" t="str">
            <v>402005060</v>
          </cell>
          <cell r="B811" t="str">
            <v>Contributi associativi</v>
          </cell>
          <cell r="C811">
            <v>0</v>
          </cell>
          <cell r="E811">
            <v>0</v>
          </cell>
          <cell r="G811">
            <v>31481.79</v>
          </cell>
          <cell r="H811">
            <v>204.3</v>
          </cell>
          <cell r="I811">
            <v>31277.49</v>
          </cell>
          <cell r="J811" t="str">
            <v>D</v>
          </cell>
          <cell r="K811">
            <v>31277.49</v>
          </cell>
          <cell r="L811" t="str">
            <v>D</v>
          </cell>
          <cell r="M811">
            <v>31277.49</v>
          </cell>
        </row>
        <row r="812">
          <cell r="A812" t="str">
            <v>402005070</v>
          </cell>
          <cell r="B812" t="str">
            <v>Legali e consulenze</v>
          </cell>
          <cell r="C812">
            <v>0</v>
          </cell>
          <cell r="E812">
            <v>0</v>
          </cell>
          <cell r="G812">
            <v>154388.67000000001</v>
          </cell>
          <cell r="H812">
            <v>34178</v>
          </cell>
          <cell r="I812">
            <v>120210.67</v>
          </cell>
          <cell r="J812" t="str">
            <v>D</v>
          </cell>
          <cell r="K812">
            <v>120210.67</v>
          </cell>
          <cell r="L812" t="str">
            <v>D</v>
          </cell>
          <cell r="M812">
            <v>120210.67</v>
          </cell>
        </row>
        <row r="813">
          <cell r="A813" t="str">
            <v>402005071</v>
          </cell>
          <cell r="B813" t="str">
            <v>Cassa prof. Legali e consulenze</v>
          </cell>
          <cell r="C813">
            <v>0</v>
          </cell>
          <cell r="E813">
            <v>0</v>
          </cell>
          <cell r="G813">
            <v>2555.8200000000002</v>
          </cell>
          <cell r="H813">
            <v>2555.8200000000002</v>
          </cell>
          <cell r="I813">
            <v>0</v>
          </cell>
          <cell r="K813">
            <v>0</v>
          </cell>
          <cell r="M813">
            <v>0</v>
          </cell>
        </row>
        <row r="814">
          <cell r="A814" t="str">
            <v>402005072</v>
          </cell>
          <cell r="B814" t="str">
            <v>Spese legali anticipate</v>
          </cell>
          <cell r="C814">
            <v>0</v>
          </cell>
          <cell r="E814">
            <v>0</v>
          </cell>
          <cell r="G814">
            <v>1148.3</v>
          </cell>
          <cell r="H814">
            <v>583.1</v>
          </cell>
          <cell r="I814">
            <v>565.20000000000005</v>
          </cell>
          <cell r="J814" t="str">
            <v>D</v>
          </cell>
          <cell r="K814">
            <v>565.20000000000005</v>
          </cell>
          <cell r="L814" t="str">
            <v>D</v>
          </cell>
          <cell r="M814">
            <v>565.20000000000005</v>
          </cell>
        </row>
        <row r="815">
          <cell r="A815" t="str">
            <v>402005075</v>
          </cell>
          <cell r="B815" t="str">
            <v>Elaboraz. paghe stipendi</v>
          </cell>
          <cell r="C815">
            <v>0</v>
          </cell>
          <cell r="E815">
            <v>0</v>
          </cell>
          <cell r="G815">
            <v>45812.62</v>
          </cell>
          <cell r="H815">
            <v>0</v>
          </cell>
          <cell r="I815">
            <v>45812.62</v>
          </cell>
          <cell r="J815" t="str">
            <v>D</v>
          </cell>
          <cell r="K815">
            <v>45812.62</v>
          </cell>
          <cell r="L815" t="str">
            <v>D</v>
          </cell>
          <cell r="M815">
            <v>45812.62</v>
          </cell>
        </row>
        <row r="816">
          <cell r="A816" t="str">
            <v>402005080</v>
          </cell>
          <cell r="B816" t="str">
            <v>Postelegrafoniche</v>
          </cell>
          <cell r="C816">
            <v>0</v>
          </cell>
          <cell r="E816">
            <v>0</v>
          </cell>
          <cell r="G816">
            <v>2844.74</v>
          </cell>
          <cell r="H816">
            <v>0</v>
          </cell>
          <cell r="I816">
            <v>2844.74</v>
          </cell>
          <cell r="J816" t="str">
            <v>D</v>
          </cell>
          <cell r="K816">
            <v>2844.74</v>
          </cell>
          <cell r="L816" t="str">
            <v>D</v>
          </cell>
          <cell r="M816">
            <v>2844.74</v>
          </cell>
        </row>
        <row r="817">
          <cell r="A817" t="str">
            <v>402005090</v>
          </cell>
          <cell r="B817" t="str">
            <v>Spese varie amministrat.</v>
          </cell>
          <cell r="C817">
            <v>0</v>
          </cell>
          <cell r="E817">
            <v>0</v>
          </cell>
          <cell r="G817">
            <v>373.43</v>
          </cell>
          <cell r="H817">
            <v>0</v>
          </cell>
          <cell r="I817">
            <v>373.43</v>
          </cell>
          <cell r="J817" t="str">
            <v>D</v>
          </cell>
          <cell r="K817">
            <v>373.43</v>
          </cell>
          <cell r="L817" t="str">
            <v>D</v>
          </cell>
          <cell r="M817">
            <v>373.43</v>
          </cell>
        </row>
        <row r="818">
          <cell r="A818" t="str">
            <v>402005100</v>
          </cell>
          <cell r="B818" t="str">
            <v>Erogaz.liber. art.65 II°C</v>
          </cell>
          <cell r="C818">
            <v>0</v>
          </cell>
          <cell r="E818">
            <v>0</v>
          </cell>
          <cell r="G818">
            <v>700</v>
          </cell>
          <cell r="H818">
            <v>0</v>
          </cell>
          <cell r="I818">
            <v>700</v>
          </cell>
          <cell r="J818" t="str">
            <v>D</v>
          </cell>
          <cell r="K818">
            <v>700</v>
          </cell>
          <cell r="L818" t="str">
            <v>D</v>
          </cell>
          <cell r="M818">
            <v>700</v>
          </cell>
        </row>
        <row r="819">
          <cell r="A819" t="str">
            <v>402005105</v>
          </cell>
          <cell r="B819" t="str">
            <v>Erogazio.liber.non deduc.</v>
          </cell>
          <cell r="C819">
            <v>0</v>
          </cell>
          <cell r="E819">
            <v>0</v>
          </cell>
          <cell r="G819">
            <v>0</v>
          </cell>
          <cell r="H819">
            <v>0</v>
          </cell>
          <cell r="I819">
            <v>0</v>
          </cell>
          <cell r="K819">
            <v>0</v>
          </cell>
          <cell r="M819">
            <v>0</v>
          </cell>
        </row>
        <row r="820">
          <cell r="A820" t="str">
            <v>402005110</v>
          </cell>
          <cell r="B820" t="str">
            <v>Canone amministrativo TSS Spa</v>
          </cell>
          <cell r="C820">
            <v>0</v>
          </cell>
          <cell r="E820">
            <v>0</v>
          </cell>
          <cell r="G820">
            <v>0</v>
          </cell>
          <cell r="H820">
            <v>0</v>
          </cell>
          <cell r="I820">
            <v>0</v>
          </cell>
          <cell r="K820">
            <v>0</v>
          </cell>
          <cell r="M820">
            <v>0</v>
          </cell>
        </row>
        <row r="821">
          <cell r="A821" t="str">
            <v>402005120</v>
          </cell>
          <cell r="B821" t="str">
            <v>Compensi consiglieri</v>
          </cell>
          <cell r="C821">
            <v>0</v>
          </cell>
          <cell r="E821">
            <v>0</v>
          </cell>
          <cell r="G821">
            <v>0</v>
          </cell>
          <cell r="H821">
            <v>0</v>
          </cell>
          <cell r="I821">
            <v>0</v>
          </cell>
          <cell r="K821">
            <v>0</v>
          </cell>
          <cell r="M821">
            <v>0</v>
          </cell>
        </row>
        <row r="822">
          <cell r="A822" t="str">
            <v>402005121</v>
          </cell>
          <cell r="B822" t="str">
            <v>Cassa prof. Compensi consiglieri</v>
          </cell>
          <cell r="C822">
            <v>0</v>
          </cell>
          <cell r="E822">
            <v>0</v>
          </cell>
          <cell r="G822">
            <v>0</v>
          </cell>
          <cell r="H822">
            <v>0</v>
          </cell>
          <cell r="I822">
            <v>0</v>
          </cell>
          <cell r="K822">
            <v>0</v>
          </cell>
          <cell r="M822">
            <v>0</v>
          </cell>
        </row>
        <row r="823">
          <cell r="A823" t="str">
            <v>402005130</v>
          </cell>
          <cell r="B823" t="str">
            <v>Compensi Sindaci</v>
          </cell>
          <cell r="C823">
            <v>0</v>
          </cell>
          <cell r="E823">
            <v>0</v>
          </cell>
          <cell r="G823">
            <v>31000</v>
          </cell>
          <cell r="H823">
            <v>0</v>
          </cell>
          <cell r="I823">
            <v>31000</v>
          </cell>
          <cell r="J823" t="str">
            <v>D</v>
          </cell>
          <cell r="K823">
            <v>31000</v>
          </cell>
          <cell r="L823" t="str">
            <v>D</v>
          </cell>
          <cell r="M823">
            <v>31000</v>
          </cell>
        </row>
        <row r="824">
          <cell r="A824" t="str">
            <v>402005131</v>
          </cell>
          <cell r="B824" t="str">
            <v>Cassa prof. Compensi Sindaci</v>
          </cell>
          <cell r="C824">
            <v>0</v>
          </cell>
          <cell r="E824">
            <v>0</v>
          </cell>
          <cell r="G824">
            <v>1265.96</v>
          </cell>
          <cell r="H824">
            <v>1265.96</v>
          </cell>
          <cell r="I824">
            <v>0</v>
          </cell>
          <cell r="K824">
            <v>0</v>
          </cell>
          <cell r="M824">
            <v>0</v>
          </cell>
        </row>
        <row r="825">
          <cell r="A825" t="str">
            <v>402005132</v>
          </cell>
          <cell r="B825" t="str">
            <v>Compensi Società di Revisione</v>
          </cell>
          <cell r="C825">
            <v>0</v>
          </cell>
          <cell r="E825">
            <v>0</v>
          </cell>
          <cell r="G825">
            <v>24250</v>
          </cell>
          <cell r="H825">
            <v>0</v>
          </cell>
          <cell r="I825">
            <v>24250</v>
          </cell>
          <cell r="J825" t="str">
            <v>D</v>
          </cell>
          <cell r="K825">
            <v>24250</v>
          </cell>
          <cell r="L825" t="str">
            <v>D</v>
          </cell>
          <cell r="M825">
            <v>24250</v>
          </cell>
        </row>
        <row r="826">
          <cell r="M826">
            <v>0</v>
          </cell>
        </row>
        <row r="827">
          <cell r="A827" t="str">
            <v>06</v>
          </cell>
          <cell r="B827" t="str">
            <v>Rettifiche su costi di servizio</v>
          </cell>
          <cell r="C827">
            <v>0</v>
          </cell>
          <cell r="E827">
            <v>0</v>
          </cell>
          <cell r="G827">
            <v>0</v>
          </cell>
          <cell r="H827">
            <v>0</v>
          </cell>
          <cell r="I827">
            <v>0</v>
          </cell>
          <cell r="K827">
            <v>0</v>
          </cell>
          <cell r="M827">
            <v>0</v>
          </cell>
        </row>
        <row r="828">
          <cell r="A828" t="str">
            <v>402006010</v>
          </cell>
          <cell r="B828" t="str">
            <v>Rettifiche su costi serv.</v>
          </cell>
          <cell r="C828">
            <v>0</v>
          </cell>
          <cell r="E828">
            <v>0</v>
          </cell>
          <cell r="G828">
            <v>0</v>
          </cell>
          <cell r="H828">
            <v>0</v>
          </cell>
          <cell r="I828">
            <v>0</v>
          </cell>
          <cell r="K828">
            <v>0</v>
          </cell>
          <cell r="M828">
            <v>0</v>
          </cell>
        </row>
        <row r="829">
          <cell r="M829">
            <v>0</v>
          </cell>
        </row>
        <row r="830">
          <cell r="A830" t="str">
            <v>21</v>
          </cell>
          <cell r="B830" t="str">
            <v>Spese per godimento beni di terzi</v>
          </cell>
          <cell r="C830">
            <v>0</v>
          </cell>
          <cell r="E830">
            <v>0</v>
          </cell>
          <cell r="G830">
            <v>1692995.21</v>
          </cell>
          <cell r="H830">
            <v>6183.74</v>
          </cell>
          <cell r="I830">
            <v>1686811.47</v>
          </cell>
          <cell r="J830" t="str">
            <v>D</v>
          </cell>
          <cell r="K830">
            <v>1686811.47</v>
          </cell>
          <cell r="L830" t="str">
            <v xml:space="preserve"> D</v>
          </cell>
          <cell r="M830">
            <v>1686811.47</v>
          </cell>
        </row>
        <row r="831">
          <cell r="A831" t="str">
            <v>01</v>
          </cell>
          <cell r="B831" t="str">
            <v>Spese per godimento beni di terzi</v>
          </cell>
          <cell r="C831">
            <v>0</v>
          </cell>
          <cell r="E831">
            <v>0</v>
          </cell>
          <cell r="G831">
            <v>1692995.21</v>
          </cell>
          <cell r="H831">
            <v>6183.74</v>
          </cell>
          <cell r="I831">
            <v>1686811.47</v>
          </cell>
          <cell r="J831" t="str">
            <v>D</v>
          </cell>
          <cell r="K831">
            <v>1686811.47</v>
          </cell>
          <cell r="L831" t="str">
            <v xml:space="preserve"> D</v>
          </cell>
          <cell r="M831">
            <v>1686811.47</v>
          </cell>
        </row>
        <row r="832">
          <cell r="A832" t="str">
            <v>402101010</v>
          </cell>
          <cell r="B832" t="str">
            <v>Noleggio Hardware Datanex</v>
          </cell>
          <cell r="C832">
            <v>0</v>
          </cell>
          <cell r="E832">
            <v>0</v>
          </cell>
          <cell r="G832">
            <v>0</v>
          </cell>
          <cell r="H832">
            <v>0</v>
          </cell>
          <cell r="I832">
            <v>0</v>
          </cell>
          <cell r="K832">
            <v>0</v>
          </cell>
          <cell r="M832">
            <v>0</v>
          </cell>
        </row>
        <row r="833">
          <cell r="A833" t="str">
            <v>402101011</v>
          </cell>
          <cell r="B833" t="str">
            <v>Noleggio Hardware da Portguardian</v>
          </cell>
          <cell r="C833">
            <v>0</v>
          </cell>
          <cell r="E833">
            <v>0</v>
          </cell>
          <cell r="G833">
            <v>69011.81</v>
          </cell>
          <cell r="H833">
            <v>0</v>
          </cell>
          <cell r="I833">
            <v>69011.81</v>
          </cell>
          <cell r="J833" t="str">
            <v>D</v>
          </cell>
          <cell r="K833">
            <v>69011.81</v>
          </cell>
          <cell r="L833" t="str">
            <v>D</v>
          </cell>
          <cell r="M833">
            <v>69011.81</v>
          </cell>
        </row>
        <row r="834">
          <cell r="A834" t="str">
            <v>402101012</v>
          </cell>
          <cell r="B834" t="str">
            <v>BNP Contratto locaz.finaz.X0024724</v>
          </cell>
          <cell r="C834">
            <v>0</v>
          </cell>
          <cell r="E834">
            <v>0</v>
          </cell>
          <cell r="G834">
            <v>16943.22</v>
          </cell>
          <cell r="H834">
            <v>182.37</v>
          </cell>
          <cell r="I834">
            <v>16760.849999999999</v>
          </cell>
          <cell r="J834" t="str">
            <v>D</v>
          </cell>
          <cell r="K834">
            <v>16760.849999999999</v>
          </cell>
          <cell r="L834" t="str">
            <v>D</v>
          </cell>
          <cell r="M834">
            <v>16760.849999999999</v>
          </cell>
        </row>
        <row r="835">
          <cell r="A835" t="str">
            <v>402101013</v>
          </cell>
          <cell r="B835" t="str">
            <v>BNP Contratto locaz.finaz.X0024728</v>
          </cell>
          <cell r="C835">
            <v>0</v>
          </cell>
          <cell r="E835">
            <v>0</v>
          </cell>
          <cell r="G835">
            <v>25070.16</v>
          </cell>
          <cell r="H835">
            <v>217.89</v>
          </cell>
          <cell r="I835">
            <v>24852.27</v>
          </cell>
          <cell r="J835" t="str">
            <v>D</v>
          </cell>
          <cell r="K835">
            <v>24852.27</v>
          </cell>
          <cell r="L835" t="str">
            <v>D</v>
          </cell>
          <cell r="M835">
            <v>24852.27</v>
          </cell>
        </row>
        <row r="836">
          <cell r="A836" t="str">
            <v>402101014</v>
          </cell>
          <cell r="B836" t="str">
            <v>BNP Contratto locaz.finaz.X0024729</v>
          </cell>
          <cell r="C836">
            <v>0</v>
          </cell>
          <cell r="E836">
            <v>0</v>
          </cell>
          <cell r="G836">
            <v>12535.08</v>
          </cell>
          <cell r="H836">
            <v>108.95</v>
          </cell>
          <cell r="I836">
            <v>12426.13</v>
          </cell>
          <cell r="J836" t="str">
            <v>D</v>
          </cell>
          <cell r="K836">
            <v>12426.13</v>
          </cell>
          <cell r="L836" t="str">
            <v>D</v>
          </cell>
          <cell r="M836">
            <v>12426.13</v>
          </cell>
        </row>
        <row r="837">
          <cell r="A837" t="str">
            <v>402101015</v>
          </cell>
          <cell r="B837" t="str">
            <v>BNP Contratto locaz.finaz.X0024730</v>
          </cell>
          <cell r="C837">
            <v>0</v>
          </cell>
          <cell r="E837">
            <v>0</v>
          </cell>
          <cell r="G837">
            <v>32800.120000000003</v>
          </cell>
          <cell r="H837">
            <v>207.93</v>
          </cell>
          <cell r="I837">
            <v>32592.19</v>
          </cell>
          <cell r="J837" t="str">
            <v>D</v>
          </cell>
          <cell r="K837">
            <v>32592.19</v>
          </cell>
          <cell r="L837" t="str">
            <v>D</v>
          </cell>
          <cell r="M837">
            <v>32592.19</v>
          </cell>
        </row>
        <row r="838">
          <cell r="A838" t="str">
            <v>402101016</v>
          </cell>
          <cell r="B838" t="str">
            <v>BNP Contratto locaz.finaz.X0024734</v>
          </cell>
          <cell r="C838">
            <v>0</v>
          </cell>
          <cell r="E838">
            <v>0</v>
          </cell>
          <cell r="G838">
            <v>28517.3</v>
          </cell>
          <cell r="H838">
            <v>290.72000000000003</v>
          </cell>
          <cell r="I838">
            <v>28226.58</v>
          </cell>
          <cell r="J838" t="str">
            <v>D</v>
          </cell>
          <cell r="K838">
            <v>28226.58</v>
          </cell>
          <cell r="L838" t="str">
            <v>D</v>
          </cell>
          <cell r="M838">
            <v>28226.58</v>
          </cell>
        </row>
        <row r="839">
          <cell r="A839" t="str">
            <v>402101017</v>
          </cell>
          <cell r="B839" t="str">
            <v>BNP Contratto locaz.finaz.X0024736</v>
          </cell>
          <cell r="C839">
            <v>0</v>
          </cell>
          <cell r="E839">
            <v>0</v>
          </cell>
          <cell r="G839">
            <v>49304.639999999999</v>
          </cell>
          <cell r="H839">
            <v>404.81</v>
          </cell>
          <cell r="I839">
            <v>48899.83</v>
          </cell>
          <cell r="J839" t="str">
            <v>D</v>
          </cell>
          <cell r="K839">
            <v>48899.83</v>
          </cell>
          <cell r="L839" t="str">
            <v>D</v>
          </cell>
          <cell r="M839">
            <v>48899.83</v>
          </cell>
        </row>
        <row r="840">
          <cell r="A840" t="str">
            <v>402101018</v>
          </cell>
          <cell r="B840" t="str">
            <v>BNP Contratto locaz.finaz.X0024762</v>
          </cell>
          <cell r="C840">
            <v>0</v>
          </cell>
          <cell r="E840">
            <v>0</v>
          </cell>
          <cell r="G840">
            <v>29248.52</v>
          </cell>
          <cell r="H840">
            <v>240.14</v>
          </cell>
          <cell r="I840">
            <v>29008.38</v>
          </cell>
          <cell r="J840" t="str">
            <v>D</v>
          </cell>
          <cell r="K840">
            <v>29008.38</v>
          </cell>
          <cell r="L840" t="str">
            <v>D</v>
          </cell>
          <cell r="M840">
            <v>29008.38</v>
          </cell>
        </row>
        <row r="841">
          <cell r="A841" t="str">
            <v>402101019</v>
          </cell>
          <cell r="B841" t="str">
            <v>BNP Contratto locaz.finaz.Y0055723</v>
          </cell>
          <cell r="C841">
            <v>0</v>
          </cell>
          <cell r="E841">
            <v>0</v>
          </cell>
          <cell r="G841">
            <v>0</v>
          </cell>
          <cell r="H841">
            <v>0</v>
          </cell>
          <cell r="I841">
            <v>0</v>
          </cell>
          <cell r="K841">
            <v>0</v>
          </cell>
          <cell r="M841">
            <v>0</v>
          </cell>
        </row>
        <row r="842">
          <cell r="A842" t="str">
            <v>402101020</v>
          </cell>
          <cell r="B842" t="str">
            <v>Leasint "PL6 BMW" Camas</v>
          </cell>
          <cell r="C842">
            <v>0</v>
          </cell>
          <cell r="E842">
            <v>0</v>
          </cell>
          <cell r="G842">
            <v>0</v>
          </cell>
          <cell r="H842">
            <v>0</v>
          </cell>
          <cell r="I842">
            <v>0</v>
          </cell>
          <cell r="K842">
            <v>0</v>
          </cell>
          <cell r="M842">
            <v>0</v>
          </cell>
        </row>
        <row r="843">
          <cell r="A843" t="str">
            <v>402101021</v>
          </cell>
          <cell r="B843" t="str">
            <v>Unicredit leasing cont.LI/01336194</v>
          </cell>
          <cell r="C843">
            <v>0</v>
          </cell>
          <cell r="E843">
            <v>0</v>
          </cell>
          <cell r="G843">
            <v>92048.01</v>
          </cell>
          <cell r="H843">
            <v>485.36</v>
          </cell>
          <cell r="I843">
            <v>91562.65</v>
          </cell>
          <cell r="J843" t="str">
            <v>D</v>
          </cell>
          <cell r="K843">
            <v>91562.65</v>
          </cell>
          <cell r="L843" t="str">
            <v>D</v>
          </cell>
          <cell r="M843">
            <v>91562.65</v>
          </cell>
        </row>
        <row r="844">
          <cell r="A844" t="str">
            <v>402101022</v>
          </cell>
          <cell r="B844" t="str">
            <v>Credemleasing Contr.SI/153263</v>
          </cell>
          <cell r="C844">
            <v>0</v>
          </cell>
          <cell r="E844">
            <v>0</v>
          </cell>
          <cell r="G844">
            <v>42371.519999999997</v>
          </cell>
          <cell r="H844">
            <v>716.83</v>
          </cell>
          <cell r="I844">
            <v>41654.69</v>
          </cell>
          <cell r="J844" t="str">
            <v>D</v>
          </cell>
          <cell r="K844">
            <v>41654.69</v>
          </cell>
          <cell r="L844" t="str">
            <v>D</v>
          </cell>
          <cell r="M844">
            <v>41654.69</v>
          </cell>
        </row>
        <row r="845">
          <cell r="A845" t="str">
            <v>402101023</v>
          </cell>
          <cell r="B845" t="str">
            <v>Mediocredito CTR 979322</v>
          </cell>
          <cell r="C845">
            <v>0</v>
          </cell>
          <cell r="E845">
            <v>0</v>
          </cell>
          <cell r="G845">
            <v>199295.76</v>
          </cell>
          <cell r="H845">
            <v>526.80999999999995</v>
          </cell>
          <cell r="I845">
            <v>198768.95</v>
          </cell>
          <cell r="J845" t="str">
            <v>D</v>
          </cell>
          <cell r="K845">
            <v>198768.95</v>
          </cell>
          <cell r="L845" t="str">
            <v>D</v>
          </cell>
          <cell r="M845">
            <v>198768.95</v>
          </cell>
        </row>
        <row r="846">
          <cell r="A846" t="str">
            <v>402101024</v>
          </cell>
          <cell r="B846" t="str">
            <v>BNP Leasing CTR V0000639</v>
          </cell>
          <cell r="C846">
            <v>0</v>
          </cell>
          <cell r="E846">
            <v>0</v>
          </cell>
          <cell r="G846">
            <v>68682</v>
          </cell>
          <cell r="H846">
            <v>346.96</v>
          </cell>
          <cell r="I846">
            <v>68335.039999999994</v>
          </cell>
          <cell r="J846" t="str">
            <v>D</v>
          </cell>
          <cell r="K846">
            <v>68335.039999999994</v>
          </cell>
          <cell r="L846" t="str">
            <v>D</v>
          </cell>
          <cell r="M846">
            <v>68335.039999999994</v>
          </cell>
        </row>
        <row r="847">
          <cell r="A847" t="str">
            <v>402101025</v>
          </cell>
          <cell r="B847" t="str">
            <v>SELMA ct/30174156 Camas Linea Shz</v>
          </cell>
          <cell r="C847">
            <v>0</v>
          </cell>
          <cell r="E847">
            <v>0</v>
          </cell>
          <cell r="G847">
            <v>67420.44</v>
          </cell>
          <cell r="H847">
            <v>0</v>
          </cell>
          <cell r="I847">
            <v>67420.44</v>
          </cell>
          <cell r="J847" t="str">
            <v>D</v>
          </cell>
          <cell r="K847">
            <v>67420.44</v>
          </cell>
          <cell r="L847" t="str">
            <v>D</v>
          </cell>
          <cell r="M847">
            <v>67420.44</v>
          </cell>
        </row>
        <row r="848">
          <cell r="A848" t="str">
            <v>402101026</v>
          </cell>
          <cell r="B848" t="str">
            <v>SELMA ct/30174723 Tedas Com.520/334</v>
          </cell>
          <cell r="C848">
            <v>0</v>
          </cell>
          <cell r="E848">
            <v>0</v>
          </cell>
          <cell r="G848">
            <v>90546.81</v>
          </cell>
          <cell r="H848">
            <v>0</v>
          </cell>
          <cell r="I848">
            <v>90546.81</v>
          </cell>
          <cell r="J848" t="str">
            <v>D</v>
          </cell>
          <cell r="K848">
            <v>90546.81</v>
          </cell>
          <cell r="L848" t="str">
            <v>D</v>
          </cell>
          <cell r="M848">
            <v>90546.81</v>
          </cell>
        </row>
        <row r="849">
          <cell r="A849" t="str">
            <v>402101027</v>
          </cell>
          <cell r="B849" t="str">
            <v>SELMA ct/30174749 Tecnom.-sens.Fiat</v>
          </cell>
          <cell r="C849">
            <v>0</v>
          </cell>
          <cell r="E849">
            <v>0</v>
          </cell>
          <cell r="G849">
            <v>47813.16</v>
          </cell>
          <cell r="H849">
            <v>0</v>
          </cell>
          <cell r="I849">
            <v>47813.16</v>
          </cell>
          <cell r="J849" t="str">
            <v>D</v>
          </cell>
          <cell r="K849">
            <v>47813.16</v>
          </cell>
          <cell r="L849" t="str">
            <v>D</v>
          </cell>
          <cell r="M849">
            <v>47813.16</v>
          </cell>
        </row>
        <row r="850">
          <cell r="A850" t="str">
            <v>402101028</v>
          </cell>
          <cell r="B850" t="str">
            <v>SELMA ct/30174750 Camas-lock s.BMW</v>
          </cell>
          <cell r="C850">
            <v>0</v>
          </cell>
          <cell r="E850">
            <v>0</v>
          </cell>
          <cell r="G850">
            <v>86520.59</v>
          </cell>
          <cell r="H850">
            <v>0</v>
          </cell>
          <cell r="I850">
            <v>86520.59</v>
          </cell>
          <cell r="J850" t="str">
            <v>D</v>
          </cell>
          <cell r="K850">
            <v>86520.59</v>
          </cell>
          <cell r="L850" t="str">
            <v>D</v>
          </cell>
          <cell r="M850">
            <v>86520.59</v>
          </cell>
        </row>
        <row r="851">
          <cell r="A851" t="str">
            <v>402101029</v>
          </cell>
          <cell r="B851" t="str">
            <v>SELMA ct/30174162 Tecnom./l.Bemiko</v>
          </cell>
          <cell r="C851">
            <v>0</v>
          </cell>
          <cell r="E851">
            <v>0</v>
          </cell>
          <cell r="G851">
            <v>49857.78</v>
          </cell>
          <cell r="H851">
            <v>0</v>
          </cell>
          <cell r="I851">
            <v>49857.78</v>
          </cell>
          <cell r="J851" t="str">
            <v>D</v>
          </cell>
          <cell r="K851">
            <v>49857.78</v>
          </cell>
          <cell r="L851" t="str">
            <v>D</v>
          </cell>
          <cell r="M851">
            <v>49857.78</v>
          </cell>
        </row>
        <row r="852">
          <cell r="A852" t="str">
            <v>402101030</v>
          </cell>
          <cell r="B852" t="str">
            <v>SELMA ct/30189767 Tecnom.ban.Backdo</v>
          </cell>
          <cell r="C852">
            <v>0</v>
          </cell>
          <cell r="E852">
            <v>0</v>
          </cell>
          <cell r="G852">
            <v>26242.93</v>
          </cell>
          <cell r="H852">
            <v>0</v>
          </cell>
          <cell r="I852">
            <v>26242.93</v>
          </cell>
          <cell r="J852" t="str">
            <v>D</v>
          </cell>
          <cell r="K852">
            <v>26242.93</v>
          </cell>
          <cell r="L852" t="str">
            <v>D</v>
          </cell>
          <cell r="M852">
            <v>26242.93</v>
          </cell>
        </row>
        <row r="853">
          <cell r="A853" t="str">
            <v>402101031</v>
          </cell>
          <cell r="B853" t="str">
            <v>SELMA ct/30175022 Tedas/l.man.co.RE</v>
          </cell>
          <cell r="C853">
            <v>0</v>
          </cell>
          <cell r="E853">
            <v>0</v>
          </cell>
          <cell r="G853">
            <v>27541.85</v>
          </cell>
          <cell r="H853">
            <v>0</v>
          </cell>
          <cell r="I853">
            <v>27541.85</v>
          </cell>
          <cell r="J853" t="str">
            <v>D</v>
          </cell>
          <cell r="K853">
            <v>27541.85</v>
          </cell>
          <cell r="L853" t="str">
            <v>D</v>
          </cell>
          <cell r="M853">
            <v>27541.85</v>
          </cell>
        </row>
        <row r="854">
          <cell r="A854" t="str">
            <v>402101032</v>
          </cell>
          <cell r="B854" t="str">
            <v>SELMA ct/30175025Tedas/l.Smart Sw.P</v>
          </cell>
          <cell r="C854">
            <v>0</v>
          </cell>
          <cell r="E854">
            <v>0</v>
          </cell>
          <cell r="G854">
            <v>49678.43</v>
          </cell>
          <cell r="H854">
            <v>0</v>
          </cell>
          <cell r="I854">
            <v>49678.43</v>
          </cell>
          <cell r="J854" t="str">
            <v>D</v>
          </cell>
          <cell r="K854">
            <v>49678.43</v>
          </cell>
          <cell r="L854" t="str">
            <v>D</v>
          </cell>
          <cell r="M854">
            <v>49678.43</v>
          </cell>
        </row>
        <row r="855">
          <cell r="A855" t="str">
            <v>402101033</v>
          </cell>
          <cell r="B855" t="str">
            <v>SELMA ct/30176477Tedas/int.szf 35-u</v>
          </cell>
          <cell r="C855">
            <v>0</v>
          </cell>
          <cell r="E855">
            <v>0</v>
          </cell>
          <cell r="G855">
            <v>151092.98000000001</v>
          </cell>
          <cell r="H855">
            <v>0</v>
          </cell>
          <cell r="I855">
            <v>151092.98000000001</v>
          </cell>
          <cell r="J855" t="str">
            <v>D</v>
          </cell>
          <cell r="K855">
            <v>151092.98000000001</v>
          </cell>
          <cell r="L855" t="str">
            <v>D</v>
          </cell>
          <cell r="M855">
            <v>151092.98000000001</v>
          </cell>
        </row>
        <row r="856">
          <cell r="A856" t="str">
            <v>402101034</v>
          </cell>
          <cell r="B856" t="str">
            <v>SELMA ct/30176730 Camas macch.coll</v>
          </cell>
          <cell r="C856">
            <v>0</v>
          </cell>
          <cell r="E856">
            <v>0</v>
          </cell>
          <cell r="G856">
            <v>117648.19</v>
          </cell>
          <cell r="H856">
            <v>0</v>
          </cell>
          <cell r="I856">
            <v>117648.19</v>
          </cell>
          <cell r="J856" t="str">
            <v>D</v>
          </cell>
          <cell r="K856">
            <v>117648.19</v>
          </cell>
          <cell r="L856" t="str">
            <v>D</v>
          </cell>
          <cell r="M856">
            <v>117648.19</v>
          </cell>
        </row>
        <row r="857">
          <cell r="A857" t="str">
            <v>402101035</v>
          </cell>
          <cell r="B857" t="str">
            <v>SELMA ct/30189780 Tedas com.rad/vol</v>
          </cell>
          <cell r="C857">
            <v>0</v>
          </cell>
          <cell r="E857">
            <v>0</v>
          </cell>
          <cell r="G857">
            <v>39803.379999999997</v>
          </cell>
          <cell r="H857">
            <v>0</v>
          </cell>
          <cell r="I857">
            <v>39803.379999999997</v>
          </cell>
          <cell r="J857" t="str">
            <v>D</v>
          </cell>
          <cell r="K857">
            <v>39803.379999999997</v>
          </cell>
          <cell r="L857" t="str">
            <v>D</v>
          </cell>
          <cell r="M857">
            <v>39803.379999999997</v>
          </cell>
        </row>
        <row r="858">
          <cell r="A858" t="str">
            <v>402101036</v>
          </cell>
          <cell r="B858" t="str">
            <v>Leasing Auto Arval Services</v>
          </cell>
          <cell r="C858">
            <v>0</v>
          </cell>
          <cell r="E858">
            <v>0</v>
          </cell>
          <cell r="G858">
            <v>91494.18</v>
          </cell>
          <cell r="H858">
            <v>1526.86</v>
          </cell>
          <cell r="I858">
            <v>89967.32</v>
          </cell>
          <cell r="J858" t="str">
            <v>D</v>
          </cell>
          <cell r="K858">
            <v>89967.32</v>
          </cell>
          <cell r="L858" t="str">
            <v>D</v>
          </cell>
          <cell r="M858">
            <v>89967.32</v>
          </cell>
        </row>
        <row r="859">
          <cell r="A859" t="str">
            <v>402101037</v>
          </cell>
          <cell r="B859" t="str">
            <v>BNPNoleggio fotoc.Toshiba(Gr.Digit)</v>
          </cell>
          <cell r="C859">
            <v>0</v>
          </cell>
          <cell r="E859">
            <v>0</v>
          </cell>
          <cell r="G859">
            <v>4120.5</v>
          </cell>
          <cell r="H859">
            <v>0</v>
          </cell>
          <cell r="I859">
            <v>4120.5</v>
          </cell>
          <cell r="J859" t="str">
            <v>D</v>
          </cell>
          <cell r="K859">
            <v>4120.5</v>
          </cell>
          <cell r="L859" t="str">
            <v>D</v>
          </cell>
          <cell r="M859">
            <v>4120.5</v>
          </cell>
        </row>
        <row r="860">
          <cell r="A860" t="str">
            <v>402101038</v>
          </cell>
          <cell r="B860" t="str">
            <v>Locat Leas."E60BMW" Camas</v>
          </cell>
          <cell r="C860">
            <v>0</v>
          </cell>
          <cell r="E860">
            <v>0</v>
          </cell>
          <cell r="G860">
            <v>0</v>
          </cell>
          <cell r="H860">
            <v>0</v>
          </cell>
          <cell r="I860">
            <v>0</v>
          </cell>
          <cell r="K860">
            <v>0</v>
          </cell>
          <cell r="M860">
            <v>0</v>
          </cell>
        </row>
        <row r="861">
          <cell r="A861" t="str">
            <v>402101039</v>
          </cell>
          <cell r="B861" t="str">
            <v>BNP noleggio multifunzione DIGIT</v>
          </cell>
          <cell r="C861">
            <v>0</v>
          </cell>
          <cell r="E861">
            <v>0</v>
          </cell>
          <cell r="G861">
            <v>1200</v>
          </cell>
          <cell r="H861">
            <v>0</v>
          </cell>
          <cell r="I861">
            <v>1200</v>
          </cell>
          <cell r="J861" t="str">
            <v>D</v>
          </cell>
          <cell r="K861">
            <v>1200</v>
          </cell>
          <cell r="L861" t="str">
            <v>D</v>
          </cell>
          <cell r="M861">
            <v>1200</v>
          </cell>
        </row>
        <row r="862">
          <cell r="A862" t="str">
            <v>402101040</v>
          </cell>
          <cell r="B862" t="str">
            <v>Affitto Capannone Ghiringhelli</v>
          </cell>
          <cell r="C862">
            <v>0</v>
          </cell>
          <cell r="E862">
            <v>0</v>
          </cell>
          <cell r="G862">
            <v>0</v>
          </cell>
          <cell r="H862">
            <v>0</v>
          </cell>
          <cell r="I862">
            <v>0</v>
          </cell>
          <cell r="K862">
            <v>0</v>
          </cell>
          <cell r="M862">
            <v>0</v>
          </cell>
        </row>
        <row r="863">
          <cell r="A863" t="str">
            <v>402101041</v>
          </cell>
          <cell r="B863" t="str">
            <v>Affitto Capannone Sa.Ma.Plast</v>
          </cell>
          <cell r="C863">
            <v>0</v>
          </cell>
          <cell r="E863">
            <v>0</v>
          </cell>
          <cell r="G863">
            <v>40638.959999999999</v>
          </cell>
          <cell r="H863">
            <v>0</v>
          </cell>
          <cell r="I863">
            <v>40638.959999999999</v>
          </cell>
          <cell r="J863" t="str">
            <v>D</v>
          </cell>
          <cell r="K863">
            <v>40638.959999999999</v>
          </cell>
          <cell r="L863" t="str">
            <v>D</v>
          </cell>
          <cell r="M863">
            <v>40638.959999999999</v>
          </cell>
        </row>
        <row r="864">
          <cell r="A864" t="str">
            <v>402101042</v>
          </cell>
          <cell r="B864" t="str">
            <v>Energ/Gas/Tel/AcquCapan.Sa.Ma.Plast</v>
          </cell>
          <cell r="C864">
            <v>0</v>
          </cell>
          <cell r="E864">
            <v>0</v>
          </cell>
          <cell r="G864">
            <v>16200.38</v>
          </cell>
          <cell r="H864">
            <v>653.11</v>
          </cell>
          <cell r="I864">
            <v>15547.27</v>
          </cell>
          <cell r="J864" t="str">
            <v>D</v>
          </cell>
          <cell r="K864">
            <v>15547.27</v>
          </cell>
          <cell r="L864" t="str">
            <v>D</v>
          </cell>
          <cell r="M864">
            <v>15547.27</v>
          </cell>
        </row>
        <row r="865">
          <cell r="A865" t="str">
            <v>402101043</v>
          </cell>
          <cell r="B865" t="str">
            <v>Locatrice Italiana Noleggio n10757</v>
          </cell>
          <cell r="C865">
            <v>0</v>
          </cell>
          <cell r="E865">
            <v>0</v>
          </cell>
          <cell r="G865">
            <v>10710.58</v>
          </cell>
          <cell r="H865">
            <v>0</v>
          </cell>
          <cell r="I865">
            <v>10710.58</v>
          </cell>
          <cell r="J865" t="str">
            <v>D</v>
          </cell>
          <cell r="K865">
            <v>10710.58</v>
          </cell>
          <cell r="L865" t="str">
            <v>D</v>
          </cell>
          <cell r="M865">
            <v>10710.58</v>
          </cell>
        </row>
        <row r="866">
          <cell r="A866" t="str">
            <v>402101044</v>
          </cell>
          <cell r="B866" t="str">
            <v>SELMA ct/30189888 Camas banchiGR901</v>
          </cell>
          <cell r="C866">
            <v>0</v>
          </cell>
          <cell r="E866">
            <v>0</v>
          </cell>
          <cell r="G866">
            <v>9977.9599999999991</v>
          </cell>
          <cell r="H866">
            <v>0</v>
          </cell>
          <cell r="I866">
            <v>9977.9599999999991</v>
          </cell>
          <cell r="J866" t="str">
            <v>D</v>
          </cell>
          <cell r="K866">
            <v>9977.9599999999991</v>
          </cell>
          <cell r="L866" t="str">
            <v>D</v>
          </cell>
          <cell r="M866">
            <v>9977.9599999999991</v>
          </cell>
        </row>
        <row r="867">
          <cell r="A867" t="str">
            <v>402101045</v>
          </cell>
          <cell r="B867" t="str">
            <v>SELMA ct/30189892 Camas banchi mon</v>
          </cell>
          <cell r="C867">
            <v>0</v>
          </cell>
          <cell r="E867">
            <v>0</v>
          </cell>
          <cell r="G867">
            <v>20823.54</v>
          </cell>
          <cell r="H867">
            <v>0</v>
          </cell>
          <cell r="I867">
            <v>20823.54</v>
          </cell>
          <cell r="J867" t="str">
            <v>D</v>
          </cell>
          <cell r="K867">
            <v>20823.54</v>
          </cell>
          <cell r="L867" t="str">
            <v>D</v>
          </cell>
          <cell r="M867">
            <v>20823.54</v>
          </cell>
        </row>
        <row r="868">
          <cell r="A868" t="str">
            <v>402101046</v>
          </cell>
          <cell r="B868" t="str">
            <v>SELMA ct/30190192 Tecnom/Caf mole</v>
          </cell>
          <cell r="C868">
            <v>0</v>
          </cell>
          <cell r="E868">
            <v>0</v>
          </cell>
          <cell r="G868">
            <v>54152.13</v>
          </cell>
          <cell r="H868">
            <v>0</v>
          </cell>
          <cell r="I868">
            <v>54152.13</v>
          </cell>
          <cell r="J868" t="str">
            <v>D</v>
          </cell>
          <cell r="K868">
            <v>54152.13</v>
          </cell>
          <cell r="L868" t="str">
            <v>D</v>
          </cell>
          <cell r="M868">
            <v>54152.13</v>
          </cell>
        </row>
        <row r="869">
          <cell r="A869" t="str">
            <v>402101047</v>
          </cell>
          <cell r="B869" t="str">
            <v>Locatrice Italiana Noleggio n11220</v>
          </cell>
          <cell r="C869">
            <v>0</v>
          </cell>
          <cell r="E869">
            <v>0</v>
          </cell>
          <cell r="G869">
            <v>2283.54</v>
          </cell>
          <cell r="H869">
            <v>0</v>
          </cell>
          <cell r="I869">
            <v>2283.54</v>
          </cell>
          <cell r="J869" t="str">
            <v>D</v>
          </cell>
          <cell r="K869">
            <v>2283.54</v>
          </cell>
          <cell r="L869" t="str">
            <v>D</v>
          </cell>
          <cell r="M869">
            <v>2283.54</v>
          </cell>
        </row>
        <row r="870">
          <cell r="A870" t="str">
            <v>402101048</v>
          </cell>
          <cell r="B870" t="str">
            <v>SELMA ct/30195999 Belotti</v>
          </cell>
          <cell r="C870">
            <v>0</v>
          </cell>
          <cell r="E870">
            <v>0</v>
          </cell>
          <cell r="G870">
            <v>0</v>
          </cell>
          <cell r="H870">
            <v>0</v>
          </cell>
          <cell r="I870">
            <v>0</v>
          </cell>
          <cell r="K870">
            <v>0</v>
          </cell>
          <cell r="M870">
            <v>0</v>
          </cell>
        </row>
        <row r="871">
          <cell r="A871" t="str">
            <v>402101049</v>
          </cell>
          <cell r="B871" t="str">
            <v>SELMA ct/30195992 Tecnom/banchi att</v>
          </cell>
          <cell r="C871">
            <v>0</v>
          </cell>
          <cell r="E871">
            <v>0</v>
          </cell>
          <cell r="G871">
            <v>3359.08</v>
          </cell>
          <cell r="H871">
            <v>0</v>
          </cell>
          <cell r="I871">
            <v>3359.08</v>
          </cell>
          <cell r="J871" t="str">
            <v>D</v>
          </cell>
          <cell r="K871">
            <v>3359.08</v>
          </cell>
          <cell r="L871" t="str">
            <v>D</v>
          </cell>
          <cell r="M871">
            <v>3359.08</v>
          </cell>
        </row>
        <row r="872">
          <cell r="A872" t="str">
            <v>402101050</v>
          </cell>
          <cell r="B872" t="str">
            <v>Affitto x deposito Parabiago</v>
          </cell>
          <cell r="C872">
            <v>0</v>
          </cell>
          <cell r="E872">
            <v>0</v>
          </cell>
          <cell r="G872">
            <v>0</v>
          </cell>
          <cell r="H872">
            <v>0</v>
          </cell>
          <cell r="I872">
            <v>0</v>
          </cell>
          <cell r="K872">
            <v>0</v>
          </cell>
          <cell r="M872">
            <v>0</v>
          </cell>
        </row>
        <row r="873">
          <cell r="A873" t="str">
            <v>402101051</v>
          </cell>
          <cell r="B873" t="str">
            <v>SELMA ct/30195987 Tyco/macch.P100</v>
          </cell>
          <cell r="C873">
            <v>0</v>
          </cell>
          <cell r="E873">
            <v>0</v>
          </cell>
          <cell r="G873">
            <v>3526.1</v>
          </cell>
          <cell r="H873">
            <v>0</v>
          </cell>
          <cell r="I873">
            <v>3526.1</v>
          </cell>
          <cell r="J873" t="str">
            <v>D</v>
          </cell>
          <cell r="K873">
            <v>3526.1</v>
          </cell>
          <cell r="L873" t="str">
            <v>D</v>
          </cell>
          <cell r="M873">
            <v>3526.1</v>
          </cell>
        </row>
        <row r="874">
          <cell r="A874" t="str">
            <v>402101052</v>
          </cell>
          <cell r="B874" t="str">
            <v>SELMA ct/30196003 Tedas pressa sep.</v>
          </cell>
          <cell r="C874">
            <v>0</v>
          </cell>
          <cell r="E874">
            <v>0</v>
          </cell>
          <cell r="G874">
            <v>0</v>
          </cell>
          <cell r="H874">
            <v>0</v>
          </cell>
          <cell r="I874">
            <v>0</v>
          </cell>
          <cell r="K874">
            <v>0</v>
          </cell>
          <cell r="M874">
            <v>0</v>
          </cell>
        </row>
        <row r="875">
          <cell r="A875" t="str">
            <v>402101053</v>
          </cell>
          <cell r="B875" t="str">
            <v>SELMA ct/30196013 Tedas banco bascu</v>
          </cell>
          <cell r="C875">
            <v>0</v>
          </cell>
          <cell r="E875">
            <v>0</v>
          </cell>
          <cell r="G875">
            <v>4179.2</v>
          </cell>
          <cell r="H875">
            <v>0</v>
          </cell>
          <cell r="I875">
            <v>4179.2</v>
          </cell>
          <cell r="J875" t="str">
            <v>D</v>
          </cell>
          <cell r="K875">
            <v>4179.2</v>
          </cell>
          <cell r="L875" t="str">
            <v>D</v>
          </cell>
          <cell r="M875">
            <v>4179.2</v>
          </cell>
        </row>
        <row r="876">
          <cell r="A876" t="str">
            <v>402101054</v>
          </cell>
          <cell r="B876" t="str">
            <v>BNP Contratto locaz.finaz.Y0051918</v>
          </cell>
          <cell r="C876">
            <v>0</v>
          </cell>
          <cell r="E876">
            <v>0</v>
          </cell>
          <cell r="G876">
            <v>0</v>
          </cell>
          <cell r="H876">
            <v>0</v>
          </cell>
          <cell r="I876">
            <v>0</v>
          </cell>
          <cell r="K876">
            <v>0</v>
          </cell>
          <cell r="M876">
            <v>0</v>
          </cell>
        </row>
        <row r="877">
          <cell r="A877" t="str">
            <v>402101055</v>
          </cell>
          <cell r="B877" t="str">
            <v>BNP Contratto locaz.finaz.Y0006368</v>
          </cell>
          <cell r="C877">
            <v>0</v>
          </cell>
          <cell r="E877">
            <v>0</v>
          </cell>
          <cell r="G877">
            <v>0</v>
          </cell>
          <cell r="H877">
            <v>0</v>
          </cell>
          <cell r="I877">
            <v>0</v>
          </cell>
          <cell r="K877">
            <v>0</v>
          </cell>
          <cell r="M877">
            <v>0</v>
          </cell>
        </row>
        <row r="878">
          <cell r="A878" t="str">
            <v>402101056</v>
          </cell>
          <cell r="B878" t="str">
            <v>BNP Contratto locaz.finaz.Y0006372</v>
          </cell>
          <cell r="C878">
            <v>0</v>
          </cell>
          <cell r="E878">
            <v>0</v>
          </cell>
          <cell r="G878">
            <v>0</v>
          </cell>
          <cell r="H878">
            <v>0</v>
          </cell>
          <cell r="I878">
            <v>0</v>
          </cell>
          <cell r="K878">
            <v>0</v>
          </cell>
          <cell r="M878">
            <v>0</v>
          </cell>
        </row>
        <row r="879">
          <cell r="A879" t="str">
            <v>402101060</v>
          </cell>
          <cell r="B879" t="str">
            <v>Affitto x appartamento Milano</v>
          </cell>
          <cell r="C879">
            <v>0</v>
          </cell>
          <cell r="E879">
            <v>0</v>
          </cell>
          <cell r="G879">
            <v>0</v>
          </cell>
          <cell r="H879">
            <v>0</v>
          </cell>
          <cell r="I879">
            <v>0</v>
          </cell>
          <cell r="K879">
            <v>0</v>
          </cell>
          <cell r="M879">
            <v>0</v>
          </cell>
        </row>
        <row r="880">
          <cell r="A880" t="str">
            <v>402101070</v>
          </cell>
          <cell r="B880" t="str">
            <v>BNP Noleggio stampante Markem-Imaje</v>
          </cell>
          <cell r="C880">
            <v>0</v>
          </cell>
          <cell r="E880">
            <v>0</v>
          </cell>
          <cell r="G880">
            <v>275</v>
          </cell>
          <cell r="H880">
            <v>275</v>
          </cell>
          <cell r="I880">
            <v>0</v>
          </cell>
          <cell r="K880">
            <v>0</v>
          </cell>
          <cell r="M880">
            <v>0</v>
          </cell>
        </row>
        <row r="881">
          <cell r="A881" t="str">
            <v>402101071</v>
          </cell>
          <cell r="B881" t="str">
            <v>BNP V0045325 Nolegg.Fotocop.SHARP</v>
          </cell>
          <cell r="C881">
            <v>0</v>
          </cell>
          <cell r="E881">
            <v>0</v>
          </cell>
          <cell r="G881">
            <v>2629.5</v>
          </cell>
          <cell r="H881">
            <v>0</v>
          </cell>
          <cell r="I881">
            <v>2629.5</v>
          </cell>
          <cell r="J881" t="str">
            <v>D</v>
          </cell>
          <cell r="K881">
            <v>2629.5</v>
          </cell>
          <cell r="L881" t="str">
            <v>D</v>
          </cell>
          <cell r="M881">
            <v>2629.5</v>
          </cell>
        </row>
        <row r="882">
          <cell r="A882" t="str">
            <v>402101072</v>
          </cell>
          <cell r="B882" t="str">
            <v>SACE CTR/55/16 noleg.carrel.elev.Ju</v>
          </cell>
          <cell r="C882">
            <v>0</v>
          </cell>
          <cell r="E882">
            <v>0</v>
          </cell>
          <cell r="G882">
            <v>1490</v>
          </cell>
          <cell r="H882">
            <v>0</v>
          </cell>
          <cell r="I882">
            <v>1490</v>
          </cell>
          <cell r="J882" t="str">
            <v>D</v>
          </cell>
          <cell r="K882">
            <v>1490</v>
          </cell>
          <cell r="L882" t="str">
            <v>D</v>
          </cell>
          <cell r="M882">
            <v>1490</v>
          </cell>
        </row>
        <row r="883">
          <cell r="A883" t="str">
            <v>402101080</v>
          </cell>
          <cell r="B883" t="str">
            <v>IFIS Contr.358390 Centralino</v>
          </cell>
          <cell r="C883">
            <v>0</v>
          </cell>
          <cell r="E883">
            <v>0</v>
          </cell>
          <cell r="G883">
            <v>5939.88</v>
          </cell>
          <cell r="H883">
            <v>0</v>
          </cell>
          <cell r="I883">
            <v>5939.88</v>
          </cell>
          <cell r="J883" t="str">
            <v>D</v>
          </cell>
          <cell r="K883">
            <v>5939.88</v>
          </cell>
          <cell r="L883" t="str">
            <v>D</v>
          </cell>
          <cell r="M883">
            <v>5939.88</v>
          </cell>
        </row>
        <row r="884">
          <cell r="M884">
            <v>0</v>
          </cell>
        </row>
        <row r="885">
          <cell r="A885" t="str">
            <v>22</v>
          </cell>
          <cell r="B885" t="str">
            <v>Spese per il personale</v>
          </cell>
          <cell r="C885">
            <v>0</v>
          </cell>
          <cell r="E885">
            <v>0</v>
          </cell>
          <cell r="G885">
            <v>10002298.220000001</v>
          </cell>
          <cell r="H885">
            <v>388447.4</v>
          </cell>
          <cell r="I885">
            <v>9613850.8200000003</v>
          </cell>
          <cell r="J885" t="str">
            <v>D</v>
          </cell>
          <cell r="K885">
            <v>9613850.8200000003</v>
          </cell>
          <cell r="L885" t="str">
            <v xml:space="preserve"> D</v>
          </cell>
          <cell r="M885">
            <v>9613850.8200000003</v>
          </cell>
        </row>
        <row r="886">
          <cell r="A886" t="str">
            <v>01</v>
          </cell>
          <cell r="B886" t="str">
            <v>Salari</v>
          </cell>
          <cell r="C886">
            <v>0</v>
          </cell>
          <cell r="E886">
            <v>0</v>
          </cell>
          <cell r="G886">
            <v>2442354.33</v>
          </cell>
          <cell r="H886">
            <v>154085.63</v>
          </cell>
          <cell r="I886">
            <v>2288268.7000000002</v>
          </cell>
          <cell r="J886" t="str">
            <v>D</v>
          </cell>
          <cell r="K886">
            <v>2288268.7000000002</v>
          </cell>
          <cell r="L886" t="str">
            <v xml:space="preserve"> D</v>
          </cell>
          <cell r="M886">
            <v>2288268.7000000002</v>
          </cell>
        </row>
        <row r="887">
          <cell r="A887" t="str">
            <v>402201010</v>
          </cell>
          <cell r="B887" t="str">
            <v>Salari per operai</v>
          </cell>
          <cell r="C887">
            <v>0</v>
          </cell>
          <cell r="E887">
            <v>0</v>
          </cell>
          <cell r="G887">
            <v>1782128.01</v>
          </cell>
          <cell r="H887">
            <v>133257.39000000001</v>
          </cell>
          <cell r="I887">
            <v>1648870.62</v>
          </cell>
          <cell r="J887" t="str">
            <v>D</v>
          </cell>
          <cell r="K887">
            <v>1648870.62</v>
          </cell>
          <cell r="L887" t="str">
            <v>D</v>
          </cell>
          <cell r="M887">
            <v>1648870.62</v>
          </cell>
        </row>
        <row r="888">
          <cell r="A888" t="str">
            <v>402201013</v>
          </cell>
          <cell r="B888" t="str">
            <v>Ferie operai</v>
          </cell>
          <cell r="C888">
            <v>0</v>
          </cell>
          <cell r="E888">
            <v>0</v>
          </cell>
          <cell r="G888">
            <v>10708.6</v>
          </cell>
          <cell r="H888">
            <v>0</v>
          </cell>
          <cell r="I888">
            <v>10708.6</v>
          </cell>
          <cell r="J888" t="str">
            <v>D</v>
          </cell>
          <cell r="K888">
            <v>10708.6</v>
          </cell>
          <cell r="L888" t="str">
            <v>D</v>
          </cell>
          <cell r="M888">
            <v>10708.6</v>
          </cell>
        </row>
        <row r="889">
          <cell r="A889" t="str">
            <v>402201014</v>
          </cell>
          <cell r="B889" t="str">
            <v>Par operai</v>
          </cell>
          <cell r="C889">
            <v>0</v>
          </cell>
          <cell r="E889">
            <v>0</v>
          </cell>
          <cell r="G889">
            <v>16880.12</v>
          </cell>
          <cell r="H889">
            <v>0</v>
          </cell>
          <cell r="I889">
            <v>16880.12</v>
          </cell>
          <cell r="J889" t="str">
            <v>D</v>
          </cell>
          <cell r="K889">
            <v>16880.12</v>
          </cell>
          <cell r="L889" t="str">
            <v>D</v>
          </cell>
          <cell r="M889">
            <v>16880.12</v>
          </cell>
        </row>
        <row r="890">
          <cell r="A890" t="str">
            <v>402201020</v>
          </cell>
          <cell r="B890" t="str">
            <v>Contributi  sociali su salari</v>
          </cell>
          <cell r="C890">
            <v>0</v>
          </cell>
          <cell r="E890">
            <v>0</v>
          </cell>
          <cell r="G890">
            <v>486398.13</v>
          </cell>
          <cell r="H890">
            <v>20828.240000000002</v>
          </cell>
          <cell r="I890">
            <v>465569.89</v>
          </cell>
          <cell r="J890" t="str">
            <v>D</v>
          </cell>
          <cell r="K890">
            <v>465569.89</v>
          </cell>
          <cell r="L890" t="str">
            <v>D</v>
          </cell>
          <cell r="M890">
            <v>465569.89</v>
          </cell>
        </row>
        <row r="891">
          <cell r="A891" t="str">
            <v>402201021</v>
          </cell>
          <cell r="B891" t="str">
            <v>Contributo Inail</v>
          </cell>
          <cell r="C891">
            <v>0</v>
          </cell>
          <cell r="E891">
            <v>0</v>
          </cell>
          <cell r="G891">
            <v>20699.84</v>
          </cell>
          <cell r="H891">
            <v>0</v>
          </cell>
          <cell r="I891">
            <v>20699.84</v>
          </cell>
          <cell r="J891" t="str">
            <v>D</v>
          </cell>
          <cell r="K891">
            <v>20699.84</v>
          </cell>
          <cell r="L891" t="str">
            <v>D</v>
          </cell>
          <cell r="M891">
            <v>20699.84</v>
          </cell>
        </row>
        <row r="892">
          <cell r="A892" t="str">
            <v>402201025</v>
          </cell>
          <cell r="B892" t="str">
            <v>Contributi Fondo Pensione Cometa</v>
          </cell>
          <cell r="C892">
            <v>0</v>
          </cell>
          <cell r="E892">
            <v>0</v>
          </cell>
          <cell r="G892">
            <v>9980.08</v>
          </cell>
          <cell r="H892">
            <v>0</v>
          </cell>
          <cell r="I892">
            <v>9980.08</v>
          </cell>
          <cell r="J892" t="str">
            <v>D</v>
          </cell>
          <cell r="K892">
            <v>9980.08</v>
          </cell>
          <cell r="L892" t="str">
            <v>D</v>
          </cell>
          <cell r="M892">
            <v>9980.08</v>
          </cell>
        </row>
        <row r="893">
          <cell r="A893" t="str">
            <v>402201026</v>
          </cell>
          <cell r="B893" t="str">
            <v>Contrib. Fondo Sanitario Metasalute</v>
          </cell>
          <cell r="C893">
            <v>0</v>
          </cell>
          <cell r="E893">
            <v>0</v>
          </cell>
          <cell r="G893">
            <v>0</v>
          </cell>
          <cell r="H893">
            <v>0</v>
          </cell>
          <cell r="I893">
            <v>0</v>
          </cell>
          <cell r="K893">
            <v>0</v>
          </cell>
          <cell r="M893">
            <v>0</v>
          </cell>
        </row>
        <row r="894">
          <cell r="A894" t="str">
            <v>402201027</v>
          </cell>
          <cell r="B894" t="str">
            <v>Contrib. su ferie operai</v>
          </cell>
          <cell r="C894">
            <v>0</v>
          </cell>
          <cell r="E894">
            <v>0</v>
          </cell>
          <cell r="G894">
            <v>9435.3799999999992</v>
          </cell>
          <cell r="H894">
            <v>0</v>
          </cell>
          <cell r="I894">
            <v>9435.3799999999992</v>
          </cell>
          <cell r="J894" t="str">
            <v>D</v>
          </cell>
          <cell r="K894">
            <v>9435.3799999999992</v>
          </cell>
          <cell r="L894" t="str">
            <v>D</v>
          </cell>
          <cell r="M894">
            <v>9435.3799999999992</v>
          </cell>
        </row>
        <row r="895">
          <cell r="A895" t="str">
            <v>402201028</v>
          </cell>
          <cell r="B895" t="str">
            <v>Contrib. su par operai</v>
          </cell>
          <cell r="C895">
            <v>0</v>
          </cell>
          <cell r="E895">
            <v>0</v>
          </cell>
          <cell r="G895">
            <v>5634.58</v>
          </cell>
          <cell r="H895">
            <v>0</v>
          </cell>
          <cell r="I895">
            <v>5634.58</v>
          </cell>
          <cell r="J895" t="str">
            <v>D</v>
          </cell>
          <cell r="K895">
            <v>5634.58</v>
          </cell>
          <cell r="L895" t="str">
            <v>D</v>
          </cell>
          <cell r="M895">
            <v>5634.58</v>
          </cell>
        </row>
        <row r="896">
          <cell r="A896" t="str">
            <v>402201030</v>
          </cell>
          <cell r="B896" t="str">
            <v>Quota anzianità salariati</v>
          </cell>
          <cell r="C896">
            <v>0</v>
          </cell>
          <cell r="E896">
            <v>0</v>
          </cell>
          <cell r="G896">
            <v>100489.59</v>
          </cell>
          <cell r="H896">
            <v>0</v>
          </cell>
          <cell r="I896">
            <v>100489.59</v>
          </cell>
          <cell r="J896" t="str">
            <v>D</v>
          </cell>
          <cell r="K896">
            <v>100489.59</v>
          </cell>
          <cell r="L896" t="str">
            <v>D</v>
          </cell>
          <cell r="M896">
            <v>100489.59</v>
          </cell>
        </row>
        <row r="897">
          <cell r="M897">
            <v>0</v>
          </cell>
        </row>
        <row r="898">
          <cell r="A898" t="str">
            <v>02</v>
          </cell>
          <cell r="B898" t="str">
            <v>Stipendi impiegati</v>
          </cell>
          <cell r="C898">
            <v>0</v>
          </cell>
          <cell r="E898">
            <v>0</v>
          </cell>
          <cell r="G898">
            <v>6995117.4699999997</v>
          </cell>
          <cell r="H898">
            <v>234357.46</v>
          </cell>
          <cell r="I898">
            <v>6760760.0099999998</v>
          </cell>
          <cell r="J898" t="str">
            <v>D</v>
          </cell>
          <cell r="K898">
            <v>6760760.0099999998</v>
          </cell>
          <cell r="L898" t="str">
            <v xml:space="preserve"> D</v>
          </cell>
          <cell r="M898">
            <v>6760760.0099999998</v>
          </cell>
        </row>
        <row r="899">
          <cell r="A899" t="str">
            <v>402202010</v>
          </cell>
          <cell r="B899" t="str">
            <v>Stipendi impiegati</v>
          </cell>
          <cell r="C899">
            <v>0</v>
          </cell>
          <cell r="E899">
            <v>0</v>
          </cell>
          <cell r="G899">
            <v>5033454.2</v>
          </cell>
          <cell r="H899">
            <v>191847.46</v>
          </cell>
          <cell r="I899">
            <v>4841606.74</v>
          </cell>
          <cell r="J899" t="str">
            <v>D</v>
          </cell>
          <cell r="K899">
            <v>4841606.74</v>
          </cell>
          <cell r="L899" t="str">
            <v>D</v>
          </cell>
          <cell r="M899">
            <v>4841606.74</v>
          </cell>
        </row>
        <row r="900">
          <cell r="A900" t="str">
            <v>402202013</v>
          </cell>
          <cell r="B900" t="str">
            <v>Ferie Stipendiati</v>
          </cell>
          <cell r="C900">
            <v>0</v>
          </cell>
          <cell r="E900">
            <v>0</v>
          </cell>
          <cell r="G900">
            <v>56214.68</v>
          </cell>
          <cell r="H900">
            <v>0</v>
          </cell>
          <cell r="I900">
            <v>56214.68</v>
          </cell>
          <cell r="J900" t="str">
            <v>D</v>
          </cell>
          <cell r="K900">
            <v>56214.68</v>
          </cell>
          <cell r="L900" t="str">
            <v>D</v>
          </cell>
          <cell r="M900">
            <v>56214.68</v>
          </cell>
        </row>
        <row r="901">
          <cell r="A901" t="str">
            <v>402202014</v>
          </cell>
          <cell r="B901" t="str">
            <v>Par Stipendiati</v>
          </cell>
          <cell r="C901">
            <v>0</v>
          </cell>
          <cell r="E901">
            <v>0</v>
          </cell>
          <cell r="G901">
            <v>136389.82</v>
          </cell>
          <cell r="H901">
            <v>0</v>
          </cell>
          <cell r="I901">
            <v>136389.82</v>
          </cell>
          <cell r="J901" t="str">
            <v>D</v>
          </cell>
          <cell r="K901">
            <v>136389.82</v>
          </cell>
          <cell r="L901" t="str">
            <v>D</v>
          </cell>
          <cell r="M901">
            <v>136389.82</v>
          </cell>
        </row>
        <row r="902">
          <cell r="A902" t="str">
            <v>402202020</v>
          </cell>
          <cell r="B902" t="str">
            <v>Contributi  sociali su stipendi</v>
          </cell>
          <cell r="C902">
            <v>0</v>
          </cell>
          <cell r="E902">
            <v>0</v>
          </cell>
          <cell r="G902">
            <v>1220276.26</v>
          </cell>
          <cell r="H902">
            <v>42510</v>
          </cell>
          <cell r="I902">
            <v>1177766.26</v>
          </cell>
          <cell r="J902" t="str">
            <v>D</v>
          </cell>
          <cell r="K902">
            <v>1177766.26</v>
          </cell>
          <cell r="L902" t="str">
            <v>D</v>
          </cell>
          <cell r="M902">
            <v>1177766.26</v>
          </cell>
        </row>
        <row r="903">
          <cell r="A903" t="str">
            <v>402202021</v>
          </cell>
          <cell r="B903" t="str">
            <v>Contributo Inail</v>
          </cell>
          <cell r="C903">
            <v>0</v>
          </cell>
          <cell r="E903">
            <v>0</v>
          </cell>
          <cell r="G903">
            <v>51034.99</v>
          </cell>
          <cell r="H903">
            <v>0</v>
          </cell>
          <cell r="I903">
            <v>51034.99</v>
          </cell>
          <cell r="J903" t="str">
            <v>D</v>
          </cell>
          <cell r="K903">
            <v>51034.99</v>
          </cell>
          <cell r="L903" t="str">
            <v>D</v>
          </cell>
          <cell r="M903">
            <v>51034.99</v>
          </cell>
        </row>
        <row r="904">
          <cell r="A904" t="str">
            <v>402202025</v>
          </cell>
          <cell r="B904" t="str">
            <v>Contributi Fondo Pensione Cometa</v>
          </cell>
          <cell r="C904">
            <v>0</v>
          </cell>
          <cell r="E904">
            <v>0</v>
          </cell>
          <cell r="G904">
            <v>17475.86</v>
          </cell>
          <cell r="H904">
            <v>0</v>
          </cell>
          <cell r="I904">
            <v>17475.86</v>
          </cell>
          <cell r="J904" t="str">
            <v>D</v>
          </cell>
          <cell r="K904">
            <v>17475.86</v>
          </cell>
          <cell r="L904" t="str">
            <v>D</v>
          </cell>
          <cell r="M904">
            <v>17475.86</v>
          </cell>
        </row>
        <row r="905">
          <cell r="A905" t="str">
            <v>402202026</v>
          </cell>
          <cell r="B905" t="str">
            <v>Contrib. Fondo Sanitario Metasalute</v>
          </cell>
          <cell r="C905">
            <v>0</v>
          </cell>
          <cell r="E905">
            <v>0</v>
          </cell>
          <cell r="G905">
            <v>204</v>
          </cell>
          <cell r="H905">
            <v>0</v>
          </cell>
          <cell r="I905">
            <v>204</v>
          </cell>
          <cell r="J905" t="str">
            <v>D</v>
          </cell>
          <cell r="K905">
            <v>204</v>
          </cell>
          <cell r="L905" t="str">
            <v>D</v>
          </cell>
          <cell r="M905">
            <v>204</v>
          </cell>
        </row>
        <row r="906">
          <cell r="A906" t="str">
            <v>402202027</v>
          </cell>
          <cell r="B906" t="str">
            <v>Contrib. su ferie stipendiati</v>
          </cell>
          <cell r="C906">
            <v>0</v>
          </cell>
          <cell r="E906">
            <v>0</v>
          </cell>
          <cell r="G906">
            <v>17368.22</v>
          </cell>
          <cell r="H906">
            <v>0</v>
          </cell>
          <cell r="I906">
            <v>17368.22</v>
          </cell>
          <cell r="J906" t="str">
            <v>D</v>
          </cell>
          <cell r="K906">
            <v>17368.22</v>
          </cell>
          <cell r="L906" t="str">
            <v>D</v>
          </cell>
          <cell r="M906">
            <v>17368.22</v>
          </cell>
        </row>
        <row r="907">
          <cell r="A907" t="str">
            <v>402202028</v>
          </cell>
          <cell r="B907" t="str">
            <v>Contrib. su Par stipendiati</v>
          </cell>
          <cell r="C907">
            <v>0</v>
          </cell>
          <cell r="E907">
            <v>0</v>
          </cell>
          <cell r="G907">
            <v>42320.34</v>
          </cell>
          <cell r="H907">
            <v>0</v>
          </cell>
          <cell r="I907">
            <v>42320.34</v>
          </cell>
          <cell r="J907" t="str">
            <v>D</v>
          </cell>
          <cell r="K907">
            <v>42320.34</v>
          </cell>
          <cell r="L907" t="str">
            <v>D</v>
          </cell>
          <cell r="M907">
            <v>42320.34</v>
          </cell>
        </row>
        <row r="908">
          <cell r="A908" t="str">
            <v>402202030</v>
          </cell>
          <cell r="B908" t="str">
            <v>Quota Anzianità  maturata stipend.</v>
          </cell>
          <cell r="C908">
            <v>0</v>
          </cell>
          <cell r="E908">
            <v>0</v>
          </cell>
          <cell r="G908">
            <v>420379.1</v>
          </cell>
          <cell r="H908">
            <v>0</v>
          </cell>
          <cell r="I908">
            <v>420379.1</v>
          </cell>
          <cell r="J908" t="str">
            <v>D</v>
          </cell>
          <cell r="K908">
            <v>420379.1</v>
          </cell>
          <cell r="L908" t="str">
            <v>D</v>
          </cell>
          <cell r="M908">
            <v>420379.1</v>
          </cell>
        </row>
        <row r="909">
          <cell r="M909">
            <v>0</v>
          </cell>
        </row>
        <row r="910">
          <cell r="A910" t="str">
            <v>03</v>
          </cell>
          <cell r="B910" t="str">
            <v>Stipendi dirigenti</v>
          </cell>
          <cell r="C910">
            <v>0</v>
          </cell>
          <cell r="E910">
            <v>0</v>
          </cell>
          <cell r="G910">
            <v>313114.90999999997</v>
          </cell>
          <cell r="H910">
            <v>0</v>
          </cell>
          <cell r="I910">
            <v>313114.90999999997</v>
          </cell>
          <cell r="J910" t="str">
            <v>D</v>
          </cell>
          <cell r="K910">
            <v>313114.90999999997</v>
          </cell>
          <cell r="L910" t="str">
            <v xml:space="preserve"> D</v>
          </cell>
          <cell r="M910">
            <v>313114.90999999997</v>
          </cell>
        </row>
        <row r="911">
          <cell r="A911" t="str">
            <v>402203010</v>
          </cell>
          <cell r="B911" t="str">
            <v>Stipendi Dirigenti</v>
          </cell>
          <cell r="C911">
            <v>0</v>
          </cell>
          <cell r="E911">
            <v>0</v>
          </cell>
          <cell r="G911">
            <v>209997.07</v>
          </cell>
          <cell r="H911">
            <v>0</v>
          </cell>
          <cell r="I911">
            <v>209997.07</v>
          </cell>
          <cell r="J911" t="str">
            <v>D</v>
          </cell>
          <cell r="K911">
            <v>209997.07</v>
          </cell>
          <cell r="L911" t="str">
            <v>D</v>
          </cell>
          <cell r="M911">
            <v>209997.07</v>
          </cell>
        </row>
        <row r="912">
          <cell r="A912" t="str">
            <v>402203013</v>
          </cell>
          <cell r="B912" t="str">
            <v>Ferie Dirigenti</v>
          </cell>
          <cell r="C912">
            <v>0</v>
          </cell>
          <cell r="E912">
            <v>0</v>
          </cell>
          <cell r="G912">
            <v>20356.84</v>
          </cell>
          <cell r="H912">
            <v>0</v>
          </cell>
          <cell r="I912">
            <v>20356.84</v>
          </cell>
          <cell r="J912" t="str">
            <v>D</v>
          </cell>
          <cell r="K912">
            <v>20356.84</v>
          </cell>
          <cell r="L912" t="str">
            <v>D</v>
          </cell>
          <cell r="M912">
            <v>20356.84</v>
          </cell>
        </row>
        <row r="913">
          <cell r="A913" t="str">
            <v>402203020</v>
          </cell>
          <cell r="B913" t="str">
            <v>Contributi inps car/azienda x dirig</v>
          </cell>
          <cell r="C913">
            <v>0</v>
          </cell>
          <cell r="E913">
            <v>0</v>
          </cell>
          <cell r="G913">
            <v>49879.45</v>
          </cell>
          <cell r="H913">
            <v>0</v>
          </cell>
          <cell r="I913">
            <v>49879.45</v>
          </cell>
          <cell r="J913" t="str">
            <v>D</v>
          </cell>
          <cell r="K913">
            <v>49879.45</v>
          </cell>
          <cell r="L913" t="str">
            <v>D</v>
          </cell>
          <cell r="M913">
            <v>49879.45</v>
          </cell>
        </row>
        <row r="914">
          <cell r="A914" t="str">
            <v>402203021</v>
          </cell>
          <cell r="B914" t="str">
            <v>Contributi Previndai c/azienda dir.</v>
          </cell>
          <cell r="C914">
            <v>0</v>
          </cell>
          <cell r="E914">
            <v>0</v>
          </cell>
          <cell r="G914">
            <v>8532.02</v>
          </cell>
          <cell r="H914">
            <v>0</v>
          </cell>
          <cell r="I914">
            <v>8532.02</v>
          </cell>
          <cell r="J914" t="str">
            <v>D</v>
          </cell>
          <cell r="K914">
            <v>8532.02</v>
          </cell>
          <cell r="L914" t="str">
            <v>D</v>
          </cell>
          <cell r="M914">
            <v>8532.02</v>
          </cell>
        </row>
        <row r="915">
          <cell r="A915" t="str">
            <v>402203022</v>
          </cell>
          <cell r="B915" t="str">
            <v>Contributi Fasi c/azienda dir.</v>
          </cell>
          <cell r="C915">
            <v>0</v>
          </cell>
          <cell r="E915">
            <v>0</v>
          </cell>
          <cell r="G915">
            <v>6688</v>
          </cell>
          <cell r="H915">
            <v>0</v>
          </cell>
          <cell r="I915">
            <v>6688</v>
          </cell>
          <cell r="J915" t="str">
            <v>D</v>
          </cell>
          <cell r="K915">
            <v>6688</v>
          </cell>
          <cell r="L915" t="str">
            <v>D</v>
          </cell>
          <cell r="M915">
            <v>6688</v>
          </cell>
        </row>
        <row r="916">
          <cell r="A916" t="str">
            <v>402203023</v>
          </cell>
          <cell r="B916" t="str">
            <v>Contributo Inail</v>
          </cell>
          <cell r="C916">
            <v>0</v>
          </cell>
          <cell r="E916">
            <v>0</v>
          </cell>
          <cell r="G916">
            <v>683.96</v>
          </cell>
          <cell r="H916">
            <v>0</v>
          </cell>
          <cell r="I916">
            <v>683.96</v>
          </cell>
          <cell r="J916" t="str">
            <v>D</v>
          </cell>
          <cell r="K916">
            <v>683.96</v>
          </cell>
          <cell r="L916" t="str">
            <v>D</v>
          </cell>
          <cell r="M916">
            <v>683.96</v>
          </cell>
        </row>
        <row r="917">
          <cell r="A917" t="str">
            <v>402203028</v>
          </cell>
          <cell r="B917" t="str">
            <v>Contributi ferie dirigenti</v>
          </cell>
          <cell r="C917">
            <v>0</v>
          </cell>
          <cell r="E917">
            <v>0</v>
          </cell>
          <cell r="G917">
            <v>0</v>
          </cell>
          <cell r="H917">
            <v>0</v>
          </cell>
          <cell r="I917">
            <v>0</v>
          </cell>
          <cell r="K917">
            <v>0</v>
          </cell>
          <cell r="M917">
            <v>0</v>
          </cell>
        </row>
        <row r="918">
          <cell r="A918" t="str">
            <v>402203030</v>
          </cell>
          <cell r="B918" t="str">
            <v>Quota Anzianita' maturata dirigen.</v>
          </cell>
          <cell r="C918">
            <v>0</v>
          </cell>
          <cell r="E918">
            <v>0</v>
          </cell>
          <cell r="G918">
            <v>16977.57</v>
          </cell>
          <cell r="H918">
            <v>0</v>
          </cell>
          <cell r="I918">
            <v>16977.57</v>
          </cell>
          <cell r="J918" t="str">
            <v>D</v>
          </cell>
          <cell r="K918">
            <v>16977.57</v>
          </cell>
          <cell r="L918" t="str">
            <v>D</v>
          </cell>
          <cell r="M918">
            <v>16977.57</v>
          </cell>
        </row>
        <row r="919">
          <cell r="M919">
            <v>0</v>
          </cell>
        </row>
        <row r="920">
          <cell r="A920" t="str">
            <v>04</v>
          </cell>
          <cell r="B920" t="str">
            <v>Altri costi del personale</v>
          </cell>
          <cell r="C920">
            <v>0</v>
          </cell>
          <cell r="E920">
            <v>0</v>
          </cell>
          <cell r="G920">
            <v>251711.51</v>
          </cell>
          <cell r="H920">
            <v>4.3099999999999996</v>
          </cell>
          <cell r="I920">
            <v>251707.2</v>
          </cell>
          <cell r="J920" t="str">
            <v>D</v>
          </cell>
          <cell r="K920">
            <v>251707.2</v>
          </cell>
          <cell r="L920" t="str">
            <v xml:space="preserve"> D</v>
          </cell>
          <cell r="M920">
            <v>251707.2</v>
          </cell>
        </row>
        <row r="921">
          <cell r="A921" t="str">
            <v>402204010</v>
          </cell>
          <cell r="B921" t="str">
            <v>Borse di studio</v>
          </cell>
          <cell r="C921">
            <v>0</v>
          </cell>
          <cell r="E921">
            <v>0</v>
          </cell>
          <cell r="G921">
            <v>0</v>
          </cell>
          <cell r="H921">
            <v>0</v>
          </cell>
          <cell r="I921">
            <v>0</v>
          </cell>
          <cell r="K921">
            <v>0</v>
          </cell>
          <cell r="M921">
            <v>0</v>
          </cell>
        </row>
        <row r="922">
          <cell r="A922" t="str">
            <v>402204020</v>
          </cell>
          <cell r="B922" t="str">
            <v>Assegni familiari dipendenti</v>
          </cell>
          <cell r="C922">
            <v>0</v>
          </cell>
          <cell r="E922">
            <v>0</v>
          </cell>
          <cell r="G922">
            <v>0</v>
          </cell>
          <cell r="H922">
            <v>0</v>
          </cell>
          <cell r="I922">
            <v>0</v>
          </cell>
          <cell r="K922">
            <v>0</v>
          </cell>
          <cell r="M922">
            <v>0</v>
          </cell>
        </row>
        <row r="923">
          <cell r="A923" t="str">
            <v>402204030</v>
          </cell>
          <cell r="B923" t="str">
            <v>Altri costi del personale</v>
          </cell>
          <cell r="C923">
            <v>0</v>
          </cell>
          <cell r="E923">
            <v>0</v>
          </cell>
          <cell r="G923">
            <v>0</v>
          </cell>
          <cell r="H923">
            <v>0</v>
          </cell>
          <cell r="I923">
            <v>0</v>
          </cell>
          <cell r="K923">
            <v>0</v>
          </cell>
          <cell r="M923">
            <v>0</v>
          </cell>
        </row>
        <row r="924">
          <cell r="A924" t="str">
            <v>402204040</v>
          </cell>
          <cell r="B924" t="str">
            <v>Costo per lavoro interinale</v>
          </cell>
          <cell r="C924">
            <v>0</v>
          </cell>
          <cell r="E924">
            <v>0</v>
          </cell>
          <cell r="G924">
            <v>251711.51</v>
          </cell>
          <cell r="H924">
            <v>4.3099999999999996</v>
          </cell>
          <cell r="I924">
            <v>251707.2</v>
          </cell>
          <cell r="J924" t="str">
            <v>D</v>
          </cell>
          <cell r="K924">
            <v>251707.2</v>
          </cell>
          <cell r="L924" t="str">
            <v>D</v>
          </cell>
          <cell r="M924">
            <v>251707.2</v>
          </cell>
        </row>
        <row r="925">
          <cell r="M925">
            <v>0</v>
          </cell>
        </row>
        <row r="926">
          <cell r="A926" t="str">
            <v>23</v>
          </cell>
          <cell r="B926" t="str">
            <v>Ammortamenti</v>
          </cell>
          <cell r="C926">
            <v>0</v>
          </cell>
          <cell r="E926">
            <v>0</v>
          </cell>
          <cell r="G926">
            <v>5525714.4000000004</v>
          </cell>
          <cell r="H926">
            <v>0</v>
          </cell>
          <cell r="I926">
            <v>5525714.4000000004</v>
          </cell>
          <cell r="J926" t="str">
            <v>D</v>
          </cell>
          <cell r="K926">
            <v>5525714.4000000004</v>
          </cell>
          <cell r="L926" t="str">
            <v xml:space="preserve"> D</v>
          </cell>
          <cell r="M926">
            <v>5525714.4000000004</v>
          </cell>
        </row>
        <row r="927">
          <cell r="A927" t="str">
            <v>01</v>
          </cell>
          <cell r="B927" t="str">
            <v>Ammortamento Immobilizzazioni Immat</v>
          </cell>
          <cell r="C927">
            <v>0</v>
          </cell>
          <cell r="E927">
            <v>0</v>
          </cell>
          <cell r="G927">
            <v>2376417.81</v>
          </cell>
          <cell r="H927">
            <v>0</v>
          </cell>
          <cell r="I927">
            <v>2376417.81</v>
          </cell>
          <cell r="J927" t="str">
            <v>D</v>
          </cell>
          <cell r="K927">
            <v>2376417.81</v>
          </cell>
          <cell r="L927" t="str">
            <v xml:space="preserve"> D</v>
          </cell>
          <cell r="M927">
            <v>2376417.81</v>
          </cell>
        </row>
        <row r="928">
          <cell r="A928" t="str">
            <v>402301010</v>
          </cell>
          <cell r="B928" t="str">
            <v>Amm. costi implementazione  e ampl.</v>
          </cell>
          <cell r="C928">
            <v>0</v>
          </cell>
          <cell r="E928">
            <v>0</v>
          </cell>
          <cell r="G928">
            <v>0</v>
          </cell>
          <cell r="H928">
            <v>0</v>
          </cell>
          <cell r="I928">
            <v>0</v>
          </cell>
          <cell r="K928">
            <v>0</v>
          </cell>
          <cell r="M928">
            <v>0</v>
          </cell>
        </row>
        <row r="929">
          <cell r="A929" t="str">
            <v>402301020</v>
          </cell>
          <cell r="B929" t="str">
            <v>Ammortamento  costi sviluppo nuo.pr</v>
          </cell>
          <cell r="C929">
            <v>0</v>
          </cell>
          <cell r="E929">
            <v>0</v>
          </cell>
          <cell r="G929">
            <v>1048119.99</v>
          </cell>
          <cell r="H929">
            <v>0</v>
          </cell>
          <cell r="I929">
            <v>1048119.99</v>
          </cell>
          <cell r="J929" t="str">
            <v>D</v>
          </cell>
          <cell r="K929">
            <v>1048119.99</v>
          </cell>
          <cell r="L929" t="str">
            <v>D</v>
          </cell>
          <cell r="M929">
            <v>1048119.99</v>
          </cell>
        </row>
        <row r="930">
          <cell r="A930" t="str">
            <v>402301030</v>
          </cell>
          <cell r="B930" t="str">
            <v>Ammortamento costi pluriennali</v>
          </cell>
          <cell r="C930">
            <v>0</v>
          </cell>
          <cell r="E930">
            <v>0</v>
          </cell>
          <cell r="G930">
            <v>5829.43</v>
          </cell>
          <cell r="H930">
            <v>0</v>
          </cell>
          <cell r="I930">
            <v>5829.43</v>
          </cell>
          <cell r="J930" t="str">
            <v>D</v>
          </cell>
          <cell r="K930">
            <v>8599.43</v>
          </cell>
          <cell r="L930" t="str">
            <v>D</v>
          </cell>
          <cell r="M930">
            <v>8599.43</v>
          </cell>
        </row>
        <row r="931">
          <cell r="A931" t="str">
            <v>402301031</v>
          </cell>
          <cell r="B931" t="str">
            <v>Ammortamento Licenze e Marchi</v>
          </cell>
          <cell r="C931">
            <v>0</v>
          </cell>
          <cell r="E931">
            <v>0</v>
          </cell>
          <cell r="G931">
            <v>2770</v>
          </cell>
          <cell r="H931">
            <v>0</v>
          </cell>
          <cell r="I931">
            <v>2770</v>
          </cell>
          <cell r="J931" t="str">
            <v>D</v>
          </cell>
          <cell r="K931">
            <v>0</v>
          </cell>
          <cell r="L931" t="str">
            <v>D</v>
          </cell>
          <cell r="M931">
            <v>0</v>
          </cell>
        </row>
        <row r="932">
          <cell r="A932" t="str">
            <v>402301040</v>
          </cell>
          <cell r="B932" t="str">
            <v>Ammortamento diritti brev. industr.</v>
          </cell>
          <cell r="C932">
            <v>0</v>
          </cell>
          <cell r="E932">
            <v>0</v>
          </cell>
          <cell r="G932">
            <v>1840</v>
          </cell>
          <cell r="H932">
            <v>0</v>
          </cell>
          <cell r="I932">
            <v>1840</v>
          </cell>
          <cell r="J932" t="str">
            <v>D</v>
          </cell>
          <cell r="K932">
            <v>1840</v>
          </cell>
          <cell r="L932" t="str">
            <v>D</v>
          </cell>
          <cell r="M932">
            <v>1840</v>
          </cell>
        </row>
        <row r="933">
          <cell r="A933" t="str">
            <v>402301050</v>
          </cell>
          <cell r="B933" t="str">
            <v>Ammort.spese increm.beni terzi</v>
          </cell>
          <cell r="C933">
            <v>0</v>
          </cell>
          <cell r="E933">
            <v>0</v>
          </cell>
          <cell r="G933">
            <v>2590.17</v>
          </cell>
          <cell r="H933">
            <v>0</v>
          </cell>
          <cell r="I933">
            <v>2590.17</v>
          </cell>
          <cell r="J933" t="str">
            <v>D</v>
          </cell>
          <cell r="K933">
            <v>2590.17</v>
          </cell>
          <cell r="L933" t="str">
            <v>D</v>
          </cell>
          <cell r="M933">
            <v>2590.17</v>
          </cell>
        </row>
        <row r="934">
          <cell r="A934" t="str">
            <v>402301060</v>
          </cell>
          <cell r="B934" t="str">
            <v>Ammortamento per Avviamento</v>
          </cell>
          <cell r="C934">
            <v>0</v>
          </cell>
          <cell r="E934">
            <v>0</v>
          </cell>
          <cell r="G934">
            <v>1276863.47</v>
          </cell>
          <cell r="H934">
            <v>0</v>
          </cell>
          <cell r="I934">
            <v>1276863.47</v>
          </cell>
          <cell r="J934" t="str">
            <v>D</v>
          </cell>
          <cell r="K934">
            <v>1276863.47</v>
          </cell>
          <cell r="L934" t="str">
            <v>D</v>
          </cell>
          <cell r="M934">
            <v>1276863.47</v>
          </cell>
        </row>
        <row r="935">
          <cell r="A935" t="str">
            <v>402301070</v>
          </cell>
          <cell r="B935" t="str">
            <v>Ammortamento spese op. societarie</v>
          </cell>
          <cell r="C935">
            <v>0</v>
          </cell>
          <cell r="E935">
            <v>0</v>
          </cell>
          <cell r="G935">
            <v>38404.75</v>
          </cell>
          <cell r="H935">
            <v>0</v>
          </cell>
          <cell r="I935">
            <v>38404.75</v>
          </cell>
          <cell r="J935" t="str">
            <v>D</v>
          </cell>
          <cell r="K935">
            <v>38404.75</v>
          </cell>
          <cell r="L935" t="str">
            <v>D</v>
          </cell>
          <cell r="M935">
            <v>38404.75</v>
          </cell>
        </row>
        <row r="936">
          <cell r="M936">
            <v>0</v>
          </cell>
        </row>
        <row r="937">
          <cell r="A937" t="str">
            <v>02</v>
          </cell>
          <cell r="B937" t="str">
            <v>Ammortamento Immobilizzazioni Mater</v>
          </cell>
          <cell r="C937">
            <v>0</v>
          </cell>
          <cell r="E937">
            <v>0</v>
          </cell>
          <cell r="G937">
            <v>3149296.59</v>
          </cell>
          <cell r="H937">
            <v>0</v>
          </cell>
          <cell r="I937">
            <v>3149296.59</v>
          </cell>
          <cell r="J937" t="str">
            <v>D</v>
          </cell>
          <cell r="K937">
            <v>3149296.59</v>
          </cell>
          <cell r="L937" t="str">
            <v xml:space="preserve"> D</v>
          </cell>
          <cell r="M937">
            <v>3149296.59</v>
          </cell>
        </row>
        <row r="938">
          <cell r="A938" t="str">
            <v>402302010</v>
          </cell>
          <cell r="B938" t="str">
            <v>Ammortamento  immobili industriali</v>
          </cell>
          <cell r="C938">
            <v>0</v>
          </cell>
          <cell r="E938">
            <v>0</v>
          </cell>
          <cell r="G938">
            <v>275588.25</v>
          </cell>
          <cell r="H938">
            <v>0</v>
          </cell>
          <cell r="I938">
            <v>275588.25</v>
          </cell>
          <cell r="J938" t="str">
            <v>D</v>
          </cell>
          <cell r="K938">
            <v>275588.25</v>
          </cell>
          <cell r="L938" t="str">
            <v>D</v>
          </cell>
          <cell r="M938">
            <v>275588.25</v>
          </cell>
        </row>
        <row r="939">
          <cell r="A939" t="str">
            <v>402302020</v>
          </cell>
          <cell r="B939" t="str">
            <v>Ammortamento impianti generici</v>
          </cell>
          <cell r="C939">
            <v>0</v>
          </cell>
          <cell r="E939">
            <v>0</v>
          </cell>
          <cell r="G939">
            <v>17443.650000000001</v>
          </cell>
          <cell r="H939">
            <v>0</v>
          </cell>
          <cell r="I939">
            <v>17443.650000000001</v>
          </cell>
          <cell r="J939" t="str">
            <v>D</v>
          </cell>
          <cell r="K939">
            <v>17443.650000000001</v>
          </cell>
          <cell r="L939" t="str">
            <v>D</v>
          </cell>
          <cell r="M939">
            <v>17443.650000000001</v>
          </cell>
        </row>
        <row r="940">
          <cell r="A940" t="str">
            <v>402302030</v>
          </cell>
          <cell r="B940" t="str">
            <v>Ammortamento  macchinari</v>
          </cell>
          <cell r="C940">
            <v>0</v>
          </cell>
          <cell r="E940">
            <v>0</v>
          </cell>
          <cell r="G940">
            <v>917575.49</v>
          </cell>
          <cell r="H940">
            <v>0</v>
          </cell>
          <cell r="I940">
            <v>917575.49</v>
          </cell>
          <cell r="J940" t="str">
            <v>D</v>
          </cell>
          <cell r="K940">
            <v>917575.49</v>
          </cell>
          <cell r="L940" t="str">
            <v>D</v>
          </cell>
          <cell r="M940">
            <v>917575.49</v>
          </cell>
        </row>
        <row r="941">
          <cell r="A941" t="str">
            <v>402302040</v>
          </cell>
          <cell r="B941" t="str">
            <v>Ammortamento  stampi e attrezzature</v>
          </cell>
          <cell r="C941">
            <v>0</v>
          </cell>
          <cell r="E941">
            <v>0</v>
          </cell>
          <cell r="G941">
            <v>1854888.28</v>
          </cell>
          <cell r="H941">
            <v>0</v>
          </cell>
          <cell r="I941">
            <v>1854888.28</v>
          </cell>
          <cell r="J941" t="str">
            <v>D</v>
          </cell>
          <cell r="K941">
            <v>1854888.28</v>
          </cell>
          <cell r="L941" t="str">
            <v>D</v>
          </cell>
          <cell r="M941">
            <v>1854888.28</v>
          </cell>
        </row>
        <row r="942">
          <cell r="A942" t="str">
            <v>402302050</v>
          </cell>
          <cell r="B942" t="str">
            <v>Ammortam. automezzi e mezzi trasp.</v>
          </cell>
          <cell r="C942">
            <v>0</v>
          </cell>
          <cell r="E942">
            <v>0</v>
          </cell>
          <cell r="G942">
            <v>0</v>
          </cell>
          <cell r="H942">
            <v>0</v>
          </cell>
          <cell r="I942">
            <v>0</v>
          </cell>
          <cell r="K942">
            <v>0</v>
          </cell>
          <cell r="M942">
            <v>0</v>
          </cell>
        </row>
        <row r="943">
          <cell r="A943" t="str">
            <v>402302060</v>
          </cell>
          <cell r="B943" t="str">
            <v>Ammortamento mobili ufficio</v>
          </cell>
          <cell r="C943">
            <v>0</v>
          </cell>
          <cell r="E943">
            <v>0</v>
          </cell>
          <cell r="G943">
            <v>12297.75</v>
          </cell>
          <cell r="H943">
            <v>0</v>
          </cell>
          <cell r="I943">
            <v>12297.75</v>
          </cell>
          <cell r="J943" t="str">
            <v>D</v>
          </cell>
          <cell r="K943">
            <v>12297.75</v>
          </cell>
          <cell r="L943" t="str">
            <v>D</v>
          </cell>
          <cell r="M943">
            <v>12297.75</v>
          </cell>
        </row>
        <row r="944">
          <cell r="A944" t="str">
            <v>402302065</v>
          </cell>
          <cell r="B944" t="str">
            <v>Ammort.macchine ufficio elettronic</v>
          </cell>
          <cell r="C944">
            <v>0</v>
          </cell>
          <cell r="E944">
            <v>0</v>
          </cell>
          <cell r="G944">
            <v>71503.17</v>
          </cell>
          <cell r="H944">
            <v>0</v>
          </cell>
          <cell r="I944">
            <v>71503.17</v>
          </cell>
          <cell r="J944" t="str">
            <v>D</v>
          </cell>
          <cell r="K944">
            <v>71503.17</v>
          </cell>
          <cell r="L944" t="str">
            <v>D</v>
          </cell>
          <cell r="M944">
            <v>71503.17</v>
          </cell>
        </row>
        <row r="945">
          <cell r="A945" t="str">
            <v>402302070</v>
          </cell>
          <cell r="B945" t="str">
            <v>Ammortamento  forni</v>
          </cell>
          <cell r="C945">
            <v>0</v>
          </cell>
          <cell r="E945">
            <v>0</v>
          </cell>
          <cell r="G945">
            <v>0</v>
          </cell>
          <cell r="H945">
            <v>0</v>
          </cell>
          <cell r="I945">
            <v>0</v>
          </cell>
          <cell r="K945">
            <v>0</v>
          </cell>
          <cell r="M945">
            <v>0</v>
          </cell>
        </row>
        <row r="946">
          <cell r="M946">
            <v>0</v>
          </cell>
        </row>
        <row r="947">
          <cell r="A947" t="str">
            <v>03</v>
          </cell>
          <cell r="B947" t="str">
            <v>Ammortam.anticip. Immobilizz.Mater.</v>
          </cell>
          <cell r="C947">
            <v>0</v>
          </cell>
          <cell r="E947">
            <v>0</v>
          </cell>
          <cell r="G947">
            <v>0</v>
          </cell>
          <cell r="H947">
            <v>0</v>
          </cell>
          <cell r="I947">
            <v>0</v>
          </cell>
          <cell r="K947">
            <v>0</v>
          </cell>
          <cell r="M947">
            <v>0</v>
          </cell>
        </row>
        <row r="948">
          <cell r="A948" t="str">
            <v>402303010</v>
          </cell>
          <cell r="B948" t="str">
            <v>Amm. ant. immobili indus.</v>
          </cell>
          <cell r="C948">
            <v>0</v>
          </cell>
          <cell r="E948">
            <v>0</v>
          </cell>
          <cell r="G948">
            <v>0</v>
          </cell>
          <cell r="H948">
            <v>0</v>
          </cell>
          <cell r="I948">
            <v>0</v>
          </cell>
          <cell r="K948">
            <v>0</v>
          </cell>
          <cell r="M948">
            <v>0</v>
          </cell>
        </row>
        <row r="949">
          <cell r="A949" t="str">
            <v>402303020</v>
          </cell>
          <cell r="B949" t="str">
            <v>Amm. ant. impianti gener.</v>
          </cell>
          <cell r="C949">
            <v>0</v>
          </cell>
          <cell r="E949">
            <v>0</v>
          </cell>
          <cell r="G949">
            <v>0</v>
          </cell>
          <cell r="H949">
            <v>0</v>
          </cell>
          <cell r="I949">
            <v>0</v>
          </cell>
          <cell r="K949">
            <v>0</v>
          </cell>
          <cell r="M949">
            <v>0</v>
          </cell>
        </row>
        <row r="950">
          <cell r="A950" t="str">
            <v>402303030</v>
          </cell>
          <cell r="B950" t="str">
            <v>Amm. ant. macchinari</v>
          </cell>
          <cell r="C950">
            <v>0</v>
          </cell>
          <cell r="E950">
            <v>0</v>
          </cell>
          <cell r="G950">
            <v>0</v>
          </cell>
          <cell r="H950">
            <v>0</v>
          </cell>
          <cell r="I950">
            <v>0</v>
          </cell>
          <cell r="K950">
            <v>0</v>
          </cell>
          <cell r="M950">
            <v>0</v>
          </cell>
        </row>
        <row r="951">
          <cell r="A951" t="str">
            <v>402303040</v>
          </cell>
          <cell r="B951" t="str">
            <v>Amm. ant. stampi ed attr.</v>
          </cell>
          <cell r="C951">
            <v>0</v>
          </cell>
          <cell r="E951">
            <v>0</v>
          </cell>
          <cell r="G951">
            <v>0</v>
          </cell>
          <cell r="H951">
            <v>0</v>
          </cell>
          <cell r="I951">
            <v>0</v>
          </cell>
          <cell r="K951">
            <v>0</v>
          </cell>
          <cell r="M951">
            <v>0</v>
          </cell>
        </row>
        <row r="952">
          <cell r="A952" t="str">
            <v>402303050</v>
          </cell>
          <cell r="B952" t="str">
            <v>Amm. ant. automezzi</v>
          </cell>
          <cell r="C952">
            <v>0</v>
          </cell>
          <cell r="E952">
            <v>0</v>
          </cell>
          <cell r="G952">
            <v>0</v>
          </cell>
          <cell r="H952">
            <v>0</v>
          </cell>
          <cell r="I952">
            <v>0</v>
          </cell>
          <cell r="K952">
            <v>0</v>
          </cell>
          <cell r="M952">
            <v>0</v>
          </cell>
        </row>
        <row r="953">
          <cell r="A953" t="str">
            <v>402303060</v>
          </cell>
          <cell r="B953" t="str">
            <v>Ammortam.ant. mobili uff.</v>
          </cell>
          <cell r="C953">
            <v>0</v>
          </cell>
          <cell r="E953">
            <v>0</v>
          </cell>
          <cell r="G953">
            <v>0</v>
          </cell>
          <cell r="H953">
            <v>0</v>
          </cell>
          <cell r="I953">
            <v>0</v>
          </cell>
          <cell r="K953">
            <v>0</v>
          </cell>
          <cell r="M953">
            <v>0</v>
          </cell>
        </row>
        <row r="954">
          <cell r="A954" t="str">
            <v>402303065</v>
          </cell>
          <cell r="B954" t="str">
            <v>Ammort.ant.macch.uff.elet</v>
          </cell>
          <cell r="C954">
            <v>0</v>
          </cell>
          <cell r="E954">
            <v>0</v>
          </cell>
          <cell r="G954">
            <v>0</v>
          </cell>
          <cell r="H954">
            <v>0</v>
          </cell>
          <cell r="I954">
            <v>0</v>
          </cell>
          <cell r="K954">
            <v>0</v>
          </cell>
          <cell r="M954">
            <v>0</v>
          </cell>
        </row>
        <row r="955">
          <cell r="A955" t="str">
            <v>402303070</v>
          </cell>
          <cell r="B955" t="str">
            <v>Amm. ant. forni</v>
          </cell>
          <cell r="C955">
            <v>0</v>
          </cell>
          <cell r="E955">
            <v>0</v>
          </cell>
          <cell r="G955">
            <v>0</v>
          </cell>
          <cell r="H955">
            <v>0</v>
          </cell>
          <cell r="I955">
            <v>0</v>
          </cell>
          <cell r="K955">
            <v>0</v>
          </cell>
          <cell r="M955">
            <v>0</v>
          </cell>
        </row>
        <row r="956">
          <cell r="M956">
            <v>0</v>
          </cell>
        </row>
        <row r="957">
          <cell r="A957" t="str">
            <v>24</v>
          </cell>
          <cell r="B957" t="str">
            <v>Svalutazione dell'attivo circolante</v>
          </cell>
          <cell r="C957">
            <v>0</v>
          </cell>
          <cell r="E957">
            <v>0</v>
          </cell>
          <cell r="G957">
            <v>218817.33</v>
          </cell>
          <cell r="H957">
            <v>0</v>
          </cell>
          <cell r="I957">
            <v>218817.33</v>
          </cell>
          <cell r="J957" t="str">
            <v>D</v>
          </cell>
          <cell r="K957">
            <v>218817.33</v>
          </cell>
          <cell r="L957" t="str">
            <v xml:space="preserve"> D</v>
          </cell>
          <cell r="M957">
            <v>218817.33</v>
          </cell>
        </row>
        <row r="958">
          <cell r="A958" t="str">
            <v>01</v>
          </cell>
          <cell r="B958" t="str">
            <v>Svalutazione dell'attivo circolante</v>
          </cell>
          <cell r="C958">
            <v>0</v>
          </cell>
          <cell r="E958">
            <v>0</v>
          </cell>
          <cell r="G958">
            <v>195817.33</v>
          </cell>
          <cell r="H958">
            <v>0</v>
          </cell>
          <cell r="I958">
            <v>195817.33</v>
          </cell>
          <cell r="J958" t="str">
            <v>D</v>
          </cell>
          <cell r="K958">
            <v>195817.33</v>
          </cell>
          <cell r="L958" t="str">
            <v xml:space="preserve"> D</v>
          </cell>
          <cell r="M958">
            <v>195817.33</v>
          </cell>
        </row>
        <row r="959">
          <cell r="A959" t="str">
            <v>402401010</v>
          </cell>
          <cell r="B959" t="str">
            <v>Perdite su crediti</v>
          </cell>
          <cell r="C959">
            <v>0</v>
          </cell>
          <cell r="E959">
            <v>0</v>
          </cell>
          <cell r="G959">
            <v>0</v>
          </cell>
          <cell r="H959">
            <v>0</v>
          </cell>
          <cell r="I959">
            <v>0</v>
          </cell>
          <cell r="K959">
            <v>0</v>
          </cell>
          <cell r="M959">
            <v>0</v>
          </cell>
        </row>
        <row r="960">
          <cell r="A960" t="str">
            <v>402401020</v>
          </cell>
          <cell r="B960" t="str">
            <v>Accant. fondo svalutazione crediti</v>
          </cell>
          <cell r="C960">
            <v>0</v>
          </cell>
          <cell r="E960">
            <v>0</v>
          </cell>
          <cell r="G960">
            <v>95990.33</v>
          </cell>
          <cell r="H960">
            <v>0</v>
          </cell>
          <cell r="I960">
            <v>95990.33</v>
          </cell>
          <cell r="J960" t="str">
            <v>D</v>
          </cell>
          <cell r="K960">
            <v>95990.33</v>
          </cell>
          <cell r="L960" t="str">
            <v>D</v>
          </cell>
          <cell r="M960">
            <v>95990.33</v>
          </cell>
        </row>
        <row r="961">
          <cell r="A961" t="str">
            <v>402401030</v>
          </cell>
          <cell r="B961" t="str">
            <v>Acc.fondo svalutaz. crediti tassati</v>
          </cell>
          <cell r="C961">
            <v>0</v>
          </cell>
          <cell r="E961">
            <v>0</v>
          </cell>
          <cell r="G961">
            <v>0</v>
          </cell>
          <cell r="H961">
            <v>0</v>
          </cell>
          <cell r="I961">
            <v>0</v>
          </cell>
          <cell r="K961">
            <v>0</v>
          </cell>
          <cell r="M961">
            <v>0</v>
          </cell>
        </row>
        <row r="962">
          <cell r="A962" t="str">
            <v>402401040</v>
          </cell>
          <cell r="B962" t="str">
            <v>Acc. a fondo obsolescenza magazzino</v>
          </cell>
          <cell r="C962">
            <v>0</v>
          </cell>
          <cell r="E962">
            <v>0</v>
          </cell>
          <cell r="G962">
            <v>99827</v>
          </cell>
          <cell r="H962">
            <v>0</v>
          </cell>
          <cell r="I962">
            <v>99827</v>
          </cell>
          <cell r="J962" t="str">
            <v>D</v>
          </cell>
          <cell r="K962">
            <v>99827</v>
          </cell>
          <cell r="L962" t="str">
            <v>D</v>
          </cell>
          <cell r="M962">
            <v>99827</v>
          </cell>
        </row>
        <row r="963">
          <cell r="A963" t="str">
            <v>402401050</v>
          </cell>
          <cell r="B963" t="str">
            <v>Altre svalutazioni</v>
          </cell>
          <cell r="C963">
            <v>0</v>
          </cell>
          <cell r="E963">
            <v>0</v>
          </cell>
          <cell r="G963">
            <v>0</v>
          </cell>
          <cell r="H963">
            <v>0</v>
          </cell>
          <cell r="I963">
            <v>0</v>
          </cell>
          <cell r="K963">
            <v>0</v>
          </cell>
          <cell r="M963">
            <v>0</v>
          </cell>
        </row>
        <row r="964">
          <cell r="M964">
            <v>0</v>
          </cell>
        </row>
        <row r="965">
          <cell r="A965" t="str">
            <v>02</v>
          </cell>
          <cell r="B965" t="str">
            <v>Accantonamenti per rischi</v>
          </cell>
          <cell r="C965">
            <v>0</v>
          </cell>
          <cell r="E965">
            <v>0</v>
          </cell>
          <cell r="G965">
            <v>23000</v>
          </cell>
          <cell r="H965">
            <v>0</v>
          </cell>
          <cell r="I965">
            <v>23000</v>
          </cell>
          <cell r="J965" t="str">
            <v>D</v>
          </cell>
          <cell r="K965">
            <v>23000</v>
          </cell>
          <cell r="L965" t="str">
            <v xml:space="preserve"> D</v>
          </cell>
          <cell r="M965">
            <v>23000</v>
          </cell>
        </row>
        <row r="966">
          <cell r="A966" t="str">
            <v>402402010</v>
          </cell>
          <cell r="B966" t="str">
            <v>Acc.a fondo garanzia prodotti</v>
          </cell>
          <cell r="C966">
            <v>0</v>
          </cell>
          <cell r="E966">
            <v>0</v>
          </cell>
          <cell r="G966">
            <v>23000</v>
          </cell>
          <cell r="H966">
            <v>0</v>
          </cell>
          <cell r="I966">
            <v>23000</v>
          </cell>
          <cell r="J966" t="str">
            <v>D</v>
          </cell>
          <cell r="K966">
            <v>23000</v>
          </cell>
          <cell r="L966" t="str">
            <v>D</v>
          </cell>
          <cell r="M966">
            <v>23000</v>
          </cell>
        </row>
        <row r="967">
          <cell r="A967" t="str">
            <v>402402020</v>
          </cell>
          <cell r="B967" t="str">
            <v>Acc. a fondo adeguamento cambi</v>
          </cell>
          <cell r="C967">
            <v>0</v>
          </cell>
          <cell r="E967">
            <v>0</v>
          </cell>
          <cell r="G967">
            <v>0</v>
          </cell>
          <cell r="H967">
            <v>0</v>
          </cell>
          <cell r="I967">
            <v>0</v>
          </cell>
          <cell r="K967">
            <v>0</v>
          </cell>
          <cell r="M967">
            <v>0</v>
          </cell>
        </row>
        <row r="968">
          <cell r="A968" t="str">
            <v>402402030</v>
          </cell>
          <cell r="B968" t="str">
            <v>Accant. rischi diversi</v>
          </cell>
          <cell r="C968">
            <v>0</v>
          </cell>
          <cell r="E968">
            <v>0</v>
          </cell>
          <cell r="G968">
            <v>0</v>
          </cell>
          <cell r="H968">
            <v>0</v>
          </cell>
          <cell r="I968">
            <v>0</v>
          </cell>
          <cell r="K968">
            <v>0</v>
          </cell>
          <cell r="M968">
            <v>0</v>
          </cell>
        </row>
        <row r="969">
          <cell r="M969">
            <v>0</v>
          </cell>
        </row>
        <row r="970">
          <cell r="A970" t="str">
            <v>25</v>
          </cell>
          <cell r="B970" t="str">
            <v>Oneri di gestione</v>
          </cell>
          <cell r="C970">
            <v>0</v>
          </cell>
          <cell r="E970">
            <v>0</v>
          </cell>
          <cell r="G970">
            <v>84570.48</v>
          </cell>
          <cell r="H970">
            <v>0</v>
          </cell>
          <cell r="I970">
            <v>84570.48</v>
          </cell>
          <cell r="J970" t="str">
            <v>D</v>
          </cell>
          <cell r="K970">
            <v>84570.48</v>
          </cell>
          <cell r="L970" t="str">
            <v xml:space="preserve"> D</v>
          </cell>
          <cell r="M970">
            <v>84570.48</v>
          </cell>
        </row>
        <row r="971">
          <cell r="A971" t="str">
            <v>01</v>
          </cell>
          <cell r="B971" t="str">
            <v>Oneri diversi gestione tipica</v>
          </cell>
          <cell r="C971">
            <v>0</v>
          </cell>
          <cell r="E971">
            <v>0</v>
          </cell>
          <cell r="G971">
            <v>55359.66</v>
          </cell>
          <cell r="H971">
            <v>0</v>
          </cell>
          <cell r="I971">
            <v>55359.66</v>
          </cell>
          <cell r="J971" t="str">
            <v>D</v>
          </cell>
          <cell r="K971">
            <v>55359.66</v>
          </cell>
          <cell r="L971" t="str">
            <v xml:space="preserve"> D</v>
          </cell>
          <cell r="M971">
            <v>55359.66</v>
          </cell>
        </row>
        <row r="972">
          <cell r="A972" t="str">
            <v>402501010</v>
          </cell>
          <cell r="B972" t="str">
            <v>Tassa vidimazione libri sociali</v>
          </cell>
          <cell r="C972">
            <v>0</v>
          </cell>
          <cell r="E972">
            <v>0</v>
          </cell>
          <cell r="G972">
            <v>516.46</v>
          </cell>
          <cell r="H972">
            <v>0</v>
          </cell>
          <cell r="I972">
            <v>516.46</v>
          </cell>
          <cell r="J972" t="str">
            <v>D</v>
          </cell>
          <cell r="K972">
            <v>516.46</v>
          </cell>
          <cell r="L972" t="str">
            <v>D</v>
          </cell>
          <cell r="M972">
            <v>516.46</v>
          </cell>
        </row>
        <row r="973">
          <cell r="A973" t="str">
            <v>402501020</v>
          </cell>
          <cell r="B973" t="str">
            <v>Tasse Camera di Commercio</v>
          </cell>
          <cell r="C973">
            <v>0</v>
          </cell>
          <cell r="E973">
            <v>0</v>
          </cell>
          <cell r="G973">
            <v>2053.17</v>
          </cell>
          <cell r="H973">
            <v>0</v>
          </cell>
          <cell r="I973">
            <v>2053.17</v>
          </cell>
          <cell r="J973" t="str">
            <v>D</v>
          </cell>
          <cell r="K973">
            <v>2053.17</v>
          </cell>
          <cell r="L973" t="str">
            <v>D</v>
          </cell>
          <cell r="M973">
            <v>2053.17</v>
          </cell>
        </row>
        <row r="974">
          <cell r="A974" t="str">
            <v>402501040</v>
          </cell>
          <cell r="B974" t="str">
            <v>Imposte e tasse</v>
          </cell>
          <cell r="C974">
            <v>0</v>
          </cell>
          <cell r="E974">
            <v>0</v>
          </cell>
          <cell r="G974">
            <v>9972.0300000000007</v>
          </cell>
          <cell r="H974">
            <v>0</v>
          </cell>
          <cell r="I974">
            <v>9972.0300000000007</v>
          </cell>
          <cell r="J974" t="str">
            <v>D</v>
          </cell>
          <cell r="K974">
            <v>9972.0300000000007</v>
          </cell>
          <cell r="L974" t="str">
            <v>D</v>
          </cell>
          <cell r="M974">
            <v>9972.0300000000007</v>
          </cell>
        </row>
        <row r="975">
          <cell r="A975" t="str">
            <v>402501050</v>
          </cell>
          <cell r="B975" t="str">
            <v>IMU</v>
          </cell>
          <cell r="C975">
            <v>0</v>
          </cell>
          <cell r="E975">
            <v>0</v>
          </cell>
          <cell r="G975">
            <v>42818</v>
          </cell>
          <cell r="H975">
            <v>0</v>
          </cell>
          <cell r="I975">
            <v>42818</v>
          </cell>
          <cell r="J975" t="str">
            <v>D</v>
          </cell>
          <cell r="K975">
            <v>42818</v>
          </cell>
          <cell r="L975" t="str">
            <v>D</v>
          </cell>
          <cell r="M975">
            <v>42818</v>
          </cell>
        </row>
        <row r="976">
          <cell r="A976" t="str">
            <v>402501060</v>
          </cell>
          <cell r="B976" t="str">
            <v>Altri oneri vari</v>
          </cell>
          <cell r="C976">
            <v>0</v>
          </cell>
          <cell r="E976">
            <v>0</v>
          </cell>
          <cell r="G976">
            <v>0</v>
          </cell>
          <cell r="H976">
            <v>0</v>
          </cell>
          <cell r="I976">
            <v>0</v>
          </cell>
          <cell r="K976">
            <v>0</v>
          </cell>
          <cell r="M976">
            <v>0</v>
          </cell>
        </row>
        <row r="977">
          <cell r="M977">
            <v>0</v>
          </cell>
        </row>
        <row r="978">
          <cell r="A978" t="str">
            <v>02</v>
          </cell>
          <cell r="B978" t="str">
            <v>Oneri diversi gestione atipica</v>
          </cell>
          <cell r="C978">
            <v>0</v>
          </cell>
          <cell r="E978">
            <v>0</v>
          </cell>
          <cell r="G978">
            <v>29210.82</v>
          </cell>
          <cell r="H978">
            <v>0</v>
          </cell>
          <cell r="I978">
            <v>29210.82</v>
          </cell>
          <cell r="J978" t="str">
            <v>D</v>
          </cell>
          <cell r="K978">
            <v>29210.82</v>
          </cell>
          <cell r="L978" t="str">
            <v xml:space="preserve"> D</v>
          </cell>
          <cell r="M978">
            <v>29210.82</v>
          </cell>
        </row>
        <row r="979">
          <cell r="A979" t="str">
            <v>402502010</v>
          </cell>
          <cell r="B979" t="str">
            <v>Minusv. da alien. cespiti</v>
          </cell>
          <cell r="C979">
            <v>0</v>
          </cell>
          <cell r="E979">
            <v>0</v>
          </cell>
          <cell r="G979">
            <v>0</v>
          </cell>
          <cell r="H979">
            <v>0</v>
          </cell>
          <cell r="I979">
            <v>0</v>
          </cell>
          <cell r="K979">
            <v>0</v>
          </cell>
          <cell r="M979">
            <v>0</v>
          </cell>
        </row>
        <row r="980">
          <cell r="A980" t="str">
            <v>402502020</v>
          </cell>
          <cell r="B980" t="str">
            <v>Differenze cambi passive</v>
          </cell>
          <cell r="C980">
            <v>0</v>
          </cell>
          <cell r="E980">
            <v>0</v>
          </cell>
          <cell r="G980">
            <v>29210.82</v>
          </cell>
          <cell r="H980">
            <v>0</v>
          </cell>
          <cell r="I980">
            <v>29210.82</v>
          </cell>
          <cell r="J980" t="str">
            <v>D</v>
          </cell>
          <cell r="K980">
            <v>29210.82</v>
          </cell>
          <cell r="L980" t="str">
            <v>D</v>
          </cell>
          <cell r="M980">
            <v>29210.82</v>
          </cell>
        </row>
        <row r="981">
          <cell r="A981" t="str">
            <v>402502030</v>
          </cell>
          <cell r="B981" t="str">
            <v>Ammanchi furti e smarrim.</v>
          </cell>
          <cell r="C981">
            <v>0</v>
          </cell>
          <cell r="E981">
            <v>0</v>
          </cell>
          <cell r="G981">
            <v>0</v>
          </cell>
          <cell r="H981">
            <v>0</v>
          </cell>
          <cell r="I981">
            <v>0</v>
          </cell>
          <cell r="K981">
            <v>0</v>
          </cell>
          <cell r="M981">
            <v>0</v>
          </cell>
        </row>
        <row r="982">
          <cell r="A982" t="str">
            <v>402502040</v>
          </cell>
          <cell r="B982" t="str">
            <v>Altri oneri</v>
          </cell>
          <cell r="C982">
            <v>0</v>
          </cell>
          <cell r="E982">
            <v>0</v>
          </cell>
          <cell r="G982">
            <v>0</v>
          </cell>
          <cell r="H982">
            <v>0</v>
          </cell>
          <cell r="I982">
            <v>0</v>
          </cell>
          <cell r="K982">
            <v>0</v>
          </cell>
          <cell r="M982">
            <v>0</v>
          </cell>
        </row>
        <row r="983">
          <cell r="M983">
            <v>0</v>
          </cell>
        </row>
        <row r="984">
          <cell r="A984" t="str">
            <v>26</v>
          </cell>
          <cell r="B984" t="str">
            <v>Oneri finanziari</v>
          </cell>
          <cell r="C984">
            <v>0</v>
          </cell>
          <cell r="E984">
            <v>0</v>
          </cell>
          <cell r="G984">
            <v>1333991.08</v>
          </cell>
          <cell r="H984">
            <v>5536.94</v>
          </cell>
          <cell r="I984">
            <v>1328454.1399999999</v>
          </cell>
          <cell r="J984" t="str">
            <v>D</v>
          </cell>
          <cell r="K984">
            <v>1328454.1399999999</v>
          </cell>
          <cell r="L984" t="str">
            <v xml:space="preserve"> D</v>
          </cell>
          <cell r="M984">
            <v>1328454.1399999999</v>
          </cell>
        </row>
        <row r="985">
          <cell r="A985" t="str">
            <v>02</v>
          </cell>
          <cell r="B985" t="str">
            <v>Int. passivi  debiti medio termine</v>
          </cell>
          <cell r="C985">
            <v>0</v>
          </cell>
          <cell r="E985">
            <v>0</v>
          </cell>
          <cell r="G985">
            <v>665083.46</v>
          </cell>
          <cell r="H985">
            <v>0</v>
          </cell>
          <cell r="I985">
            <v>665083.46</v>
          </cell>
          <cell r="J985" t="str">
            <v>D</v>
          </cell>
          <cell r="K985">
            <v>665083.46</v>
          </cell>
          <cell r="L985" t="str">
            <v xml:space="preserve"> D</v>
          </cell>
          <cell r="M985">
            <v>665083.46</v>
          </cell>
        </row>
        <row r="986">
          <cell r="A986" t="str">
            <v>402602010</v>
          </cell>
          <cell r="B986" t="str">
            <v>Int.pas.fin.POOL BPM</v>
          </cell>
          <cell r="C986">
            <v>0</v>
          </cell>
          <cell r="E986">
            <v>0</v>
          </cell>
          <cell r="G986">
            <v>0</v>
          </cell>
          <cell r="H986">
            <v>0</v>
          </cell>
          <cell r="I986">
            <v>0</v>
          </cell>
          <cell r="K986">
            <v>0</v>
          </cell>
          <cell r="M986">
            <v>0</v>
          </cell>
        </row>
        <row r="987">
          <cell r="A987" t="str">
            <v>402602011</v>
          </cell>
          <cell r="B987" t="str">
            <v>Int.fin.BNL 18 Mesi</v>
          </cell>
          <cell r="C987">
            <v>0</v>
          </cell>
          <cell r="E987">
            <v>0</v>
          </cell>
          <cell r="G987">
            <v>0</v>
          </cell>
          <cell r="H987">
            <v>0</v>
          </cell>
          <cell r="I987">
            <v>0</v>
          </cell>
          <cell r="K987">
            <v>0</v>
          </cell>
          <cell r="M987">
            <v>0</v>
          </cell>
        </row>
        <row r="988">
          <cell r="A988" t="str">
            <v>402602029</v>
          </cell>
          <cell r="B988" t="str">
            <v>Int.fin.332/06955157 Credito Emili.</v>
          </cell>
          <cell r="C988">
            <v>0</v>
          </cell>
          <cell r="E988">
            <v>0</v>
          </cell>
          <cell r="G988">
            <v>2390.66</v>
          </cell>
          <cell r="H988">
            <v>0</v>
          </cell>
          <cell r="I988">
            <v>2390.66</v>
          </cell>
          <cell r="J988" t="str">
            <v>D</v>
          </cell>
          <cell r="K988">
            <v>2390.66</v>
          </cell>
          <cell r="L988" t="str">
            <v>D</v>
          </cell>
          <cell r="M988">
            <v>2390.66</v>
          </cell>
        </row>
        <row r="989">
          <cell r="A989" t="str">
            <v>402602030</v>
          </cell>
          <cell r="B989" t="str">
            <v>Int.pas.finanziam.Credito Emiliano</v>
          </cell>
          <cell r="C989">
            <v>0</v>
          </cell>
          <cell r="E989">
            <v>0</v>
          </cell>
          <cell r="G989">
            <v>207.89</v>
          </cell>
          <cell r="H989">
            <v>0</v>
          </cell>
          <cell r="I989">
            <v>207.89</v>
          </cell>
          <cell r="J989" t="str">
            <v>D</v>
          </cell>
          <cell r="K989">
            <v>207.89</v>
          </cell>
          <cell r="L989" t="str">
            <v>D</v>
          </cell>
          <cell r="M989">
            <v>207.89</v>
          </cell>
        </row>
        <row r="990">
          <cell r="A990" t="str">
            <v>402602031</v>
          </cell>
          <cell r="B990" t="str">
            <v>Int.pas.finanziam.Veneto Banca</v>
          </cell>
          <cell r="C990">
            <v>0</v>
          </cell>
          <cell r="E990">
            <v>0</v>
          </cell>
          <cell r="G990">
            <v>13387.24</v>
          </cell>
          <cell r="H990">
            <v>0</v>
          </cell>
          <cell r="I990">
            <v>13387.24</v>
          </cell>
          <cell r="J990" t="str">
            <v>D</v>
          </cell>
          <cell r="K990">
            <v>13387.24</v>
          </cell>
          <cell r="L990" t="str">
            <v>D</v>
          </cell>
          <cell r="M990">
            <v>13387.24</v>
          </cell>
        </row>
        <row r="991">
          <cell r="A991" t="str">
            <v>402602032</v>
          </cell>
          <cell r="B991" t="str">
            <v>Int.passivi mutuo Banco Desio</v>
          </cell>
          <cell r="C991">
            <v>0</v>
          </cell>
          <cell r="E991">
            <v>0</v>
          </cell>
          <cell r="G991">
            <v>1225.82</v>
          </cell>
          <cell r="H991">
            <v>0</v>
          </cell>
          <cell r="I991">
            <v>1225.82</v>
          </cell>
          <cell r="J991" t="str">
            <v>D</v>
          </cell>
          <cell r="K991">
            <v>1225.82</v>
          </cell>
          <cell r="L991" t="str">
            <v>D</v>
          </cell>
          <cell r="M991">
            <v>1225.82</v>
          </cell>
        </row>
        <row r="992">
          <cell r="A992" t="str">
            <v>402602033</v>
          </cell>
          <cell r="B992" t="str">
            <v>INT.PASS.FINANZIAMENTO SACE BNL</v>
          </cell>
          <cell r="C992">
            <v>0</v>
          </cell>
          <cell r="E992">
            <v>0</v>
          </cell>
          <cell r="G992">
            <v>36354.75</v>
          </cell>
          <cell r="H992">
            <v>0</v>
          </cell>
          <cell r="I992">
            <v>36354.75</v>
          </cell>
          <cell r="J992" t="str">
            <v>D</v>
          </cell>
          <cell r="K992">
            <v>36354.75</v>
          </cell>
          <cell r="L992" t="str">
            <v>D</v>
          </cell>
          <cell r="M992">
            <v>36354.75</v>
          </cell>
        </row>
        <row r="993">
          <cell r="A993" t="str">
            <v>402602034</v>
          </cell>
          <cell r="B993" t="str">
            <v>Int.passivi finanz.IntesaSanp.3327</v>
          </cell>
          <cell r="C993">
            <v>0</v>
          </cell>
          <cell r="E993">
            <v>0</v>
          </cell>
          <cell r="G993">
            <v>24321.43</v>
          </cell>
          <cell r="H993">
            <v>0</v>
          </cell>
          <cell r="I993">
            <v>24321.43</v>
          </cell>
          <cell r="J993" t="str">
            <v>D</v>
          </cell>
          <cell r="K993">
            <v>24321.43</v>
          </cell>
          <cell r="L993" t="str">
            <v>D</v>
          </cell>
          <cell r="M993">
            <v>24321.43</v>
          </cell>
        </row>
        <row r="994">
          <cell r="A994" t="str">
            <v>402602035</v>
          </cell>
          <cell r="B994" t="str">
            <v>Inter.pass.Mittel Generale Invest.</v>
          </cell>
          <cell r="C994">
            <v>0</v>
          </cell>
          <cell r="E994">
            <v>0</v>
          </cell>
          <cell r="G994">
            <v>0</v>
          </cell>
          <cell r="H994">
            <v>0</v>
          </cell>
          <cell r="I994">
            <v>0</v>
          </cell>
          <cell r="K994">
            <v>0</v>
          </cell>
          <cell r="M994">
            <v>0</v>
          </cell>
        </row>
        <row r="995">
          <cell r="A995" t="str">
            <v>402602036</v>
          </cell>
          <cell r="B995" t="str">
            <v>Int.passivi finanz.MPS 741707583</v>
          </cell>
          <cell r="C995">
            <v>0</v>
          </cell>
          <cell r="E995">
            <v>0</v>
          </cell>
          <cell r="G995">
            <v>7016.95</v>
          </cell>
          <cell r="H995">
            <v>0</v>
          </cell>
          <cell r="I995">
            <v>7016.95</v>
          </cell>
          <cell r="J995" t="str">
            <v>D</v>
          </cell>
          <cell r="K995">
            <v>7016.95</v>
          </cell>
          <cell r="L995" t="str">
            <v>D</v>
          </cell>
          <cell r="M995">
            <v>7016.95</v>
          </cell>
        </row>
        <row r="996">
          <cell r="A996" t="str">
            <v>402602037</v>
          </cell>
          <cell r="B996" t="str">
            <v>Int.passivi finanz.Unicredit4695240</v>
          </cell>
          <cell r="C996">
            <v>0</v>
          </cell>
          <cell r="E996">
            <v>0</v>
          </cell>
          <cell r="G996">
            <v>15125.65</v>
          </cell>
          <cell r="H996">
            <v>0</v>
          </cell>
          <cell r="I996">
            <v>15125.65</v>
          </cell>
          <cell r="J996" t="str">
            <v>D</v>
          </cell>
          <cell r="K996">
            <v>15125.65</v>
          </cell>
          <cell r="L996" t="str">
            <v>D</v>
          </cell>
          <cell r="M996">
            <v>15125.65</v>
          </cell>
        </row>
        <row r="997">
          <cell r="A997" t="str">
            <v>402602038</v>
          </cell>
          <cell r="B997" t="str">
            <v>Int.passivi finanz.BNL 1567574</v>
          </cell>
          <cell r="C997">
            <v>0</v>
          </cell>
          <cell r="E997">
            <v>0</v>
          </cell>
          <cell r="G997">
            <v>5596.72</v>
          </cell>
          <cell r="H997">
            <v>0</v>
          </cell>
          <cell r="I997">
            <v>5596.72</v>
          </cell>
          <cell r="J997" t="str">
            <v>D</v>
          </cell>
          <cell r="K997">
            <v>5596.72</v>
          </cell>
          <cell r="L997" t="str">
            <v>D</v>
          </cell>
          <cell r="M997">
            <v>5596.72</v>
          </cell>
        </row>
        <row r="998">
          <cell r="A998" t="str">
            <v>402602039</v>
          </cell>
          <cell r="B998" t="str">
            <v>Int.passivi finanz.MPS 3618194,94</v>
          </cell>
          <cell r="C998">
            <v>0</v>
          </cell>
          <cell r="E998">
            <v>0</v>
          </cell>
          <cell r="G998">
            <v>3347.93</v>
          </cell>
          <cell r="H998">
            <v>0</v>
          </cell>
          <cell r="I998">
            <v>3347.93</v>
          </cell>
          <cell r="J998" t="str">
            <v>D</v>
          </cell>
          <cell r="K998">
            <v>3347.93</v>
          </cell>
          <cell r="L998" t="str">
            <v>D</v>
          </cell>
          <cell r="M998">
            <v>3347.93</v>
          </cell>
        </row>
        <row r="999">
          <cell r="A999" t="str">
            <v>402602040</v>
          </cell>
          <cell r="B999" t="str">
            <v>Int.pass.Finanz.MPS 741788631,46</v>
          </cell>
          <cell r="C999">
            <v>0</v>
          </cell>
          <cell r="E999">
            <v>0</v>
          </cell>
          <cell r="G999">
            <v>0</v>
          </cell>
          <cell r="H999">
            <v>0</v>
          </cell>
          <cell r="I999">
            <v>0</v>
          </cell>
          <cell r="K999">
            <v>0</v>
          </cell>
          <cell r="M999">
            <v>0</v>
          </cell>
        </row>
        <row r="1000">
          <cell r="A1000" t="str">
            <v>402602041</v>
          </cell>
          <cell r="B1000" t="str">
            <v>Int.passivi finanz.IntesaSanp.89318</v>
          </cell>
          <cell r="C1000">
            <v>0</v>
          </cell>
          <cell r="E1000">
            <v>0</v>
          </cell>
          <cell r="G1000">
            <v>19026.39</v>
          </cell>
          <cell r="H1000">
            <v>0</v>
          </cell>
          <cell r="I1000">
            <v>19026.39</v>
          </cell>
          <cell r="J1000" t="str">
            <v>D</v>
          </cell>
          <cell r="K1000">
            <v>19026.39</v>
          </cell>
          <cell r="L1000" t="str">
            <v>D</v>
          </cell>
          <cell r="M1000">
            <v>19026.39</v>
          </cell>
        </row>
        <row r="1001">
          <cell r="A1001" t="str">
            <v>402602042</v>
          </cell>
          <cell r="B1001" t="str">
            <v>Int.passivi fin.Credem 332/7064031</v>
          </cell>
          <cell r="C1001">
            <v>0</v>
          </cell>
          <cell r="E1001">
            <v>0</v>
          </cell>
          <cell r="G1001">
            <v>3544.21</v>
          </cell>
          <cell r="H1001">
            <v>0</v>
          </cell>
          <cell r="I1001">
            <v>3544.21</v>
          </cell>
          <cell r="J1001" t="str">
            <v>D</v>
          </cell>
          <cell r="K1001">
            <v>3544.21</v>
          </cell>
          <cell r="L1001" t="str">
            <v>D</v>
          </cell>
          <cell r="M1001">
            <v>3544.21</v>
          </cell>
        </row>
        <row r="1002">
          <cell r="A1002" t="str">
            <v>402602043</v>
          </cell>
          <cell r="B1002" t="str">
            <v>Int.pass.mutuo chir.Pop.So.01192833</v>
          </cell>
          <cell r="C1002">
            <v>0</v>
          </cell>
          <cell r="E1002">
            <v>0</v>
          </cell>
          <cell r="G1002">
            <v>4488.03</v>
          </cell>
          <cell r="H1002">
            <v>0</v>
          </cell>
          <cell r="I1002">
            <v>4488.03</v>
          </cell>
          <cell r="J1002" t="str">
            <v>D</v>
          </cell>
          <cell r="K1002">
            <v>4488.03</v>
          </cell>
          <cell r="L1002" t="str">
            <v>D</v>
          </cell>
          <cell r="M1002">
            <v>4488.03</v>
          </cell>
        </row>
        <row r="1003">
          <cell r="A1003" t="str">
            <v>402602044</v>
          </cell>
          <cell r="B1003" t="str">
            <v>Int.pass.mutuo chi.BDB 035/00115415</v>
          </cell>
          <cell r="C1003">
            <v>0</v>
          </cell>
          <cell r="E1003">
            <v>0</v>
          </cell>
          <cell r="G1003">
            <v>798.64</v>
          </cell>
          <cell r="H1003">
            <v>0</v>
          </cell>
          <cell r="I1003">
            <v>798.64</v>
          </cell>
          <cell r="J1003" t="str">
            <v>D</v>
          </cell>
          <cell r="K1003">
            <v>798.64</v>
          </cell>
          <cell r="L1003" t="str">
            <v>D</v>
          </cell>
          <cell r="M1003">
            <v>798.64</v>
          </cell>
        </row>
        <row r="1004">
          <cell r="A1004" t="str">
            <v>402602045</v>
          </cell>
          <cell r="B1004" t="str">
            <v>Int.pass.mut.chi.Credem 332/7119546</v>
          </cell>
          <cell r="C1004">
            <v>0</v>
          </cell>
          <cell r="E1004">
            <v>0</v>
          </cell>
          <cell r="G1004">
            <v>0</v>
          </cell>
          <cell r="H1004">
            <v>0</v>
          </cell>
          <cell r="I1004">
            <v>0</v>
          </cell>
          <cell r="K1004">
            <v>0</v>
          </cell>
          <cell r="M1004">
            <v>0</v>
          </cell>
        </row>
        <row r="1005">
          <cell r="A1005" t="str">
            <v>402602046</v>
          </cell>
          <cell r="B1005" t="str">
            <v>Int.pass.mut.chi.Unicredit 7685561</v>
          </cell>
          <cell r="C1005">
            <v>0</v>
          </cell>
          <cell r="E1005">
            <v>0</v>
          </cell>
          <cell r="G1005">
            <v>0</v>
          </cell>
          <cell r="H1005">
            <v>0</v>
          </cell>
          <cell r="I1005">
            <v>0</v>
          </cell>
          <cell r="K1005">
            <v>0</v>
          </cell>
          <cell r="M1005">
            <v>0</v>
          </cell>
        </row>
        <row r="1006">
          <cell r="A1006" t="str">
            <v>402602047</v>
          </cell>
          <cell r="B1006" t="str">
            <v>Int.pass.mut.chi.Unicredit 7685516</v>
          </cell>
          <cell r="C1006">
            <v>0</v>
          </cell>
          <cell r="E1006">
            <v>0</v>
          </cell>
          <cell r="G1006">
            <v>0</v>
          </cell>
          <cell r="H1006">
            <v>0</v>
          </cell>
          <cell r="I1006">
            <v>0</v>
          </cell>
          <cell r="K1006">
            <v>0</v>
          </cell>
          <cell r="M1006">
            <v>0</v>
          </cell>
        </row>
        <row r="1007">
          <cell r="A1007" t="str">
            <v>402602050</v>
          </cell>
          <cell r="B1007" t="str">
            <v>Int.pass.su finan.Senior 101714 BPM</v>
          </cell>
          <cell r="C1007">
            <v>0</v>
          </cell>
          <cell r="E1007">
            <v>0</v>
          </cell>
          <cell r="G1007">
            <v>0</v>
          </cell>
          <cell r="H1007">
            <v>0</v>
          </cell>
          <cell r="I1007">
            <v>0</v>
          </cell>
          <cell r="K1007">
            <v>0</v>
          </cell>
          <cell r="M1007">
            <v>0</v>
          </cell>
        </row>
        <row r="1008">
          <cell r="A1008" t="str">
            <v>402602060</v>
          </cell>
          <cell r="B1008" t="str">
            <v>Int.pass. finanz. bridge 101715 BPM</v>
          </cell>
          <cell r="C1008">
            <v>0</v>
          </cell>
          <cell r="E1008">
            <v>0</v>
          </cell>
          <cell r="G1008">
            <v>0</v>
          </cell>
          <cell r="H1008">
            <v>0</v>
          </cell>
          <cell r="I1008">
            <v>0</v>
          </cell>
          <cell r="K1008">
            <v>0</v>
          </cell>
          <cell r="M1008">
            <v>0</v>
          </cell>
        </row>
        <row r="1009">
          <cell r="A1009" t="str">
            <v>402602061</v>
          </cell>
          <cell r="B1009" t="str">
            <v>Int.pass.BPM 300381/1 linea A amort</v>
          </cell>
          <cell r="C1009">
            <v>0</v>
          </cell>
          <cell r="E1009">
            <v>0</v>
          </cell>
          <cell r="G1009">
            <v>379135.06</v>
          </cell>
          <cell r="H1009">
            <v>0</v>
          </cell>
          <cell r="I1009">
            <v>379135.06</v>
          </cell>
          <cell r="J1009" t="str">
            <v>D</v>
          </cell>
          <cell r="K1009">
            <v>379135.06</v>
          </cell>
          <cell r="L1009" t="str">
            <v>D</v>
          </cell>
          <cell r="M1009">
            <v>379135.06</v>
          </cell>
        </row>
        <row r="1010">
          <cell r="A1010" t="str">
            <v>402602062</v>
          </cell>
          <cell r="B1010" t="str">
            <v>Int.pass.BPM 300382/1 linea B bulle</v>
          </cell>
          <cell r="C1010">
            <v>0</v>
          </cell>
          <cell r="E1010">
            <v>0</v>
          </cell>
          <cell r="G1010">
            <v>112287.32</v>
          </cell>
          <cell r="H1010">
            <v>0</v>
          </cell>
          <cell r="I1010">
            <v>112287.32</v>
          </cell>
          <cell r="J1010" t="str">
            <v>D</v>
          </cell>
          <cell r="K1010">
            <v>112287.32</v>
          </cell>
          <cell r="L1010" t="str">
            <v>D</v>
          </cell>
          <cell r="M1010">
            <v>112287.32</v>
          </cell>
        </row>
        <row r="1011">
          <cell r="A1011" t="str">
            <v>402602063</v>
          </cell>
          <cell r="B1011" t="str">
            <v>Int.pas.BPM derivati Ctr/IRS 3721</v>
          </cell>
          <cell r="C1011">
            <v>0</v>
          </cell>
          <cell r="E1011">
            <v>0</v>
          </cell>
          <cell r="G1011">
            <v>36828.769999999997</v>
          </cell>
          <cell r="H1011">
            <v>0</v>
          </cell>
          <cell r="I1011">
            <v>36828.769999999997</v>
          </cell>
          <cell r="J1011" t="str">
            <v>D</v>
          </cell>
          <cell r="K1011">
            <v>36828.769999999997</v>
          </cell>
          <cell r="L1011" t="str">
            <v>D</v>
          </cell>
          <cell r="M1011">
            <v>36828.769999999997</v>
          </cell>
        </row>
        <row r="1012">
          <cell r="A1012" t="str">
            <v>402602070</v>
          </cell>
          <cell r="B1012" t="str">
            <v>Int.pass. altri finanz.</v>
          </cell>
          <cell r="C1012">
            <v>0</v>
          </cell>
          <cell r="E1012">
            <v>0</v>
          </cell>
          <cell r="G1012">
            <v>0</v>
          </cell>
          <cell r="H1012">
            <v>0</v>
          </cell>
          <cell r="I1012">
            <v>0</v>
          </cell>
          <cell r="K1012">
            <v>0</v>
          </cell>
          <cell r="M1012">
            <v>0</v>
          </cell>
        </row>
        <row r="1013">
          <cell r="M1013">
            <v>0</v>
          </cell>
        </row>
        <row r="1014">
          <cell r="A1014" t="str">
            <v>03</v>
          </cell>
          <cell r="B1014" t="str">
            <v>Int. passivi su prestito obbligaz.</v>
          </cell>
          <cell r="C1014">
            <v>0</v>
          </cell>
          <cell r="E1014">
            <v>0</v>
          </cell>
          <cell r="G1014">
            <v>0</v>
          </cell>
          <cell r="H1014">
            <v>0</v>
          </cell>
          <cell r="I1014">
            <v>0</v>
          </cell>
          <cell r="K1014">
            <v>0</v>
          </cell>
          <cell r="M1014">
            <v>0</v>
          </cell>
        </row>
        <row r="1015">
          <cell r="A1015" t="str">
            <v>402603010</v>
          </cell>
          <cell r="B1015" t="str">
            <v>Int.su prest.obbl.non con</v>
          </cell>
          <cell r="C1015">
            <v>0</v>
          </cell>
          <cell r="E1015">
            <v>0</v>
          </cell>
          <cell r="G1015">
            <v>0</v>
          </cell>
          <cell r="H1015">
            <v>0</v>
          </cell>
          <cell r="I1015">
            <v>0</v>
          </cell>
          <cell r="K1015">
            <v>0</v>
          </cell>
          <cell r="M1015">
            <v>0</v>
          </cell>
        </row>
        <row r="1016">
          <cell r="A1016" t="str">
            <v>402603020</v>
          </cell>
          <cell r="B1016" t="str">
            <v>Int.su prest.obbligaz.con</v>
          </cell>
          <cell r="C1016">
            <v>0</v>
          </cell>
          <cell r="E1016">
            <v>0</v>
          </cell>
          <cell r="G1016">
            <v>0</v>
          </cell>
          <cell r="H1016">
            <v>0</v>
          </cell>
          <cell r="I1016">
            <v>0</v>
          </cell>
          <cell r="K1016">
            <v>0</v>
          </cell>
          <cell r="M1016">
            <v>0</v>
          </cell>
        </row>
        <row r="1017">
          <cell r="M1017">
            <v>0</v>
          </cell>
        </row>
        <row r="1018">
          <cell r="A1018" t="str">
            <v>04</v>
          </cell>
          <cell r="B1018" t="str">
            <v>Int. passivi debiti breve termine</v>
          </cell>
          <cell r="C1018">
            <v>0</v>
          </cell>
          <cell r="E1018">
            <v>0</v>
          </cell>
          <cell r="G1018">
            <v>363301.38</v>
          </cell>
          <cell r="H1018">
            <v>5265.85</v>
          </cell>
          <cell r="I1018">
            <v>358035.53</v>
          </cell>
          <cell r="J1018" t="str">
            <v>D</v>
          </cell>
          <cell r="K1018">
            <v>358035.53</v>
          </cell>
          <cell r="L1018" t="str">
            <v xml:space="preserve"> D</v>
          </cell>
          <cell r="M1018">
            <v>358035.53</v>
          </cell>
        </row>
        <row r="1019">
          <cell r="A1019" t="str">
            <v>402604010</v>
          </cell>
          <cell r="B1019" t="str">
            <v>Int. pass. trimes. banche</v>
          </cell>
          <cell r="C1019">
            <v>0</v>
          </cell>
          <cell r="E1019">
            <v>0</v>
          </cell>
          <cell r="G1019">
            <v>18957.72</v>
          </cell>
          <cell r="H1019">
            <v>2.7</v>
          </cell>
          <cell r="I1019">
            <v>18955.02</v>
          </cell>
          <cell r="J1019" t="str">
            <v>D</v>
          </cell>
          <cell r="K1019">
            <v>18955.02</v>
          </cell>
          <cell r="L1019" t="str">
            <v>D</v>
          </cell>
          <cell r="M1019">
            <v>18955.02</v>
          </cell>
        </row>
        <row r="1020">
          <cell r="A1020" t="str">
            <v>402604011</v>
          </cell>
          <cell r="B1020" t="str">
            <v>Int. pass.factoring</v>
          </cell>
          <cell r="C1020">
            <v>0</v>
          </cell>
          <cell r="E1020">
            <v>0</v>
          </cell>
          <cell r="G1020">
            <v>121318.07</v>
          </cell>
          <cell r="H1020">
            <v>4214.17</v>
          </cell>
          <cell r="I1020">
            <v>117103.9</v>
          </cell>
          <cell r="J1020" t="str">
            <v>D</v>
          </cell>
          <cell r="K1020">
            <v>117103.9</v>
          </cell>
          <cell r="L1020" t="str">
            <v>D</v>
          </cell>
          <cell r="M1020">
            <v>117103.9</v>
          </cell>
        </row>
        <row r="1021">
          <cell r="A1021" t="str">
            <v>402604020</v>
          </cell>
          <cell r="B1021" t="str">
            <v>Int. pass.su altri debiti</v>
          </cell>
          <cell r="C1021">
            <v>0</v>
          </cell>
          <cell r="E1021">
            <v>0</v>
          </cell>
          <cell r="G1021">
            <v>226.05</v>
          </cell>
          <cell r="H1021">
            <v>0</v>
          </cell>
          <cell r="I1021">
            <v>226.05</v>
          </cell>
          <cell r="J1021" t="str">
            <v>D</v>
          </cell>
          <cell r="K1021">
            <v>226.05</v>
          </cell>
          <cell r="L1021" t="str">
            <v>D</v>
          </cell>
          <cell r="M1021">
            <v>226.05</v>
          </cell>
        </row>
        <row r="1022">
          <cell r="A1022" t="str">
            <v>402604030</v>
          </cell>
          <cell r="B1022" t="str">
            <v>Int.pass. su c/ant.estero/italia</v>
          </cell>
          <cell r="C1022">
            <v>0</v>
          </cell>
          <cell r="E1022">
            <v>0</v>
          </cell>
          <cell r="G1022">
            <v>222799.54</v>
          </cell>
          <cell r="H1022">
            <v>1048.98</v>
          </cell>
          <cell r="I1022">
            <v>221750.56</v>
          </cell>
          <cell r="J1022" t="str">
            <v>D</v>
          </cell>
          <cell r="K1022">
            <v>221750.56</v>
          </cell>
          <cell r="L1022" t="str">
            <v>D</v>
          </cell>
          <cell r="M1022">
            <v>221750.56</v>
          </cell>
        </row>
        <row r="1023">
          <cell r="A1023" t="str">
            <v>402604031</v>
          </cell>
          <cell r="B1023" t="str">
            <v>Int.pass. su c/ant.import MPS</v>
          </cell>
          <cell r="C1023">
            <v>0</v>
          </cell>
          <cell r="E1023">
            <v>0</v>
          </cell>
          <cell r="G1023">
            <v>0</v>
          </cell>
          <cell r="H1023">
            <v>0</v>
          </cell>
          <cell r="I1023">
            <v>0</v>
          </cell>
          <cell r="K1023">
            <v>0</v>
          </cell>
          <cell r="M1023">
            <v>0</v>
          </cell>
        </row>
        <row r="1024">
          <cell r="M1024">
            <v>0</v>
          </cell>
        </row>
        <row r="1025">
          <cell r="A1025" t="str">
            <v>05</v>
          </cell>
          <cell r="B1025" t="str">
            <v>Altri oneri finanziari</v>
          </cell>
          <cell r="C1025">
            <v>0</v>
          </cell>
          <cell r="E1025">
            <v>0</v>
          </cell>
          <cell r="G1025">
            <v>305606.24</v>
          </cell>
          <cell r="H1025">
            <v>271.08999999999997</v>
          </cell>
          <cell r="I1025">
            <v>305335.15000000002</v>
          </cell>
          <cell r="J1025" t="str">
            <v>D</v>
          </cell>
          <cell r="K1025">
            <v>305335.15000000002</v>
          </cell>
          <cell r="L1025" t="str">
            <v xml:space="preserve"> D</v>
          </cell>
          <cell r="M1025">
            <v>305335.15000000002</v>
          </cell>
        </row>
        <row r="1026">
          <cell r="A1026" t="str">
            <v>402605010</v>
          </cell>
          <cell r="B1026" t="str">
            <v>Spese bancarie</v>
          </cell>
          <cell r="C1026">
            <v>0</v>
          </cell>
          <cell r="E1026">
            <v>0</v>
          </cell>
          <cell r="G1026">
            <v>153506.70000000001</v>
          </cell>
          <cell r="H1026">
            <v>271.08999999999997</v>
          </cell>
          <cell r="I1026">
            <v>153235.60999999999</v>
          </cell>
          <cell r="J1026" t="str">
            <v>D</v>
          </cell>
          <cell r="K1026">
            <v>153235.60999999999</v>
          </cell>
          <cell r="L1026" t="str">
            <v>D</v>
          </cell>
          <cell r="M1026">
            <v>153235.60999999999</v>
          </cell>
        </row>
        <row r="1027">
          <cell r="A1027" t="str">
            <v>402605011</v>
          </cell>
          <cell r="B1027" t="str">
            <v>Commissioni x factoring</v>
          </cell>
          <cell r="C1027">
            <v>0</v>
          </cell>
          <cell r="E1027">
            <v>0</v>
          </cell>
          <cell r="G1027">
            <v>150915.57999999999</v>
          </cell>
          <cell r="H1027">
            <v>0</v>
          </cell>
          <cell r="I1027">
            <v>150915.57999999999</v>
          </cell>
          <cell r="J1027" t="str">
            <v>D</v>
          </cell>
          <cell r="K1027">
            <v>150915.57999999999</v>
          </cell>
          <cell r="L1027" t="str">
            <v>D</v>
          </cell>
          <cell r="M1027">
            <v>150915.57999999999</v>
          </cell>
        </row>
        <row r="1028">
          <cell r="A1028" t="str">
            <v>402605012</v>
          </cell>
          <cell r="B1028" t="str">
            <v>Oneri finanziari per coperture</v>
          </cell>
          <cell r="C1028">
            <v>0</v>
          </cell>
          <cell r="E1028">
            <v>0</v>
          </cell>
          <cell r="G1028">
            <v>0</v>
          </cell>
          <cell r="H1028">
            <v>0</v>
          </cell>
          <cell r="I1028">
            <v>0</v>
          </cell>
          <cell r="K1028">
            <v>0</v>
          </cell>
          <cell r="M1028">
            <v>0</v>
          </cell>
        </row>
        <row r="1029">
          <cell r="A1029" t="str">
            <v>402605020</v>
          </cell>
          <cell r="B1029" t="str">
            <v>Spese per servizi Bancari</v>
          </cell>
          <cell r="C1029">
            <v>0</v>
          </cell>
          <cell r="E1029">
            <v>0</v>
          </cell>
          <cell r="G1029">
            <v>1183.96</v>
          </cell>
          <cell r="H1029">
            <v>0</v>
          </cell>
          <cell r="I1029">
            <v>1183.96</v>
          </cell>
          <cell r="J1029" t="str">
            <v>D</v>
          </cell>
          <cell r="K1029">
            <v>1183.96</v>
          </cell>
          <cell r="L1029" t="str">
            <v>D</v>
          </cell>
          <cell r="M1029">
            <v>1183.96</v>
          </cell>
        </row>
        <row r="1030">
          <cell r="A1030" t="str">
            <v>402605030</v>
          </cell>
          <cell r="B1030" t="str">
            <v>Minusvalenze su Partecipazioni</v>
          </cell>
          <cell r="C1030">
            <v>0</v>
          </cell>
          <cell r="E1030">
            <v>0</v>
          </cell>
          <cell r="G1030">
            <v>0</v>
          </cell>
          <cell r="H1030">
            <v>0</v>
          </cell>
          <cell r="I1030">
            <v>0</v>
          </cell>
          <cell r="K1030">
            <v>0</v>
          </cell>
          <cell r="M1030">
            <v>0</v>
          </cell>
        </row>
        <row r="1031">
          <cell r="M1031">
            <v>0</v>
          </cell>
        </row>
        <row r="1032">
          <cell r="A1032" t="str">
            <v>27</v>
          </cell>
          <cell r="B1032" t="str">
            <v>Rettifiche di valore</v>
          </cell>
          <cell r="C1032">
            <v>0</v>
          </cell>
          <cell r="E1032">
            <v>0</v>
          </cell>
          <cell r="G1032">
            <v>0</v>
          </cell>
          <cell r="H1032">
            <v>0</v>
          </cell>
          <cell r="I1032">
            <v>0</v>
          </cell>
          <cell r="K1032">
            <v>0</v>
          </cell>
          <cell r="M1032">
            <v>0</v>
          </cell>
        </row>
        <row r="1033">
          <cell r="A1033" t="str">
            <v>01</v>
          </cell>
          <cell r="B1033" t="str">
            <v>Svalutazione di partecipazione</v>
          </cell>
          <cell r="C1033">
            <v>0</v>
          </cell>
          <cell r="E1033">
            <v>0</v>
          </cell>
          <cell r="G1033">
            <v>0</v>
          </cell>
          <cell r="H1033">
            <v>0</v>
          </cell>
          <cell r="I1033">
            <v>0</v>
          </cell>
          <cell r="K1033">
            <v>0</v>
          </cell>
          <cell r="M1033">
            <v>0</v>
          </cell>
        </row>
        <row r="1034">
          <cell r="A1034" t="str">
            <v>402701010</v>
          </cell>
          <cell r="B1034" t="str">
            <v>Svalutaz. di partecipaz.</v>
          </cell>
          <cell r="C1034">
            <v>0</v>
          </cell>
          <cell r="E1034">
            <v>0</v>
          </cell>
          <cell r="G1034">
            <v>0</v>
          </cell>
          <cell r="H1034">
            <v>0</v>
          </cell>
          <cell r="I1034">
            <v>0</v>
          </cell>
          <cell r="K1034">
            <v>0</v>
          </cell>
          <cell r="M1034">
            <v>0</v>
          </cell>
        </row>
        <row r="1035">
          <cell r="M1035">
            <v>0</v>
          </cell>
        </row>
        <row r="1036">
          <cell r="A1036" t="str">
            <v>02</v>
          </cell>
          <cell r="B1036" t="str">
            <v>Svalutazione immobiliz.finanziarie</v>
          </cell>
          <cell r="C1036">
            <v>0</v>
          </cell>
          <cell r="E1036">
            <v>0</v>
          </cell>
          <cell r="G1036">
            <v>0</v>
          </cell>
          <cell r="H1036">
            <v>0</v>
          </cell>
          <cell r="I1036">
            <v>0</v>
          </cell>
          <cell r="K1036">
            <v>0</v>
          </cell>
          <cell r="M1036">
            <v>0</v>
          </cell>
        </row>
        <row r="1037">
          <cell r="A1037" t="str">
            <v>402702010</v>
          </cell>
          <cell r="B1037" t="str">
            <v>Sval. Immob. Finanz.</v>
          </cell>
          <cell r="C1037">
            <v>0</v>
          </cell>
          <cell r="E1037">
            <v>0</v>
          </cell>
          <cell r="G1037">
            <v>0</v>
          </cell>
          <cell r="H1037">
            <v>0</v>
          </cell>
          <cell r="I1037">
            <v>0</v>
          </cell>
          <cell r="K1037">
            <v>0</v>
          </cell>
          <cell r="M1037">
            <v>0</v>
          </cell>
        </row>
        <row r="1038">
          <cell r="M1038">
            <v>0</v>
          </cell>
        </row>
        <row r="1039">
          <cell r="A1039" t="str">
            <v>03</v>
          </cell>
          <cell r="B1039" t="str">
            <v>Svalutaz. poste attivo circolante</v>
          </cell>
          <cell r="C1039">
            <v>0</v>
          </cell>
          <cell r="E1039">
            <v>0</v>
          </cell>
          <cell r="G1039">
            <v>0</v>
          </cell>
          <cell r="H1039">
            <v>0</v>
          </cell>
          <cell r="I1039">
            <v>0</v>
          </cell>
          <cell r="K1039">
            <v>0</v>
          </cell>
          <cell r="M1039">
            <v>0</v>
          </cell>
        </row>
        <row r="1040">
          <cell r="A1040" t="str">
            <v>402703010</v>
          </cell>
          <cell r="B1040" t="str">
            <v>Svalut. poste attivo circ</v>
          </cell>
          <cell r="C1040">
            <v>0</v>
          </cell>
          <cell r="E1040">
            <v>0</v>
          </cell>
          <cell r="G1040">
            <v>0</v>
          </cell>
          <cell r="H1040">
            <v>0</v>
          </cell>
          <cell r="I1040">
            <v>0</v>
          </cell>
          <cell r="K1040">
            <v>0</v>
          </cell>
          <cell r="M1040">
            <v>0</v>
          </cell>
        </row>
        <row r="1041">
          <cell r="M1041">
            <v>0</v>
          </cell>
        </row>
        <row r="1042">
          <cell r="A1042" t="str">
            <v>28</v>
          </cell>
          <cell r="B1042" t="str">
            <v>Altri Oneri</v>
          </cell>
          <cell r="C1042">
            <v>0</v>
          </cell>
          <cell r="E1042">
            <v>0</v>
          </cell>
          <cell r="G1042">
            <v>160123.94</v>
          </cell>
          <cell r="H1042">
            <v>0</v>
          </cell>
          <cell r="I1042">
            <v>160123.94</v>
          </cell>
          <cell r="J1042" t="str">
            <v>D</v>
          </cell>
          <cell r="K1042">
            <v>160123.94</v>
          </cell>
          <cell r="L1042" t="str">
            <v xml:space="preserve"> D</v>
          </cell>
          <cell r="M1042">
            <v>160123.94</v>
          </cell>
        </row>
        <row r="1043">
          <cell r="A1043" t="str">
            <v>01</v>
          </cell>
          <cell r="B1043" t="str">
            <v>Altri Oneri</v>
          </cell>
          <cell r="C1043">
            <v>0</v>
          </cell>
          <cell r="E1043">
            <v>0</v>
          </cell>
          <cell r="G1043">
            <v>160123.94</v>
          </cell>
          <cell r="H1043">
            <v>0</v>
          </cell>
          <cell r="I1043">
            <v>160123.94</v>
          </cell>
          <cell r="J1043" t="str">
            <v>D</v>
          </cell>
          <cell r="K1043">
            <v>160123.94</v>
          </cell>
          <cell r="L1043" t="str">
            <v xml:space="preserve"> D</v>
          </cell>
          <cell r="M1043">
            <v>160123.94</v>
          </cell>
        </row>
        <row r="1044">
          <cell r="A1044" t="str">
            <v>402801010</v>
          </cell>
          <cell r="B1044" t="str">
            <v>Sopravvenienze passive</v>
          </cell>
          <cell r="C1044">
            <v>0</v>
          </cell>
          <cell r="E1044">
            <v>0</v>
          </cell>
          <cell r="G1044">
            <v>160123.94</v>
          </cell>
          <cell r="H1044">
            <v>0</v>
          </cell>
          <cell r="I1044">
            <v>160123.94</v>
          </cell>
          <cell r="J1044" t="str">
            <v>D</v>
          </cell>
          <cell r="K1044">
            <v>160123.94</v>
          </cell>
          <cell r="L1044" t="str">
            <v>D</v>
          </cell>
          <cell r="M1044">
            <v>160123.94</v>
          </cell>
        </row>
        <row r="1045">
          <cell r="A1045" t="str">
            <v>402801015</v>
          </cell>
          <cell r="B1045" t="str">
            <v>Arrotondamenti per Euro</v>
          </cell>
          <cell r="C1045">
            <v>0</v>
          </cell>
          <cell r="E1045">
            <v>0</v>
          </cell>
          <cell r="G1045">
            <v>0</v>
          </cell>
          <cell r="H1045">
            <v>0</v>
          </cell>
          <cell r="I1045">
            <v>0</v>
          </cell>
          <cell r="K1045">
            <v>0</v>
          </cell>
          <cell r="M1045">
            <v>0</v>
          </cell>
        </row>
        <row r="1046">
          <cell r="A1046" t="str">
            <v>402801020</v>
          </cell>
          <cell r="B1046" t="str">
            <v>Altre impost. straord.</v>
          </cell>
          <cell r="C1046">
            <v>0</v>
          </cell>
          <cell r="E1046">
            <v>0</v>
          </cell>
          <cell r="G1046">
            <v>0</v>
          </cell>
          <cell r="H1046">
            <v>0</v>
          </cell>
          <cell r="I1046">
            <v>0</v>
          </cell>
          <cell r="K1046">
            <v>0</v>
          </cell>
          <cell r="M1046">
            <v>0</v>
          </cell>
        </row>
        <row r="1047">
          <cell r="A1047" t="str">
            <v>402801030</v>
          </cell>
          <cell r="B1047" t="str">
            <v>Minus. alien.cespiti dism</v>
          </cell>
          <cell r="C1047">
            <v>0</v>
          </cell>
          <cell r="E1047">
            <v>0</v>
          </cell>
          <cell r="G1047">
            <v>0</v>
          </cell>
          <cell r="H1047">
            <v>0</v>
          </cell>
          <cell r="I1047">
            <v>0</v>
          </cell>
          <cell r="K1047">
            <v>0</v>
          </cell>
          <cell r="M1047">
            <v>0</v>
          </cell>
        </row>
        <row r="1048">
          <cell r="A1048" t="str">
            <v>402801040</v>
          </cell>
          <cell r="B1048" t="str">
            <v>Spese Straord.di Riorganizz.Aziend.</v>
          </cell>
          <cell r="C1048">
            <v>0</v>
          </cell>
          <cell r="E1048">
            <v>0</v>
          </cell>
          <cell r="G1048">
            <v>0</v>
          </cell>
          <cell r="H1048">
            <v>0</v>
          </cell>
          <cell r="I1048">
            <v>0</v>
          </cell>
          <cell r="K1048">
            <v>0</v>
          </cell>
          <cell r="M1048">
            <v>0</v>
          </cell>
        </row>
        <row r="1049">
          <cell r="M1049">
            <v>0</v>
          </cell>
        </row>
        <row r="1050">
          <cell r="A1050" t="str">
            <v>29</v>
          </cell>
          <cell r="B1050" t="str">
            <v>Imposte sul reddito</v>
          </cell>
          <cell r="C1050">
            <v>0</v>
          </cell>
          <cell r="E1050">
            <v>0</v>
          </cell>
          <cell r="G1050">
            <v>0</v>
          </cell>
          <cell r="H1050">
            <v>0</v>
          </cell>
          <cell r="I1050">
            <v>0</v>
          </cell>
          <cell r="K1050">
            <v>0</v>
          </cell>
          <cell r="M1050">
            <v>0</v>
          </cell>
        </row>
        <row r="1051">
          <cell r="A1051" t="str">
            <v>01</v>
          </cell>
          <cell r="B1051" t="str">
            <v>Imposte sul reddito esercizio</v>
          </cell>
          <cell r="C1051">
            <v>0</v>
          </cell>
          <cell r="E1051">
            <v>0</v>
          </cell>
          <cell r="G1051">
            <v>0</v>
          </cell>
          <cell r="H1051">
            <v>0</v>
          </cell>
          <cell r="I1051">
            <v>0</v>
          </cell>
          <cell r="K1051">
            <v>0</v>
          </cell>
          <cell r="M1051">
            <v>0</v>
          </cell>
        </row>
        <row r="1052">
          <cell r="A1052" t="str">
            <v>402901010</v>
          </cell>
          <cell r="B1052" t="str">
            <v>Ires dell'esercizio</v>
          </cell>
          <cell r="C1052">
            <v>0</v>
          </cell>
          <cell r="E1052">
            <v>0</v>
          </cell>
          <cell r="G1052">
            <v>0</v>
          </cell>
          <cell r="H1052">
            <v>0</v>
          </cell>
          <cell r="I1052">
            <v>0</v>
          </cell>
          <cell r="K1052">
            <v>0</v>
          </cell>
          <cell r="M1052">
            <v>0</v>
          </cell>
        </row>
        <row r="1053">
          <cell r="A1053" t="str">
            <v>402901020</v>
          </cell>
          <cell r="B1053" t="str">
            <v>Irap dell'esercizio</v>
          </cell>
          <cell r="C1053">
            <v>0</v>
          </cell>
          <cell r="E1053">
            <v>0</v>
          </cell>
          <cell r="G1053">
            <v>0</v>
          </cell>
          <cell r="H1053">
            <v>0</v>
          </cell>
          <cell r="I1053">
            <v>0</v>
          </cell>
          <cell r="K1053">
            <v>0</v>
          </cell>
          <cell r="M1053">
            <v>0</v>
          </cell>
        </row>
        <row r="1054">
          <cell r="M1054">
            <v>0</v>
          </cell>
        </row>
        <row r="1055">
          <cell r="A1055" t="str">
            <v>02</v>
          </cell>
          <cell r="B1055" t="str">
            <v>Imposte differite</v>
          </cell>
          <cell r="C1055">
            <v>0</v>
          </cell>
          <cell r="E1055">
            <v>0</v>
          </cell>
          <cell r="G1055">
            <v>0</v>
          </cell>
          <cell r="H1055">
            <v>0</v>
          </cell>
          <cell r="I1055">
            <v>0</v>
          </cell>
          <cell r="K1055">
            <v>0</v>
          </cell>
          <cell r="M1055">
            <v>0</v>
          </cell>
        </row>
        <row r="1056">
          <cell r="A1056" t="str">
            <v>402902010</v>
          </cell>
          <cell r="B1056" t="str">
            <v>Acc. imposte diff.passive</v>
          </cell>
          <cell r="C1056">
            <v>0</v>
          </cell>
          <cell r="E1056">
            <v>0</v>
          </cell>
          <cell r="G1056">
            <v>0</v>
          </cell>
          <cell r="H1056">
            <v>0</v>
          </cell>
          <cell r="I1056">
            <v>0</v>
          </cell>
          <cell r="K1056">
            <v>0</v>
          </cell>
          <cell r="M1056">
            <v>0</v>
          </cell>
        </row>
        <row r="1057">
          <cell r="A1057" t="str">
            <v>402902020</v>
          </cell>
          <cell r="B1057" t="str">
            <v>Utiliz.impost.att.es.prec</v>
          </cell>
          <cell r="C1057">
            <v>0</v>
          </cell>
          <cell r="E1057">
            <v>0</v>
          </cell>
          <cell r="G1057">
            <v>0</v>
          </cell>
          <cell r="H1057">
            <v>0</v>
          </cell>
          <cell r="I1057">
            <v>0</v>
          </cell>
          <cell r="K1057">
            <v>0</v>
          </cell>
          <cell r="M1057">
            <v>0</v>
          </cell>
        </row>
        <row r="1058">
          <cell r="A1058" t="str">
            <v>402902030</v>
          </cell>
          <cell r="B1058" t="str">
            <v>Acc.imposte differ.attive</v>
          </cell>
          <cell r="C1058">
            <v>0</v>
          </cell>
          <cell r="E1058">
            <v>0</v>
          </cell>
          <cell r="G1058">
            <v>0</v>
          </cell>
          <cell r="H1058">
            <v>0</v>
          </cell>
          <cell r="I1058">
            <v>0</v>
          </cell>
          <cell r="K1058">
            <v>0</v>
          </cell>
          <cell r="M1058">
            <v>0</v>
          </cell>
        </row>
        <row r="1059">
          <cell r="M1059">
            <v>0</v>
          </cell>
        </row>
        <row r="1060">
          <cell r="A1060" t="str">
            <v>03</v>
          </cell>
          <cell r="B1060" t="str">
            <v>Imposte competenza esercizi preced</v>
          </cell>
          <cell r="C1060">
            <v>0</v>
          </cell>
          <cell r="E1060">
            <v>0</v>
          </cell>
          <cell r="G1060">
            <v>0</v>
          </cell>
          <cell r="H1060">
            <v>0</v>
          </cell>
          <cell r="I1060">
            <v>0</v>
          </cell>
          <cell r="K1060">
            <v>0</v>
          </cell>
          <cell r="M1060">
            <v>0</v>
          </cell>
        </row>
        <row r="1061">
          <cell r="A1061" t="str">
            <v>402903010</v>
          </cell>
          <cell r="B1061" t="str">
            <v>imposte di competenza esercizi prec</v>
          </cell>
          <cell r="C1061">
            <v>0</v>
          </cell>
          <cell r="E1061">
            <v>0</v>
          </cell>
          <cell r="G1061">
            <v>0</v>
          </cell>
          <cell r="H1061">
            <v>0</v>
          </cell>
          <cell r="I1061">
            <v>0</v>
          </cell>
          <cell r="K1061">
            <v>0</v>
          </cell>
          <cell r="M1061">
            <v>0</v>
          </cell>
        </row>
        <row r="1062">
          <cell r="M1062">
            <v>0</v>
          </cell>
        </row>
        <row r="1063">
          <cell r="A1063" t="str">
            <v>30</v>
          </cell>
          <cell r="B1063" t="str">
            <v>Rettifiche di valore</v>
          </cell>
          <cell r="C1063">
            <v>0</v>
          </cell>
          <cell r="E1063">
            <v>0</v>
          </cell>
          <cell r="G1063">
            <v>0</v>
          </cell>
          <cell r="H1063">
            <v>0</v>
          </cell>
          <cell r="I1063">
            <v>0</v>
          </cell>
          <cell r="K1063">
            <v>0</v>
          </cell>
          <cell r="M1063">
            <v>0</v>
          </cell>
        </row>
        <row r="1064">
          <cell r="A1064" t="str">
            <v>01</v>
          </cell>
          <cell r="B1064" t="str">
            <v>Rettifiche negative di valore</v>
          </cell>
          <cell r="C1064">
            <v>0</v>
          </cell>
          <cell r="E1064">
            <v>0</v>
          </cell>
          <cell r="G1064">
            <v>0</v>
          </cell>
          <cell r="H1064">
            <v>0</v>
          </cell>
          <cell r="I1064">
            <v>0</v>
          </cell>
          <cell r="K1064">
            <v>0</v>
          </cell>
          <cell r="M1064">
            <v>0</v>
          </cell>
        </row>
        <row r="1065">
          <cell r="A1065" t="str">
            <v>403001010</v>
          </cell>
          <cell r="B1065" t="str">
            <v>Sval. in appl. norme trib</v>
          </cell>
          <cell r="C1065">
            <v>0</v>
          </cell>
          <cell r="E1065">
            <v>0</v>
          </cell>
          <cell r="G1065">
            <v>0</v>
          </cell>
          <cell r="H1065">
            <v>0</v>
          </cell>
          <cell r="I1065">
            <v>0</v>
          </cell>
          <cell r="K1065">
            <v>0</v>
          </cell>
          <cell r="M1065">
            <v>0</v>
          </cell>
        </row>
        <row r="1066">
          <cell r="M1066">
            <v>0</v>
          </cell>
        </row>
        <row r="1067">
          <cell r="A1067" t="str">
            <v>02</v>
          </cell>
          <cell r="B1067" t="str">
            <v>Accantonamento per norme tributarie</v>
          </cell>
          <cell r="C1067">
            <v>0</v>
          </cell>
          <cell r="E1067">
            <v>0</v>
          </cell>
          <cell r="G1067">
            <v>0</v>
          </cell>
          <cell r="H1067">
            <v>0</v>
          </cell>
          <cell r="I1067">
            <v>0</v>
          </cell>
          <cell r="K1067">
            <v>0</v>
          </cell>
          <cell r="M1067">
            <v>0</v>
          </cell>
        </row>
        <row r="1068">
          <cell r="A1068" t="str">
            <v>403002010</v>
          </cell>
          <cell r="B1068" t="str">
            <v>Accan. per norme tribut.</v>
          </cell>
          <cell r="C1068">
            <v>0</v>
          </cell>
          <cell r="E1068">
            <v>0</v>
          </cell>
          <cell r="G1068">
            <v>0</v>
          </cell>
          <cell r="H1068">
            <v>0</v>
          </cell>
          <cell r="I1068">
            <v>0</v>
          </cell>
          <cell r="K1068">
            <v>0</v>
          </cell>
          <cell r="M1068">
            <v>0</v>
          </cell>
        </row>
        <row r="1069">
          <cell r="M1069">
            <v>0</v>
          </cell>
        </row>
        <row r="1070">
          <cell r="A1070" t="str">
            <v>90</v>
          </cell>
          <cell r="B1070" t="str">
            <v>Conti di chiusura patrimoniale</v>
          </cell>
          <cell r="C1070">
            <v>0</v>
          </cell>
          <cell r="E1070">
            <v>0</v>
          </cell>
          <cell r="G1070">
            <v>0</v>
          </cell>
          <cell r="H1070">
            <v>0</v>
          </cell>
          <cell r="I1070">
            <v>0</v>
          </cell>
          <cell r="K1070">
            <v>0</v>
          </cell>
        </row>
        <row r="1072">
          <cell r="A1072" t="str">
            <v>01</v>
          </cell>
          <cell r="B1072" t="str">
            <v>Conti di chiusura</v>
          </cell>
          <cell r="C1072">
            <v>0</v>
          </cell>
          <cell r="E1072">
            <v>0</v>
          </cell>
          <cell r="G1072">
            <v>0</v>
          </cell>
          <cell r="H1072">
            <v>0</v>
          </cell>
          <cell r="I1072">
            <v>0</v>
          </cell>
          <cell r="K1072">
            <v>0</v>
          </cell>
        </row>
        <row r="1073">
          <cell r="A1073" t="str">
            <v>01</v>
          </cell>
          <cell r="B1073" t="str">
            <v>Conti di chiusura</v>
          </cell>
          <cell r="C1073">
            <v>0</v>
          </cell>
          <cell r="E1073">
            <v>0</v>
          </cell>
          <cell r="G1073">
            <v>0</v>
          </cell>
          <cell r="H1073">
            <v>0</v>
          </cell>
          <cell r="I1073">
            <v>0</v>
          </cell>
          <cell r="K1073">
            <v>0</v>
          </cell>
        </row>
        <row r="1074">
          <cell r="A1074" t="str">
            <v>900101010</v>
          </cell>
          <cell r="B1074" t="str">
            <v>Stato Patrimoniale</v>
          </cell>
          <cell r="C1074">
            <v>0</v>
          </cell>
          <cell r="E1074">
            <v>0</v>
          </cell>
          <cell r="G1074">
            <v>0</v>
          </cell>
          <cell r="H1074">
            <v>0</v>
          </cell>
          <cell r="I1074">
            <v>0</v>
          </cell>
          <cell r="K1074">
            <v>0</v>
          </cell>
        </row>
        <row r="1075">
          <cell r="A1075" t="str">
            <v>900101040</v>
          </cell>
          <cell r="B1075" t="str">
            <v>Conto giro autofatture</v>
          </cell>
          <cell r="C1075">
            <v>0</v>
          </cell>
          <cell r="E1075">
            <v>0</v>
          </cell>
          <cell r="G1075">
            <v>0</v>
          </cell>
          <cell r="H1075">
            <v>0</v>
          </cell>
          <cell r="I1075">
            <v>0</v>
          </cell>
          <cell r="K1075">
            <v>0</v>
          </cell>
        </row>
        <row r="1077">
          <cell r="A1077" t="str">
            <v>91</v>
          </cell>
          <cell r="B1077" t="str">
            <v>Conti di chiusura economico</v>
          </cell>
          <cell r="C1077">
            <v>0</v>
          </cell>
          <cell r="E1077">
            <v>0</v>
          </cell>
          <cell r="G1077">
            <v>0</v>
          </cell>
          <cell r="H1077">
            <v>0</v>
          </cell>
          <cell r="I1077">
            <v>0</v>
          </cell>
          <cell r="K1077">
            <v>0</v>
          </cell>
        </row>
        <row r="1079">
          <cell r="A1079" t="str">
            <v>01</v>
          </cell>
          <cell r="B1079" t="str">
            <v>Conti di chiusura</v>
          </cell>
          <cell r="C1079">
            <v>0</v>
          </cell>
          <cell r="E1079">
            <v>0</v>
          </cell>
          <cell r="G1079">
            <v>0</v>
          </cell>
          <cell r="H1079">
            <v>0</v>
          </cell>
          <cell r="I1079">
            <v>0</v>
          </cell>
          <cell r="K1079">
            <v>0</v>
          </cell>
        </row>
        <row r="1080">
          <cell r="A1080" t="str">
            <v>01</v>
          </cell>
          <cell r="B1080" t="str">
            <v>Conti di chiusura</v>
          </cell>
          <cell r="C1080">
            <v>0</v>
          </cell>
          <cell r="E1080">
            <v>0</v>
          </cell>
          <cell r="G1080">
            <v>0</v>
          </cell>
          <cell r="H1080">
            <v>0</v>
          </cell>
          <cell r="I1080">
            <v>0</v>
          </cell>
          <cell r="K1080">
            <v>0</v>
          </cell>
        </row>
        <row r="1081">
          <cell r="A1081" t="str">
            <v>900101020</v>
          </cell>
          <cell r="B1081" t="str">
            <v>Profitti e Perdite</v>
          </cell>
          <cell r="C1081">
            <v>0</v>
          </cell>
          <cell r="E1081">
            <v>0</v>
          </cell>
          <cell r="G1081">
            <v>0</v>
          </cell>
          <cell r="H1081">
            <v>0</v>
          </cell>
          <cell r="I1081">
            <v>0</v>
          </cell>
          <cell r="K1081">
            <v>0</v>
          </cell>
        </row>
        <row r="1086">
          <cell r="A1086" t="str">
            <v>100401010</v>
          </cell>
          <cell r="B1086" t="str">
            <v>Partec. Società Pressaco</v>
          </cell>
          <cell r="C1086">
            <v>0</v>
          </cell>
          <cell r="E1086">
            <v>0</v>
          </cell>
          <cell r="G1086">
            <v>0</v>
          </cell>
          <cell r="H1086">
            <v>0</v>
          </cell>
          <cell r="I1086">
            <v>0</v>
          </cell>
          <cell r="K1086">
            <v>0</v>
          </cell>
        </row>
        <row r="1088">
          <cell r="A1088" t="str">
            <v>100401030</v>
          </cell>
          <cell r="B1088" t="str">
            <v>Partecipaz. Societa' Icit</v>
          </cell>
          <cell r="C1088">
            <v>0</v>
          </cell>
          <cell r="E1088">
            <v>0</v>
          </cell>
          <cell r="G1088">
            <v>0</v>
          </cell>
          <cell r="H1088">
            <v>0</v>
          </cell>
          <cell r="I1088">
            <v>0</v>
          </cell>
          <cell r="K1088">
            <v>0</v>
          </cell>
        </row>
        <row r="1090">
          <cell r="A1090" t="str">
            <v>100401040</v>
          </cell>
          <cell r="B1090" t="str">
            <v>Partecip. GIOBERT S.P.A.</v>
          </cell>
          <cell r="C1090">
            <v>0</v>
          </cell>
          <cell r="E1090">
            <v>0</v>
          </cell>
          <cell r="G1090">
            <v>0</v>
          </cell>
          <cell r="H1090">
            <v>0</v>
          </cell>
          <cell r="I1090">
            <v>0</v>
          </cell>
          <cell r="K1090">
            <v>0</v>
          </cell>
        </row>
        <row r="1092">
          <cell r="A1092" t="str">
            <v>100401050</v>
          </cell>
          <cell r="B1092" t="str">
            <v>Part.ex Prog.7 SpA in Pr6</v>
          </cell>
          <cell r="C1092">
            <v>0</v>
          </cell>
          <cell r="E1092">
            <v>0</v>
          </cell>
          <cell r="G1092">
            <v>0</v>
          </cell>
          <cell r="H1092">
            <v>0</v>
          </cell>
          <cell r="I1092">
            <v>0</v>
          </cell>
          <cell r="K1092">
            <v>0</v>
          </cell>
        </row>
        <row r="1094">
          <cell r="A1094" t="str">
            <v>100401060</v>
          </cell>
          <cell r="B1094" t="str">
            <v>Partecip.Prog.6 in Vimer.</v>
          </cell>
          <cell r="C1094">
            <v>0</v>
          </cell>
          <cell r="E1094">
            <v>0</v>
          </cell>
          <cell r="G1094">
            <v>0</v>
          </cell>
          <cell r="H1094">
            <v>0</v>
          </cell>
          <cell r="I1094">
            <v>0</v>
          </cell>
          <cell r="K1094">
            <v>0</v>
          </cell>
        </row>
        <row r="1096">
          <cell r="A1096" t="str">
            <v>100404040</v>
          </cell>
          <cell r="B1096" t="str">
            <v>Cauzione per Telex</v>
          </cell>
          <cell r="C1096">
            <v>0</v>
          </cell>
          <cell r="E1096">
            <v>0</v>
          </cell>
          <cell r="G1096">
            <v>0</v>
          </cell>
          <cell r="H1096">
            <v>0</v>
          </cell>
          <cell r="I1096">
            <v>0</v>
          </cell>
          <cell r="K1096">
            <v>0</v>
          </cell>
        </row>
        <row r="1098">
          <cell r="A1098" t="str">
            <v>100404060</v>
          </cell>
          <cell r="B1098" t="str">
            <v>Canoni ant.Locat leas.Air</v>
          </cell>
          <cell r="C1098">
            <v>0</v>
          </cell>
          <cell r="E1098">
            <v>0</v>
          </cell>
          <cell r="G1098">
            <v>0</v>
          </cell>
          <cell r="H1098">
            <v>0</v>
          </cell>
          <cell r="I1098">
            <v>0</v>
          </cell>
          <cell r="K1098">
            <v>0</v>
          </cell>
        </row>
        <row r="1100">
          <cell r="A1100" t="str">
            <v>100404061</v>
          </cell>
          <cell r="B1100" t="str">
            <v>Canoni ant.Locat "E60BMW"</v>
          </cell>
          <cell r="C1100">
            <v>0</v>
          </cell>
          <cell r="E1100">
            <v>0</v>
          </cell>
          <cell r="G1100">
            <v>0</v>
          </cell>
          <cell r="H1100">
            <v>0</v>
          </cell>
          <cell r="I1100">
            <v>0</v>
          </cell>
          <cell r="K1100">
            <v>0</v>
          </cell>
        </row>
        <row r="1102">
          <cell r="A1102" t="str">
            <v>100601020</v>
          </cell>
          <cell r="B1102" t="str">
            <v>Clienti Comunitari</v>
          </cell>
          <cell r="C1102">
            <v>0</v>
          </cell>
          <cell r="E1102">
            <v>0</v>
          </cell>
          <cell r="G1102">
            <v>0</v>
          </cell>
          <cell r="H1102">
            <v>0</v>
          </cell>
          <cell r="I1102">
            <v>0</v>
          </cell>
          <cell r="K1102">
            <v>0</v>
          </cell>
        </row>
        <row r="1104">
          <cell r="A1104" t="str">
            <v>100601030</v>
          </cell>
          <cell r="B1104" t="str">
            <v>Clienti extra-comunitari</v>
          </cell>
          <cell r="C1104">
            <v>0</v>
          </cell>
          <cell r="E1104">
            <v>0</v>
          </cell>
          <cell r="G1104">
            <v>0</v>
          </cell>
          <cell r="H1104">
            <v>0</v>
          </cell>
          <cell r="I1104">
            <v>0</v>
          </cell>
          <cell r="K1104">
            <v>0</v>
          </cell>
        </row>
        <row r="1106">
          <cell r="A1106" t="str">
            <v>100601040</v>
          </cell>
          <cell r="B1106" t="str">
            <v>Clienti fatture da ricev.</v>
          </cell>
          <cell r="C1106">
            <v>0</v>
          </cell>
          <cell r="E1106">
            <v>0</v>
          </cell>
          <cell r="G1106">
            <v>0</v>
          </cell>
          <cell r="H1106">
            <v>0</v>
          </cell>
          <cell r="I1106">
            <v>0</v>
          </cell>
          <cell r="K1106">
            <v>0</v>
          </cell>
        </row>
        <row r="1108">
          <cell r="A1108" t="str">
            <v>100601050</v>
          </cell>
          <cell r="B1108" t="str">
            <v>Debiti verso Clienti</v>
          </cell>
          <cell r="C1108">
            <v>0</v>
          </cell>
          <cell r="E1108">
            <v>0</v>
          </cell>
          <cell r="G1108">
            <v>0</v>
          </cell>
          <cell r="H1108">
            <v>0</v>
          </cell>
          <cell r="I1108">
            <v>0</v>
          </cell>
          <cell r="K1108">
            <v>0</v>
          </cell>
        </row>
        <row r="1110">
          <cell r="A1110" t="str">
            <v>100603010</v>
          </cell>
          <cell r="B1110" t="str">
            <v>Rett. a Clenti Nazionali</v>
          </cell>
          <cell r="C1110">
            <v>0</v>
          </cell>
          <cell r="E1110">
            <v>0</v>
          </cell>
          <cell r="G1110">
            <v>0</v>
          </cell>
          <cell r="H1110">
            <v>0</v>
          </cell>
          <cell r="I1110">
            <v>0</v>
          </cell>
          <cell r="K1110">
            <v>0</v>
          </cell>
        </row>
        <row r="1112">
          <cell r="A1112" t="str">
            <v>100603020</v>
          </cell>
          <cell r="B1112" t="str">
            <v>Rett. a Clienti Comunit.</v>
          </cell>
          <cell r="C1112">
            <v>0</v>
          </cell>
          <cell r="E1112">
            <v>0</v>
          </cell>
          <cell r="G1112">
            <v>0</v>
          </cell>
          <cell r="H1112">
            <v>0</v>
          </cell>
          <cell r="I1112">
            <v>0</v>
          </cell>
          <cell r="K1112">
            <v>0</v>
          </cell>
        </row>
        <row r="1114">
          <cell r="A1114" t="str">
            <v>100603030</v>
          </cell>
          <cell r="B1114" t="str">
            <v>Rett.a CLienti Extracomun</v>
          </cell>
          <cell r="C1114">
            <v>0</v>
          </cell>
          <cell r="E1114">
            <v>0</v>
          </cell>
          <cell r="G1114">
            <v>0</v>
          </cell>
          <cell r="H1114">
            <v>0</v>
          </cell>
          <cell r="I1114">
            <v>0</v>
          </cell>
          <cell r="K1114">
            <v>0</v>
          </cell>
        </row>
        <row r="1116">
          <cell r="A1116" t="str">
            <v>100604010</v>
          </cell>
          <cell r="B1116" t="str">
            <v>Crediti verso Pressaco</v>
          </cell>
          <cell r="C1116">
            <v>0</v>
          </cell>
          <cell r="E1116">
            <v>0</v>
          </cell>
          <cell r="G1116">
            <v>0</v>
          </cell>
          <cell r="H1116">
            <v>0</v>
          </cell>
          <cell r="I1116">
            <v>0</v>
          </cell>
          <cell r="K1116">
            <v>0</v>
          </cell>
        </row>
        <row r="1118">
          <cell r="A1118" t="str">
            <v>100604020</v>
          </cell>
          <cell r="B1118" t="str">
            <v>Crediti verso Previnsa</v>
          </cell>
          <cell r="C1118">
            <v>0</v>
          </cell>
          <cell r="E1118">
            <v>0</v>
          </cell>
          <cell r="G1118">
            <v>0</v>
          </cell>
          <cell r="H1118">
            <v>0</v>
          </cell>
          <cell r="I1118">
            <v>0</v>
          </cell>
          <cell r="K1118">
            <v>0</v>
          </cell>
        </row>
        <row r="1120">
          <cell r="A1120" t="str">
            <v>100606010</v>
          </cell>
          <cell r="B1120" t="str">
            <v>Credito dipend. Volpe</v>
          </cell>
          <cell r="C1120">
            <v>0</v>
          </cell>
          <cell r="E1120">
            <v>0</v>
          </cell>
          <cell r="G1120">
            <v>0</v>
          </cell>
          <cell r="H1120">
            <v>0</v>
          </cell>
          <cell r="I1120">
            <v>0</v>
          </cell>
          <cell r="K1120">
            <v>0</v>
          </cell>
        </row>
        <row r="1122">
          <cell r="A1122" t="str">
            <v>100608020</v>
          </cell>
          <cell r="B1122" t="str">
            <v>Buoni carburante</v>
          </cell>
          <cell r="C1122">
            <v>0</v>
          </cell>
          <cell r="E1122">
            <v>0</v>
          </cell>
          <cell r="G1122">
            <v>0</v>
          </cell>
          <cell r="H1122">
            <v>0</v>
          </cell>
          <cell r="I1122">
            <v>0</v>
          </cell>
          <cell r="K1122">
            <v>0</v>
          </cell>
        </row>
        <row r="1124">
          <cell r="A1124" t="str">
            <v>100609020</v>
          </cell>
          <cell r="B1124" t="str">
            <v>Credito Iva anno 1992</v>
          </cell>
          <cell r="C1124">
            <v>0</v>
          </cell>
          <cell r="E1124">
            <v>0</v>
          </cell>
          <cell r="G1124">
            <v>0</v>
          </cell>
          <cell r="H1124">
            <v>0</v>
          </cell>
          <cell r="I1124">
            <v>0</v>
          </cell>
          <cell r="K1124">
            <v>0</v>
          </cell>
        </row>
        <row r="1126">
          <cell r="A1126" t="str">
            <v>100610025</v>
          </cell>
          <cell r="B1126" t="str">
            <v>Acconto Imposta Patrimon.</v>
          </cell>
          <cell r="C1126">
            <v>0</v>
          </cell>
          <cell r="E1126">
            <v>0</v>
          </cell>
          <cell r="G1126">
            <v>0</v>
          </cell>
          <cell r="H1126">
            <v>0</v>
          </cell>
          <cell r="I1126">
            <v>0</v>
          </cell>
          <cell r="K1126">
            <v>0</v>
          </cell>
        </row>
        <row r="1128">
          <cell r="A1128" t="str">
            <v>100610110</v>
          </cell>
          <cell r="B1128" t="str">
            <v>Cred.Imposta Società'1992</v>
          </cell>
          <cell r="C1128">
            <v>0</v>
          </cell>
          <cell r="E1128">
            <v>0</v>
          </cell>
          <cell r="G1128">
            <v>0</v>
          </cell>
          <cell r="H1128">
            <v>0</v>
          </cell>
          <cell r="I1128">
            <v>0</v>
          </cell>
          <cell r="K1128">
            <v>0</v>
          </cell>
        </row>
        <row r="1130">
          <cell r="A1130" t="str">
            <v>100801170</v>
          </cell>
          <cell r="B1130" t="str">
            <v>Risconto Com.Fidej.Bihler</v>
          </cell>
          <cell r="C1130">
            <v>0</v>
          </cell>
          <cell r="E1130">
            <v>0</v>
          </cell>
          <cell r="G1130">
            <v>0</v>
          </cell>
          <cell r="H1130">
            <v>0</v>
          </cell>
          <cell r="I1130">
            <v>0</v>
          </cell>
          <cell r="K1130">
            <v>0</v>
          </cell>
        </row>
        <row r="1132">
          <cell r="A1132" t="str">
            <v>201101020</v>
          </cell>
          <cell r="B1132" t="str">
            <v>F.do ammort.Immobile Pero</v>
          </cell>
          <cell r="C1132">
            <v>0</v>
          </cell>
          <cell r="E1132">
            <v>0</v>
          </cell>
          <cell r="G1132">
            <v>0</v>
          </cell>
          <cell r="H1132">
            <v>0</v>
          </cell>
          <cell r="I1132">
            <v>0</v>
          </cell>
          <cell r="K1132">
            <v>0</v>
          </cell>
        </row>
        <row r="1134">
          <cell r="A1134" t="str">
            <v>201406020</v>
          </cell>
          <cell r="B1134" t="str">
            <v>Fonitori Comunitari</v>
          </cell>
          <cell r="C1134">
            <v>0</v>
          </cell>
          <cell r="E1134">
            <v>0</v>
          </cell>
          <cell r="G1134">
            <v>0</v>
          </cell>
          <cell r="H1134">
            <v>0</v>
          </cell>
          <cell r="I1134">
            <v>0</v>
          </cell>
          <cell r="K1134">
            <v>0</v>
          </cell>
        </row>
        <row r="1136">
          <cell r="A1136" t="str">
            <v>201406030</v>
          </cell>
          <cell r="B1136" t="str">
            <v>Forn. Extracomunitari</v>
          </cell>
          <cell r="C1136">
            <v>0</v>
          </cell>
          <cell r="E1136">
            <v>0</v>
          </cell>
          <cell r="G1136">
            <v>0</v>
          </cell>
          <cell r="H1136">
            <v>0</v>
          </cell>
          <cell r="I1136">
            <v>0</v>
          </cell>
          <cell r="K1136">
            <v>0</v>
          </cell>
        </row>
        <row r="1138">
          <cell r="A1138" t="str">
            <v>201406040</v>
          </cell>
          <cell r="B1138" t="str">
            <v>Fornit.per fatt.da ricev.</v>
          </cell>
          <cell r="C1138">
            <v>0</v>
          </cell>
          <cell r="E1138">
            <v>0</v>
          </cell>
          <cell r="G1138">
            <v>0</v>
          </cell>
          <cell r="H1138">
            <v>0</v>
          </cell>
          <cell r="I1138">
            <v>0</v>
          </cell>
          <cell r="K1138">
            <v>0</v>
          </cell>
        </row>
        <row r="1140">
          <cell r="A1140" t="str">
            <v>201406050</v>
          </cell>
          <cell r="B1140" t="str">
            <v>Rettifiche a Fornitori</v>
          </cell>
          <cell r="C1140">
            <v>0</v>
          </cell>
          <cell r="E1140">
            <v>0</v>
          </cell>
          <cell r="G1140">
            <v>0</v>
          </cell>
          <cell r="H1140">
            <v>0</v>
          </cell>
          <cell r="I1140">
            <v>0</v>
          </cell>
          <cell r="K1140">
            <v>0</v>
          </cell>
        </row>
        <row r="1142">
          <cell r="A1142" t="str">
            <v>201407040</v>
          </cell>
          <cell r="B1142" t="str">
            <v>Altri debiti</v>
          </cell>
          <cell r="C1142">
            <v>0</v>
          </cell>
          <cell r="E1142">
            <v>0</v>
          </cell>
          <cell r="G1142">
            <v>0</v>
          </cell>
          <cell r="H1142">
            <v>0</v>
          </cell>
          <cell r="I1142">
            <v>0</v>
          </cell>
          <cell r="K1142">
            <v>0</v>
          </cell>
        </row>
        <row r="1144">
          <cell r="A1144" t="str">
            <v>201407050</v>
          </cell>
          <cell r="B1144" t="str">
            <v>Rettifiche a fornitori</v>
          </cell>
          <cell r="C1144">
            <v>0</v>
          </cell>
          <cell r="E1144">
            <v>0</v>
          </cell>
          <cell r="G1144">
            <v>0</v>
          </cell>
          <cell r="H1144">
            <v>0</v>
          </cell>
          <cell r="I1144">
            <v>0</v>
          </cell>
          <cell r="K1144">
            <v>0</v>
          </cell>
        </row>
        <row r="1146">
          <cell r="A1146" t="str">
            <v>201408010</v>
          </cell>
          <cell r="B1146" t="str">
            <v>Credit Factoring Int. SPA</v>
          </cell>
          <cell r="C1146">
            <v>0</v>
          </cell>
          <cell r="E1146">
            <v>0</v>
          </cell>
          <cell r="G1146">
            <v>0</v>
          </cell>
          <cell r="H1146">
            <v>0</v>
          </cell>
          <cell r="I1146">
            <v>0</v>
          </cell>
          <cell r="K1146">
            <v>0</v>
          </cell>
        </row>
        <row r="1148">
          <cell r="A1148" t="str">
            <v>201409010</v>
          </cell>
          <cell r="B1148" t="str">
            <v>Debiti verso Pressaco srl</v>
          </cell>
          <cell r="C1148">
            <v>0</v>
          </cell>
          <cell r="E1148">
            <v>0</v>
          </cell>
          <cell r="G1148">
            <v>0</v>
          </cell>
          <cell r="H1148">
            <v>0</v>
          </cell>
          <cell r="I1148">
            <v>0</v>
          </cell>
          <cell r="K1148">
            <v>0</v>
          </cell>
        </row>
        <row r="1150">
          <cell r="A1150" t="str">
            <v>201409020</v>
          </cell>
          <cell r="B1150" t="str">
            <v>Debiti verso Previnsa</v>
          </cell>
          <cell r="C1150">
            <v>0</v>
          </cell>
          <cell r="E1150">
            <v>0</v>
          </cell>
          <cell r="G1150">
            <v>0</v>
          </cell>
          <cell r="H1150">
            <v>0</v>
          </cell>
          <cell r="I1150">
            <v>0</v>
          </cell>
          <cell r="K1150">
            <v>0</v>
          </cell>
        </row>
        <row r="1152">
          <cell r="A1152" t="str">
            <v>201409030</v>
          </cell>
          <cell r="B1152" t="str">
            <v>Debiti verso GHEDINI C.</v>
          </cell>
          <cell r="C1152">
            <v>0</v>
          </cell>
          <cell r="E1152">
            <v>0</v>
          </cell>
          <cell r="G1152">
            <v>0</v>
          </cell>
          <cell r="H1152">
            <v>0</v>
          </cell>
          <cell r="I1152">
            <v>0</v>
          </cell>
          <cell r="K1152">
            <v>0</v>
          </cell>
        </row>
        <row r="1154">
          <cell r="A1154" t="str">
            <v>201409040</v>
          </cell>
          <cell r="B1154" t="str">
            <v>Debiti verso GIOBERT SPA</v>
          </cell>
          <cell r="C1154">
            <v>0</v>
          </cell>
          <cell r="E1154">
            <v>0</v>
          </cell>
          <cell r="G1154">
            <v>0</v>
          </cell>
          <cell r="H1154">
            <v>0</v>
          </cell>
          <cell r="I1154">
            <v>0</v>
          </cell>
          <cell r="K1154">
            <v>0</v>
          </cell>
        </row>
        <row r="1156">
          <cell r="A1156" t="str">
            <v>201410090</v>
          </cell>
          <cell r="B1156" t="str">
            <v>Debiti v/Erar.x Eurotassa</v>
          </cell>
          <cell r="C1156">
            <v>0</v>
          </cell>
          <cell r="E1156">
            <v>0</v>
          </cell>
          <cell r="G1156">
            <v>0</v>
          </cell>
          <cell r="H1156">
            <v>0</v>
          </cell>
          <cell r="I1156">
            <v>0</v>
          </cell>
          <cell r="K1156">
            <v>0</v>
          </cell>
        </row>
        <row r="1158">
          <cell r="A1158" t="str">
            <v>201412010</v>
          </cell>
          <cell r="B1158" t="str">
            <v>Daub &amp; Patt</v>
          </cell>
          <cell r="C1158">
            <v>0</v>
          </cell>
          <cell r="E1158">
            <v>0</v>
          </cell>
          <cell r="G1158">
            <v>0</v>
          </cell>
          <cell r="H1158">
            <v>0</v>
          </cell>
          <cell r="I1158">
            <v>0</v>
          </cell>
          <cell r="K1158">
            <v>0</v>
          </cell>
        </row>
        <row r="1160">
          <cell r="A1160" t="str">
            <v>201412040</v>
          </cell>
          <cell r="B1160" t="str">
            <v>Socop</v>
          </cell>
          <cell r="C1160">
            <v>0</v>
          </cell>
          <cell r="E1160">
            <v>0</v>
          </cell>
          <cell r="G1160">
            <v>0</v>
          </cell>
          <cell r="H1160">
            <v>0</v>
          </cell>
          <cell r="I1160">
            <v>0</v>
          </cell>
          <cell r="K1160">
            <v>0</v>
          </cell>
        </row>
        <row r="1162">
          <cell r="A1162" t="str">
            <v>201412060</v>
          </cell>
          <cell r="B1162" t="str">
            <v>Erich Engl</v>
          </cell>
          <cell r="C1162">
            <v>0</v>
          </cell>
          <cell r="E1162">
            <v>0</v>
          </cell>
          <cell r="G1162">
            <v>0</v>
          </cell>
          <cell r="H1162">
            <v>0</v>
          </cell>
          <cell r="I1162">
            <v>0</v>
          </cell>
          <cell r="K1162">
            <v>0</v>
          </cell>
        </row>
        <row r="1164">
          <cell r="A1164" t="str">
            <v>201601010</v>
          </cell>
          <cell r="B1164" t="str">
            <v>Debitori per fidejussioni</v>
          </cell>
          <cell r="C1164">
            <v>0</v>
          </cell>
          <cell r="E1164">
            <v>0</v>
          </cell>
          <cell r="G1164">
            <v>0</v>
          </cell>
          <cell r="H1164">
            <v>0</v>
          </cell>
          <cell r="I1164">
            <v>0</v>
          </cell>
          <cell r="K1164">
            <v>0</v>
          </cell>
        </row>
        <row r="1166">
          <cell r="A1166" t="str">
            <v>201602010</v>
          </cell>
          <cell r="B1166" t="str">
            <v>Debitori per gar. reali</v>
          </cell>
          <cell r="C1166">
            <v>0</v>
          </cell>
          <cell r="E1166">
            <v>0</v>
          </cell>
          <cell r="G1166">
            <v>0</v>
          </cell>
          <cell r="H1166">
            <v>0</v>
          </cell>
          <cell r="I1166">
            <v>0</v>
          </cell>
          <cell r="K1166">
            <v>0</v>
          </cell>
        </row>
        <row r="1168">
          <cell r="A1168" t="str">
            <v>201603010</v>
          </cell>
          <cell r="B1168" t="str">
            <v>Merci terzi in c.to lav.</v>
          </cell>
          <cell r="C1168">
            <v>0</v>
          </cell>
          <cell r="E1168">
            <v>0</v>
          </cell>
          <cell r="G1168">
            <v>0</v>
          </cell>
          <cell r="H1168">
            <v>0</v>
          </cell>
          <cell r="I1168">
            <v>0</v>
          </cell>
          <cell r="K1168">
            <v>0</v>
          </cell>
        </row>
        <row r="1170">
          <cell r="A1170" t="str">
            <v>201603020</v>
          </cell>
          <cell r="B1170" t="str">
            <v>Beni in leasing</v>
          </cell>
          <cell r="C1170">
            <v>0</v>
          </cell>
          <cell r="E1170">
            <v>0</v>
          </cell>
          <cell r="G1170">
            <v>0</v>
          </cell>
          <cell r="H1170">
            <v>0</v>
          </cell>
          <cell r="I1170">
            <v>0</v>
          </cell>
          <cell r="K1170">
            <v>0</v>
          </cell>
        </row>
        <row r="1172">
          <cell r="A1172" t="str">
            <v>201603030</v>
          </cell>
          <cell r="B1172" t="str">
            <v>Beni in prestito d'uso</v>
          </cell>
          <cell r="C1172">
            <v>0</v>
          </cell>
          <cell r="E1172">
            <v>0</v>
          </cell>
          <cell r="G1172">
            <v>0</v>
          </cell>
          <cell r="H1172">
            <v>0</v>
          </cell>
          <cell r="I1172">
            <v>0</v>
          </cell>
          <cell r="K1172">
            <v>0</v>
          </cell>
        </row>
        <row r="1174">
          <cell r="A1174" t="str">
            <v>201701010</v>
          </cell>
          <cell r="B1174" t="str">
            <v>Creditori per fidejuss.</v>
          </cell>
          <cell r="C1174">
            <v>0</v>
          </cell>
          <cell r="E1174">
            <v>0</v>
          </cell>
          <cell r="G1174">
            <v>0</v>
          </cell>
          <cell r="H1174">
            <v>0</v>
          </cell>
          <cell r="I1174">
            <v>0</v>
          </cell>
          <cell r="K1174">
            <v>0</v>
          </cell>
        </row>
        <row r="1176">
          <cell r="A1176" t="str">
            <v>201702010</v>
          </cell>
          <cell r="B1176" t="str">
            <v>Creditori per gar. reali</v>
          </cell>
          <cell r="C1176">
            <v>0</v>
          </cell>
          <cell r="E1176">
            <v>0</v>
          </cell>
          <cell r="G1176">
            <v>0</v>
          </cell>
          <cell r="H1176">
            <v>0</v>
          </cell>
          <cell r="I1176">
            <v>0</v>
          </cell>
          <cell r="K1176">
            <v>0</v>
          </cell>
        </row>
        <row r="1178">
          <cell r="A1178" t="str">
            <v>201703010</v>
          </cell>
          <cell r="B1178" t="str">
            <v>Depositari merci c.to lav</v>
          </cell>
          <cell r="C1178">
            <v>0</v>
          </cell>
          <cell r="E1178">
            <v>0</v>
          </cell>
          <cell r="G1178">
            <v>0</v>
          </cell>
          <cell r="H1178">
            <v>0</v>
          </cell>
          <cell r="I1178">
            <v>0</v>
          </cell>
          <cell r="K1178">
            <v>0</v>
          </cell>
        </row>
        <row r="1180">
          <cell r="A1180" t="str">
            <v>201703020</v>
          </cell>
          <cell r="B1180" t="str">
            <v>Cedenti beni in leasing</v>
          </cell>
          <cell r="C1180">
            <v>0</v>
          </cell>
          <cell r="E1180">
            <v>0</v>
          </cell>
          <cell r="G1180">
            <v>0</v>
          </cell>
          <cell r="H1180">
            <v>0</v>
          </cell>
          <cell r="I1180">
            <v>0</v>
          </cell>
          <cell r="K1180">
            <v>0</v>
          </cell>
        </row>
        <row r="1182">
          <cell r="A1182" t="str">
            <v>201703030</v>
          </cell>
          <cell r="B1182" t="str">
            <v>Cedenti beni in prest.uso</v>
          </cell>
          <cell r="C1182">
            <v>0</v>
          </cell>
          <cell r="E1182">
            <v>0</v>
          </cell>
          <cell r="G1182">
            <v>0</v>
          </cell>
          <cell r="H1182">
            <v>0</v>
          </cell>
          <cell r="I1182">
            <v>0</v>
          </cell>
          <cell r="K1182">
            <v>0</v>
          </cell>
        </row>
        <row r="1184">
          <cell r="A1184" t="str">
            <v>304001010</v>
          </cell>
          <cell r="B1184" t="str">
            <v>Perdita d'Esercizio C/Eco</v>
          </cell>
          <cell r="C1184">
            <v>0</v>
          </cell>
          <cell r="E1184">
            <v>0</v>
          </cell>
          <cell r="G1184">
            <v>0</v>
          </cell>
          <cell r="H1184">
            <v>0</v>
          </cell>
          <cell r="I1184">
            <v>0</v>
          </cell>
          <cell r="K1184">
            <v>0</v>
          </cell>
        </row>
        <row r="1186">
          <cell r="A1186" t="str">
            <v>402501030</v>
          </cell>
          <cell r="B1186" t="str">
            <v>I.C.I.A.P.</v>
          </cell>
          <cell r="C1186">
            <v>0</v>
          </cell>
          <cell r="E1186">
            <v>0</v>
          </cell>
          <cell r="G1186">
            <v>0</v>
          </cell>
          <cell r="H1186">
            <v>0</v>
          </cell>
          <cell r="I1186">
            <v>0</v>
          </cell>
          <cell r="K1186">
            <v>0</v>
          </cell>
        </row>
        <row r="1188">
          <cell r="A1188" t="str">
            <v>402501070</v>
          </cell>
          <cell r="B1188" t="str">
            <v>Imposta Patrimonio Netto</v>
          </cell>
          <cell r="C1188">
            <v>0</v>
          </cell>
          <cell r="E1188">
            <v>0</v>
          </cell>
          <cell r="G1188">
            <v>0</v>
          </cell>
          <cell r="H1188">
            <v>0</v>
          </cell>
          <cell r="I1188">
            <v>0</v>
          </cell>
          <cell r="K1188">
            <v>0</v>
          </cell>
        </row>
        <row r="1190">
          <cell r="A1190" t="str">
            <v>402601010</v>
          </cell>
          <cell r="B1190" t="str">
            <v>Int. pass. oneri Pressaco</v>
          </cell>
          <cell r="C1190">
            <v>0</v>
          </cell>
          <cell r="E1190">
            <v>0</v>
          </cell>
          <cell r="G1190">
            <v>0</v>
          </cell>
          <cell r="H1190">
            <v>0</v>
          </cell>
          <cell r="I1190">
            <v>0</v>
          </cell>
          <cell r="K1190">
            <v>0</v>
          </cell>
        </row>
        <row r="1192">
          <cell r="A1192" t="str">
            <v>402601020</v>
          </cell>
          <cell r="B1192" t="str">
            <v>Int. pass. oneri Previnsa</v>
          </cell>
          <cell r="C1192">
            <v>0</v>
          </cell>
          <cell r="E1192">
            <v>0</v>
          </cell>
          <cell r="G1192">
            <v>0</v>
          </cell>
          <cell r="H1192">
            <v>0</v>
          </cell>
          <cell r="I1192">
            <v>0</v>
          </cell>
          <cell r="K1192">
            <v>0</v>
          </cell>
        </row>
        <row r="1194">
          <cell r="A1194" t="str">
            <v>402601030</v>
          </cell>
          <cell r="B1194" t="str">
            <v>Int. Pass. Oneri Giobert</v>
          </cell>
          <cell r="C1194">
            <v>0</v>
          </cell>
          <cell r="E1194">
            <v>0</v>
          </cell>
          <cell r="G1194">
            <v>0</v>
          </cell>
          <cell r="H1194">
            <v>0</v>
          </cell>
          <cell r="I1194">
            <v>0</v>
          </cell>
          <cell r="K1194">
            <v>0</v>
          </cell>
        </row>
        <row r="1196">
          <cell r="A1196" t="str">
            <v>402602020</v>
          </cell>
          <cell r="B1196" t="str">
            <v>Int. passivi fin. MICA</v>
          </cell>
          <cell r="C1196">
            <v>0</v>
          </cell>
          <cell r="E1196">
            <v>0</v>
          </cell>
          <cell r="G1196">
            <v>0</v>
          </cell>
          <cell r="H1196">
            <v>0</v>
          </cell>
          <cell r="I1196">
            <v>0</v>
          </cell>
          <cell r="K1196">
            <v>0</v>
          </cell>
        </row>
        <row r="1198">
          <cell r="A1198" t="str">
            <v>404001010</v>
          </cell>
          <cell r="B1198" t="str">
            <v>Utile d'Esercizio C/Econ.</v>
          </cell>
          <cell r="C1198">
            <v>0</v>
          </cell>
          <cell r="E1198">
            <v>0</v>
          </cell>
          <cell r="G1198">
            <v>0</v>
          </cell>
          <cell r="H1198">
            <v>0</v>
          </cell>
          <cell r="I1198">
            <v>0</v>
          </cell>
          <cell r="K1198">
            <v>0</v>
          </cell>
        </row>
        <row r="1200">
          <cell r="A1200" t="str">
            <v>900101030</v>
          </cell>
          <cell r="B1200" t="str">
            <v>Chiusura/riapertura Vimercati spa</v>
          </cell>
          <cell r="C1200">
            <v>0</v>
          </cell>
          <cell r="E1200">
            <v>0</v>
          </cell>
          <cell r="G1200">
            <v>0</v>
          </cell>
          <cell r="H1200">
            <v>0</v>
          </cell>
          <cell r="I1200">
            <v>0</v>
          </cell>
          <cell r="K1200">
            <v>0</v>
          </cell>
        </row>
        <row r="1204">
          <cell r="C1204">
            <v>0</v>
          </cell>
          <cell r="E1204">
            <v>0</v>
          </cell>
          <cell r="G1204">
            <v>571197945.46000004</v>
          </cell>
          <cell r="H1204">
            <v>571197945.46000004</v>
          </cell>
          <cell r="I1204">
            <v>0</v>
          </cell>
          <cell r="K1204">
            <v>0</v>
          </cell>
        </row>
      </sheetData>
      <sheetData sheetId="3">
        <row r="1">
          <cell r="C1" t="str">
            <v>Saldo apertura esercizio</v>
          </cell>
          <cell r="E1" t="str">
            <v>Saldo inizio periodo</v>
          </cell>
          <cell r="G1" t="str">
            <v>Dare periodo</v>
          </cell>
          <cell r="H1" t="str">
            <v>Avere periodo</v>
          </cell>
          <cell r="I1" t="str">
            <v>Saldo periodo</v>
          </cell>
          <cell r="K1" t="str">
            <v>Saldo fine periodo</v>
          </cell>
        </row>
        <row r="3">
          <cell r="A3" t="str">
            <v>10</v>
          </cell>
          <cell r="B3" t="str">
            <v>Attività</v>
          </cell>
          <cell r="C3">
            <v>138425230.44</v>
          </cell>
          <cell r="D3" t="str">
            <v>D</v>
          </cell>
          <cell r="E3">
            <v>138425230.44</v>
          </cell>
          <cell r="F3" t="str">
            <v xml:space="preserve"> D</v>
          </cell>
          <cell r="G3">
            <v>124921540.04000001</v>
          </cell>
          <cell r="H3">
            <v>118453754.62</v>
          </cell>
          <cell r="I3">
            <v>6467785.4199999999</v>
          </cell>
          <cell r="J3" t="str">
            <v>D</v>
          </cell>
          <cell r="K3">
            <v>144893015.86000001</v>
          </cell>
          <cell r="L3" t="str">
            <v xml:space="preserve"> D</v>
          </cell>
        </row>
        <row r="5">
          <cell r="A5" t="str">
            <v>01</v>
          </cell>
          <cell r="B5" t="str">
            <v>Crediti verso Soci</v>
          </cell>
          <cell r="C5">
            <v>0</v>
          </cell>
          <cell r="E5">
            <v>0</v>
          </cell>
          <cell r="G5">
            <v>0</v>
          </cell>
          <cell r="H5">
            <v>0</v>
          </cell>
          <cell r="I5">
            <v>0</v>
          </cell>
          <cell r="K5">
            <v>0</v>
          </cell>
        </row>
        <row r="6">
          <cell r="A6" t="str">
            <v>01</v>
          </cell>
          <cell r="B6" t="str">
            <v>Crediti verso soci</v>
          </cell>
          <cell r="C6">
            <v>0</v>
          </cell>
          <cell r="E6">
            <v>0</v>
          </cell>
          <cell r="G6">
            <v>0</v>
          </cell>
          <cell r="H6">
            <v>0</v>
          </cell>
          <cell r="I6">
            <v>0</v>
          </cell>
          <cell r="K6">
            <v>0</v>
          </cell>
        </row>
        <row r="7">
          <cell r="A7" t="str">
            <v>100101010</v>
          </cell>
          <cell r="B7" t="str">
            <v>Crediti verso Soci</v>
          </cell>
          <cell r="C7">
            <v>0</v>
          </cell>
          <cell r="E7">
            <v>0</v>
          </cell>
          <cell r="G7">
            <v>0</v>
          </cell>
          <cell r="H7">
            <v>0</v>
          </cell>
          <cell r="I7">
            <v>0</v>
          </cell>
          <cell r="K7">
            <v>0</v>
          </cell>
        </row>
        <row r="9">
          <cell r="A9" t="str">
            <v>02</v>
          </cell>
          <cell r="B9" t="str">
            <v>Immobilizzazioni Immateriali</v>
          </cell>
          <cell r="C9">
            <v>41102598.409999996</v>
          </cell>
          <cell r="D9" t="str">
            <v>D</v>
          </cell>
          <cell r="E9">
            <v>41102598.409999996</v>
          </cell>
          <cell r="F9" t="str">
            <v xml:space="preserve"> D</v>
          </cell>
          <cell r="G9">
            <v>2098200</v>
          </cell>
          <cell r="H9">
            <v>14350</v>
          </cell>
          <cell r="I9">
            <v>2083850</v>
          </cell>
          <cell r="J9" t="str">
            <v>D</v>
          </cell>
          <cell r="K9">
            <v>43186448.409999996</v>
          </cell>
          <cell r="L9" t="str">
            <v xml:space="preserve"> D</v>
          </cell>
          <cell r="M9">
            <v>43186448.409999996</v>
          </cell>
        </row>
        <row r="10">
          <cell r="A10" t="str">
            <v>01</v>
          </cell>
          <cell r="B10" t="str">
            <v>Costi Imp. Amplim. e Plurienn</v>
          </cell>
          <cell r="C10">
            <v>1369783.79</v>
          </cell>
          <cell r="D10" t="str">
            <v>D</v>
          </cell>
          <cell r="E10">
            <v>1369783.79</v>
          </cell>
          <cell r="F10" t="str">
            <v xml:space="preserve"> D</v>
          </cell>
          <cell r="G10">
            <v>13850</v>
          </cell>
          <cell r="H10">
            <v>0</v>
          </cell>
          <cell r="I10">
            <v>13850</v>
          </cell>
          <cell r="J10" t="str">
            <v>D</v>
          </cell>
          <cell r="K10">
            <v>1383633.79</v>
          </cell>
          <cell r="L10" t="str">
            <v xml:space="preserve"> D</v>
          </cell>
          <cell r="M10">
            <v>1383633.79</v>
          </cell>
        </row>
        <row r="11">
          <cell r="A11" t="str">
            <v>100201010</v>
          </cell>
          <cell r="B11" t="str">
            <v>Spese di costit.e aum.cap</v>
          </cell>
          <cell r="C11">
            <v>1177760.04</v>
          </cell>
          <cell r="D11" t="str">
            <v>D</v>
          </cell>
          <cell r="E11">
            <v>1177760.04</v>
          </cell>
          <cell r="F11" t="str">
            <v>D</v>
          </cell>
          <cell r="G11">
            <v>0</v>
          </cell>
          <cell r="H11">
            <v>0</v>
          </cell>
          <cell r="I11">
            <v>0</v>
          </cell>
          <cell r="K11">
            <v>1177760.04</v>
          </cell>
          <cell r="L11" t="str">
            <v>D</v>
          </cell>
          <cell r="M11">
            <v>1177760.04</v>
          </cell>
        </row>
        <row r="12">
          <cell r="A12" t="str">
            <v>100201020</v>
          </cell>
          <cell r="B12" t="str">
            <v>Spese oper.societ.straord</v>
          </cell>
          <cell r="C12">
            <v>192023.75</v>
          </cell>
          <cell r="D12" t="str">
            <v>D</v>
          </cell>
          <cell r="E12">
            <v>192023.75</v>
          </cell>
          <cell r="F12" t="str">
            <v>D</v>
          </cell>
          <cell r="G12">
            <v>0</v>
          </cell>
          <cell r="H12">
            <v>0</v>
          </cell>
          <cell r="I12">
            <v>0</v>
          </cell>
          <cell r="K12">
            <v>192023.75</v>
          </cell>
          <cell r="L12" t="str">
            <v>D</v>
          </cell>
          <cell r="M12">
            <v>192023.75</v>
          </cell>
        </row>
        <row r="13">
          <cell r="A13" t="str">
            <v>100201030</v>
          </cell>
          <cell r="B13" t="str">
            <v>Spese pluriennali varie</v>
          </cell>
          <cell r="C13">
            <v>0</v>
          </cell>
          <cell r="E13">
            <v>0</v>
          </cell>
          <cell r="G13">
            <v>13850</v>
          </cell>
          <cell r="H13">
            <v>0</v>
          </cell>
          <cell r="I13">
            <v>13850</v>
          </cell>
          <cell r="J13" t="str">
            <v>D</v>
          </cell>
          <cell r="K13">
            <v>13850</v>
          </cell>
          <cell r="L13" t="str">
            <v>D</v>
          </cell>
          <cell r="M13">
            <v>13850</v>
          </cell>
        </row>
        <row r="14">
          <cell r="A14" t="str">
            <v>100201031</v>
          </cell>
          <cell r="B14" t="str">
            <v>Spese plurienn.x finanz.BNL</v>
          </cell>
          <cell r="C14">
            <v>0</v>
          </cell>
          <cell r="E14">
            <v>0</v>
          </cell>
          <cell r="G14">
            <v>0</v>
          </cell>
          <cell r="H14">
            <v>0</v>
          </cell>
          <cell r="I14">
            <v>0</v>
          </cell>
          <cell r="K14">
            <v>0</v>
          </cell>
          <cell r="M14">
            <v>0</v>
          </cell>
        </row>
        <row r="15">
          <cell r="M15">
            <v>0</v>
          </cell>
        </row>
        <row r="16">
          <cell r="A16" t="str">
            <v>02</v>
          </cell>
          <cell r="B16" t="str">
            <v>Costi ricerca, sviluppo e pubb.</v>
          </cell>
          <cell r="C16">
            <v>5322136.59</v>
          </cell>
          <cell r="D16" t="str">
            <v>D</v>
          </cell>
          <cell r="E16">
            <v>5322136.59</v>
          </cell>
          <cell r="F16" t="str">
            <v xml:space="preserve"> D</v>
          </cell>
          <cell r="G16">
            <v>2070500</v>
          </cell>
          <cell r="H16">
            <v>500</v>
          </cell>
          <cell r="I16">
            <v>2070000</v>
          </cell>
          <cell r="J16" t="str">
            <v>D</v>
          </cell>
          <cell r="K16">
            <v>7392136.5899999999</v>
          </cell>
          <cell r="L16" t="str">
            <v xml:space="preserve"> D</v>
          </cell>
          <cell r="M16">
            <v>7392136.5899999999</v>
          </cell>
        </row>
        <row r="17">
          <cell r="A17" t="str">
            <v>100202010</v>
          </cell>
          <cell r="B17" t="str">
            <v>Costi di sviluppo nuovi prodotti</v>
          </cell>
          <cell r="C17">
            <v>5322136.59</v>
          </cell>
          <cell r="D17" t="str">
            <v>D</v>
          </cell>
          <cell r="E17">
            <v>5322136.59</v>
          </cell>
          <cell r="F17" t="str">
            <v>D</v>
          </cell>
          <cell r="G17">
            <v>2070500</v>
          </cell>
          <cell r="H17">
            <v>500</v>
          </cell>
          <cell r="I17">
            <v>2070000</v>
          </cell>
          <cell r="J17" t="str">
            <v>D</v>
          </cell>
          <cell r="K17">
            <v>7392136.5899999999</v>
          </cell>
          <cell r="L17" t="str">
            <v>D</v>
          </cell>
          <cell r="M17">
            <v>7392136.5899999999</v>
          </cell>
        </row>
        <row r="18">
          <cell r="A18" t="str">
            <v>100202020</v>
          </cell>
          <cell r="B18" t="str">
            <v>Altri costi di sviluppo nuovi prodo</v>
          </cell>
          <cell r="C18">
            <v>0</v>
          </cell>
          <cell r="E18">
            <v>0</v>
          </cell>
          <cell r="G18">
            <v>0</v>
          </cell>
          <cell r="H18">
            <v>0</v>
          </cell>
          <cell r="I18">
            <v>0</v>
          </cell>
          <cell r="K18">
            <v>0</v>
          </cell>
          <cell r="M18">
            <v>0</v>
          </cell>
        </row>
        <row r="19">
          <cell r="M19">
            <v>0</v>
          </cell>
        </row>
        <row r="20">
          <cell r="A20" t="str">
            <v>03</v>
          </cell>
          <cell r="B20" t="str">
            <v>Diritti di brevetto</v>
          </cell>
          <cell r="C20">
            <v>889982.08</v>
          </cell>
          <cell r="D20" t="str">
            <v>D</v>
          </cell>
          <cell r="E20">
            <v>889982.08</v>
          </cell>
          <cell r="F20" t="str">
            <v xml:space="preserve"> D</v>
          </cell>
          <cell r="G20">
            <v>0</v>
          </cell>
          <cell r="H20">
            <v>0</v>
          </cell>
          <cell r="I20">
            <v>0</v>
          </cell>
          <cell r="K20">
            <v>889982.08</v>
          </cell>
          <cell r="L20" t="str">
            <v xml:space="preserve"> D</v>
          </cell>
          <cell r="M20">
            <v>889982.08</v>
          </cell>
        </row>
        <row r="21">
          <cell r="A21" t="str">
            <v>100203010</v>
          </cell>
          <cell r="B21" t="str">
            <v>Diritti di Brevetto</v>
          </cell>
          <cell r="C21">
            <v>889982.08</v>
          </cell>
          <cell r="D21" t="str">
            <v>D</v>
          </cell>
          <cell r="E21">
            <v>889982.08</v>
          </cell>
          <cell r="F21" t="str">
            <v>D</v>
          </cell>
          <cell r="G21">
            <v>0</v>
          </cell>
          <cell r="H21">
            <v>0</v>
          </cell>
          <cell r="I21">
            <v>0</v>
          </cell>
          <cell r="K21">
            <v>889982.08</v>
          </cell>
          <cell r="L21" t="str">
            <v>D</v>
          </cell>
          <cell r="M21">
            <v>889982.08</v>
          </cell>
        </row>
        <row r="22">
          <cell r="M22">
            <v>0</v>
          </cell>
        </row>
        <row r="23">
          <cell r="A23" t="str">
            <v>04</v>
          </cell>
          <cell r="B23" t="str">
            <v>Avviamento</v>
          </cell>
          <cell r="C23">
            <v>33398855.620000001</v>
          </cell>
          <cell r="D23" t="str">
            <v>D</v>
          </cell>
          <cell r="E23">
            <v>33398855.620000001</v>
          </cell>
          <cell r="F23" t="str">
            <v xml:space="preserve"> D</v>
          </cell>
          <cell r="G23">
            <v>0</v>
          </cell>
          <cell r="H23">
            <v>0</v>
          </cell>
          <cell r="I23">
            <v>0</v>
          </cell>
          <cell r="K23">
            <v>33398855.620000001</v>
          </cell>
          <cell r="L23" t="str">
            <v xml:space="preserve"> D</v>
          </cell>
          <cell r="M23">
            <v>33398855.620000001</v>
          </cell>
        </row>
        <row r="24">
          <cell r="A24" t="str">
            <v>100204010</v>
          </cell>
          <cell r="B24" t="str">
            <v>Avviamento 01/07/98</v>
          </cell>
          <cell r="C24">
            <v>13557858.92</v>
          </cell>
          <cell r="D24" t="str">
            <v>D</v>
          </cell>
          <cell r="E24">
            <v>13557858.92</v>
          </cell>
          <cell r="F24" t="str">
            <v>D</v>
          </cell>
          <cell r="G24">
            <v>0</v>
          </cell>
          <cell r="H24">
            <v>0</v>
          </cell>
          <cell r="I24">
            <v>0</v>
          </cell>
          <cell r="K24">
            <v>13557858.92</v>
          </cell>
          <cell r="L24" t="str">
            <v>D</v>
          </cell>
          <cell r="M24">
            <v>13557858.92</v>
          </cell>
        </row>
        <row r="25">
          <cell r="A25" t="str">
            <v>100204020</v>
          </cell>
          <cell r="B25" t="str">
            <v>Avviamento 27/12/05</v>
          </cell>
          <cell r="C25">
            <v>5483000</v>
          </cell>
          <cell r="D25" t="str">
            <v>D</v>
          </cell>
          <cell r="E25">
            <v>5483000</v>
          </cell>
          <cell r="F25" t="str">
            <v>D</v>
          </cell>
          <cell r="G25">
            <v>0</v>
          </cell>
          <cell r="H25">
            <v>0</v>
          </cell>
          <cell r="I25">
            <v>0</v>
          </cell>
          <cell r="K25">
            <v>5483000</v>
          </cell>
          <cell r="L25" t="str">
            <v>D</v>
          </cell>
          <cell r="M25">
            <v>5483000</v>
          </cell>
        </row>
        <row r="26">
          <cell r="A26" t="str">
            <v>100204030</v>
          </cell>
          <cell r="B26" t="str">
            <v>Avviamento 15/07/08</v>
          </cell>
          <cell r="C26">
            <v>14357996.699999999</v>
          </cell>
          <cell r="D26" t="str">
            <v>D</v>
          </cell>
          <cell r="E26">
            <v>14357996.699999999</v>
          </cell>
          <cell r="F26" t="str">
            <v>D</v>
          </cell>
          <cell r="G26">
            <v>0</v>
          </cell>
          <cell r="H26">
            <v>0</v>
          </cell>
          <cell r="I26">
            <v>0</v>
          </cell>
          <cell r="K26">
            <v>14357996.699999999</v>
          </cell>
          <cell r="L26" t="str">
            <v>D</v>
          </cell>
          <cell r="M26">
            <v>14357996.699999999</v>
          </cell>
        </row>
        <row r="27">
          <cell r="M27">
            <v>0</v>
          </cell>
        </row>
        <row r="28">
          <cell r="A28" t="str">
            <v>05</v>
          </cell>
          <cell r="B28" t="str">
            <v>Concessioni, licenze, marchi</v>
          </cell>
          <cell r="C28">
            <v>0</v>
          </cell>
          <cell r="E28">
            <v>0</v>
          </cell>
          <cell r="G28">
            <v>13850</v>
          </cell>
          <cell r="H28">
            <v>13850</v>
          </cell>
          <cell r="I28">
            <v>0</v>
          </cell>
          <cell r="K28">
            <v>0</v>
          </cell>
          <cell r="M28">
            <v>0</v>
          </cell>
        </row>
        <row r="29">
          <cell r="A29" t="str">
            <v>100205010</v>
          </cell>
          <cell r="B29" t="str">
            <v>Concess., Licenze, Marchi</v>
          </cell>
          <cell r="C29">
            <v>0</v>
          </cell>
          <cell r="E29">
            <v>0</v>
          </cell>
          <cell r="G29">
            <v>13850</v>
          </cell>
          <cell r="H29">
            <v>13850</v>
          </cell>
          <cell r="I29">
            <v>0</v>
          </cell>
          <cell r="K29">
            <v>0</v>
          </cell>
          <cell r="M29">
            <v>0</v>
          </cell>
        </row>
        <row r="30">
          <cell r="M30">
            <v>0</v>
          </cell>
        </row>
        <row r="31">
          <cell r="A31" t="str">
            <v>06</v>
          </cell>
          <cell r="B31" t="str">
            <v>Spese incrementative beni di terzi</v>
          </cell>
          <cell r="C31">
            <v>121840.33</v>
          </cell>
          <cell r="D31" t="str">
            <v>D</v>
          </cell>
          <cell r="E31">
            <v>121840.33</v>
          </cell>
          <cell r="F31" t="str">
            <v xml:space="preserve"> D</v>
          </cell>
          <cell r="G31">
            <v>0</v>
          </cell>
          <cell r="H31">
            <v>0</v>
          </cell>
          <cell r="I31">
            <v>0</v>
          </cell>
          <cell r="K31">
            <v>121840.33</v>
          </cell>
          <cell r="L31" t="str">
            <v xml:space="preserve"> D</v>
          </cell>
          <cell r="M31">
            <v>121840.33</v>
          </cell>
        </row>
        <row r="32">
          <cell r="A32" t="str">
            <v>100206010</v>
          </cell>
          <cell r="B32" t="str">
            <v>Spese di manut.da ammort.</v>
          </cell>
          <cell r="C32">
            <v>121840.33</v>
          </cell>
          <cell r="D32" t="str">
            <v>D</v>
          </cell>
          <cell r="E32">
            <v>121840.33</v>
          </cell>
          <cell r="F32" t="str">
            <v>D</v>
          </cell>
          <cell r="G32">
            <v>0</v>
          </cell>
          <cell r="H32">
            <v>0</v>
          </cell>
          <cell r="I32">
            <v>0</v>
          </cell>
          <cell r="K32">
            <v>121840.33</v>
          </cell>
          <cell r="L32" t="str">
            <v>D</v>
          </cell>
          <cell r="M32">
            <v>121840.33</v>
          </cell>
        </row>
        <row r="33">
          <cell r="M33">
            <v>0</v>
          </cell>
        </row>
        <row r="34">
          <cell r="A34" t="str">
            <v>07</v>
          </cell>
          <cell r="B34" t="str">
            <v>Altre immobilizzazioni immateriali</v>
          </cell>
          <cell r="C34">
            <v>0</v>
          </cell>
          <cell r="E34">
            <v>0</v>
          </cell>
          <cell r="G34">
            <v>0</v>
          </cell>
          <cell r="H34">
            <v>0</v>
          </cell>
          <cell r="I34">
            <v>0</v>
          </cell>
          <cell r="K34">
            <v>0</v>
          </cell>
          <cell r="M34">
            <v>0</v>
          </cell>
        </row>
        <row r="35">
          <cell r="A35" t="str">
            <v>100207010</v>
          </cell>
          <cell r="B35" t="str">
            <v>Software applicativo</v>
          </cell>
          <cell r="C35">
            <v>0</v>
          </cell>
          <cell r="E35">
            <v>0</v>
          </cell>
          <cell r="G35">
            <v>0</v>
          </cell>
          <cell r="H35">
            <v>0</v>
          </cell>
          <cell r="I35">
            <v>0</v>
          </cell>
          <cell r="K35">
            <v>0</v>
          </cell>
          <cell r="M35">
            <v>0</v>
          </cell>
        </row>
        <row r="36">
          <cell r="M36">
            <v>0</v>
          </cell>
        </row>
        <row r="37">
          <cell r="A37" t="str">
            <v>03</v>
          </cell>
          <cell r="B37" t="str">
            <v>Immobilizzazioni materiali</v>
          </cell>
          <cell r="C37">
            <v>63437293.649999999</v>
          </cell>
          <cell r="D37" t="str">
            <v>D</v>
          </cell>
          <cell r="E37">
            <v>63437293.649999999</v>
          </cell>
          <cell r="F37" t="str">
            <v xml:space="preserve"> D</v>
          </cell>
          <cell r="G37">
            <v>3431004.44</v>
          </cell>
          <cell r="H37">
            <v>1338648.7</v>
          </cell>
          <cell r="I37">
            <v>2092355.74</v>
          </cell>
          <cell r="J37" t="str">
            <v>D</v>
          </cell>
          <cell r="K37">
            <v>65529649.390000001</v>
          </cell>
          <cell r="L37" t="str">
            <v xml:space="preserve"> D</v>
          </cell>
          <cell r="M37">
            <v>65529649.390000001</v>
          </cell>
        </row>
        <row r="38">
          <cell r="A38" t="str">
            <v>01</v>
          </cell>
          <cell r="B38" t="str">
            <v>Terreni</v>
          </cell>
          <cell r="C38">
            <v>55015.71</v>
          </cell>
          <cell r="D38" t="str">
            <v>D</v>
          </cell>
          <cell r="E38">
            <v>55015.71</v>
          </cell>
          <cell r="F38" t="str">
            <v xml:space="preserve"> D</v>
          </cell>
          <cell r="G38">
            <v>0</v>
          </cell>
          <cell r="H38">
            <v>0</v>
          </cell>
          <cell r="I38">
            <v>0</v>
          </cell>
          <cell r="K38">
            <v>55015.71</v>
          </cell>
          <cell r="L38" t="str">
            <v xml:space="preserve"> D</v>
          </cell>
          <cell r="M38">
            <v>55015.71</v>
          </cell>
        </row>
        <row r="39">
          <cell r="A39" t="str">
            <v>100301010</v>
          </cell>
          <cell r="B39" t="str">
            <v>Terreno Ossona</v>
          </cell>
          <cell r="C39">
            <v>0</v>
          </cell>
          <cell r="E39">
            <v>0</v>
          </cell>
          <cell r="G39">
            <v>0</v>
          </cell>
          <cell r="H39">
            <v>0</v>
          </cell>
          <cell r="I39">
            <v>0</v>
          </cell>
          <cell r="K39">
            <v>0</v>
          </cell>
          <cell r="M39">
            <v>0</v>
          </cell>
        </row>
        <row r="40">
          <cell r="A40" t="str">
            <v>100301020</v>
          </cell>
          <cell r="B40" t="str">
            <v>Terreno Pero</v>
          </cell>
          <cell r="C40">
            <v>55015.71</v>
          </cell>
          <cell r="D40" t="str">
            <v>D</v>
          </cell>
          <cell r="E40">
            <v>55015.71</v>
          </cell>
          <cell r="F40" t="str">
            <v>D</v>
          </cell>
          <cell r="G40">
            <v>0</v>
          </cell>
          <cell r="H40">
            <v>0</v>
          </cell>
          <cell r="I40">
            <v>0</v>
          </cell>
          <cell r="K40">
            <v>55015.71</v>
          </cell>
          <cell r="L40" t="str">
            <v>D</v>
          </cell>
          <cell r="M40">
            <v>55015.71</v>
          </cell>
        </row>
        <row r="41">
          <cell r="M41">
            <v>0</v>
          </cell>
        </row>
        <row r="42">
          <cell r="A42" t="str">
            <v>02</v>
          </cell>
          <cell r="B42" t="str">
            <v>Immobili Industriali</v>
          </cell>
          <cell r="C42">
            <v>10236122.57</v>
          </cell>
          <cell r="D42" t="str">
            <v>D</v>
          </cell>
          <cell r="E42">
            <v>10236122.57</v>
          </cell>
          <cell r="F42" t="str">
            <v xml:space="preserve"> D</v>
          </cell>
          <cell r="G42">
            <v>74279.3</v>
          </cell>
          <cell r="H42">
            <v>30879.3</v>
          </cell>
          <cell r="I42">
            <v>43400</v>
          </cell>
          <cell r="J42" t="str">
            <v>D</v>
          </cell>
          <cell r="K42">
            <v>10279522.569999998</v>
          </cell>
          <cell r="L42" t="str">
            <v xml:space="preserve"> D</v>
          </cell>
          <cell r="M42">
            <v>10279522.569999998</v>
          </cell>
        </row>
        <row r="43">
          <cell r="A43" t="str">
            <v>100302010</v>
          </cell>
          <cell r="B43" t="str">
            <v>Immobile industriale Pero &gt; 500 ¤</v>
          </cell>
          <cell r="C43">
            <v>10236122.57</v>
          </cell>
          <cell r="D43" t="str">
            <v>D</v>
          </cell>
          <cell r="E43">
            <v>10236122.57</v>
          </cell>
          <cell r="F43" t="str">
            <v>D</v>
          </cell>
          <cell r="G43">
            <v>74279.3</v>
          </cell>
          <cell r="H43">
            <v>30879.3</v>
          </cell>
          <cell r="I43">
            <v>43400</v>
          </cell>
          <cell r="J43" t="str">
            <v>D</v>
          </cell>
          <cell r="K43">
            <v>10279522.57</v>
          </cell>
          <cell r="L43" t="str">
            <v>D</v>
          </cell>
          <cell r="M43">
            <v>10279522.57</v>
          </cell>
        </row>
        <row r="44">
          <cell r="M44">
            <v>0</v>
          </cell>
        </row>
        <row r="45">
          <cell r="A45" t="str">
            <v>03</v>
          </cell>
          <cell r="B45" t="str">
            <v>Impianti</v>
          </cell>
          <cell r="C45">
            <v>1728638.2</v>
          </cell>
          <cell r="D45" t="str">
            <v>D</v>
          </cell>
          <cell r="E45">
            <v>1728638.2</v>
          </cell>
          <cell r="F45" t="str">
            <v xml:space="preserve"> D</v>
          </cell>
          <cell r="G45">
            <v>0</v>
          </cell>
          <cell r="H45">
            <v>0</v>
          </cell>
          <cell r="I45">
            <v>0</v>
          </cell>
          <cell r="K45">
            <v>1728638.2</v>
          </cell>
          <cell r="L45" t="str">
            <v xml:space="preserve"> D</v>
          </cell>
          <cell r="M45">
            <v>1728638.2</v>
          </cell>
        </row>
        <row r="46">
          <cell r="A46" t="str">
            <v>100303010</v>
          </cell>
          <cell r="B46" t="str">
            <v>Impianti generici</v>
          </cell>
          <cell r="C46">
            <v>1728638.2</v>
          </cell>
          <cell r="D46" t="str">
            <v>D</v>
          </cell>
          <cell r="E46">
            <v>1728638.2</v>
          </cell>
          <cell r="F46" t="str">
            <v>D</v>
          </cell>
          <cell r="G46">
            <v>0</v>
          </cell>
          <cell r="H46">
            <v>0</v>
          </cell>
          <cell r="I46">
            <v>0</v>
          </cell>
          <cell r="K46">
            <v>1728638.2</v>
          </cell>
          <cell r="L46" t="str">
            <v>D</v>
          </cell>
          <cell r="M46">
            <v>1728638.2</v>
          </cell>
        </row>
        <row r="47">
          <cell r="M47">
            <v>0</v>
          </cell>
        </row>
        <row r="48">
          <cell r="A48" t="str">
            <v>04</v>
          </cell>
          <cell r="B48" t="str">
            <v>Macchinari</v>
          </cell>
          <cell r="C48">
            <v>27271718.460000001</v>
          </cell>
          <cell r="D48" t="str">
            <v>D</v>
          </cell>
          <cell r="E48">
            <v>27271718.460000001</v>
          </cell>
          <cell r="F48" t="str">
            <v xml:space="preserve"> D</v>
          </cell>
          <cell r="G48">
            <v>457609.67</v>
          </cell>
          <cell r="H48">
            <v>365098.66</v>
          </cell>
          <cell r="I48">
            <v>92511.01</v>
          </cell>
          <cell r="J48" t="str">
            <v>D</v>
          </cell>
          <cell r="K48">
            <v>27364229.469999999</v>
          </cell>
          <cell r="L48" t="str">
            <v xml:space="preserve"> D</v>
          </cell>
          <cell r="M48">
            <v>27364229.469999999</v>
          </cell>
        </row>
        <row r="49">
          <cell r="A49" t="str">
            <v>100304010</v>
          </cell>
          <cell r="B49" t="str">
            <v>Macchinari &gt; 500¤</v>
          </cell>
          <cell r="C49">
            <v>27244620.460000001</v>
          </cell>
          <cell r="D49" t="str">
            <v>D</v>
          </cell>
          <cell r="E49">
            <v>27244620.460000001</v>
          </cell>
          <cell r="F49" t="str">
            <v>D</v>
          </cell>
          <cell r="G49">
            <v>457609.67</v>
          </cell>
          <cell r="H49">
            <v>365098.66</v>
          </cell>
          <cell r="I49">
            <v>92511.01</v>
          </cell>
          <cell r="J49" t="str">
            <v>D</v>
          </cell>
          <cell r="K49">
            <v>27337131.469999999</v>
          </cell>
          <cell r="L49" t="str">
            <v>D</v>
          </cell>
          <cell r="M49">
            <v>27337131.469999999</v>
          </cell>
        </row>
        <row r="50">
          <cell r="A50" t="str">
            <v>100304015</v>
          </cell>
          <cell r="B50" t="str">
            <v>Modifiche Macchinario in Leasing</v>
          </cell>
          <cell r="C50">
            <v>27098</v>
          </cell>
          <cell r="D50" t="str">
            <v>D</v>
          </cell>
          <cell r="E50">
            <v>27098</v>
          </cell>
          <cell r="F50" t="str">
            <v>D</v>
          </cell>
          <cell r="G50">
            <v>0</v>
          </cell>
          <cell r="H50">
            <v>0</v>
          </cell>
          <cell r="I50">
            <v>0</v>
          </cell>
          <cell r="K50">
            <v>27098</v>
          </cell>
          <cell r="L50" t="str">
            <v>D</v>
          </cell>
          <cell r="M50">
            <v>27098</v>
          </cell>
        </row>
        <row r="51">
          <cell r="M51">
            <v>0</v>
          </cell>
        </row>
        <row r="52">
          <cell r="A52" t="str">
            <v>05</v>
          </cell>
          <cell r="B52" t="str">
            <v>Attrezzature Industriali</v>
          </cell>
          <cell r="C52">
            <v>21756559.48</v>
          </cell>
          <cell r="D52" t="str">
            <v>D</v>
          </cell>
          <cell r="E52">
            <v>21756559.48</v>
          </cell>
          <cell r="F52" t="str">
            <v xml:space="preserve"> D</v>
          </cell>
          <cell r="G52">
            <v>2001406.2</v>
          </cell>
          <cell r="H52">
            <v>59650</v>
          </cell>
          <cell r="I52">
            <v>1941756.2</v>
          </cell>
          <cell r="J52" t="str">
            <v>D</v>
          </cell>
          <cell r="K52">
            <v>23698315.68</v>
          </cell>
          <cell r="L52" t="str">
            <v xml:space="preserve"> D</v>
          </cell>
          <cell r="M52">
            <v>23698315.68</v>
          </cell>
        </row>
        <row r="53">
          <cell r="A53" t="str">
            <v>100305010</v>
          </cell>
          <cell r="B53" t="str">
            <v>Stampi e attr. di produz.</v>
          </cell>
          <cell r="C53">
            <v>21075708.23</v>
          </cell>
          <cell r="D53" t="str">
            <v>D</v>
          </cell>
          <cell r="E53">
            <v>21075708.23</v>
          </cell>
          <cell r="F53" t="str">
            <v>D</v>
          </cell>
          <cell r="G53">
            <v>1121112.33</v>
          </cell>
          <cell r="H53">
            <v>49250</v>
          </cell>
          <cell r="I53">
            <v>1071862.33</v>
          </cell>
          <cell r="J53" t="str">
            <v>D</v>
          </cell>
          <cell r="K53">
            <v>22147570.559999999</v>
          </cell>
          <cell r="L53" t="str">
            <v>D</v>
          </cell>
          <cell r="M53">
            <v>22147570.559999999</v>
          </cell>
        </row>
        <row r="54">
          <cell r="A54" t="str">
            <v>100305011</v>
          </cell>
          <cell r="B54" t="str">
            <v>Modifiche stampi per richieste int.</v>
          </cell>
          <cell r="C54">
            <v>482935.26</v>
          </cell>
          <cell r="D54" t="str">
            <v>D</v>
          </cell>
          <cell r="E54">
            <v>482935.26</v>
          </cell>
          <cell r="F54" t="str">
            <v>D</v>
          </cell>
          <cell r="G54">
            <v>551915.73</v>
          </cell>
          <cell r="H54">
            <v>10400</v>
          </cell>
          <cell r="I54">
            <v>541515.73</v>
          </cell>
          <cell r="J54" t="str">
            <v>D</v>
          </cell>
          <cell r="K54">
            <v>1024450.99</v>
          </cell>
          <cell r="L54" t="str">
            <v>D</v>
          </cell>
          <cell r="M54">
            <v>1024450.99</v>
          </cell>
        </row>
        <row r="55">
          <cell r="A55" t="str">
            <v>100305012</v>
          </cell>
          <cell r="B55" t="str">
            <v>Modifiche stampi per richieste est.</v>
          </cell>
          <cell r="C55">
            <v>87982.78</v>
          </cell>
          <cell r="D55" t="str">
            <v>D</v>
          </cell>
          <cell r="E55">
            <v>87982.78</v>
          </cell>
          <cell r="F55" t="str">
            <v>D</v>
          </cell>
          <cell r="G55">
            <v>4300</v>
          </cell>
          <cell r="H55">
            <v>0</v>
          </cell>
          <cell r="I55">
            <v>4300</v>
          </cell>
          <cell r="J55" t="str">
            <v>D</v>
          </cell>
          <cell r="K55">
            <v>92282.78</v>
          </cell>
          <cell r="L55" t="str">
            <v>D</v>
          </cell>
          <cell r="M55">
            <v>92282.78</v>
          </cell>
        </row>
        <row r="56">
          <cell r="A56" t="str">
            <v>100305020</v>
          </cell>
          <cell r="B56" t="str">
            <v>Attrezz. varia e minuta &gt;500 ¤</v>
          </cell>
          <cell r="C56">
            <v>109933.21</v>
          </cell>
          <cell r="D56" t="str">
            <v>D</v>
          </cell>
          <cell r="E56">
            <v>109933.21</v>
          </cell>
          <cell r="F56" t="str">
            <v>D</v>
          </cell>
          <cell r="G56">
            <v>324078.14</v>
          </cell>
          <cell r="H56">
            <v>0</v>
          </cell>
          <cell r="I56">
            <v>324078.14</v>
          </cell>
          <cell r="J56" t="str">
            <v>D</v>
          </cell>
          <cell r="K56">
            <v>434011.35</v>
          </cell>
          <cell r="L56" t="str">
            <v>D</v>
          </cell>
          <cell r="M56">
            <v>434011.35</v>
          </cell>
        </row>
        <row r="57">
          <cell r="M57">
            <v>0</v>
          </cell>
        </row>
        <row r="58">
          <cell r="A58" t="str">
            <v>06</v>
          </cell>
          <cell r="B58" t="str">
            <v>Automezzi</v>
          </cell>
          <cell r="C58">
            <v>146025.43</v>
          </cell>
          <cell r="D58" t="str">
            <v>D</v>
          </cell>
          <cell r="E58">
            <v>146025.43</v>
          </cell>
          <cell r="F58" t="str">
            <v xml:space="preserve"> D</v>
          </cell>
          <cell r="G58">
            <v>0</v>
          </cell>
          <cell r="H58">
            <v>0</v>
          </cell>
          <cell r="I58">
            <v>0</v>
          </cell>
          <cell r="K58">
            <v>146025.43</v>
          </cell>
          <cell r="L58" t="str">
            <v xml:space="preserve"> D</v>
          </cell>
          <cell r="M58">
            <v>146025.43</v>
          </cell>
        </row>
        <row r="59">
          <cell r="A59" t="str">
            <v>100306010</v>
          </cell>
          <cell r="B59" t="str">
            <v>Automezzi</v>
          </cell>
          <cell r="C59">
            <v>56661.22</v>
          </cell>
          <cell r="D59" t="str">
            <v>D</v>
          </cell>
          <cell r="E59">
            <v>56661.22</v>
          </cell>
          <cell r="F59" t="str">
            <v>D</v>
          </cell>
          <cell r="G59">
            <v>0</v>
          </cell>
          <cell r="H59">
            <v>0</v>
          </cell>
          <cell r="I59">
            <v>0</v>
          </cell>
          <cell r="K59">
            <v>56661.22</v>
          </cell>
          <cell r="L59" t="str">
            <v>D</v>
          </cell>
          <cell r="M59">
            <v>56661.22</v>
          </cell>
        </row>
        <row r="60">
          <cell r="A60" t="str">
            <v>100306020</v>
          </cell>
          <cell r="B60" t="str">
            <v>Mezzi trasporto interno</v>
          </cell>
          <cell r="C60">
            <v>89364.21</v>
          </cell>
          <cell r="D60" t="str">
            <v>D</v>
          </cell>
          <cell r="E60">
            <v>89364.21</v>
          </cell>
          <cell r="F60" t="str">
            <v>D</v>
          </cell>
          <cell r="G60">
            <v>0</v>
          </cell>
          <cell r="H60">
            <v>0</v>
          </cell>
          <cell r="I60">
            <v>0</v>
          </cell>
          <cell r="K60">
            <v>89364.21</v>
          </cell>
          <cell r="L60" t="str">
            <v>D</v>
          </cell>
          <cell r="M60">
            <v>89364.21</v>
          </cell>
        </row>
        <row r="61">
          <cell r="M61">
            <v>0</v>
          </cell>
        </row>
        <row r="62">
          <cell r="A62" t="str">
            <v>07</v>
          </cell>
          <cell r="B62" t="str">
            <v>Mobili e macchine ufficio</v>
          </cell>
          <cell r="C62">
            <v>1740600.06</v>
          </cell>
          <cell r="D62" t="str">
            <v>D</v>
          </cell>
          <cell r="E62">
            <v>1740600.06</v>
          </cell>
          <cell r="F62" t="str">
            <v xml:space="preserve"> D</v>
          </cell>
          <cell r="G62">
            <v>26650</v>
          </cell>
          <cell r="H62">
            <v>2080</v>
          </cell>
          <cell r="I62">
            <v>24570</v>
          </cell>
          <cell r="J62" t="str">
            <v>D</v>
          </cell>
          <cell r="K62">
            <v>1765170.06</v>
          </cell>
          <cell r="L62" t="str">
            <v xml:space="preserve"> D</v>
          </cell>
          <cell r="M62">
            <v>1765170.06</v>
          </cell>
        </row>
        <row r="63">
          <cell r="A63" t="str">
            <v>100307010</v>
          </cell>
          <cell r="B63" t="str">
            <v>Mobili e Macch. ordinarie &gt; 500¤</v>
          </cell>
          <cell r="C63">
            <v>317148.21000000002</v>
          </cell>
          <cell r="D63" t="str">
            <v>D</v>
          </cell>
          <cell r="E63">
            <v>317148.21000000002</v>
          </cell>
          <cell r="F63" t="str">
            <v>D</v>
          </cell>
          <cell r="G63">
            <v>3600</v>
          </cell>
          <cell r="H63">
            <v>0</v>
          </cell>
          <cell r="I63">
            <v>3600</v>
          </cell>
          <cell r="J63" t="str">
            <v>D</v>
          </cell>
          <cell r="K63">
            <v>320748.21000000002</v>
          </cell>
          <cell r="L63" t="str">
            <v>D</v>
          </cell>
          <cell r="M63">
            <v>320748.21000000002</v>
          </cell>
        </row>
        <row r="64">
          <cell r="A64" t="str">
            <v>100307020</v>
          </cell>
          <cell r="B64" t="str">
            <v>Macch.Uff.elettroniche/Sw &gt; 500 ¤</v>
          </cell>
          <cell r="C64">
            <v>1423451.85</v>
          </cell>
          <cell r="D64" t="str">
            <v>D</v>
          </cell>
          <cell r="E64">
            <v>1423451.85</v>
          </cell>
          <cell r="F64" t="str">
            <v>D</v>
          </cell>
          <cell r="G64">
            <v>23050</v>
          </cell>
          <cell r="H64">
            <v>2080</v>
          </cell>
          <cell r="I64">
            <v>20970</v>
          </cell>
          <cell r="J64" t="str">
            <v>D</v>
          </cell>
          <cell r="K64">
            <v>1444421.85</v>
          </cell>
          <cell r="L64" t="str">
            <v>D</v>
          </cell>
          <cell r="M64">
            <v>1444421.85</v>
          </cell>
        </row>
        <row r="65">
          <cell r="M65">
            <v>0</v>
          </cell>
        </row>
        <row r="66">
          <cell r="A66" t="str">
            <v>08</v>
          </cell>
          <cell r="B66" t="str">
            <v>Forni</v>
          </cell>
          <cell r="C66">
            <v>1400.37</v>
          </cell>
          <cell r="D66" t="str">
            <v>D</v>
          </cell>
          <cell r="E66">
            <v>1400.37</v>
          </cell>
          <cell r="F66" t="str">
            <v xml:space="preserve"> D</v>
          </cell>
          <cell r="G66">
            <v>0</v>
          </cell>
          <cell r="H66">
            <v>0</v>
          </cell>
          <cell r="I66">
            <v>0</v>
          </cell>
          <cell r="K66">
            <v>1400.37</v>
          </cell>
          <cell r="L66" t="str">
            <v xml:space="preserve"> D</v>
          </cell>
          <cell r="M66">
            <v>1400.37</v>
          </cell>
        </row>
        <row r="67">
          <cell r="A67" t="str">
            <v>100308010</v>
          </cell>
          <cell r="B67" t="str">
            <v>Forni e sue pertinenze</v>
          </cell>
          <cell r="C67">
            <v>1400.37</v>
          </cell>
          <cell r="D67" t="str">
            <v>D</v>
          </cell>
          <cell r="E67">
            <v>1400.37</v>
          </cell>
          <cell r="F67" t="str">
            <v>D</v>
          </cell>
          <cell r="G67">
            <v>0</v>
          </cell>
          <cell r="H67">
            <v>0</v>
          </cell>
          <cell r="I67">
            <v>0</v>
          </cell>
          <cell r="K67">
            <v>1400.37</v>
          </cell>
          <cell r="L67" t="str">
            <v>D</v>
          </cell>
          <cell r="M67">
            <v>1400.37</v>
          </cell>
        </row>
        <row r="68">
          <cell r="M68">
            <v>0</v>
          </cell>
        </row>
        <row r="69">
          <cell r="A69" t="str">
            <v>09</v>
          </cell>
          <cell r="B69" t="str">
            <v>Immobilizz.materiali in corso e acc</v>
          </cell>
          <cell r="C69">
            <v>501213.37</v>
          </cell>
          <cell r="D69" t="str">
            <v>D</v>
          </cell>
          <cell r="E69">
            <v>501213.37</v>
          </cell>
          <cell r="F69" t="str">
            <v xml:space="preserve"> D</v>
          </cell>
          <cell r="G69">
            <v>871059.27</v>
          </cell>
          <cell r="H69">
            <v>880940.74</v>
          </cell>
          <cell r="I69">
            <v>-9881.4699999999993</v>
          </cell>
          <cell r="J69" t="str">
            <v>A</v>
          </cell>
          <cell r="K69">
            <v>491331.9</v>
          </cell>
          <cell r="L69" t="str">
            <v xml:space="preserve"> D</v>
          </cell>
          <cell r="M69">
            <v>491331.9</v>
          </cell>
        </row>
        <row r="70">
          <cell r="A70" t="str">
            <v>100309010</v>
          </cell>
          <cell r="B70" t="str">
            <v>Immob. Materiali in corso</v>
          </cell>
          <cell r="C70">
            <v>0</v>
          </cell>
          <cell r="E70">
            <v>0</v>
          </cell>
          <cell r="G70">
            <v>0</v>
          </cell>
          <cell r="H70">
            <v>0</v>
          </cell>
          <cell r="I70">
            <v>0</v>
          </cell>
          <cell r="K70">
            <v>0</v>
          </cell>
          <cell r="M70">
            <v>0</v>
          </cell>
        </row>
        <row r="71">
          <cell r="A71" t="str">
            <v>100309020</v>
          </cell>
          <cell r="B71" t="str">
            <v>Acconti a Forn. per immob</v>
          </cell>
          <cell r="C71">
            <v>501213.37</v>
          </cell>
          <cell r="D71" t="str">
            <v>D</v>
          </cell>
          <cell r="E71">
            <v>501213.37</v>
          </cell>
          <cell r="F71" t="str">
            <v>D</v>
          </cell>
          <cell r="G71">
            <v>871059.27</v>
          </cell>
          <cell r="H71">
            <v>880940.74</v>
          </cell>
          <cell r="I71">
            <v>9881.4699999999993</v>
          </cell>
          <cell r="J71" t="str">
            <v>A</v>
          </cell>
          <cell r="K71">
            <v>491331.9</v>
          </cell>
          <cell r="L71" t="str">
            <v>D</v>
          </cell>
          <cell r="M71">
            <v>491331.9</v>
          </cell>
        </row>
        <row r="72">
          <cell r="M72">
            <v>0</v>
          </cell>
        </row>
        <row r="73">
          <cell r="A73" t="str">
            <v>04</v>
          </cell>
          <cell r="B73" t="str">
            <v>Immobilizzazioni finanziarie</v>
          </cell>
          <cell r="C73">
            <v>983223.38</v>
          </cell>
          <cell r="D73" t="str">
            <v>D</v>
          </cell>
          <cell r="E73">
            <v>983223.38</v>
          </cell>
          <cell r="F73" t="str">
            <v xml:space="preserve"> D</v>
          </cell>
          <cell r="G73">
            <v>10220.969999999999</v>
          </cell>
          <cell r="H73">
            <v>1353.42</v>
          </cell>
          <cell r="I73">
            <v>8867.5499999999993</v>
          </cell>
          <cell r="J73" t="str">
            <v>D</v>
          </cell>
          <cell r="K73">
            <v>992090.93</v>
          </cell>
          <cell r="L73" t="str">
            <v xml:space="preserve"> D</v>
          </cell>
          <cell r="M73">
            <v>992090.93</v>
          </cell>
        </row>
        <row r="74">
          <cell r="A74" t="str">
            <v>01</v>
          </cell>
          <cell r="B74" t="str">
            <v>Partecipazioni in società collegate</v>
          </cell>
          <cell r="C74">
            <v>0</v>
          </cell>
          <cell r="E74">
            <v>0</v>
          </cell>
          <cell r="G74">
            <v>0</v>
          </cell>
          <cell r="H74">
            <v>0</v>
          </cell>
          <cell r="I74">
            <v>0</v>
          </cell>
          <cell r="K74">
            <v>0</v>
          </cell>
          <cell r="M74">
            <v>0</v>
          </cell>
        </row>
        <row r="75">
          <cell r="A75" t="str">
            <v>100401020</v>
          </cell>
          <cell r="B75" t="str">
            <v>Partec. Società Previnsa</v>
          </cell>
          <cell r="C75">
            <v>0</v>
          </cell>
          <cell r="E75">
            <v>0</v>
          </cell>
          <cell r="G75">
            <v>0</v>
          </cell>
          <cell r="H75">
            <v>0</v>
          </cell>
          <cell r="I75">
            <v>0</v>
          </cell>
          <cell r="K75">
            <v>0</v>
          </cell>
          <cell r="M75">
            <v>0</v>
          </cell>
        </row>
        <row r="76">
          <cell r="M76">
            <v>0</v>
          </cell>
        </row>
        <row r="77">
          <cell r="A77" t="str">
            <v>02</v>
          </cell>
          <cell r="B77" t="str">
            <v>Partecipazioni in altre Società</v>
          </cell>
          <cell r="C77">
            <v>972298.52</v>
          </cell>
          <cell r="D77" t="str">
            <v>D</v>
          </cell>
          <cell r="E77">
            <v>972298.52</v>
          </cell>
          <cell r="F77" t="str">
            <v xml:space="preserve"> D</v>
          </cell>
          <cell r="G77">
            <v>0</v>
          </cell>
          <cell r="H77">
            <v>0</v>
          </cell>
          <cell r="I77">
            <v>0</v>
          </cell>
          <cell r="K77">
            <v>972298.52</v>
          </cell>
          <cell r="L77" t="str">
            <v xml:space="preserve"> D</v>
          </cell>
          <cell r="M77">
            <v>972298.52</v>
          </cell>
        </row>
        <row r="78">
          <cell r="A78" t="str">
            <v>100402010</v>
          </cell>
          <cell r="B78" t="str">
            <v>Part. az. in altre Soc.</v>
          </cell>
          <cell r="C78">
            <v>0.52</v>
          </cell>
          <cell r="D78" t="str">
            <v>D</v>
          </cell>
          <cell r="E78">
            <v>0.52</v>
          </cell>
          <cell r="F78" t="str">
            <v>D</v>
          </cell>
          <cell r="G78">
            <v>0</v>
          </cell>
          <cell r="H78">
            <v>0</v>
          </cell>
          <cell r="I78">
            <v>0</v>
          </cell>
          <cell r="K78">
            <v>0.52</v>
          </cell>
          <cell r="L78" t="str">
            <v>D</v>
          </cell>
          <cell r="M78">
            <v>0.52</v>
          </cell>
        </row>
        <row r="79">
          <cell r="A79" t="str">
            <v>100402020</v>
          </cell>
          <cell r="B79" t="str">
            <v>Part.non az.in altre Soc.</v>
          </cell>
          <cell r="C79">
            <v>0</v>
          </cell>
          <cell r="E79">
            <v>0</v>
          </cell>
          <cell r="G79">
            <v>0</v>
          </cell>
          <cell r="H79">
            <v>0</v>
          </cell>
          <cell r="I79">
            <v>0</v>
          </cell>
          <cell r="K79">
            <v>0</v>
          </cell>
          <cell r="M79">
            <v>0</v>
          </cell>
        </row>
        <row r="80">
          <cell r="A80" t="str">
            <v>100402030</v>
          </cell>
          <cell r="B80" t="str">
            <v>Part. in Soc. controllate V.E.E.</v>
          </cell>
          <cell r="C80">
            <v>972298</v>
          </cell>
          <cell r="D80" t="str">
            <v>D</v>
          </cell>
          <cell r="E80">
            <v>972298</v>
          </cell>
          <cell r="F80" t="str">
            <v>D</v>
          </cell>
          <cell r="G80">
            <v>0</v>
          </cell>
          <cell r="H80">
            <v>0</v>
          </cell>
          <cell r="I80">
            <v>0</v>
          </cell>
          <cell r="K80">
            <v>972298</v>
          </cell>
          <cell r="L80" t="str">
            <v>D</v>
          </cell>
          <cell r="M80">
            <v>972298</v>
          </cell>
        </row>
        <row r="81">
          <cell r="A81" t="str">
            <v>100402040</v>
          </cell>
          <cell r="B81" t="str">
            <v>Partecipazioni Riva in Vimercati</v>
          </cell>
          <cell r="C81">
            <v>0</v>
          </cell>
          <cell r="E81">
            <v>0</v>
          </cell>
          <cell r="G81">
            <v>0</v>
          </cell>
          <cell r="H81">
            <v>0</v>
          </cell>
          <cell r="I81">
            <v>0</v>
          </cell>
          <cell r="K81">
            <v>0</v>
          </cell>
          <cell r="M81">
            <v>0</v>
          </cell>
        </row>
        <row r="82">
          <cell r="M82">
            <v>0</v>
          </cell>
        </row>
        <row r="83">
          <cell r="A83" t="str">
            <v>03</v>
          </cell>
          <cell r="B83" t="str">
            <v>Altri crediti verso terzi</v>
          </cell>
          <cell r="C83">
            <v>0</v>
          </cell>
          <cell r="E83">
            <v>0</v>
          </cell>
          <cell r="G83">
            <v>10095.16</v>
          </cell>
          <cell r="H83">
            <v>1353.42</v>
          </cell>
          <cell r="I83">
            <v>8741.74</v>
          </cell>
          <cell r="J83" t="str">
            <v>D</v>
          </cell>
          <cell r="K83">
            <v>8741.74</v>
          </cell>
          <cell r="L83" t="str">
            <v xml:space="preserve"> D</v>
          </cell>
          <cell r="M83">
            <v>8741.74</v>
          </cell>
        </row>
        <row r="84">
          <cell r="A84" t="str">
            <v>100403010</v>
          </cell>
          <cell r="B84" t="str">
            <v>Dipend. per anticipi TFR</v>
          </cell>
          <cell r="C84">
            <v>0</v>
          </cell>
          <cell r="E84">
            <v>0</v>
          </cell>
          <cell r="G84">
            <v>0</v>
          </cell>
          <cell r="H84">
            <v>0</v>
          </cell>
          <cell r="I84">
            <v>0</v>
          </cell>
          <cell r="K84">
            <v>0</v>
          </cell>
          <cell r="M84">
            <v>0</v>
          </cell>
        </row>
        <row r="85">
          <cell r="A85" t="str">
            <v>100403020</v>
          </cell>
          <cell r="B85" t="str">
            <v>Dipend. per ant. anzian.</v>
          </cell>
          <cell r="C85">
            <v>0</v>
          </cell>
          <cell r="E85">
            <v>0</v>
          </cell>
          <cell r="G85">
            <v>0</v>
          </cell>
          <cell r="H85">
            <v>0</v>
          </cell>
          <cell r="I85">
            <v>0</v>
          </cell>
          <cell r="K85">
            <v>0</v>
          </cell>
          <cell r="M85">
            <v>0</v>
          </cell>
        </row>
        <row r="86">
          <cell r="A86" t="str">
            <v>100403030</v>
          </cell>
          <cell r="B86" t="str">
            <v>Altri crediti verso dipen</v>
          </cell>
          <cell r="C86">
            <v>0</v>
          </cell>
          <cell r="E86">
            <v>0</v>
          </cell>
          <cell r="G86">
            <v>525.16</v>
          </cell>
          <cell r="H86">
            <v>525.16</v>
          </cell>
          <cell r="I86">
            <v>0</v>
          </cell>
          <cell r="K86">
            <v>0</v>
          </cell>
          <cell r="M86">
            <v>0</v>
          </cell>
        </row>
        <row r="87">
          <cell r="A87" t="str">
            <v>100403040</v>
          </cell>
          <cell r="B87" t="str">
            <v>Altri crediti verso Terzi</v>
          </cell>
          <cell r="C87">
            <v>0</v>
          </cell>
          <cell r="E87">
            <v>0</v>
          </cell>
          <cell r="G87">
            <v>9570</v>
          </cell>
          <cell r="H87">
            <v>828.26</v>
          </cell>
          <cell r="I87">
            <v>8741.74</v>
          </cell>
          <cell r="J87" t="str">
            <v>D</v>
          </cell>
          <cell r="K87">
            <v>8741.74</v>
          </cell>
          <cell r="L87" t="str">
            <v>D</v>
          </cell>
          <cell r="M87">
            <v>8741.74</v>
          </cell>
        </row>
        <row r="88">
          <cell r="M88">
            <v>0</v>
          </cell>
        </row>
        <row r="89">
          <cell r="A89" t="str">
            <v>04</v>
          </cell>
          <cell r="B89" t="str">
            <v>Depositi cauzionali</v>
          </cell>
          <cell r="C89">
            <v>10924.86</v>
          </cell>
          <cell r="D89" t="str">
            <v>D</v>
          </cell>
          <cell r="E89">
            <v>10924.86</v>
          </cell>
          <cell r="F89" t="str">
            <v xml:space="preserve"> D</v>
          </cell>
          <cell r="G89">
            <v>125.81</v>
          </cell>
          <cell r="H89">
            <v>0</v>
          </cell>
          <cell r="I89">
            <v>125.81</v>
          </cell>
          <cell r="J89" t="str">
            <v>D</v>
          </cell>
          <cell r="K89">
            <v>11050.67</v>
          </cell>
          <cell r="L89" t="str">
            <v xml:space="preserve"> D</v>
          </cell>
          <cell r="M89">
            <v>11050.67</v>
          </cell>
        </row>
        <row r="90">
          <cell r="A90" t="str">
            <v>100404010</v>
          </cell>
          <cell r="B90" t="str">
            <v>Cauzione per rete idrica</v>
          </cell>
          <cell r="C90">
            <v>211.23</v>
          </cell>
          <cell r="D90" t="str">
            <v>D</v>
          </cell>
          <cell r="E90">
            <v>211.23</v>
          </cell>
          <cell r="F90" t="str">
            <v>D</v>
          </cell>
          <cell r="G90">
            <v>25.81</v>
          </cell>
          <cell r="H90">
            <v>0</v>
          </cell>
          <cell r="I90">
            <v>25.81</v>
          </cell>
          <cell r="J90" t="str">
            <v>D</v>
          </cell>
          <cell r="K90">
            <v>237.04</v>
          </cell>
          <cell r="L90" t="str">
            <v>D</v>
          </cell>
          <cell r="M90">
            <v>237.04</v>
          </cell>
        </row>
        <row r="91">
          <cell r="A91" t="str">
            <v>100404020</v>
          </cell>
          <cell r="B91" t="str">
            <v>Cauzione per Enel</v>
          </cell>
          <cell r="C91">
            <v>46.5</v>
          </cell>
          <cell r="D91" t="str">
            <v>D</v>
          </cell>
          <cell r="E91">
            <v>46.5</v>
          </cell>
          <cell r="F91" t="str">
            <v>D</v>
          </cell>
          <cell r="G91">
            <v>0</v>
          </cell>
          <cell r="H91">
            <v>0</v>
          </cell>
          <cell r="I91">
            <v>0</v>
          </cell>
          <cell r="K91">
            <v>46.5</v>
          </cell>
          <cell r="L91" t="str">
            <v>D</v>
          </cell>
          <cell r="M91">
            <v>46.5</v>
          </cell>
        </row>
        <row r="92">
          <cell r="A92" t="str">
            <v>100404030</v>
          </cell>
          <cell r="B92" t="str">
            <v>Cauzione per telefoni</v>
          </cell>
          <cell r="C92">
            <v>518.16</v>
          </cell>
          <cell r="D92" t="str">
            <v>D</v>
          </cell>
          <cell r="E92">
            <v>518.16</v>
          </cell>
          <cell r="F92" t="str">
            <v>D</v>
          </cell>
          <cell r="G92">
            <v>100</v>
          </cell>
          <cell r="H92">
            <v>0</v>
          </cell>
          <cell r="I92">
            <v>100</v>
          </cell>
          <cell r="J92" t="str">
            <v>D</v>
          </cell>
          <cell r="K92">
            <v>618.16</v>
          </cell>
          <cell r="L92" t="str">
            <v>D</v>
          </cell>
          <cell r="M92">
            <v>618.16</v>
          </cell>
        </row>
        <row r="93">
          <cell r="A93" t="str">
            <v>100404050</v>
          </cell>
          <cell r="B93" t="str">
            <v>Cauzione per PP.TT.</v>
          </cell>
          <cell r="C93">
            <v>40.53</v>
          </cell>
          <cell r="D93" t="str">
            <v>D</v>
          </cell>
          <cell r="E93">
            <v>40.53</v>
          </cell>
          <cell r="F93" t="str">
            <v>D</v>
          </cell>
          <cell r="G93">
            <v>0</v>
          </cell>
          <cell r="H93">
            <v>0</v>
          </cell>
          <cell r="I93">
            <v>0</v>
          </cell>
          <cell r="K93">
            <v>40.53</v>
          </cell>
          <cell r="L93" t="str">
            <v>D</v>
          </cell>
          <cell r="M93">
            <v>40.53</v>
          </cell>
        </row>
        <row r="94">
          <cell r="A94" t="str">
            <v>100404070</v>
          </cell>
          <cell r="B94" t="str">
            <v>Cauzione per bombole Gpl</v>
          </cell>
          <cell r="C94">
            <v>5.16</v>
          </cell>
          <cell r="D94" t="str">
            <v>D</v>
          </cell>
          <cell r="E94">
            <v>5.16</v>
          </cell>
          <cell r="F94" t="str">
            <v>D</v>
          </cell>
          <cell r="G94">
            <v>0</v>
          </cell>
          <cell r="H94">
            <v>0</v>
          </cell>
          <cell r="I94">
            <v>0</v>
          </cell>
          <cell r="K94">
            <v>5.16</v>
          </cell>
          <cell r="L94" t="str">
            <v>D</v>
          </cell>
          <cell r="M94">
            <v>5.16</v>
          </cell>
        </row>
        <row r="95">
          <cell r="A95" t="str">
            <v>100404080</v>
          </cell>
          <cell r="B95" t="str">
            <v>Cauzione x Amiacque contr.2008</v>
          </cell>
          <cell r="C95">
            <v>103.28</v>
          </cell>
          <cell r="D95" t="str">
            <v>D</v>
          </cell>
          <cell r="E95">
            <v>103.28</v>
          </cell>
          <cell r="F95" t="str">
            <v>D</v>
          </cell>
          <cell r="G95">
            <v>0</v>
          </cell>
          <cell r="H95">
            <v>0</v>
          </cell>
          <cell r="I95">
            <v>0</v>
          </cell>
          <cell r="K95">
            <v>103.28</v>
          </cell>
          <cell r="L95" t="str">
            <v>D</v>
          </cell>
          <cell r="M95">
            <v>103.28</v>
          </cell>
        </row>
        <row r="96">
          <cell r="A96" t="str">
            <v>100404090</v>
          </cell>
          <cell r="B96" t="str">
            <v>Cauzione x capannone Ghiringhelli</v>
          </cell>
          <cell r="C96">
            <v>0</v>
          </cell>
          <cell r="E96">
            <v>0</v>
          </cell>
          <cell r="G96">
            <v>0</v>
          </cell>
          <cell r="H96">
            <v>0</v>
          </cell>
          <cell r="I96">
            <v>0</v>
          </cell>
          <cell r="K96">
            <v>0</v>
          </cell>
          <cell r="M96">
            <v>0</v>
          </cell>
        </row>
        <row r="97">
          <cell r="A97" t="str">
            <v>100404100</v>
          </cell>
          <cell r="B97" t="str">
            <v>Cauzione x capannone Sa.Ma.Plast</v>
          </cell>
          <cell r="C97">
            <v>10000</v>
          </cell>
          <cell r="D97" t="str">
            <v>D</v>
          </cell>
          <cell r="E97">
            <v>10000</v>
          </cell>
          <cell r="F97" t="str">
            <v>D</v>
          </cell>
          <cell r="G97">
            <v>0</v>
          </cell>
          <cell r="H97">
            <v>0</v>
          </cell>
          <cell r="I97">
            <v>0</v>
          </cell>
          <cell r="K97">
            <v>10000</v>
          </cell>
          <cell r="L97" t="str">
            <v>D</v>
          </cell>
          <cell r="M97">
            <v>10000</v>
          </cell>
        </row>
        <row r="98">
          <cell r="M98">
            <v>0</v>
          </cell>
        </row>
        <row r="99">
          <cell r="A99" t="str">
            <v>05</v>
          </cell>
          <cell r="B99" t="str">
            <v>Titoli di investimento</v>
          </cell>
          <cell r="C99">
            <v>0</v>
          </cell>
          <cell r="E99">
            <v>0</v>
          </cell>
          <cell r="G99">
            <v>0</v>
          </cell>
          <cell r="H99">
            <v>0</v>
          </cell>
          <cell r="I99">
            <v>0</v>
          </cell>
          <cell r="K99">
            <v>0</v>
          </cell>
          <cell r="M99">
            <v>0</v>
          </cell>
        </row>
        <row r="100">
          <cell r="A100" t="str">
            <v>100405010</v>
          </cell>
          <cell r="B100" t="str">
            <v>Obbligazioni</v>
          </cell>
          <cell r="C100">
            <v>0</v>
          </cell>
          <cell r="E100">
            <v>0</v>
          </cell>
          <cell r="G100">
            <v>0</v>
          </cell>
          <cell r="H100">
            <v>0</v>
          </cell>
          <cell r="I100">
            <v>0</v>
          </cell>
          <cell r="K100">
            <v>0</v>
          </cell>
          <cell r="M100">
            <v>0</v>
          </cell>
        </row>
        <row r="101">
          <cell r="A101" t="str">
            <v>100405020</v>
          </cell>
          <cell r="B101" t="str">
            <v>Cert. di Credito Tesoro</v>
          </cell>
          <cell r="C101">
            <v>0</v>
          </cell>
          <cell r="E101">
            <v>0</v>
          </cell>
          <cell r="G101">
            <v>0</v>
          </cell>
          <cell r="H101">
            <v>0</v>
          </cell>
          <cell r="I101">
            <v>0</v>
          </cell>
          <cell r="K101">
            <v>0</v>
          </cell>
          <cell r="M101">
            <v>0</v>
          </cell>
        </row>
        <row r="102">
          <cell r="A102" t="str">
            <v>100405030</v>
          </cell>
          <cell r="B102" t="str">
            <v>Buoni del Tesoro polienn.</v>
          </cell>
          <cell r="C102">
            <v>0</v>
          </cell>
          <cell r="E102">
            <v>0</v>
          </cell>
          <cell r="G102">
            <v>0</v>
          </cell>
          <cell r="H102">
            <v>0</v>
          </cell>
          <cell r="I102">
            <v>0</v>
          </cell>
          <cell r="K102">
            <v>0</v>
          </cell>
          <cell r="M102">
            <v>0</v>
          </cell>
        </row>
        <row r="103">
          <cell r="A103" t="str">
            <v>100405040</v>
          </cell>
          <cell r="B103" t="str">
            <v>Altri titoli di investim.</v>
          </cell>
          <cell r="C103">
            <v>0</v>
          </cell>
          <cell r="E103">
            <v>0</v>
          </cell>
          <cell r="G103">
            <v>0</v>
          </cell>
          <cell r="H103">
            <v>0</v>
          </cell>
          <cell r="I103">
            <v>0</v>
          </cell>
          <cell r="K103">
            <v>0</v>
          </cell>
          <cell r="M103">
            <v>0</v>
          </cell>
        </row>
        <row r="104">
          <cell r="M104">
            <v>0</v>
          </cell>
        </row>
        <row r="105">
          <cell r="A105" t="str">
            <v>05</v>
          </cell>
          <cell r="B105" t="str">
            <v>Rimanenze</v>
          </cell>
          <cell r="C105">
            <v>12049037</v>
          </cell>
          <cell r="D105" t="str">
            <v>D</v>
          </cell>
          <cell r="E105">
            <v>12049037</v>
          </cell>
          <cell r="F105" t="str">
            <v xml:space="preserve"> D</v>
          </cell>
          <cell r="G105">
            <v>12170142.1</v>
          </cell>
          <cell r="H105">
            <v>12049037</v>
          </cell>
          <cell r="I105">
            <v>121105.1</v>
          </cell>
          <cell r="J105" t="str">
            <v>D</v>
          </cell>
          <cell r="K105">
            <v>12170142.1</v>
          </cell>
          <cell r="L105" t="str">
            <v xml:space="preserve"> D</v>
          </cell>
          <cell r="M105">
            <v>12170142.1</v>
          </cell>
        </row>
        <row r="106">
          <cell r="A106" t="str">
            <v>01</v>
          </cell>
          <cell r="B106" t="str">
            <v>Rimanenze</v>
          </cell>
          <cell r="C106">
            <v>12049037</v>
          </cell>
          <cell r="D106" t="str">
            <v>D</v>
          </cell>
          <cell r="E106">
            <v>12049037</v>
          </cell>
          <cell r="F106" t="str">
            <v xml:space="preserve"> D</v>
          </cell>
          <cell r="G106">
            <v>12170142.1</v>
          </cell>
          <cell r="H106">
            <v>12049037</v>
          </cell>
          <cell r="I106">
            <v>121105.1</v>
          </cell>
          <cell r="J106" t="str">
            <v>D</v>
          </cell>
          <cell r="K106">
            <v>12170142.1</v>
          </cell>
          <cell r="L106" t="str">
            <v xml:space="preserve"> D</v>
          </cell>
          <cell r="M106">
            <v>12170142.1</v>
          </cell>
        </row>
        <row r="107">
          <cell r="A107" t="str">
            <v>100501010</v>
          </cell>
          <cell r="B107" t="str">
            <v>Materie prime</v>
          </cell>
          <cell r="C107">
            <v>450075</v>
          </cell>
          <cell r="D107" t="str">
            <v>D</v>
          </cell>
          <cell r="E107">
            <v>450075</v>
          </cell>
          <cell r="F107" t="str">
            <v>D</v>
          </cell>
          <cell r="G107">
            <v>432568</v>
          </cell>
          <cell r="H107">
            <v>450075</v>
          </cell>
          <cell r="I107">
            <v>17507</v>
          </cell>
          <cell r="J107" t="str">
            <v>A</v>
          </cell>
          <cell r="K107">
            <v>432568</v>
          </cell>
          <cell r="L107" t="str">
            <v>D</v>
          </cell>
          <cell r="M107">
            <v>432568</v>
          </cell>
        </row>
        <row r="108">
          <cell r="A108" t="str">
            <v>100501020</v>
          </cell>
          <cell r="B108" t="str">
            <v>Componenti d'acquisto</v>
          </cell>
          <cell r="C108">
            <v>7089937</v>
          </cell>
          <cell r="D108" t="str">
            <v>D</v>
          </cell>
          <cell r="E108">
            <v>7089937</v>
          </cell>
          <cell r="F108" t="str">
            <v>D</v>
          </cell>
          <cell r="G108">
            <v>6899449</v>
          </cell>
          <cell r="H108">
            <v>7089937</v>
          </cell>
          <cell r="I108">
            <v>190488</v>
          </cell>
          <cell r="J108" t="str">
            <v>A</v>
          </cell>
          <cell r="K108">
            <v>6899449</v>
          </cell>
          <cell r="L108" t="str">
            <v>D</v>
          </cell>
          <cell r="M108">
            <v>6899449</v>
          </cell>
        </row>
        <row r="109">
          <cell r="A109" t="str">
            <v>100501030</v>
          </cell>
          <cell r="B109" t="str">
            <v>Prodotti in corso lavoraz</v>
          </cell>
          <cell r="C109">
            <v>4259444</v>
          </cell>
          <cell r="D109" t="str">
            <v>D</v>
          </cell>
          <cell r="E109">
            <v>4259444</v>
          </cell>
          <cell r="F109" t="str">
            <v>D</v>
          </cell>
          <cell r="G109">
            <v>4249358</v>
          </cell>
          <cell r="H109">
            <v>4259444</v>
          </cell>
          <cell r="I109">
            <v>10086</v>
          </cell>
          <cell r="J109" t="str">
            <v>A</v>
          </cell>
          <cell r="K109">
            <v>4249358</v>
          </cell>
          <cell r="L109" t="str">
            <v>D</v>
          </cell>
          <cell r="M109">
            <v>4249358</v>
          </cell>
        </row>
        <row r="110">
          <cell r="A110" t="str">
            <v>100501040</v>
          </cell>
          <cell r="B110" t="str">
            <v>Dispense</v>
          </cell>
          <cell r="C110">
            <v>249581</v>
          </cell>
          <cell r="D110" t="str">
            <v>D</v>
          </cell>
          <cell r="E110">
            <v>249581</v>
          </cell>
          <cell r="F110" t="str">
            <v>D</v>
          </cell>
          <cell r="G110">
            <v>255811</v>
          </cell>
          <cell r="H110">
            <v>249581</v>
          </cell>
          <cell r="I110">
            <v>6230</v>
          </cell>
          <cell r="J110" t="str">
            <v>D</v>
          </cell>
          <cell r="K110">
            <v>255811</v>
          </cell>
          <cell r="L110" t="str">
            <v>D</v>
          </cell>
          <cell r="M110">
            <v>255811</v>
          </cell>
        </row>
        <row r="111">
          <cell r="A111" t="str">
            <v>100501050</v>
          </cell>
          <cell r="B111" t="str">
            <v>Imballi</v>
          </cell>
          <cell r="C111">
            <v>0</v>
          </cell>
          <cell r="E111">
            <v>0</v>
          </cell>
          <cell r="G111">
            <v>0</v>
          </cell>
          <cell r="H111">
            <v>0</v>
          </cell>
          <cell r="I111">
            <v>0</v>
          </cell>
          <cell r="K111">
            <v>0</v>
          </cell>
          <cell r="M111">
            <v>0</v>
          </cell>
        </row>
        <row r="112">
          <cell r="A112" t="str">
            <v>100501060</v>
          </cell>
          <cell r="B112" t="str">
            <v>Merce in viaggio</v>
          </cell>
          <cell r="C112">
            <v>0</v>
          </cell>
          <cell r="E112">
            <v>0</v>
          </cell>
          <cell r="G112">
            <v>332956.09999999998</v>
          </cell>
          <cell r="H112">
            <v>0</v>
          </cell>
          <cell r="I112">
            <v>332956.09999999998</v>
          </cell>
          <cell r="J112" t="str">
            <v>D</v>
          </cell>
          <cell r="K112">
            <v>332956.09999999998</v>
          </cell>
          <cell r="L112" t="str">
            <v>D</v>
          </cell>
          <cell r="M112">
            <v>332956.09999999998</v>
          </cell>
        </row>
        <row r="113">
          <cell r="A113" t="str">
            <v>100501070</v>
          </cell>
          <cell r="B113" t="str">
            <v>Materiale da rottamare</v>
          </cell>
          <cell r="C113">
            <v>0</v>
          </cell>
          <cell r="E113">
            <v>0</v>
          </cell>
          <cell r="G113">
            <v>0</v>
          </cell>
          <cell r="H113">
            <v>0</v>
          </cell>
          <cell r="I113">
            <v>0</v>
          </cell>
          <cell r="K113">
            <v>0</v>
          </cell>
          <cell r="M113">
            <v>0</v>
          </cell>
        </row>
        <row r="114">
          <cell r="A114" t="str">
            <v>100501080</v>
          </cell>
          <cell r="B114" t="str">
            <v>Ant. e acc. per rimanenze</v>
          </cell>
          <cell r="C114">
            <v>0</v>
          </cell>
          <cell r="E114">
            <v>0</v>
          </cell>
          <cell r="G114">
            <v>0</v>
          </cell>
          <cell r="H114">
            <v>0</v>
          </cell>
          <cell r="I114">
            <v>0</v>
          </cell>
          <cell r="K114">
            <v>0</v>
          </cell>
          <cell r="M114">
            <v>0</v>
          </cell>
        </row>
        <row r="115">
          <cell r="M115">
            <v>0</v>
          </cell>
        </row>
        <row r="116">
          <cell r="A116" t="str">
            <v>06</v>
          </cell>
          <cell r="B116" t="str">
            <v>Crediti dell'attivo circolante</v>
          </cell>
          <cell r="C116">
            <v>19956067.690000001</v>
          </cell>
          <cell r="D116" t="str">
            <v>D</v>
          </cell>
          <cell r="E116">
            <v>19956067.690000001</v>
          </cell>
          <cell r="F116" t="str">
            <v xml:space="preserve"> D</v>
          </cell>
          <cell r="G116">
            <v>106612157.47</v>
          </cell>
          <cell r="H116">
            <v>104529040.81999999</v>
          </cell>
          <cell r="I116">
            <v>2083116.65</v>
          </cell>
          <cell r="J116" t="str">
            <v>D</v>
          </cell>
          <cell r="K116">
            <v>22039184.34</v>
          </cell>
          <cell r="L116" t="str">
            <v xml:space="preserve"> D</v>
          </cell>
          <cell r="M116">
            <v>22039184.34</v>
          </cell>
        </row>
        <row r="117">
          <cell r="A117" t="str">
            <v>01</v>
          </cell>
          <cell r="B117" t="str">
            <v>Crediti verso clienti</v>
          </cell>
          <cell r="C117">
            <v>15110977.01</v>
          </cell>
          <cell r="D117" t="str">
            <v>D</v>
          </cell>
          <cell r="E117">
            <v>15110977.01</v>
          </cell>
          <cell r="F117" t="str">
            <v xml:space="preserve"> D</v>
          </cell>
          <cell r="G117">
            <v>96055297.659999996</v>
          </cell>
          <cell r="H117">
            <v>92121152.359999999</v>
          </cell>
          <cell r="I117">
            <v>3934145.3</v>
          </cell>
          <cell r="J117" t="str">
            <v>D</v>
          </cell>
          <cell r="K117">
            <v>19045122.309999999</v>
          </cell>
          <cell r="L117" t="str">
            <v xml:space="preserve"> D</v>
          </cell>
          <cell r="M117">
            <v>19045122.309999999</v>
          </cell>
        </row>
        <row r="118">
          <cell r="A118" t="str">
            <v>100601010</v>
          </cell>
          <cell r="B118" t="str">
            <v>Clienti</v>
          </cell>
          <cell r="C118">
            <v>15110977.01</v>
          </cell>
          <cell r="D118" t="str">
            <v>D</v>
          </cell>
          <cell r="E118">
            <v>15110977.01</v>
          </cell>
          <cell r="F118" t="str">
            <v>D</v>
          </cell>
          <cell r="G118">
            <v>95828300.849999994</v>
          </cell>
          <cell r="H118">
            <v>91783687.780000001</v>
          </cell>
          <cell r="I118">
            <v>4044613.07</v>
          </cell>
          <cell r="J118" t="str">
            <v>D</v>
          </cell>
          <cell r="K118">
            <v>19155590.079999998</v>
          </cell>
          <cell r="L118" t="str">
            <v>D</v>
          </cell>
          <cell r="M118">
            <v>19155590.079999998</v>
          </cell>
        </row>
        <row r="119">
          <cell r="A119" t="str">
            <v>100601011</v>
          </cell>
          <cell r="B119" t="str">
            <v>Cred.ft.cedute Prosol.2015 da incas</v>
          </cell>
          <cell r="C119">
            <v>0</v>
          </cell>
          <cell r="E119">
            <v>0</v>
          </cell>
          <cell r="G119">
            <v>226996.81</v>
          </cell>
          <cell r="H119">
            <v>209400</v>
          </cell>
          <cell r="I119">
            <v>17596.810000000001</v>
          </cell>
          <cell r="J119" t="str">
            <v>D</v>
          </cell>
          <cell r="K119">
            <v>17596.810000000001</v>
          </cell>
          <cell r="L119" t="str">
            <v>D</v>
          </cell>
          <cell r="M119">
            <v>17596.810000000001</v>
          </cell>
        </row>
        <row r="120">
          <cell r="A120" t="str">
            <v>100601012</v>
          </cell>
          <cell r="B120" t="str">
            <v>Clienti ceduti prosoluto Intesa</v>
          </cell>
          <cell r="C120">
            <v>0</v>
          </cell>
          <cell r="E120">
            <v>0</v>
          </cell>
          <cell r="G120">
            <v>0</v>
          </cell>
          <cell r="H120">
            <v>128064.58</v>
          </cell>
          <cell r="I120">
            <v>128064.58</v>
          </cell>
          <cell r="J120" t="str">
            <v>A</v>
          </cell>
          <cell r="K120">
            <v>128064.58</v>
          </cell>
          <cell r="L120" t="str">
            <v>A</v>
          </cell>
          <cell r="M120">
            <v>-128064.58</v>
          </cell>
        </row>
        <row r="121">
          <cell r="A121" t="str">
            <v>100601013</v>
          </cell>
          <cell r="B121" t="str">
            <v>Clienti ceduti prosoluto Ifitalia</v>
          </cell>
          <cell r="C121">
            <v>0</v>
          </cell>
          <cell r="E121">
            <v>0</v>
          </cell>
          <cell r="G121">
            <v>0</v>
          </cell>
          <cell r="H121">
            <v>0</v>
          </cell>
          <cell r="I121">
            <v>0</v>
          </cell>
          <cell r="K121">
            <v>0</v>
          </cell>
          <cell r="M121">
            <v>0</v>
          </cell>
        </row>
        <row r="122">
          <cell r="M122">
            <v>0</v>
          </cell>
        </row>
        <row r="123">
          <cell r="A123" t="str">
            <v>02</v>
          </cell>
          <cell r="B123" t="str">
            <v>Effetti Attivi</v>
          </cell>
          <cell r="C123">
            <v>0</v>
          </cell>
          <cell r="E123">
            <v>0</v>
          </cell>
          <cell r="G123">
            <v>61084.07</v>
          </cell>
          <cell r="H123">
            <v>61084.07</v>
          </cell>
          <cell r="I123">
            <v>0</v>
          </cell>
          <cell r="K123">
            <v>0</v>
          </cell>
          <cell r="M123">
            <v>0</v>
          </cell>
        </row>
        <row r="124">
          <cell r="A124" t="str">
            <v>100602010</v>
          </cell>
          <cell r="B124" t="str">
            <v>Effetti attivi in portaf.</v>
          </cell>
          <cell r="C124">
            <v>0</v>
          </cell>
          <cell r="E124">
            <v>0</v>
          </cell>
          <cell r="G124">
            <v>61084.07</v>
          </cell>
          <cell r="H124">
            <v>61084.07</v>
          </cell>
          <cell r="I124">
            <v>0</v>
          </cell>
          <cell r="K124">
            <v>0</v>
          </cell>
          <cell r="M124">
            <v>0</v>
          </cell>
        </row>
        <row r="125">
          <cell r="M125">
            <v>0</v>
          </cell>
        </row>
        <row r="126">
          <cell r="A126" t="str">
            <v>05</v>
          </cell>
          <cell r="B126" t="str">
            <v>Crediti comm. superiori a 1 anno</v>
          </cell>
          <cell r="C126">
            <v>0</v>
          </cell>
          <cell r="E126">
            <v>0</v>
          </cell>
          <cell r="G126">
            <v>0</v>
          </cell>
          <cell r="H126">
            <v>0</v>
          </cell>
          <cell r="I126">
            <v>0</v>
          </cell>
          <cell r="K126">
            <v>0</v>
          </cell>
          <cell r="M126">
            <v>0</v>
          </cell>
        </row>
        <row r="127">
          <cell r="A127" t="str">
            <v>100605010</v>
          </cell>
          <cell r="B127" t="str">
            <v>Cred. Clienti in soffer.</v>
          </cell>
          <cell r="C127">
            <v>0</v>
          </cell>
          <cell r="E127">
            <v>0</v>
          </cell>
          <cell r="G127">
            <v>0</v>
          </cell>
          <cell r="H127">
            <v>0</v>
          </cell>
          <cell r="I127">
            <v>0</v>
          </cell>
          <cell r="K127">
            <v>0</v>
          </cell>
          <cell r="M127">
            <v>0</v>
          </cell>
        </row>
        <row r="128">
          <cell r="M128">
            <v>0</v>
          </cell>
        </row>
        <row r="129">
          <cell r="A129" t="str">
            <v>06</v>
          </cell>
          <cell r="B129" t="str">
            <v>Crediti verso dipendenti</v>
          </cell>
          <cell r="C129">
            <v>395.51</v>
          </cell>
          <cell r="D129" t="str">
            <v>D</v>
          </cell>
          <cell r="E129">
            <v>395.51</v>
          </cell>
          <cell r="F129" t="str">
            <v xml:space="preserve"> D</v>
          </cell>
          <cell r="G129">
            <v>6531.97</v>
          </cell>
          <cell r="H129">
            <v>6927.48</v>
          </cell>
          <cell r="I129">
            <v>-395.51</v>
          </cell>
          <cell r="J129" t="str">
            <v>A</v>
          </cell>
          <cell r="K129">
            <v>0</v>
          </cell>
          <cell r="M129">
            <v>0</v>
          </cell>
        </row>
        <row r="130">
          <cell r="A130" t="str">
            <v>100606020</v>
          </cell>
          <cell r="B130" t="str">
            <v>Acconti su salari e stip.</v>
          </cell>
          <cell r="C130">
            <v>0</v>
          </cell>
          <cell r="E130">
            <v>0</v>
          </cell>
          <cell r="G130">
            <v>0</v>
          </cell>
          <cell r="H130">
            <v>0</v>
          </cell>
          <cell r="I130">
            <v>0</v>
          </cell>
          <cell r="K130">
            <v>0</v>
          </cell>
          <cell r="M130">
            <v>0</v>
          </cell>
        </row>
        <row r="131">
          <cell r="A131" t="str">
            <v>100606030</v>
          </cell>
          <cell r="B131" t="str">
            <v>Arrot. su salari e stip.</v>
          </cell>
          <cell r="C131">
            <v>395.51</v>
          </cell>
          <cell r="D131" t="str">
            <v>D</v>
          </cell>
          <cell r="E131">
            <v>395.51</v>
          </cell>
          <cell r="F131" t="str">
            <v>D</v>
          </cell>
          <cell r="G131">
            <v>6531.97</v>
          </cell>
          <cell r="H131">
            <v>6927.48</v>
          </cell>
          <cell r="I131">
            <v>395.51</v>
          </cell>
          <cell r="J131" t="str">
            <v>A</v>
          </cell>
          <cell r="K131">
            <v>0</v>
          </cell>
          <cell r="M131">
            <v>0</v>
          </cell>
        </row>
        <row r="132">
          <cell r="A132" t="str">
            <v>100606040</v>
          </cell>
          <cell r="B132" t="str">
            <v>Prestiti a dipendenti inf. a 1 anno</v>
          </cell>
          <cell r="C132">
            <v>0</v>
          </cell>
          <cell r="E132">
            <v>0</v>
          </cell>
          <cell r="G132">
            <v>0</v>
          </cell>
          <cell r="H132">
            <v>0</v>
          </cell>
          <cell r="I132">
            <v>0</v>
          </cell>
          <cell r="K132">
            <v>0</v>
          </cell>
          <cell r="M132">
            <v>0</v>
          </cell>
        </row>
        <row r="133">
          <cell r="M133">
            <v>0</v>
          </cell>
        </row>
        <row r="134">
          <cell r="A134" t="str">
            <v>07</v>
          </cell>
          <cell r="B134" t="str">
            <v>Crediti finanziari verso terzi</v>
          </cell>
          <cell r="C134">
            <v>0</v>
          </cell>
          <cell r="E134">
            <v>0</v>
          </cell>
          <cell r="G134">
            <v>104495.3</v>
          </cell>
          <cell r="H134">
            <v>0</v>
          </cell>
          <cell r="I134">
            <v>104495.3</v>
          </cell>
          <cell r="J134" t="str">
            <v>D</v>
          </cell>
          <cell r="K134">
            <v>104495.3</v>
          </cell>
          <cell r="L134" t="str">
            <v xml:space="preserve"> D</v>
          </cell>
          <cell r="M134">
            <v>104495.3</v>
          </cell>
        </row>
        <row r="135">
          <cell r="A135" t="str">
            <v>100607010</v>
          </cell>
          <cell r="B135" t="str">
            <v>Crediti per carte comm.</v>
          </cell>
          <cell r="C135">
            <v>0</v>
          </cell>
          <cell r="E135">
            <v>0</v>
          </cell>
          <cell r="G135">
            <v>0</v>
          </cell>
          <cell r="H135">
            <v>0</v>
          </cell>
          <cell r="I135">
            <v>0</v>
          </cell>
          <cell r="K135">
            <v>0</v>
          </cell>
          <cell r="M135">
            <v>0</v>
          </cell>
        </row>
        <row r="136">
          <cell r="A136" t="str">
            <v>100607020</v>
          </cell>
          <cell r="B136" t="str">
            <v>Altri crediti finanziari</v>
          </cell>
          <cell r="C136">
            <v>0</v>
          </cell>
          <cell r="E136">
            <v>0</v>
          </cell>
          <cell r="G136">
            <v>0</v>
          </cell>
          <cell r="H136">
            <v>0</v>
          </cell>
          <cell r="I136">
            <v>0</v>
          </cell>
          <cell r="K136">
            <v>0</v>
          </cell>
          <cell r="M136">
            <v>0</v>
          </cell>
        </row>
        <row r="137">
          <cell r="A137" t="str">
            <v>100607030</v>
          </cell>
          <cell r="B137" t="str">
            <v>Crediti x oper.c/termine</v>
          </cell>
          <cell r="C137">
            <v>0</v>
          </cell>
          <cell r="E137">
            <v>0</v>
          </cell>
          <cell r="G137">
            <v>104495.3</v>
          </cell>
          <cell r="H137">
            <v>0</v>
          </cell>
          <cell r="I137">
            <v>104495.3</v>
          </cell>
          <cell r="J137" t="str">
            <v>D</v>
          </cell>
          <cell r="K137">
            <v>104495.3</v>
          </cell>
          <cell r="L137" t="str">
            <v>D</v>
          </cell>
          <cell r="M137">
            <v>104495.3</v>
          </cell>
        </row>
        <row r="138">
          <cell r="M138">
            <v>0</v>
          </cell>
        </row>
        <row r="139">
          <cell r="A139" t="str">
            <v>08</v>
          </cell>
          <cell r="B139" t="str">
            <v>Crediti vari</v>
          </cell>
          <cell r="C139">
            <v>2958295.26</v>
          </cell>
          <cell r="D139" t="str">
            <v>D</v>
          </cell>
          <cell r="E139">
            <v>2958295.26</v>
          </cell>
          <cell r="F139" t="str">
            <v xml:space="preserve"> D</v>
          </cell>
          <cell r="G139">
            <v>3417984.03</v>
          </cell>
          <cell r="H139">
            <v>5088297.8899999997</v>
          </cell>
          <cell r="I139">
            <v>-1670313.86</v>
          </cell>
          <cell r="J139" t="str">
            <v>A</v>
          </cell>
          <cell r="K139">
            <v>1287981.3999999999</v>
          </cell>
          <cell r="L139" t="str">
            <v xml:space="preserve"> D</v>
          </cell>
          <cell r="M139">
            <v>1287981.3999999999</v>
          </cell>
        </row>
        <row r="140">
          <cell r="A140" t="str">
            <v>100608010</v>
          </cell>
          <cell r="B140" t="str">
            <v>Ant. fornitori di servizi</v>
          </cell>
          <cell r="C140">
            <v>19441.91</v>
          </cell>
          <cell r="D140" t="str">
            <v>D</v>
          </cell>
          <cell r="E140">
            <v>19441.91</v>
          </cell>
          <cell r="F140" t="str">
            <v>D</v>
          </cell>
          <cell r="G140">
            <v>1232757.08</v>
          </cell>
          <cell r="H140">
            <v>1226633.8999999999</v>
          </cell>
          <cell r="I140">
            <v>6123.18</v>
          </cell>
          <cell r="J140" t="str">
            <v>D</v>
          </cell>
          <cell r="K140">
            <v>25565.09</v>
          </cell>
          <cell r="L140" t="str">
            <v>D</v>
          </cell>
          <cell r="M140">
            <v>25565.09</v>
          </cell>
        </row>
        <row r="141">
          <cell r="A141" t="str">
            <v>100608030</v>
          </cell>
          <cell r="B141" t="str">
            <v>Acquisto valuta viaggi</v>
          </cell>
          <cell r="C141">
            <v>0</v>
          </cell>
          <cell r="E141">
            <v>0</v>
          </cell>
          <cell r="G141">
            <v>0</v>
          </cell>
          <cell r="H141">
            <v>0</v>
          </cell>
          <cell r="I141">
            <v>0</v>
          </cell>
          <cell r="K141">
            <v>0</v>
          </cell>
          <cell r="M141">
            <v>0</v>
          </cell>
        </row>
        <row r="142">
          <cell r="A142" t="str">
            <v>100608040</v>
          </cell>
          <cell r="B142" t="str">
            <v>Crediti per risarcimenti</v>
          </cell>
          <cell r="C142">
            <v>0</v>
          </cell>
          <cell r="E142">
            <v>0</v>
          </cell>
          <cell r="G142">
            <v>0</v>
          </cell>
          <cell r="H142">
            <v>0</v>
          </cell>
          <cell r="I142">
            <v>0</v>
          </cell>
          <cell r="K142">
            <v>0</v>
          </cell>
          <cell r="M142">
            <v>0</v>
          </cell>
        </row>
        <row r="143">
          <cell r="A143" t="str">
            <v>100608050</v>
          </cell>
          <cell r="B143" t="str">
            <v>Crediti per vendita immob</v>
          </cell>
          <cell r="C143">
            <v>0</v>
          </cell>
          <cell r="E143">
            <v>0</v>
          </cell>
          <cell r="G143">
            <v>0</v>
          </cell>
          <cell r="H143">
            <v>0</v>
          </cell>
          <cell r="I143">
            <v>0</v>
          </cell>
          <cell r="K143">
            <v>0</v>
          </cell>
          <cell r="M143">
            <v>0</v>
          </cell>
        </row>
        <row r="144">
          <cell r="A144" t="str">
            <v>100608060</v>
          </cell>
          <cell r="B144" t="str">
            <v>Cred. per vend. titoli</v>
          </cell>
          <cell r="C144">
            <v>0</v>
          </cell>
          <cell r="E144">
            <v>0</v>
          </cell>
          <cell r="G144">
            <v>0</v>
          </cell>
          <cell r="H144">
            <v>0</v>
          </cell>
          <cell r="I144">
            <v>0</v>
          </cell>
          <cell r="K144">
            <v>0</v>
          </cell>
          <cell r="M144">
            <v>0</v>
          </cell>
        </row>
        <row r="145">
          <cell r="A145" t="str">
            <v>100608070</v>
          </cell>
          <cell r="B145" t="str">
            <v>Crediti v/Fornit. (Stampi)</v>
          </cell>
          <cell r="C145">
            <v>0</v>
          </cell>
          <cell r="E145">
            <v>0</v>
          </cell>
          <cell r="G145">
            <v>0</v>
          </cell>
          <cell r="H145">
            <v>0</v>
          </cell>
          <cell r="I145">
            <v>0</v>
          </cell>
          <cell r="K145">
            <v>0</v>
          </cell>
          <cell r="M145">
            <v>0</v>
          </cell>
        </row>
        <row r="146">
          <cell r="A146" t="str">
            <v>100608075</v>
          </cell>
          <cell r="B146" t="str">
            <v>Altri crediti diversi</v>
          </cell>
          <cell r="C146">
            <v>0</v>
          </cell>
          <cell r="E146">
            <v>0</v>
          </cell>
          <cell r="G146">
            <v>0</v>
          </cell>
          <cell r="H146">
            <v>0</v>
          </cell>
          <cell r="I146">
            <v>0</v>
          </cell>
          <cell r="K146">
            <v>0</v>
          </cell>
          <cell r="M146">
            <v>0</v>
          </cell>
        </row>
        <row r="147">
          <cell r="A147" t="str">
            <v>100608080</v>
          </cell>
          <cell r="B147" t="str">
            <v xml:space="preserve"> Crediti v/Cl. x ft. e N.D. da em.</v>
          </cell>
          <cell r="C147">
            <v>999262.49</v>
          </cell>
          <cell r="D147" t="str">
            <v>D</v>
          </cell>
          <cell r="E147">
            <v>999262.49</v>
          </cell>
          <cell r="F147" t="str">
            <v>D</v>
          </cell>
          <cell r="G147">
            <v>346791.18</v>
          </cell>
          <cell r="H147">
            <v>999262.49</v>
          </cell>
          <cell r="I147">
            <v>652471.31000000006</v>
          </cell>
          <cell r="J147" t="str">
            <v>A</v>
          </cell>
          <cell r="K147">
            <v>346791.18</v>
          </cell>
          <cell r="L147" t="str">
            <v>D</v>
          </cell>
          <cell r="M147">
            <v>346791.18</v>
          </cell>
        </row>
        <row r="148">
          <cell r="A148" t="str">
            <v>100608081</v>
          </cell>
          <cell r="B148" t="str">
            <v>GAM CONS.costi da add.a VEE</v>
          </cell>
          <cell r="C148">
            <v>0</v>
          </cell>
          <cell r="E148">
            <v>0</v>
          </cell>
          <cell r="G148">
            <v>185881.53</v>
          </cell>
          <cell r="H148">
            <v>185881.53</v>
          </cell>
          <cell r="I148">
            <v>0</v>
          </cell>
          <cell r="K148">
            <v>0</v>
          </cell>
          <cell r="M148">
            <v>0</v>
          </cell>
        </row>
        <row r="149">
          <cell r="A149" t="str">
            <v>100608090</v>
          </cell>
          <cell r="B149" t="str">
            <v>Deb.V/Clienti x addebiti da ricev.</v>
          </cell>
          <cell r="C149">
            <v>95319.8</v>
          </cell>
          <cell r="D149" t="str">
            <v>A</v>
          </cell>
          <cell r="E149">
            <v>95319.8</v>
          </cell>
          <cell r="F149" t="str">
            <v>A</v>
          </cell>
          <cell r="G149">
            <v>39925.800000000003</v>
          </cell>
          <cell r="H149">
            <v>177375.8</v>
          </cell>
          <cell r="I149">
            <v>137450</v>
          </cell>
          <cell r="J149" t="str">
            <v>A</v>
          </cell>
          <cell r="K149">
            <v>232769.8</v>
          </cell>
          <cell r="L149" t="str">
            <v>A</v>
          </cell>
          <cell r="M149">
            <v>-232769.8</v>
          </cell>
        </row>
        <row r="150">
          <cell r="A150" t="str">
            <v>100608094</v>
          </cell>
          <cell r="B150" t="str">
            <v>Deb./Cred.v/VEE x pagam. B.M.W.</v>
          </cell>
          <cell r="C150">
            <v>0</v>
          </cell>
          <cell r="E150">
            <v>0</v>
          </cell>
          <cell r="G150">
            <v>0</v>
          </cell>
          <cell r="H150">
            <v>0</v>
          </cell>
          <cell r="I150">
            <v>0</v>
          </cell>
          <cell r="K150">
            <v>0</v>
          </cell>
          <cell r="M150">
            <v>0</v>
          </cell>
        </row>
        <row r="151">
          <cell r="A151" t="str">
            <v>100608095</v>
          </cell>
          <cell r="B151" t="str">
            <v>Deb./Cred.v/Cl.part.regol</v>
          </cell>
          <cell r="C151">
            <v>17582.77</v>
          </cell>
          <cell r="D151" t="str">
            <v>D</v>
          </cell>
          <cell r="E151">
            <v>17582.77</v>
          </cell>
          <cell r="F151" t="str">
            <v>D</v>
          </cell>
          <cell r="G151">
            <v>511145.04</v>
          </cell>
          <cell r="H151">
            <v>481816.28</v>
          </cell>
          <cell r="I151">
            <v>29328.76</v>
          </cell>
          <cell r="J151" t="str">
            <v>D</v>
          </cell>
          <cell r="K151">
            <v>46911.53</v>
          </cell>
          <cell r="L151" t="str">
            <v>D</v>
          </cell>
          <cell r="M151">
            <v>46911.53</v>
          </cell>
        </row>
        <row r="152">
          <cell r="A152" t="str">
            <v>100608096</v>
          </cell>
          <cell r="B152" t="str">
            <v>Crediti v/Clienti x adeguam.cambi</v>
          </cell>
          <cell r="C152">
            <v>17327.89</v>
          </cell>
          <cell r="D152" t="str">
            <v>D</v>
          </cell>
          <cell r="E152">
            <v>17327.89</v>
          </cell>
          <cell r="F152" t="str">
            <v>D</v>
          </cell>
          <cell r="G152">
            <v>1483.4</v>
          </cell>
          <cell r="H152">
            <v>17327.89</v>
          </cell>
          <cell r="I152">
            <v>15844.49</v>
          </cell>
          <cell r="J152" t="str">
            <v>A</v>
          </cell>
          <cell r="K152">
            <v>1483.4</v>
          </cell>
          <cell r="L152" t="str">
            <v>D</v>
          </cell>
          <cell r="M152">
            <v>1483.4</v>
          </cell>
        </row>
        <row r="153">
          <cell r="A153" t="str">
            <v>100608097</v>
          </cell>
          <cell r="B153" t="str">
            <v>Crediti v/Factor</v>
          </cell>
          <cell r="C153">
            <v>0</v>
          </cell>
          <cell r="E153">
            <v>0</v>
          </cell>
          <cell r="G153">
            <v>0</v>
          </cell>
          <cell r="H153">
            <v>0</v>
          </cell>
          <cell r="I153">
            <v>0</v>
          </cell>
          <cell r="K153">
            <v>0</v>
          </cell>
          <cell r="M153">
            <v>0</v>
          </cell>
        </row>
        <row r="154">
          <cell r="A154" t="str">
            <v>100608100</v>
          </cell>
          <cell r="B154" t="str">
            <v>Credito ICIT x ripar.fin.</v>
          </cell>
          <cell r="C154">
            <v>0</v>
          </cell>
          <cell r="E154">
            <v>0</v>
          </cell>
          <cell r="G154">
            <v>0</v>
          </cell>
          <cell r="H154">
            <v>0</v>
          </cell>
          <cell r="I154">
            <v>0</v>
          </cell>
          <cell r="K154">
            <v>0</v>
          </cell>
          <cell r="M154">
            <v>0</v>
          </cell>
        </row>
        <row r="155">
          <cell r="A155" t="str">
            <v>100608110</v>
          </cell>
          <cell r="B155" t="str">
            <v>VEE S.r.L. - Bacau - Romania</v>
          </cell>
          <cell r="C155">
            <v>2000000</v>
          </cell>
          <cell r="D155" t="str">
            <v>D</v>
          </cell>
          <cell r="E155">
            <v>2000000</v>
          </cell>
          <cell r="F155" t="str">
            <v>D</v>
          </cell>
          <cell r="G155">
            <v>1100000</v>
          </cell>
          <cell r="H155">
            <v>2000000</v>
          </cell>
          <cell r="I155">
            <v>900000</v>
          </cell>
          <cell r="J155" t="str">
            <v>A</v>
          </cell>
          <cell r="K155">
            <v>1100000</v>
          </cell>
          <cell r="L155" t="str">
            <v>D</v>
          </cell>
          <cell r="M155">
            <v>1100000</v>
          </cell>
        </row>
        <row r="156">
          <cell r="A156" t="str">
            <v>100608120</v>
          </cell>
          <cell r="B156" t="str">
            <v>Credito Consorzio Intellimech</v>
          </cell>
          <cell r="C156">
            <v>0</v>
          </cell>
          <cell r="E156">
            <v>0</v>
          </cell>
          <cell r="G156">
            <v>0</v>
          </cell>
          <cell r="H156">
            <v>0</v>
          </cell>
          <cell r="I156">
            <v>0</v>
          </cell>
          <cell r="K156">
            <v>0</v>
          </cell>
          <cell r="M156">
            <v>0</v>
          </cell>
        </row>
        <row r="157">
          <cell r="A157" t="str">
            <v>100608130</v>
          </cell>
          <cell r="B157" t="str">
            <v>Credito Inerisa</v>
          </cell>
          <cell r="C157">
            <v>0</v>
          </cell>
          <cell r="E157">
            <v>0</v>
          </cell>
          <cell r="G157">
            <v>0</v>
          </cell>
          <cell r="H157">
            <v>0</v>
          </cell>
          <cell r="I157">
            <v>0</v>
          </cell>
          <cell r="K157">
            <v>0</v>
          </cell>
          <cell r="M157">
            <v>0</v>
          </cell>
        </row>
        <row r="158">
          <cell r="A158" t="str">
            <v>100608140</v>
          </cell>
          <cell r="B158" t="str">
            <v>Credito Verso Controllate</v>
          </cell>
          <cell r="C158">
            <v>0</v>
          </cell>
          <cell r="E158">
            <v>0</v>
          </cell>
          <cell r="G158">
            <v>0</v>
          </cell>
          <cell r="H158">
            <v>0</v>
          </cell>
          <cell r="I158">
            <v>0</v>
          </cell>
          <cell r="K158">
            <v>0</v>
          </cell>
          <cell r="M158">
            <v>0</v>
          </cell>
        </row>
        <row r="159">
          <cell r="M159">
            <v>0</v>
          </cell>
        </row>
        <row r="160">
          <cell r="A160" t="str">
            <v>09</v>
          </cell>
          <cell r="B160" t="str">
            <v>Crediti Erario imposte indirette</v>
          </cell>
          <cell r="C160">
            <v>448841</v>
          </cell>
          <cell r="D160" t="str">
            <v>D</v>
          </cell>
          <cell r="E160">
            <v>448841</v>
          </cell>
          <cell r="F160" t="str">
            <v xml:space="preserve"> D</v>
          </cell>
          <cell r="G160">
            <v>6465676.7400000002</v>
          </cell>
          <cell r="H160">
            <v>6606751.5099999998</v>
          </cell>
          <cell r="I160">
            <v>-141074.76999999999</v>
          </cell>
          <cell r="J160" t="str">
            <v>A</v>
          </cell>
          <cell r="K160">
            <v>307766.23</v>
          </cell>
          <cell r="L160" t="str">
            <v xml:space="preserve"> D</v>
          </cell>
          <cell r="M160">
            <v>307766.23</v>
          </cell>
        </row>
        <row r="161">
          <cell r="A161" t="str">
            <v>100609010</v>
          </cell>
          <cell r="B161" t="str">
            <v>Iva a credito/debito</v>
          </cell>
          <cell r="C161">
            <v>448841</v>
          </cell>
          <cell r="D161" t="str">
            <v>D</v>
          </cell>
          <cell r="E161">
            <v>448841</v>
          </cell>
          <cell r="F161" t="str">
            <v>D</v>
          </cell>
          <cell r="G161">
            <v>6406396.5099999998</v>
          </cell>
          <cell r="H161">
            <v>6606751.5099999998</v>
          </cell>
          <cell r="I161">
            <v>200355</v>
          </cell>
          <cell r="J161" t="str">
            <v>A</v>
          </cell>
          <cell r="K161">
            <v>248486</v>
          </cell>
          <cell r="L161" t="str">
            <v>D</v>
          </cell>
          <cell r="M161">
            <v>248486</v>
          </cell>
        </row>
        <row r="162">
          <cell r="A162" t="str">
            <v>100609015</v>
          </cell>
          <cell r="B162" t="str">
            <v>T.V.A. per vendite Dubois</v>
          </cell>
          <cell r="C162">
            <v>0</v>
          </cell>
          <cell r="E162">
            <v>0</v>
          </cell>
          <cell r="G162">
            <v>0</v>
          </cell>
          <cell r="H162">
            <v>0</v>
          </cell>
          <cell r="I162">
            <v>0</v>
          </cell>
          <cell r="K162">
            <v>0</v>
          </cell>
          <cell r="M162">
            <v>0</v>
          </cell>
        </row>
        <row r="163">
          <cell r="A163" t="str">
            <v>100609016</v>
          </cell>
          <cell r="B163" t="str">
            <v>Credito VAT da recuperare Germania</v>
          </cell>
          <cell r="C163">
            <v>0</v>
          </cell>
          <cell r="E163">
            <v>0</v>
          </cell>
          <cell r="G163">
            <v>59280.23</v>
          </cell>
          <cell r="H163">
            <v>0</v>
          </cell>
          <cell r="I163">
            <v>59280.23</v>
          </cell>
          <cell r="J163" t="str">
            <v>D</v>
          </cell>
          <cell r="K163">
            <v>59280.23</v>
          </cell>
          <cell r="L163" t="str">
            <v>D</v>
          </cell>
          <cell r="M163">
            <v>59280.23</v>
          </cell>
        </row>
        <row r="164">
          <cell r="A164" t="str">
            <v>100609017</v>
          </cell>
          <cell r="B164" t="str">
            <v>Credito VAT da recuperare Romania</v>
          </cell>
          <cell r="C164">
            <v>0</v>
          </cell>
          <cell r="E164">
            <v>0</v>
          </cell>
          <cell r="G164">
            <v>0</v>
          </cell>
          <cell r="H164">
            <v>0</v>
          </cell>
          <cell r="I164">
            <v>0</v>
          </cell>
          <cell r="K164">
            <v>0</v>
          </cell>
          <cell r="M164">
            <v>0</v>
          </cell>
        </row>
        <row r="165">
          <cell r="M165">
            <v>0</v>
          </cell>
        </row>
        <row r="166">
          <cell r="A166" t="str">
            <v>10</v>
          </cell>
          <cell r="B166" t="str">
            <v>Credito Erario imposte dirette</v>
          </cell>
          <cell r="C166">
            <v>1437558.91</v>
          </cell>
          <cell r="D166" t="str">
            <v>D</v>
          </cell>
          <cell r="E166">
            <v>1437558.91</v>
          </cell>
          <cell r="F166" t="str">
            <v xml:space="preserve"> D</v>
          </cell>
          <cell r="G166">
            <v>501087.7</v>
          </cell>
          <cell r="H166">
            <v>644827.51</v>
          </cell>
          <cell r="I166">
            <v>-143739.81</v>
          </cell>
          <cell r="J166" t="str">
            <v>A</v>
          </cell>
          <cell r="K166">
            <v>1293819.1000000001</v>
          </cell>
          <cell r="L166" t="str">
            <v xml:space="preserve"> D</v>
          </cell>
          <cell r="M166">
            <v>1293819.1000000001</v>
          </cell>
        </row>
        <row r="167">
          <cell r="A167" t="str">
            <v>100610005</v>
          </cell>
          <cell r="B167" t="str">
            <v>Credito IRES anno precedente</v>
          </cell>
          <cell r="C167">
            <v>0</v>
          </cell>
          <cell r="E167">
            <v>0</v>
          </cell>
          <cell r="G167">
            <v>0</v>
          </cell>
          <cell r="H167">
            <v>0</v>
          </cell>
          <cell r="I167">
            <v>0</v>
          </cell>
          <cell r="K167">
            <v>0</v>
          </cell>
          <cell r="M167">
            <v>0</v>
          </cell>
        </row>
        <row r="168">
          <cell r="A168" t="str">
            <v>100610010</v>
          </cell>
          <cell r="B168" t="str">
            <v>Acconto versato IRES</v>
          </cell>
          <cell r="C168">
            <v>208572.26</v>
          </cell>
          <cell r="D168" t="str">
            <v>D</v>
          </cell>
          <cell r="E168">
            <v>208572.26</v>
          </cell>
          <cell r="F168" t="str">
            <v>D</v>
          </cell>
          <cell r="G168">
            <v>0</v>
          </cell>
          <cell r="H168">
            <v>14992.21</v>
          </cell>
          <cell r="I168">
            <v>14992.21</v>
          </cell>
          <cell r="J168" t="str">
            <v>A</v>
          </cell>
          <cell r="K168">
            <v>193580.05</v>
          </cell>
          <cell r="L168" t="str">
            <v>D</v>
          </cell>
          <cell r="M168">
            <v>193580.05</v>
          </cell>
        </row>
        <row r="169">
          <cell r="A169" t="str">
            <v>100610015</v>
          </cell>
          <cell r="B169" t="str">
            <v>Credito IRAP anno precedente</v>
          </cell>
          <cell r="C169">
            <v>0</v>
          </cell>
          <cell r="E169">
            <v>0</v>
          </cell>
          <cell r="G169">
            <v>0</v>
          </cell>
          <cell r="H169">
            <v>0</v>
          </cell>
          <cell r="I169">
            <v>0</v>
          </cell>
          <cell r="K169">
            <v>0</v>
          </cell>
          <cell r="M169">
            <v>0</v>
          </cell>
        </row>
        <row r="170">
          <cell r="A170" t="str">
            <v>100610020</v>
          </cell>
          <cell r="B170" t="str">
            <v>Acconto versato IRAP</v>
          </cell>
          <cell r="C170">
            <v>279364.61</v>
          </cell>
          <cell r="D170" t="str">
            <v>D</v>
          </cell>
          <cell r="E170">
            <v>279364.61</v>
          </cell>
          <cell r="F170" t="str">
            <v>D</v>
          </cell>
          <cell r="G170">
            <v>0</v>
          </cell>
          <cell r="H170">
            <v>65870</v>
          </cell>
          <cell r="I170">
            <v>65870</v>
          </cell>
          <cell r="J170" t="str">
            <v>A</v>
          </cell>
          <cell r="K170">
            <v>213494.61</v>
          </cell>
          <cell r="L170" t="str">
            <v>D</v>
          </cell>
          <cell r="M170">
            <v>213494.61</v>
          </cell>
        </row>
        <row r="171">
          <cell r="A171" t="str">
            <v>100610021</v>
          </cell>
          <cell r="B171" t="str">
            <v>Cred.Imp.x invest. sviluppo nuo.pro</v>
          </cell>
          <cell r="C171">
            <v>483334</v>
          </cell>
          <cell r="D171" t="str">
            <v>D</v>
          </cell>
          <cell r="E171">
            <v>483334</v>
          </cell>
          <cell r="F171" t="str">
            <v>D</v>
          </cell>
          <cell r="G171">
            <v>411077.51</v>
          </cell>
          <cell r="H171">
            <v>491698.79</v>
          </cell>
          <cell r="I171">
            <v>80621.279999999999</v>
          </cell>
          <cell r="J171" t="str">
            <v>A</v>
          </cell>
          <cell r="K171">
            <v>402712.72</v>
          </cell>
          <cell r="L171" t="str">
            <v>D</v>
          </cell>
          <cell r="M171">
            <v>402712.72</v>
          </cell>
        </row>
        <row r="172">
          <cell r="A172" t="str">
            <v>100610022</v>
          </cell>
          <cell r="B172" t="str">
            <v>Credito IRAP 2004-2007 D.L.185</v>
          </cell>
          <cell r="C172">
            <v>49649</v>
          </cell>
          <cell r="D172" t="str">
            <v>D</v>
          </cell>
          <cell r="E172">
            <v>49649</v>
          </cell>
          <cell r="F172" t="str">
            <v>D</v>
          </cell>
          <cell r="G172">
            <v>0</v>
          </cell>
          <cell r="H172">
            <v>22195</v>
          </cell>
          <cell r="I172">
            <v>22195</v>
          </cell>
          <cell r="J172" t="str">
            <v>A</v>
          </cell>
          <cell r="K172">
            <v>27454</v>
          </cell>
          <cell r="L172" t="str">
            <v>D</v>
          </cell>
          <cell r="M172">
            <v>27454</v>
          </cell>
        </row>
        <row r="173">
          <cell r="A173" t="str">
            <v>100610030</v>
          </cell>
          <cell r="B173" t="str">
            <v>Cred. Imposta su divid.</v>
          </cell>
          <cell r="C173">
            <v>0</v>
          </cell>
          <cell r="E173">
            <v>0</v>
          </cell>
          <cell r="G173">
            <v>0</v>
          </cell>
          <cell r="H173">
            <v>0</v>
          </cell>
          <cell r="I173">
            <v>0</v>
          </cell>
          <cell r="K173">
            <v>0</v>
          </cell>
          <cell r="M173">
            <v>0</v>
          </cell>
        </row>
        <row r="174">
          <cell r="A174" t="str">
            <v>100610040</v>
          </cell>
          <cell r="B174" t="str">
            <v>Cred.per rimborso imposte</v>
          </cell>
          <cell r="C174">
            <v>0</v>
          </cell>
          <cell r="E174">
            <v>0</v>
          </cell>
          <cell r="G174">
            <v>0</v>
          </cell>
          <cell r="H174">
            <v>0</v>
          </cell>
          <cell r="I174">
            <v>0</v>
          </cell>
          <cell r="K174">
            <v>0</v>
          </cell>
          <cell r="M174">
            <v>0</v>
          </cell>
        </row>
        <row r="175">
          <cell r="A175" t="str">
            <v>100610050</v>
          </cell>
          <cell r="B175" t="str">
            <v>Cred. per imposte a nuovo</v>
          </cell>
          <cell r="C175">
            <v>0</v>
          </cell>
          <cell r="E175">
            <v>0</v>
          </cell>
          <cell r="G175">
            <v>27876.51</v>
          </cell>
          <cell r="H175">
            <v>27876.51</v>
          </cell>
          <cell r="I175">
            <v>0</v>
          </cell>
          <cell r="K175">
            <v>0</v>
          </cell>
          <cell r="M175">
            <v>0</v>
          </cell>
        </row>
        <row r="176">
          <cell r="A176" t="str">
            <v>100610060</v>
          </cell>
          <cell r="B176" t="str">
            <v>Cred.per inter.su imposte</v>
          </cell>
          <cell r="C176">
            <v>0</v>
          </cell>
          <cell r="E176">
            <v>0</v>
          </cell>
          <cell r="G176">
            <v>0</v>
          </cell>
          <cell r="H176">
            <v>0</v>
          </cell>
          <cell r="I176">
            <v>0</v>
          </cell>
          <cell r="K176">
            <v>0</v>
          </cell>
          <cell r="M176">
            <v>0</v>
          </cell>
        </row>
        <row r="177">
          <cell r="A177" t="str">
            <v>100610070</v>
          </cell>
          <cell r="B177" t="str">
            <v>Rit. acconto su int. banc</v>
          </cell>
          <cell r="C177">
            <v>203.18</v>
          </cell>
          <cell r="D177" t="str">
            <v>D</v>
          </cell>
          <cell r="E177">
            <v>203.18</v>
          </cell>
          <cell r="F177" t="str">
            <v>D</v>
          </cell>
          <cell r="G177">
            <v>98.81</v>
          </cell>
          <cell r="H177">
            <v>0</v>
          </cell>
          <cell r="I177">
            <v>98.81</v>
          </cell>
          <cell r="J177" t="str">
            <v>D</v>
          </cell>
          <cell r="K177">
            <v>301.99</v>
          </cell>
          <cell r="L177" t="str">
            <v>D</v>
          </cell>
          <cell r="M177">
            <v>301.99</v>
          </cell>
        </row>
        <row r="178">
          <cell r="A178" t="str">
            <v>100610080</v>
          </cell>
          <cell r="B178" t="str">
            <v>Rit. acc. su divid. azion</v>
          </cell>
          <cell r="C178">
            <v>0</v>
          </cell>
          <cell r="E178">
            <v>0</v>
          </cell>
          <cell r="G178">
            <v>0</v>
          </cell>
          <cell r="H178">
            <v>0</v>
          </cell>
          <cell r="I178">
            <v>0</v>
          </cell>
          <cell r="K178">
            <v>0</v>
          </cell>
          <cell r="M178">
            <v>0</v>
          </cell>
        </row>
        <row r="179">
          <cell r="A179" t="str">
            <v>100610090</v>
          </cell>
          <cell r="B179" t="str">
            <v>Ritenuta 4% su contributo Sostes</v>
          </cell>
          <cell r="C179">
            <v>0</v>
          </cell>
          <cell r="E179">
            <v>0</v>
          </cell>
          <cell r="G179">
            <v>0</v>
          </cell>
          <cell r="H179">
            <v>0</v>
          </cell>
          <cell r="I179">
            <v>0</v>
          </cell>
          <cell r="K179">
            <v>0</v>
          </cell>
          <cell r="M179">
            <v>0</v>
          </cell>
        </row>
        <row r="180">
          <cell r="A180" t="str">
            <v>100610100</v>
          </cell>
          <cell r="B180" t="str">
            <v>Cred.Erar.Cont.Str.2% TFR</v>
          </cell>
          <cell r="C180">
            <v>0</v>
          </cell>
          <cell r="E180">
            <v>0</v>
          </cell>
          <cell r="G180">
            <v>0</v>
          </cell>
          <cell r="H180">
            <v>0</v>
          </cell>
          <cell r="I180">
            <v>0</v>
          </cell>
          <cell r="K180">
            <v>0</v>
          </cell>
          <cell r="M180">
            <v>0</v>
          </cell>
        </row>
        <row r="181">
          <cell r="A181" t="str">
            <v>100610105</v>
          </cell>
          <cell r="B181" t="str">
            <v>Credito per imp.diff.att.</v>
          </cell>
          <cell r="C181">
            <v>281210.86</v>
          </cell>
          <cell r="D181" t="str">
            <v>D</v>
          </cell>
          <cell r="E181">
            <v>281210.86</v>
          </cell>
          <cell r="F181" t="str">
            <v>D</v>
          </cell>
          <cell r="G181">
            <v>39839.870000000003</v>
          </cell>
          <cell r="H181">
            <v>0</v>
          </cell>
          <cell r="I181">
            <v>39839.870000000003</v>
          </cell>
          <cell r="J181" t="str">
            <v>D</v>
          </cell>
          <cell r="K181">
            <v>321050.73</v>
          </cell>
          <cell r="L181" t="str">
            <v>D</v>
          </cell>
          <cell r="M181">
            <v>321050.73</v>
          </cell>
        </row>
        <row r="182">
          <cell r="A182" t="str">
            <v>100610120</v>
          </cell>
          <cell r="B182" t="str">
            <v>Credito v/Erar.Premi Ass.</v>
          </cell>
          <cell r="C182">
            <v>0</v>
          </cell>
          <cell r="E182">
            <v>0</v>
          </cell>
          <cell r="G182">
            <v>0</v>
          </cell>
          <cell r="H182">
            <v>0</v>
          </cell>
          <cell r="I182">
            <v>0</v>
          </cell>
          <cell r="K182">
            <v>0</v>
          </cell>
          <cell r="M182">
            <v>0</v>
          </cell>
        </row>
        <row r="183">
          <cell r="A183" t="str">
            <v>100610121</v>
          </cell>
          <cell r="B183" t="str">
            <v>Credito v/Erar.(IRAP costo pers.)</v>
          </cell>
          <cell r="C183">
            <v>135225</v>
          </cell>
          <cell r="D183" t="str">
            <v>D</v>
          </cell>
          <cell r="E183">
            <v>135225</v>
          </cell>
          <cell r="F183" t="str">
            <v>D</v>
          </cell>
          <cell r="G183">
            <v>22195</v>
          </cell>
          <cell r="H183">
            <v>22195</v>
          </cell>
          <cell r="I183">
            <v>0</v>
          </cell>
          <cell r="K183">
            <v>135225</v>
          </cell>
          <cell r="L183" t="str">
            <v>D</v>
          </cell>
          <cell r="M183">
            <v>135225</v>
          </cell>
        </row>
        <row r="184">
          <cell r="M184">
            <v>0</v>
          </cell>
        </row>
        <row r="185">
          <cell r="A185" t="str">
            <v>07</v>
          </cell>
          <cell r="B185" t="str">
            <v>Disponibilità liquide</v>
          </cell>
          <cell r="C185">
            <v>3996.53</v>
          </cell>
          <cell r="D185" t="str">
            <v>D</v>
          </cell>
          <cell r="E185">
            <v>3996.53</v>
          </cell>
          <cell r="F185" t="str">
            <v xml:space="preserve"> D</v>
          </cell>
          <cell r="G185">
            <v>52369.35</v>
          </cell>
          <cell r="H185">
            <v>54455.77</v>
          </cell>
          <cell r="I185">
            <v>-2086.42</v>
          </cell>
          <cell r="J185" t="str">
            <v>A</v>
          </cell>
          <cell r="K185">
            <v>1910.11</v>
          </cell>
          <cell r="L185" t="str">
            <v xml:space="preserve"> D</v>
          </cell>
          <cell r="M185">
            <v>1910.11</v>
          </cell>
        </row>
        <row r="186">
          <cell r="A186" t="str">
            <v>01</v>
          </cell>
          <cell r="B186" t="str">
            <v>Cassa</v>
          </cell>
          <cell r="C186">
            <v>3196.68</v>
          </cell>
          <cell r="D186" t="str">
            <v>D</v>
          </cell>
          <cell r="E186">
            <v>3196.68</v>
          </cell>
          <cell r="F186" t="str">
            <v xml:space="preserve"> D</v>
          </cell>
          <cell r="G186">
            <v>50369.35</v>
          </cell>
          <cell r="H186">
            <v>52178.89</v>
          </cell>
          <cell r="I186">
            <v>-1809.54</v>
          </cell>
          <cell r="J186" t="str">
            <v>A</v>
          </cell>
          <cell r="K186">
            <v>1387.14</v>
          </cell>
          <cell r="L186" t="str">
            <v xml:space="preserve"> D</v>
          </cell>
          <cell r="M186">
            <v>1387.14</v>
          </cell>
        </row>
        <row r="187">
          <cell r="A187" t="str">
            <v>100701010</v>
          </cell>
          <cell r="B187" t="str">
            <v>Cassa Amministrazione</v>
          </cell>
          <cell r="C187">
            <v>3196.68</v>
          </cell>
          <cell r="D187" t="str">
            <v>D</v>
          </cell>
          <cell r="E187">
            <v>3196.68</v>
          </cell>
          <cell r="F187" t="str">
            <v>D</v>
          </cell>
          <cell r="G187">
            <v>50369.35</v>
          </cell>
          <cell r="H187">
            <v>52178.89</v>
          </cell>
          <cell r="I187">
            <v>1809.54</v>
          </cell>
          <cell r="J187" t="str">
            <v>A</v>
          </cell>
          <cell r="K187">
            <v>1387.14</v>
          </cell>
          <cell r="L187" t="str">
            <v>D</v>
          </cell>
          <cell r="M187">
            <v>1387.14</v>
          </cell>
        </row>
        <row r="188">
          <cell r="A188" t="str">
            <v>100701020</v>
          </cell>
          <cell r="B188" t="str">
            <v>Cassa Pero</v>
          </cell>
          <cell r="C188">
            <v>0</v>
          </cell>
          <cell r="E188">
            <v>0</v>
          </cell>
          <cell r="G188">
            <v>0</v>
          </cell>
          <cell r="H188">
            <v>0</v>
          </cell>
          <cell r="I188">
            <v>0</v>
          </cell>
          <cell r="K188">
            <v>0</v>
          </cell>
          <cell r="M188">
            <v>0</v>
          </cell>
        </row>
        <row r="189">
          <cell r="M189">
            <v>0</v>
          </cell>
        </row>
        <row r="190">
          <cell r="A190" t="str">
            <v>02</v>
          </cell>
          <cell r="B190" t="str">
            <v>C/C postale</v>
          </cell>
          <cell r="C190">
            <v>799.85</v>
          </cell>
          <cell r="D190" t="str">
            <v>D</v>
          </cell>
          <cell r="E190">
            <v>799.85</v>
          </cell>
          <cell r="F190" t="str">
            <v xml:space="preserve"> D</v>
          </cell>
          <cell r="G190">
            <v>2000</v>
          </cell>
          <cell r="H190">
            <v>2276.88</v>
          </cell>
          <cell r="I190">
            <v>-276.88</v>
          </cell>
          <cell r="J190" t="str">
            <v>A</v>
          </cell>
          <cell r="K190">
            <v>522.97</v>
          </cell>
          <cell r="L190" t="str">
            <v xml:space="preserve"> D</v>
          </cell>
          <cell r="M190">
            <v>522.97</v>
          </cell>
        </row>
        <row r="191">
          <cell r="A191" t="str">
            <v>100702010</v>
          </cell>
          <cell r="B191" t="str">
            <v>Conto corrente postale</v>
          </cell>
          <cell r="C191">
            <v>799.85</v>
          </cell>
          <cell r="D191" t="str">
            <v>D</v>
          </cell>
          <cell r="E191">
            <v>799.85</v>
          </cell>
          <cell r="F191" t="str">
            <v>D</v>
          </cell>
          <cell r="G191">
            <v>2000</v>
          </cell>
          <cell r="H191">
            <v>2276.88</v>
          </cell>
          <cell r="I191">
            <v>276.88</v>
          </cell>
          <cell r="J191" t="str">
            <v>A</v>
          </cell>
          <cell r="K191">
            <v>522.97</v>
          </cell>
          <cell r="L191" t="str">
            <v>D</v>
          </cell>
          <cell r="M191">
            <v>522.97</v>
          </cell>
        </row>
        <row r="192">
          <cell r="M192">
            <v>0</v>
          </cell>
        </row>
        <row r="193">
          <cell r="A193" t="str">
            <v>08</v>
          </cell>
          <cell r="B193" t="str">
            <v>Ratei e risconti attivi</v>
          </cell>
          <cell r="C193">
            <v>893013.78</v>
          </cell>
          <cell r="D193" t="str">
            <v>D</v>
          </cell>
          <cell r="E193">
            <v>893013.78</v>
          </cell>
          <cell r="F193" t="str">
            <v xml:space="preserve"> D</v>
          </cell>
          <cell r="G193">
            <v>547445.71</v>
          </cell>
          <cell r="H193">
            <v>466868.91</v>
          </cell>
          <cell r="I193">
            <v>80576.800000000003</v>
          </cell>
          <cell r="J193" t="str">
            <v>D</v>
          </cell>
          <cell r="K193">
            <v>973590.58</v>
          </cell>
          <cell r="L193" t="str">
            <v xml:space="preserve"> D</v>
          </cell>
          <cell r="M193">
            <v>973590.58</v>
          </cell>
        </row>
        <row r="194">
          <cell r="A194" t="str">
            <v>01</v>
          </cell>
          <cell r="B194" t="str">
            <v>Risconti attivi</v>
          </cell>
          <cell r="C194">
            <v>893013.78</v>
          </cell>
          <cell r="D194" t="str">
            <v>D</v>
          </cell>
          <cell r="E194">
            <v>893013.78</v>
          </cell>
          <cell r="F194" t="str">
            <v xml:space="preserve"> D</v>
          </cell>
          <cell r="G194">
            <v>547445.71</v>
          </cell>
          <cell r="H194">
            <v>466868.91</v>
          </cell>
          <cell r="I194">
            <v>80576.800000000003</v>
          </cell>
          <cell r="J194" t="str">
            <v>D</v>
          </cell>
          <cell r="K194">
            <v>973590.58</v>
          </cell>
          <cell r="L194" t="str">
            <v xml:space="preserve"> D</v>
          </cell>
          <cell r="M194">
            <v>973590.58</v>
          </cell>
        </row>
        <row r="195">
          <cell r="A195" t="str">
            <v>100801010</v>
          </cell>
          <cell r="B195" t="str">
            <v>Risconto INAIL</v>
          </cell>
          <cell r="C195">
            <v>0</v>
          </cell>
          <cell r="E195">
            <v>0</v>
          </cell>
          <cell r="G195">
            <v>68291.47</v>
          </cell>
          <cell r="H195">
            <v>0</v>
          </cell>
          <cell r="I195">
            <v>68291.47</v>
          </cell>
          <cell r="J195" t="str">
            <v>D</v>
          </cell>
          <cell r="K195">
            <v>68291.47</v>
          </cell>
          <cell r="L195" t="str">
            <v>D</v>
          </cell>
          <cell r="M195">
            <v>68291.47</v>
          </cell>
        </row>
        <row r="196">
          <cell r="A196" t="str">
            <v>100801020</v>
          </cell>
          <cell r="B196" t="str">
            <v>Risconto per spese telef.</v>
          </cell>
          <cell r="C196">
            <v>1827.95</v>
          </cell>
          <cell r="D196" t="str">
            <v>D</v>
          </cell>
          <cell r="E196">
            <v>1827.95</v>
          </cell>
          <cell r="F196" t="str">
            <v>D</v>
          </cell>
          <cell r="G196">
            <v>1024.98</v>
          </cell>
          <cell r="H196">
            <v>1827.95</v>
          </cell>
          <cell r="I196">
            <v>802.97</v>
          </cell>
          <cell r="J196" t="str">
            <v>A</v>
          </cell>
          <cell r="K196">
            <v>1024.98</v>
          </cell>
          <cell r="L196" t="str">
            <v>D</v>
          </cell>
          <cell r="M196">
            <v>1024.98</v>
          </cell>
        </row>
        <row r="197">
          <cell r="A197" t="str">
            <v>100801030</v>
          </cell>
          <cell r="B197" t="str">
            <v>Risconto per affitti</v>
          </cell>
          <cell r="C197">
            <v>0</v>
          </cell>
          <cell r="E197">
            <v>0</v>
          </cell>
          <cell r="G197">
            <v>0</v>
          </cell>
          <cell r="H197">
            <v>0</v>
          </cell>
          <cell r="I197">
            <v>0</v>
          </cell>
          <cell r="K197">
            <v>0</v>
          </cell>
          <cell r="M197">
            <v>0</v>
          </cell>
        </row>
        <row r="198">
          <cell r="A198" t="str">
            <v>100801040</v>
          </cell>
          <cell r="B198" t="str">
            <v>Risconto canoni noleggio auto azien</v>
          </cell>
          <cell r="C198">
            <v>7601.83</v>
          </cell>
          <cell r="D198" t="str">
            <v>D</v>
          </cell>
          <cell r="E198">
            <v>7601.83</v>
          </cell>
          <cell r="F198" t="str">
            <v>D</v>
          </cell>
          <cell r="G198">
            <v>7333.06</v>
          </cell>
          <cell r="H198">
            <v>7601.83</v>
          </cell>
          <cell r="I198">
            <v>268.77</v>
          </cell>
          <cell r="J198" t="str">
            <v>A</v>
          </cell>
          <cell r="K198">
            <v>7333.06</v>
          </cell>
          <cell r="L198" t="str">
            <v>D</v>
          </cell>
          <cell r="M198">
            <v>7333.06</v>
          </cell>
        </row>
        <row r="199">
          <cell r="A199" t="str">
            <v>100801050</v>
          </cell>
          <cell r="B199" t="str">
            <v>Risc. manut. macch. uff.</v>
          </cell>
          <cell r="C199">
            <v>63447.42</v>
          </cell>
          <cell r="D199" t="str">
            <v>D</v>
          </cell>
          <cell r="E199">
            <v>63447.42</v>
          </cell>
          <cell r="F199" t="str">
            <v>D</v>
          </cell>
          <cell r="G199">
            <v>60857.13</v>
          </cell>
          <cell r="H199">
            <v>63447.42</v>
          </cell>
          <cell r="I199">
            <v>2590.29</v>
          </cell>
          <cell r="J199" t="str">
            <v>A</v>
          </cell>
          <cell r="K199">
            <v>60857.13</v>
          </cell>
          <cell r="L199" t="str">
            <v>D</v>
          </cell>
          <cell r="M199">
            <v>60857.13</v>
          </cell>
        </row>
        <row r="200">
          <cell r="A200" t="str">
            <v>100801060</v>
          </cell>
          <cell r="B200" t="str">
            <v>Risconto spese x abbonamenti</v>
          </cell>
          <cell r="C200">
            <v>0</v>
          </cell>
          <cell r="E200">
            <v>0</v>
          </cell>
          <cell r="G200">
            <v>0</v>
          </cell>
          <cell r="H200">
            <v>0</v>
          </cell>
          <cell r="I200">
            <v>0</v>
          </cell>
          <cell r="K200">
            <v>0</v>
          </cell>
          <cell r="M200">
            <v>0</v>
          </cell>
        </row>
        <row r="201">
          <cell r="A201" t="str">
            <v>100801070</v>
          </cell>
          <cell r="B201" t="str">
            <v>Risconto per assicuraz.</v>
          </cell>
          <cell r="C201">
            <v>0</v>
          </cell>
          <cell r="E201">
            <v>0</v>
          </cell>
          <cell r="G201">
            <v>0</v>
          </cell>
          <cell r="H201">
            <v>0</v>
          </cell>
          <cell r="I201">
            <v>0</v>
          </cell>
          <cell r="K201">
            <v>0</v>
          </cell>
          <cell r="M201">
            <v>0</v>
          </cell>
        </row>
        <row r="202">
          <cell r="A202" t="str">
            <v>100801071</v>
          </cell>
          <cell r="B202" t="str">
            <v>Risc.Canoni BNP CTR X0024724</v>
          </cell>
          <cell r="C202">
            <v>16807.189999999999</v>
          </cell>
          <cell r="D202" t="str">
            <v>D</v>
          </cell>
          <cell r="E202">
            <v>16807.189999999999</v>
          </cell>
          <cell r="F202" t="str">
            <v>D</v>
          </cell>
          <cell r="G202">
            <v>1137.02</v>
          </cell>
          <cell r="H202">
            <v>4436</v>
          </cell>
          <cell r="I202">
            <v>3298.98</v>
          </cell>
          <cell r="J202" t="str">
            <v>A</v>
          </cell>
          <cell r="K202">
            <v>13508.21</v>
          </cell>
          <cell r="L202" t="str">
            <v>D</v>
          </cell>
          <cell r="M202">
            <v>13508.21</v>
          </cell>
        </row>
        <row r="203">
          <cell r="A203" t="str">
            <v>100801072</v>
          </cell>
          <cell r="B203" t="str">
            <v>Risc.Canoni BNP CTR X0024728</v>
          </cell>
          <cell r="C203">
            <v>25275.62</v>
          </cell>
          <cell r="D203" t="str">
            <v>D</v>
          </cell>
          <cell r="E203">
            <v>25275.62</v>
          </cell>
          <cell r="F203" t="str">
            <v>D</v>
          </cell>
          <cell r="G203">
            <v>1682.4</v>
          </cell>
          <cell r="H203">
            <v>6563.76</v>
          </cell>
          <cell r="I203">
            <v>4881.3599999999997</v>
          </cell>
          <cell r="J203" t="str">
            <v>A</v>
          </cell>
          <cell r="K203">
            <v>20394.259999999998</v>
          </cell>
          <cell r="L203" t="str">
            <v>D</v>
          </cell>
          <cell r="M203">
            <v>20394.259999999998</v>
          </cell>
        </row>
        <row r="204">
          <cell r="A204" t="str">
            <v>100801073</v>
          </cell>
          <cell r="B204" t="str">
            <v>Risc.Canoni BNP CTR X0024729</v>
          </cell>
          <cell r="C204">
            <v>12637.81</v>
          </cell>
          <cell r="D204" t="str">
            <v>D</v>
          </cell>
          <cell r="E204">
            <v>12637.81</v>
          </cell>
          <cell r="F204" t="str">
            <v>D</v>
          </cell>
          <cell r="G204">
            <v>841.2</v>
          </cell>
          <cell r="H204">
            <v>3281.88</v>
          </cell>
          <cell r="I204">
            <v>2440.6799999999998</v>
          </cell>
          <cell r="J204" t="str">
            <v>A</v>
          </cell>
          <cell r="K204">
            <v>10197.129999999999</v>
          </cell>
          <cell r="L204" t="str">
            <v>D</v>
          </cell>
          <cell r="M204">
            <v>10197.129999999999</v>
          </cell>
        </row>
        <row r="205">
          <cell r="A205" t="str">
            <v>100801074</v>
          </cell>
          <cell r="B205" t="str">
            <v>Risc.Canoni BNP CTR X0024730</v>
          </cell>
          <cell r="C205">
            <v>33068.94</v>
          </cell>
          <cell r="D205" t="str">
            <v>D</v>
          </cell>
          <cell r="E205">
            <v>33068.94</v>
          </cell>
          <cell r="F205" t="str">
            <v>D</v>
          </cell>
          <cell r="G205">
            <v>2201.14</v>
          </cell>
          <cell r="H205">
            <v>8587.58</v>
          </cell>
          <cell r="I205">
            <v>6386.44</v>
          </cell>
          <cell r="J205" t="str">
            <v>A</v>
          </cell>
          <cell r="K205">
            <v>26682.5</v>
          </cell>
          <cell r="L205" t="str">
            <v>D</v>
          </cell>
          <cell r="M205">
            <v>26682.5</v>
          </cell>
        </row>
        <row r="206">
          <cell r="A206" t="str">
            <v>100801075</v>
          </cell>
          <cell r="B206" t="str">
            <v>Risc.Canoni BNP CTR X0024734</v>
          </cell>
          <cell r="C206">
            <v>28288.31</v>
          </cell>
          <cell r="D206" t="str">
            <v>D</v>
          </cell>
          <cell r="E206">
            <v>28288.31</v>
          </cell>
          <cell r="F206" t="str">
            <v>D</v>
          </cell>
          <cell r="G206">
            <v>1913.73</v>
          </cell>
          <cell r="H206">
            <v>7466.27</v>
          </cell>
          <cell r="I206">
            <v>5552.54</v>
          </cell>
          <cell r="J206" t="str">
            <v>A</v>
          </cell>
          <cell r="K206">
            <v>22735.77</v>
          </cell>
          <cell r="L206" t="str">
            <v>D</v>
          </cell>
          <cell r="M206">
            <v>22735.77</v>
          </cell>
        </row>
        <row r="207">
          <cell r="A207" t="str">
            <v>100801076</v>
          </cell>
          <cell r="B207" t="str">
            <v>Risc.Canoni BNP CTR X0024736</v>
          </cell>
          <cell r="C207">
            <v>46508.72</v>
          </cell>
          <cell r="D207" t="str">
            <v>D</v>
          </cell>
          <cell r="E207">
            <v>46508.72</v>
          </cell>
          <cell r="F207" t="str">
            <v>D</v>
          </cell>
          <cell r="G207">
            <v>3308.72</v>
          </cell>
          <cell r="H207">
            <v>12908.72</v>
          </cell>
          <cell r="I207">
            <v>9600</v>
          </cell>
          <cell r="J207" t="str">
            <v>A</v>
          </cell>
          <cell r="K207">
            <v>36908.720000000001</v>
          </cell>
          <cell r="L207" t="str">
            <v>D</v>
          </cell>
          <cell r="M207">
            <v>36908.720000000001</v>
          </cell>
        </row>
        <row r="208">
          <cell r="A208" t="str">
            <v>100801077</v>
          </cell>
          <cell r="B208" t="str">
            <v>Risc.Canoni BNP CTR X0024762</v>
          </cell>
          <cell r="C208">
            <v>27589.919999999998</v>
          </cell>
          <cell r="D208" t="str">
            <v>D</v>
          </cell>
          <cell r="E208">
            <v>27589.919999999998</v>
          </cell>
          <cell r="F208" t="str">
            <v>D</v>
          </cell>
          <cell r="G208">
            <v>1962.8</v>
          </cell>
          <cell r="H208">
            <v>7657.72</v>
          </cell>
          <cell r="I208">
            <v>5694.92</v>
          </cell>
          <cell r="J208" t="str">
            <v>A</v>
          </cell>
          <cell r="K208">
            <v>21895</v>
          </cell>
          <cell r="L208" t="str">
            <v>D</v>
          </cell>
          <cell r="M208">
            <v>21895</v>
          </cell>
        </row>
        <row r="209">
          <cell r="A209" t="str">
            <v>100801078</v>
          </cell>
          <cell r="B209" t="str">
            <v>Risc.Canoni BNP CTR Y0055723</v>
          </cell>
          <cell r="C209">
            <v>0</v>
          </cell>
          <cell r="E209">
            <v>0</v>
          </cell>
          <cell r="G209">
            <v>95435.1</v>
          </cell>
          <cell r="H209">
            <v>0</v>
          </cell>
          <cell r="I209">
            <v>95435.1</v>
          </cell>
          <cell r="J209" t="str">
            <v>D</v>
          </cell>
          <cell r="K209">
            <v>95435.1</v>
          </cell>
          <cell r="L209" t="str">
            <v>D</v>
          </cell>
          <cell r="M209">
            <v>95435.1</v>
          </cell>
        </row>
        <row r="210">
          <cell r="A210" t="str">
            <v>100801079</v>
          </cell>
          <cell r="B210" t="str">
            <v>Risc.Canoni BNP CTR Y0051918</v>
          </cell>
          <cell r="C210">
            <v>0</v>
          </cell>
          <cell r="E210">
            <v>0</v>
          </cell>
          <cell r="G210">
            <v>0</v>
          </cell>
          <cell r="H210">
            <v>0</v>
          </cell>
          <cell r="I210">
            <v>0</v>
          </cell>
          <cell r="K210">
            <v>0</v>
          </cell>
          <cell r="M210">
            <v>0</v>
          </cell>
        </row>
        <row r="211">
          <cell r="A211" t="str">
            <v>100801080</v>
          </cell>
          <cell r="B211" t="str">
            <v>Risc.Canoni Leas. Leasint</v>
          </cell>
          <cell r="C211">
            <v>0</v>
          </cell>
          <cell r="E211">
            <v>0</v>
          </cell>
          <cell r="G211">
            <v>0</v>
          </cell>
          <cell r="H211">
            <v>0</v>
          </cell>
          <cell r="I211">
            <v>0</v>
          </cell>
          <cell r="K211">
            <v>0</v>
          </cell>
          <cell r="M211">
            <v>0</v>
          </cell>
        </row>
        <row r="212">
          <cell r="A212" t="str">
            <v>100801081</v>
          </cell>
          <cell r="B212" t="str">
            <v>Risc. Canoni Unicredit Leasing</v>
          </cell>
          <cell r="C212">
            <v>23786.89</v>
          </cell>
          <cell r="D212" t="str">
            <v>D</v>
          </cell>
          <cell r="E212">
            <v>23786.89</v>
          </cell>
          <cell r="F212" t="str">
            <v>D</v>
          </cell>
          <cell r="G212">
            <v>0</v>
          </cell>
          <cell r="H212">
            <v>23786.89</v>
          </cell>
          <cell r="I212">
            <v>23786.89</v>
          </cell>
          <cell r="J212" t="str">
            <v>A</v>
          </cell>
          <cell r="K212">
            <v>0</v>
          </cell>
          <cell r="M212">
            <v>0</v>
          </cell>
        </row>
        <row r="213">
          <cell r="A213" t="str">
            <v>100801082</v>
          </cell>
          <cell r="B213" t="str">
            <v>Risc.Canoni Credemleasing SI/153263</v>
          </cell>
          <cell r="C213">
            <v>8253.98</v>
          </cell>
          <cell r="D213" t="str">
            <v>D</v>
          </cell>
          <cell r="E213">
            <v>8253.98</v>
          </cell>
          <cell r="F213" t="str">
            <v>D</v>
          </cell>
          <cell r="G213">
            <v>0</v>
          </cell>
          <cell r="H213">
            <v>3809.52</v>
          </cell>
          <cell r="I213">
            <v>3809.52</v>
          </cell>
          <cell r="J213" t="str">
            <v>A</v>
          </cell>
          <cell r="K213">
            <v>4444.46</v>
          </cell>
          <cell r="L213" t="str">
            <v>D</v>
          </cell>
          <cell r="M213">
            <v>4444.46</v>
          </cell>
        </row>
        <row r="214">
          <cell r="A214" t="str">
            <v>100801083</v>
          </cell>
          <cell r="B214" t="str">
            <v>Risc.Canoni Mediocr. CTR 979322</v>
          </cell>
          <cell r="C214">
            <v>70978.73</v>
          </cell>
          <cell r="D214" t="str">
            <v>D</v>
          </cell>
          <cell r="E214">
            <v>70978.73</v>
          </cell>
          <cell r="F214" t="str">
            <v>D</v>
          </cell>
          <cell r="G214">
            <v>0</v>
          </cell>
          <cell r="H214">
            <v>53234.04</v>
          </cell>
          <cell r="I214">
            <v>53234.04</v>
          </cell>
          <cell r="J214" t="str">
            <v>A</v>
          </cell>
          <cell r="K214">
            <v>17744.689999999999</v>
          </cell>
          <cell r="L214" t="str">
            <v>D</v>
          </cell>
          <cell r="M214">
            <v>17744.689999999999</v>
          </cell>
        </row>
        <row r="215">
          <cell r="A215" t="str">
            <v>100801084</v>
          </cell>
          <cell r="B215" t="str">
            <v>Risc.Canoni BNP Leas. CTR V0000639</v>
          </cell>
          <cell r="C215">
            <v>29929.5</v>
          </cell>
          <cell r="D215" t="str">
            <v>D</v>
          </cell>
          <cell r="E215">
            <v>29929.5</v>
          </cell>
          <cell r="F215" t="str">
            <v>D</v>
          </cell>
          <cell r="G215">
            <v>4710</v>
          </cell>
          <cell r="H215">
            <v>18012</v>
          </cell>
          <cell r="I215">
            <v>13302</v>
          </cell>
          <cell r="J215" t="str">
            <v>A</v>
          </cell>
          <cell r="K215">
            <v>16627.5</v>
          </cell>
          <cell r="L215" t="str">
            <v>D</v>
          </cell>
          <cell r="M215">
            <v>16627.5</v>
          </cell>
        </row>
        <row r="216">
          <cell r="A216" t="str">
            <v>100801085</v>
          </cell>
          <cell r="B216" t="str">
            <v>Risc.Canoni SELMA CTR 30174156</v>
          </cell>
          <cell r="C216">
            <v>9618.61</v>
          </cell>
          <cell r="D216" t="str">
            <v>D</v>
          </cell>
          <cell r="E216">
            <v>9618.61</v>
          </cell>
          <cell r="F216" t="str">
            <v>D</v>
          </cell>
          <cell r="G216">
            <v>0</v>
          </cell>
          <cell r="H216">
            <v>9618.6</v>
          </cell>
          <cell r="I216">
            <v>9618.6</v>
          </cell>
          <cell r="J216" t="str">
            <v>A</v>
          </cell>
          <cell r="K216">
            <v>0.01</v>
          </cell>
          <cell r="L216" t="str">
            <v>D</v>
          </cell>
          <cell r="M216">
            <v>0.01</v>
          </cell>
        </row>
        <row r="217">
          <cell r="A217" t="str">
            <v>100801086</v>
          </cell>
          <cell r="B217" t="str">
            <v>Risc.Canoni SELMA CTR 30174723</v>
          </cell>
          <cell r="C217">
            <v>18651.43</v>
          </cell>
          <cell r="D217" t="str">
            <v>D</v>
          </cell>
          <cell r="E217">
            <v>18651.43</v>
          </cell>
          <cell r="F217" t="str">
            <v>D</v>
          </cell>
          <cell r="G217">
            <v>0</v>
          </cell>
          <cell r="H217">
            <v>6600</v>
          </cell>
          <cell r="I217">
            <v>6600</v>
          </cell>
          <cell r="J217" t="str">
            <v>A</v>
          </cell>
          <cell r="K217">
            <v>12051.43</v>
          </cell>
          <cell r="L217" t="str">
            <v>D</v>
          </cell>
          <cell r="M217">
            <v>12051.43</v>
          </cell>
        </row>
        <row r="218">
          <cell r="A218" t="str">
            <v>100801087</v>
          </cell>
          <cell r="B218" t="str">
            <v>Risc.Canoni SELMA CTR 30174749</v>
          </cell>
          <cell r="C218">
            <v>7454.57</v>
          </cell>
          <cell r="D218" t="str">
            <v>D</v>
          </cell>
          <cell r="E218">
            <v>7454.57</v>
          </cell>
          <cell r="F218" t="str">
            <v>D</v>
          </cell>
          <cell r="G218">
            <v>0</v>
          </cell>
          <cell r="H218">
            <v>6480</v>
          </cell>
          <cell r="I218">
            <v>6480</v>
          </cell>
          <cell r="J218" t="str">
            <v>A</v>
          </cell>
          <cell r="K218">
            <v>974.57</v>
          </cell>
          <cell r="L218" t="str">
            <v>D</v>
          </cell>
          <cell r="M218">
            <v>974.57</v>
          </cell>
        </row>
        <row r="219">
          <cell r="A219" t="str">
            <v>100801088</v>
          </cell>
          <cell r="B219" t="str">
            <v>Risc.Canoni SELMA CTR 30174750</v>
          </cell>
          <cell r="C219">
            <v>25301.57</v>
          </cell>
          <cell r="D219" t="str">
            <v>D</v>
          </cell>
          <cell r="E219">
            <v>25301.57</v>
          </cell>
          <cell r="F219" t="str">
            <v>D</v>
          </cell>
          <cell r="G219">
            <v>0</v>
          </cell>
          <cell r="H219">
            <v>3754.29</v>
          </cell>
          <cell r="I219">
            <v>3754.29</v>
          </cell>
          <cell r="J219" t="str">
            <v>A</v>
          </cell>
          <cell r="K219">
            <v>21547.279999999999</v>
          </cell>
          <cell r="L219" t="str">
            <v>D</v>
          </cell>
          <cell r="M219">
            <v>21547.279999999999</v>
          </cell>
        </row>
        <row r="220">
          <cell r="A220" t="str">
            <v>100801089</v>
          </cell>
          <cell r="B220" t="str">
            <v>Risc.Canoni SELMA CTR 30174162</v>
          </cell>
          <cell r="C220">
            <v>6600</v>
          </cell>
          <cell r="D220" t="str">
            <v>D</v>
          </cell>
          <cell r="E220">
            <v>6600</v>
          </cell>
          <cell r="F220" t="str">
            <v>D</v>
          </cell>
          <cell r="G220">
            <v>0</v>
          </cell>
          <cell r="H220">
            <v>6600</v>
          </cell>
          <cell r="I220">
            <v>6600</v>
          </cell>
          <cell r="J220" t="str">
            <v>A</v>
          </cell>
          <cell r="K220">
            <v>0</v>
          </cell>
          <cell r="M220">
            <v>0</v>
          </cell>
        </row>
        <row r="221">
          <cell r="A221" t="str">
            <v>100801090</v>
          </cell>
          <cell r="B221" t="str">
            <v>Risconto per Interessi passivi</v>
          </cell>
          <cell r="C221">
            <v>0</v>
          </cell>
          <cell r="E221">
            <v>0</v>
          </cell>
          <cell r="G221">
            <v>0</v>
          </cell>
          <cell r="H221">
            <v>0</v>
          </cell>
          <cell r="I221">
            <v>0</v>
          </cell>
          <cell r="K221">
            <v>0</v>
          </cell>
          <cell r="M221">
            <v>0</v>
          </cell>
        </row>
        <row r="222">
          <cell r="A222" t="str">
            <v>100801091</v>
          </cell>
          <cell r="B222" t="str">
            <v>Risc.Canoni SELMA CTR 30175022</v>
          </cell>
          <cell r="C222">
            <v>5005.71</v>
          </cell>
          <cell r="D222" t="str">
            <v>D</v>
          </cell>
          <cell r="E222">
            <v>5005.71</v>
          </cell>
          <cell r="F222" t="str">
            <v>D</v>
          </cell>
          <cell r="G222">
            <v>0</v>
          </cell>
          <cell r="H222">
            <v>5005.71</v>
          </cell>
          <cell r="I222">
            <v>5005.71</v>
          </cell>
          <cell r="J222" t="str">
            <v>A</v>
          </cell>
          <cell r="K222">
            <v>0</v>
          </cell>
          <cell r="M222">
            <v>0</v>
          </cell>
        </row>
        <row r="223">
          <cell r="A223" t="str">
            <v>100801092</v>
          </cell>
          <cell r="B223" t="str">
            <v>Risc.Canoni SELMA CTR 30175025</v>
          </cell>
          <cell r="C223">
            <v>10800</v>
          </cell>
          <cell r="D223" t="str">
            <v>D</v>
          </cell>
          <cell r="E223">
            <v>10800</v>
          </cell>
          <cell r="F223" t="str">
            <v>D</v>
          </cell>
          <cell r="G223">
            <v>0</v>
          </cell>
          <cell r="H223">
            <v>10800</v>
          </cell>
          <cell r="I223">
            <v>10800</v>
          </cell>
          <cell r="J223" t="str">
            <v>A</v>
          </cell>
          <cell r="K223">
            <v>0</v>
          </cell>
          <cell r="M223">
            <v>0</v>
          </cell>
        </row>
        <row r="224">
          <cell r="A224" t="str">
            <v>100801093</v>
          </cell>
          <cell r="B224" t="str">
            <v>Risc.Canoni SELMA CTR 30176477</v>
          </cell>
          <cell r="C224">
            <v>45000</v>
          </cell>
          <cell r="D224" t="str">
            <v>D</v>
          </cell>
          <cell r="E224">
            <v>45000</v>
          </cell>
          <cell r="F224" t="str">
            <v>D</v>
          </cell>
          <cell r="G224">
            <v>0</v>
          </cell>
          <cell r="H224">
            <v>21600</v>
          </cell>
          <cell r="I224">
            <v>21600</v>
          </cell>
          <cell r="J224" t="str">
            <v>A</v>
          </cell>
          <cell r="K224">
            <v>23400</v>
          </cell>
          <cell r="L224" t="str">
            <v>D</v>
          </cell>
          <cell r="M224">
            <v>23400</v>
          </cell>
        </row>
        <row r="225">
          <cell r="A225" t="str">
            <v>100801094</v>
          </cell>
          <cell r="B225" t="str">
            <v>Risc.Canoni SELMA CTR 30176730</v>
          </cell>
          <cell r="C225">
            <v>35035.71</v>
          </cell>
          <cell r="D225" t="str">
            <v>D</v>
          </cell>
          <cell r="E225">
            <v>35035.71</v>
          </cell>
          <cell r="F225" t="str">
            <v>D</v>
          </cell>
          <cell r="G225">
            <v>0</v>
          </cell>
          <cell r="H225">
            <v>16817.14</v>
          </cell>
          <cell r="I225">
            <v>16817.14</v>
          </cell>
          <cell r="J225" t="str">
            <v>A</v>
          </cell>
          <cell r="K225">
            <v>18218.57</v>
          </cell>
          <cell r="L225" t="str">
            <v>D</v>
          </cell>
          <cell r="M225">
            <v>18218.57</v>
          </cell>
        </row>
        <row r="226">
          <cell r="A226" t="str">
            <v>100801095</v>
          </cell>
          <cell r="B226" t="str">
            <v>Risc.Canoni SELMA CTR 30189767</v>
          </cell>
          <cell r="C226">
            <v>0</v>
          </cell>
          <cell r="E226">
            <v>0</v>
          </cell>
          <cell r="G226">
            <v>20160</v>
          </cell>
          <cell r="H226">
            <v>5040</v>
          </cell>
          <cell r="I226">
            <v>15120</v>
          </cell>
          <cell r="J226" t="str">
            <v>D</v>
          </cell>
          <cell r="K226">
            <v>15120</v>
          </cell>
          <cell r="L226" t="str">
            <v>D</v>
          </cell>
          <cell r="M226">
            <v>15120</v>
          </cell>
        </row>
        <row r="227">
          <cell r="A227" t="str">
            <v>100801096</v>
          </cell>
          <cell r="B227" t="str">
            <v>Risc.Canoni SELMA CTR 30189780</v>
          </cell>
          <cell r="C227">
            <v>0</v>
          </cell>
          <cell r="E227">
            <v>0</v>
          </cell>
          <cell r="G227">
            <v>36700</v>
          </cell>
          <cell r="H227">
            <v>7645.83</v>
          </cell>
          <cell r="I227">
            <v>29054.17</v>
          </cell>
          <cell r="J227" t="str">
            <v>D</v>
          </cell>
          <cell r="K227">
            <v>29054.17</v>
          </cell>
          <cell r="L227" t="str">
            <v>D</v>
          </cell>
          <cell r="M227">
            <v>29054.17</v>
          </cell>
        </row>
        <row r="228">
          <cell r="A228" t="str">
            <v>100801097</v>
          </cell>
          <cell r="B228" t="str">
            <v>Risc.Canoni SELMA CTR 30189888</v>
          </cell>
          <cell r="C228">
            <v>0</v>
          </cell>
          <cell r="E228">
            <v>0</v>
          </cell>
          <cell r="G228">
            <v>9200</v>
          </cell>
          <cell r="H228">
            <v>1916.67</v>
          </cell>
          <cell r="I228">
            <v>7283.33</v>
          </cell>
          <cell r="J228" t="str">
            <v>D</v>
          </cell>
          <cell r="K228">
            <v>7283.33</v>
          </cell>
          <cell r="L228" t="str">
            <v>D</v>
          </cell>
          <cell r="M228">
            <v>7283.33</v>
          </cell>
        </row>
        <row r="229">
          <cell r="A229" t="str">
            <v>100801098</v>
          </cell>
          <cell r="B229" t="str">
            <v>Risc.Canoni SELMA CTR 30189892</v>
          </cell>
          <cell r="C229">
            <v>0</v>
          </cell>
          <cell r="E229">
            <v>0</v>
          </cell>
          <cell r="G229">
            <v>19200</v>
          </cell>
          <cell r="H229">
            <v>4000</v>
          </cell>
          <cell r="I229">
            <v>15200</v>
          </cell>
          <cell r="J229" t="str">
            <v>D</v>
          </cell>
          <cell r="K229">
            <v>15200</v>
          </cell>
          <cell r="L229" t="str">
            <v>D</v>
          </cell>
          <cell r="M229">
            <v>15200</v>
          </cell>
        </row>
        <row r="230">
          <cell r="A230" t="str">
            <v>100801099</v>
          </cell>
          <cell r="B230" t="str">
            <v>Risc.Canoni SELMA CTR 30190192</v>
          </cell>
          <cell r="C230">
            <v>0</v>
          </cell>
          <cell r="E230">
            <v>0</v>
          </cell>
          <cell r="G230">
            <v>41600</v>
          </cell>
          <cell r="H230">
            <v>10400</v>
          </cell>
          <cell r="I230">
            <v>31200</v>
          </cell>
          <cell r="J230" t="str">
            <v>D</v>
          </cell>
          <cell r="K230">
            <v>31200</v>
          </cell>
          <cell r="L230" t="str">
            <v>D</v>
          </cell>
          <cell r="M230">
            <v>31200</v>
          </cell>
        </row>
        <row r="231">
          <cell r="A231" t="str">
            <v>100801100</v>
          </cell>
          <cell r="B231" t="str">
            <v>Risconto spese viaggio</v>
          </cell>
          <cell r="C231">
            <v>205</v>
          </cell>
          <cell r="D231" t="str">
            <v>D</v>
          </cell>
          <cell r="E231">
            <v>205</v>
          </cell>
          <cell r="F231" t="str">
            <v>D</v>
          </cell>
          <cell r="G231">
            <v>0</v>
          </cell>
          <cell r="H231">
            <v>205</v>
          </cell>
          <cell r="I231">
            <v>205</v>
          </cell>
          <cell r="J231" t="str">
            <v>A</v>
          </cell>
          <cell r="K231">
            <v>0</v>
          </cell>
          <cell r="M231">
            <v>0</v>
          </cell>
        </row>
        <row r="232">
          <cell r="A232" t="str">
            <v>100801101</v>
          </cell>
          <cell r="B232" t="str">
            <v>Risc.Canoni SELMA CTR 30195999</v>
          </cell>
          <cell r="C232">
            <v>0</v>
          </cell>
          <cell r="E232">
            <v>0</v>
          </cell>
          <cell r="G232">
            <v>10000</v>
          </cell>
          <cell r="H232">
            <v>0</v>
          </cell>
          <cell r="I232">
            <v>10000</v>
          </cell>
          <cell r="J232" t="str">
            <v>D</v>
          </cell>
          <cell r="K232">
            <v>10000</v>
          </cell>
          <cell r="L232" t="str">
            <v>D</v>
          </cell>
          <cell r="M232">
            <v>10000</v>
          </cell>
        </row>
        <row r="233">
          <cell r="A233" t="str">
            <v>100801102</v>
          </cell>
          <cell r="B233" t="str">
            <v>Risc.Canoni SELMA CTR 30195992</v>
          </cell>
          <cell r="C233">
            <v>0</v>
          </cell>
          <cell r="E233">
            <v>0</v>
          </cell>
          <cell r="G233">
            <v>22300</v>
          </cell>
          <cell r="H233">
            <v>1393.75</v>
          </cell>
          <cell r="I233">
            <v>20906.25</v>
          </cell>
          <cell r="J233" t="str">
            <v>D</v>
          </cell>
          <cell r="K233">
            <v>20906.25</v>
          </cell>
          <cell r="L233" t="str">
            <v>D</v>
          </cell>
          <cell r="M233">
            <v>20906.25</v>
          </cell>
        </row>
        <row r="234">
          <cell r="A234" t="str">
            <v>100801103</v>
          </cell>
          <cell r="B234" t="str">
            <v>Risc.Canoni SELMA CTR 30195987</v>
          </cell>
          <cell r="C234">
            <v>0</v>
          </cell>
          <cell r="E234">
            <v>0</v>
          </cell>
          <cell r="G234">
            <v>32400</v>
          </cell>
          <cell r="H234">
            <v>675</v>
          </cell>
          <cell r="I234">
            <v>31725</v>
          </cell>
          <cell r="J234" t="str">
            <v>D</v>
          </cell>
          <cell r="K234">
            <v>31725</v>
          </cell>
          <cell r="L234" t="str">
            <v>D</v>
          </cell>
          <cell r="M234">
            <v>31725</v>
          </cell>
        </row>
        <row r="235">
          <cell r="A235" t="str">
            <v>100801104</v>
          </cell>
          <cell r="B235" t="str">
            <v>Risc.Canoni SELMA CTR 30196003</v>
          </cell>
          <cell r="C235">
            <v>0</v>
          </cell>
          <cell r="E235">
            <v>0</v>
          </cell>
          <cell r="G235">
            <v>32000</v>
          </cell>
          <cell r="H235">
            <v>0</v>
          </cell>
          <cell r="I235">
            <v>32000</v>
          </cell>
          <cell r="J235" t="str">
            <v>D</v>
          </cell>
          <cell r="K235">
            <v>32000</v>
          </cell>
          <cell r="L235" t="str">
            <v>D</v>
          </cell>
          <cell r="M235">
            <v>32000</v>
          </cell>
        </row>
        <row r="236">
          <cell r="A236" t="str">
            <v>100801105</v>
          </cell>
          <cell r="B236" t="str">
            <v>Risc.Canoni SELMA CTR 30196013</v>
          </cell>
          <cell r="C236">
            <v>0</v>
          </cell>
          <cell r="E236">
            <v>0</v>
          </cell>
          <cell r="G236">
            <v>19200</v>
          </cell>
          <cell r="H236">
            <v>800</v>
          </cell>
          <cell r="I236">
            <v>18400</v>
          </cell>
          <cell r="J236" t="str">
            <v>D</v>
          </cell>
          <cell r="K236">
            <v>18400</v>
          </cell>
          <cell r="L236" t="str">
            <v>D</v>
          </cell>
          <cell r="M236">
            <v>18400</v>
          </cell>
        </row>
        <row r="237">
          <cell r="A237" t="str">
            <v>100801106</v>
          </cell>
          <cell r="B237" t="str">
            <v>Risc.Canoni BNP CTR Y0006368</v>
          </cell>
          <cell r="C237">
            <v>0</v>
          </cell>
          <cell r="E237">
            <v>0</v>
          </cell>
          <cell r="G237">
            <v>0</v>
          </cell>
          <cell r="H237">
            <v>0</v>
          </cell>
          <cell r="I237">
            <v>0</v>
          </cell>
          <cell r="K237">
            <v>0</v>
          </cell>
          <cell r="M237">
            <v>0</v>
          </cell>
        </row>
        <row r="238">
          <cell r="A238" t="str">
            <v>100801107</v>
          </cell>
          <cell r="B238" t="str">
            <v>Risc.Canoni BNP CTR Y0006372</v>
          </cell>
          <cell r="C238">
            <v>0</v>
          </cell>
          <cell r="E238">
            <v>0</v>
          </cell>
          <cell r="G238">
            <v>0</v>
          </cell>
          <cell r="H238">
            <v>0</v>
          </cell>
          <cell r="I238">
            <v>0</v>
          </cell>
          <cell r="K238">
            <v>0</v>
          </cell>
          <cell r="M238">
            <v>0</v>
          </cell>
        </row>
        <row r="239">
          <cell r="A239" t="str">
            <v>100801110</v>
          </cell>
          <cell r="B239" t="str">
            <v>Risconto canoni Datanex</v>
          </cell>
          <cell r="C239">
            <v>0</v>
          </cell>
          <cell r="E239">
            <v>0</v>
          </cell>
          <cell r="G239">
            <v>0</v>
          </cell>
          <cell r="H239">
            <v>0</v>
          </cell>
          <cell r="I239">
            <v>0</v>
          </cell>
          <cell r="K239">
            <v>0</v>
          </cell>
          <cell r="M239">
            <v>0</v>
          </cell>
        </row>
        <row r="240">
          <cell r="A240" t="str">
            <v>100801111</v>
          </cell>
          <cell r="B240" t="str">
            <v>Risconto attivo finanziam.BPM</v>
          </cell>
          <cell r="C240">
            <v>318986.90000000002</v>
          </cell>
          <cell r="D240" t="str">
            <v>D</v>
          </cell>
          <cell r="E240">
            <v>318986.90000000002</v>
          </cell>
          <cell r="F240" t="str">
            <v>D</v>
          </cell>
          <cell r="G240">
            <v>17995.650000000001</v>
          </cell>
          <cell r="H240">
            <v>96117.31</v>
          </cell>
          <cell r="I240">
            <v>78121.66</v>
          </cell>
          <cell r="J240" t="str">
            <v>A</v>
          </cell>
          <cell r="K240">
            <v>240865.24</v>
          </cell>
          <cell r="L240" t="str">
            <v>D</v>
          </cell>
          <cell r="M240">
            <v>240865.24</v>
          </cell>
        </row>
        <row r="241">
          <cell r="A241" t="str">
            <v>100801112</v>
          </cell>
          <cell r="B241" t="str">
            <v>Risconto attivo finanziam.BNL</v>
          </cell>
          <cell r="C241">
            <v>14351.47</v>
          </cell>
          <cell r="D241" t="str">
            <v>D</v>
          </cell>
          <cell r="E241">
            <v>14351.47</v>
          </cell>
          <cell r="F241" t="str">
            <v>D</v>
          </cell>
          <cell r="G241">
            <v>35991.31</v>
          </cell>
          <cell r="H241">
            <v>28778.03</v>
          </cell>
          <cell r="I241">
            <v>7213.28</v>
          </cell>
          <cell r="J241" t="str">
            <v>D</v>
          </cell>
          <cell r="K241">
            <v>21564.75</v>
          </cell>
          <cell r="L241" t="str">
            <v>D</v>
          </cell>
          <cell r="M241">
            <v>21564.75</v>
          </cell>
        </row>
        <row r="242">
          <cell r="A242" t="str">
            <v>100801120</v>
          </cell>
          <cell r="B242" t="str">
            <v>Risc.com.fidej.Dubois-Ages</v>
          </cell>
          <cell r="C242">
            <v>0</v>
          </cell>
          <cell r="E242">
            <v>0</v>
          </cell>
          <cell r="G242">
            <v>0</v>
          </cell>
          <cell r="H242">
            <v>0</v>
          </cell>
          <cell r="I242">
            <v>0</v>
          </cell>
          <cell r="K242">
            <v>0</v>
          </cell>
          <cell r="M242">
            <v>0</v>
          </cell>
        </row>
        <row r="243">
          <cell r="A243" t="str">
            <v>100801130</v>
          </cell>
          <cell r="B243" t="str">
            <v>Int.su dep/cauz.CapanPero</v>
          </cell>
          <cell r="C243">
            <v>0</v>
          </cell>
          <cell r="E243">
            <v>0</v>
          </cell>
          <cell r="G243">
            <v>0</v>
          </cell>
          <cell r="H243">
            <v>0</v>
          </cell>
          <cell r="I243">
            <v>0</v>
          </cell>
          <cell r="K243">
            <v>0</v>
          </cell>
          <cell r="M243">
            <v>0</v>
          </cell>
        </row>
        <row r="244">
          <cell r="A244" t="str">
            <v>100801140</v>
          </cell>
          <cell r="B244" t="str">
            <v>Risc.att.inter.depos.vinc</v>
          </cell>
          <cell r="C244">
            <v>0</v>
          </cell>
          <cell r="E244">
            <v>0</v>
          </cell>
          <cell r="G244">
            <v>0</v>
          </cell>
          <cell r="H244">
            <v>0</v>
          </cell>
          <cell r="I244">
            <v>0</v>
          </cell>
          <cell r="K244">
            <v>0</v>
          </cell>
          <cell r="M244">
            <v>0</v>
          </cell>
        </row>
        <row r="245">
          <cell r="A245" t="str">
            <v>100801150</v>
          </cell>
          <cell r="B245" t="str">
            <v>Altri risconti</v>
          </cell>
          <cell r="C245">
            <v>0</v>
          </cell>
          <cell r="E245">
            <v>0</v>
          </cell>
          <cell r="G245">
            <v>0</v>
          </cell>
          <cell r="H245">
            <v>0</v>
          </cell>
          <cell r="I245">
            <v>0</v>
          </cell>
          <cell r="K245">
            <v>0</v>
          </cell>
          <cell r="M245">
            <v>0</v>
          </cell>
        </row>
        <row r="246">
          <cell r="A246" t="str">
            <v>100801160</v>
          </cell>
          <cell r="B246" t="str">
            <v>Risc.spe.increm.beni ter.</v>
          </cell>
          <cell r="C246">
            <v>0</v>
          </cell>
          <cell r="E246">
            <v>0</v>
          </cell>
          <cell r="G246">
            <v>0</v>
          </cell>
          <cell r="H246">
            <v>0</v>
          </cell>
          <cell r="I246">
            <v>0</v>
          </cell>
          <cell r="K246">
            <v>0</v>
          </cell>
          <cell r="M246">
            <v>0</v>
          </cell>
        </row>
        <row r="247">
          <cell r="M247">
            <v>0</v>
          </cell>
        </row>
        <row r="248">
          <cell r="A248" t="str">
            <v>02</v>
          </cell>
          <cell r="B248" t="str">
            <v>Ratei attivi</v>
          </cell>
          <cell r="C248">
            <v>0</v>
          </cell>
          <cell r="E248">
            <v>0</v>
          </cell>
          <cell r="G248">
            <v>0</v>
          </cell>
          <cell r="H248">
            <v>0</v>
          </cell>
          <cell r="I248">
            <v>0</v>
          </cell>
          <cell r="K248">
            <v>0</v>
          </cell>
          <cell r="M248">
            <v>0</v>
          </cell>
        </row>
        <row r="249">
          <cell r="A249" t="str">
            <v>100802010</v>
          </cell>
          <cell r="B249" t="str">
            <v>Ratei attivi</v>
          </cell>
          <cell r="C249">
            <v>0</v>
          </cell>
          <cell r="E249">
            <v>0</v>
          </cell>
          <cell r="G249">
            <v>0</v>
          </cell>
          <cell r="H249">
            <v>0</v>
          </cell>
          <cell r="I249">
            <v>0</v>
          </cell>
          <cell r="K249">
            <v>0</v>
          </cell>
          <cell r="M249">
            <v>0</v>
          </cell>
        </row>
        <row r="250">
          <cell r="M250">
            <v>0</v>
          </cell>
        </row>
        <row r="251">
          <cell r="A251" t="str">
            <v>20</v>
          </cell>
          <cell r="B251" t="str">
            <v>Passività</v>
          </cell>
          <cell r="C251">
            <v>-138425230.44</v>
          </cell>
          <cell r="D251" t="str">
            <v>A</v>
          </cell>
          <cell r="E251">
            <v>-138425230.44</v>
          </cell>
          <cell r="F251" t="str">
            <v xml:space="preserve"> A</v>
          </cell>
          <cell r="G251">
            <v>348044002.31</v>
          </cell>
          <cell r="H251">
            <v>354743424.58999997</v>
          </cell>
          <cell r="I251">
            <v>-6699422.2800000003</v>
          </cell>
          <cell r="J251" t="str">
            <v>A</v>
          </cell>
          <cell r="K251">
            <v>-145124652.72</v>
          </cell>
          <cell r="L251" t="str">
            <v xml:space="preserve"> A</v>
          </cell>
          <cell r="M251">
            <v>-145124652.72</v>
          </cell>
        </row>
        <row r="252">
          <cell r="M252">
            <v>0</v>
          </cell>
        </row>
        <row r="253">
          <cell r="A253" t="str">
            <v>08</v>
          </cell>
          <cell r="B253" t="str">
            <v>Patrimonio Netto</v>
          </cell>
          <cell r="C253">
            <v>-3239694.17</v>
          </cell>
          <cell r="D253" t="str">
            <v>A</v>
          </cell>
          <cell r="E253">
            <v>-3239694.17</v>
          </cell>
          <cell r="F253" t="str">
            <v xml:space="preserve"> A</v>
          </cell>
          <cell r="G253">
            <v>1058893.81</v>
          </cell>
          <cell r="H253">
            <v>970618</v>
          </cell>
          <cell r="I253">
            <v>88275.81</v>
          </cell>
          <cell r="J253" t="str">
            <v>D</v>
          </cell>
          <cell r="K253">
            <v>-3151418.36</v>
          </cell>
          <cell r="L253" t="str">
            <v xml:space="preserve"> A</v>
          </cell>
          <cell r="M253">
            <v>-3151418.36</v>
          </cell>
        </row>
        <row r="254">
          <cell r="A254" t="str">
            <v>00</v>
          </cell>
          <cell r="B254" t="str">
            <v>Capitale Sociale</v>
          </cell>
          <cell r="C254">
            <v>0</v>
          </cell>
          <cell r="E254">
            <v>0</v>
          </cell>
          <cell r="G254">
            <v>0</v>
          </cell>
          <cell r="H254">
            <v>0</v>
          </cell>
          <cell r="I254">
            <v>0</v>
          </cell>
          <cell r="K254">
            <v>0</v>
          </cell>
          <cell r="M254">
            <v>0</v>
          </cell>
        </row>
        <row r="255">
          <cell r="A255" t="str">
            <v>200800010</v>
          </cell>
          <cell r="B255" t="str">
            <v>Capitale Sociale</v>
          </cell>
          <cell r="C255">
            <v>0</v>
          </cell>
          <cell r="E255">
            <v>0</v>
          </cell>
          <cell r="G255">
            <v>0</v>
          </cell>
          <cell r="H255">
            <v>0</v>
          </cell>
          <cell r="I255">
            <v>0</v>
          </cell>
          <cell r="K255">
            <v>0</v>
          </cell>
          <cell r="M255">
            <v>0</v>
          </cell>
        </row>
        <row r="256">
          <cell r="M256">
            <v>0</v>
          </cell>
        </row>
        <row r="257">
          <cell r="A257" t="str">
            <v>01</v>
          </cell>
          <cell r="B257" t="str">
            <v>Riserva Legale</v>
          </cell>
          <cell r="C257">
            <v>-39000</v>
          </cell>
          <cell r="D257" t="str">
            <v>A</v>
          </cell>
          <cell r="E257">
            <v>-39000</v>
          </cell>
          <cell r="F257" t="str">
            <v xml:space="preserve"> A</v>
          </cell>
          <cell r="G257">
            <v>0</v>
          </cell>
          <cell r="H257">
            <v>48530.9</v>
          </cell>
          <cell r="I257">
            <v>-48530.9</v>
          </cell>
          <cell r="J257" t="str">
            <v>A</v>
          </cell>
          <cell r="K257">
            <v>-87530.9</v>
          </cell>
          <cell r="L257" t="str">
            <v xml:space="preserve"> A</v>
          </cell>
          <cell r="M257">
            <v>-87530.9</v>
          </cell>
        </row>
        <row r="258">
          <cell r="A258" t="str">
            <v>200801010</v>
          </cell>
          <cell r="B258" t="str">
            <v>Riserva legale</v>
          </cell>
          <cell r="C258">
            <v>39000</v>
          </cell>
          <cell r="D258" t="str">
            <v>A</v>
          </cell>
          <cell r="E258">
            <v>39000</v>
          </cell>
          <cell r="F258" t="str">
            <v>A</v>
          </cell>
          <cell r="G258">
            <v>0</v>
          </cell>
          <cell r="H258">
            <v>48530.9</v>
          </cell>
          <cell r="I258">
            <v>48530.9</v>
          </cell>
          <cell r="J258" t="str">
            <v>A</v>
          </cell>
          <cell r="K258">
            <v>87530.9</v>
          </cell>
          <cell r="L258" t="str">
            <v>A</v>
          </cell>
          <cell r="M258">
            <v>-87530.9</v>
          </cell>
        </row>
        <row r="259">
          <cell r="M259">
            <v>0</v>
          </cell>
        </row>
        <row r="260">
          <cell r="A260" t="str">
            <v>02</v>
          </cell>
          <cell r="B260" t="str">
            <v>Riserva Straordinaria</v>
          </cell>
          <cell r="C260">
            <v>0</v>
          </cell>
          <cell r="E260">
            <v>0</v>
          </cell>
          <cell r="G260">
            <v>0</v>
          </cell>
          <cell r="H260">
            <v>0</v>
          </cell>
          <cell r="I260">
            <v>0</v>
          </cell>
          <cell r="K260">
            <v>0</v>
          </cell>
          <cell r="M260">
            <v>0</v>
          </cell>
        </row>
        <row r="261">
          <cell r="A261" t="str">
            <v>200802010</v>
          </cell>
          <cell r="B261" t="str">
            <v>Riserva Straordinaria</v>
          </cell>
          <cell r="C261">
            <v>0</v>
          </cell>
          <cell r="E261">
            <v>0</v>
          </cell>
          <cell r="G261">
            <v>0</v>
          </cell>
          <cell r="H261">
            <v>0</v>
          </cell>
          <cell r="I261">
            <v>0</v>
          </cell>
          <cell r="K261">
            <v>0</v>
          </cell>
          <cell r="M261">
            <v>0</v>
          </cell>
        </row>
        <row r="262">
          <cell r="M262">
            <v>0</v>
          </cell>
        </row>
        <row r="263">
          <cell r="A263" t="str">
            <v>03</v>
          </cell>
          <cell r="B263" t="str">
            <v>Altre Riserve</v>
          </cell>
          <cell r="C263">
            <v>-1545770</v>
          </cell>
          <cell r="D263" t="str">
            <v>A</v>
          </cell>
          <cell r="E263">
            <v>-1545770</v>
          </cell>
          <cell r="F263" t="str">
            <v xml:space="preserve"> A</v>
          </cell>
          <cell r="G263">
            <v>0</v>
          </cell>
          <cell r="H263">
            <v>0</v>
          </cell>
          <cell r="I263">
            <v>0</v>
          </cell>
          <cell r="K263">
            <v>-1545770</v>
          </cell>
          <cell r="L263" t="str">
            <v xml:space="preserve"> A</v>
          </cell>
          <cell r="M263">
            <v>-1545770</v>
          </cell>
        </row>
        <row r="264">
          <cell r="A264" t="str">
            <v>200803010</v>
          </cell>
          <cell r="B264" t="str">
            <v>Riserva sovrap. azioni</v>
          </cell>
          <cell r="C264">
            <v>0</v>
          </cell>
          <cell r="E264">
            <v>0</v>
          </cell>
          <cell r="G264">
            <v>0</v>
          </cell>
          <cell r="H264">
            <v>0</v>
          </cell>
          <cell r="I264">
            <v>0</v>
          </cell>
          <cell r="K264">
            <v>0</v>
          </cell>
          <cell r="M264">
            <v>0</v>
          </cell>
        </row>
        <row r="265">
          <cell r="A265" t="str">
            <v>200803020</v>
          </cell>
          <cell r="B265" t="str">
            <v>Altre Riserve</v>
          </cell>
          <cell r="C265">
            <v>0</v>
          </cell>
          <cell r="E265">
            <v>0</v>
          </cell>
          <cell r="G265">
            <v>0</v>
          </cell>
          <cell r="H265">
            <v>0</v>
          </cell>
          <cell r="I265">
            <v>0</v>
          </cell>
          <cell r="K265">
            <v>0</v>
          </cell>
          <cell r="M265">
            <v>0</v>
          </cell>
        </row>
        <row r="266">
          <cell r="A266" t="str">
            <v>200803030</v>
          </cell>
          <cell r="B266" t="str">
            <v>Riser.in sosp.perman.d'im</v>
          </cell>
          <cell r="C266">
            <v>0</v>
          </cell>
          <cell r="E266">
            <v>0</v>
          </cell>
          <cell r="G266">
            <v>0</v>
          </cell>
          <cell r="H266">
            <v>0</v>
          </cell>
          <cell r="I266">
            <v>0</v>
          </cell>
          <cell r="K266">
            <v>0</v>
          </cell>
          <cell r="M266">
            <v>0</v>
          </cell>
        </row>
        <row r="267">
          <cell r="A267" t="str">
            <v>200803040</v>
          </cell>
          <cell r="B267" t="str">
            <v>Riser.in sosp.tempor.d'im</v>
          </cell>
          <cell r="C267">
            <v>0</v>
          </cell>
          <cell r="E267">
            <v>0</v>
          </cell>
          <cell r="G267">
            <v>0</v>
          </cell>
          <cell r="H267">
            <v>0</v>
          </cell>
          <cell r="I267">
            <v>0</v>
          </cell>
          <cell r="K267">
            <v>0</v>
          </cell>
          <cell r="M267">
            <v>0</v>
          </cell>
        </row>
        <row r="268">
          <cell r="A268" t="str">
            <v>200803050</v>
          </cell>
          <cell r="B268" t="str">
            <v>Riserva da tass.art.15/10</v>
          </cell>
          <cell r="C268">
            <v>0</v>
          </cell>
          <cell r="E268">
            <v>0</v>
          </cell>
          <cell r="G268">
            <v>0</v>
          </cell>
          <cell r="H268">
            <v>0</v>
          </cell>
          <cell r="I268">
            <v>0</v>
          </cell>
          <cell r="K268">
            <v>0</v>
          </cell>
          <cell r="M268">
            <v>0</v>
          </cell>
        </row>
        <row r="269">
          <cell r="A269" t="str">
            <v>200803060</v>
          </cell>
          <cell r="B269" t="str">
            <v>Ris.ammort.ant.ex Art.67</v>
          </cell>
          <cell r="C269">
            <v>0</v>
          </cell>
          <cell r="E269">
            <v>0</v>
          </cell>
          <cell r="G269">
            <v>0</v>
          </cell>
          <cell r="H269">
            <v>0</v>
          </cell>
          <cell r="I269">
            <v>0</v>
          </cell>
          <cell r="K269">
            <v>0</v>
          </cell>
          <cell r="M269">
            <v>0</v>
          </cell>
        </row>
        <row r="270">
          <cell r="A270" t="str">
            <v>200803070</v>
          </cell>
          <cell r="B270" t="str">
            <v>Riserva di rivalutaz. Legge 266/05</v>
          </cell>
          <cell r="C270">
            <v>0</v>
          </cell>
          <cell r="E270">
            <v>0</v>
          </cell>
          <cell r="G270">
            <v>0</v>
          </cell>
          <cell r="H270">
            <v>0</v>
          </cell>
          <cell r="I270">
            <v>0</v>
          </cell>
          <cell r="K270">
            <v>0</v>
          </cell>
          <cell r="M270">
            <v>0</v>
          </cell>
        </row>
        <row r="271">
          <cell r="A271" t="str">
            <v>200803080</v>
          </cell>
          <cell r="B271" t="str">
            <v>Riserva rivalut.Immobile Leg.185/08</v>
          </cell>
          <cell r="C271">
            <v>1545770</v>
          </cell>
          <cell r="D271" t="str">
            <v>A</v>
          </cell>
          <cell r="E271">
            <v>1545770</v>
          </cell>
          <cell r="F271" t="str">
            <v>A</v>
          </cell>
          <cell r="G271">
            <v>0</v>
          </cell>
          <cell r="H271">
            <v>0</v>
          </cell>
          <cell r="I271">
            <v>0</v>
          </cell>
          <cell r="K271">
            <v>1545770</v>
          </cell>
          <cell r="L271" t="str">
            <v>A</v>
          </cell>
          <cell r="M271">
            <v>-1545770</v>
          </cell>
        </row>
        <row r="272">
          <cell r="A272" t="str">
            <v>200803090</v>
          </cell>
          <cell r="B272" t="str">
            <v>Riserva per oper.copert.flussi fin.</v>
          </cell>
          <cell r="C272">
            <v>0</v>
          </cell>
          <cell r="E272">
            <v>0</v>
          </cell>
          <cell r="G272">
            <v>88275.61</v>
          </cell>
          <cell r="H272">
            <v>35721.160000000003</v>
          </cell>
          <cell r="I272">
            <v>52554.45</v>
          </cell>
          <cell r="J272" t="str">
            <v>D</v>
          </cell>
          <cell r="K272">
            <v>52554.45</v>
          </cell>
          <cell r="L272" t="str">
            <v>D</v>
          </cell>
          <cell r="M272">
            <v>52554.45</v>
          </cell>
        </row>
        <row r="273">
          <cell r="A273" t="str">
            <v>09</v>
          </cell>
          <cell r="B273" t="str">
            <v>Utili - Perdite d'Esercizio</v>
          </cell>
          <cell r="C273">
            <v>-1654924.17</v>
          </cell>
          <cell r="D273" t="str">
            <v>A</v>
          </cell>
          <cell r="E273">
            <v>-1654924.17</v>
          </cell>
          <cell r="F273" t="str">
            <v xml:space="preserve"> A</v>
          </cell>
          <cell r="G273">
            <v>1058893.81</v>
          </cell>
          <cell r="H273">
            <v>922087.1</v>
          </cell>
          <cell r="I273">
            <v>136806.71</v>
          </cell>
          <cell r="J273" t="str">
            <v>D</v>
          </cell>
          <cell r="K273">
            <v>-1518117.46</v>
          </cell>
          <cell r="L273" t="str">
            <v xml:space="preserve"> A</v>
          </cell>
          <cell r="M273">
            <v>-1518117.46</v>
          </cell>
        </row>
        <row r="274">
          <cell r="A274" t="str">
            <v>200809010</v>
          </cell>
          <cell r="B274" t="str">
            <v>Utili dell'Esercizio</v>
          </cell>
          <cell r="C274">
            <v>970618.2</v>
          </cell>
          <cell r="D274" t="str">
            <v>A</v>
          </cell>
          <cell r="E274">
            <v>970618.2</v>
          </cell>
          <cell r="F274" t="str">
            <v>A</v>
          </cell>
          <cell r="G274">
            <v>970618.2</v>
          </cell>
          <cell r="H274">
            <v>0</v>
          </cell>
          <cell r="I274">
            <v>970618.2</v>
          </cell>
          <cell r="J274" t="str">
            <v>D</v>
          </cell>
          <cell r="K274">
            <v>0</v>
          </cell>
          <cell r="M274">
            <v>0</v>
          </cell>
        </row>
        <row r="275">
          <cell r="A275" t="str">
            <v>200809020</v>
          </cell>
          <cell r="B275" t="str">
            <v>Perdite dell'Esercizio</v>
          </cell>
          <cell r="C275">
            <v>0</v>
          </cell>
          <cell r="E275">
            <v>0</v>
          </cell>
          <cell r="G275">
            <v>0</v>
          </cell>
          <cell r="H275">
            <v>0</v>
          </cell>
          <cell r="I275">
            <v>0</v>
          </cell>
          <cell r="K275">
            <v>0</v>
          </cell>
          <cell r="M275">
            <v>0</v>
          </cell>
        </row>
        <row r="276">
          <cell r="A276" t="str">
            <v>200809030</v>
          </cell>
          <cell r="B276" t="str">
            <v>Utile/Perdita degli eserc. preced.</v>
          </cell>
          <cell r="C276">
            <v>684305.97</v>
          </cell>
          <cell r="D276" t="str">
            <v>A</v>
          </cell>
          <cell r="E276">
            <v>684305.97</v>
          </cell>
          <cell r="F276" t="str">
            <v>A</v>
          </cell>
          <cell r="G276">
            <v>0</v>
          </cell>
          <cell r="H276">
            <v>922087.1</v>
          </cell>
          <cell r="I276">
            <v>922087.1</v>
          </cell>
          <cell r="J276" t="str">
            <v>A</v>
          </cell>
          <cell r="K276">
            <v>1606393.07</v>
          </cell>
          <cell r="L276" t="str">
            <v>A</v>
          </cell>
          <cell r="M276">
            <v>-1606393.07</v>
          </cell>
        </row>
        <row r="277">
          <cell r="M277">
            <v>0</v>
          </cell>
        </row>
        <row r="278">
          <cell r="A278" t="str">
            <v>09</v>
          </cell>
          <cell r="B278" t="str">
            <v>Patrimonio Netto RIVA</v>
          </cell>
          <cell r="C278">
            <v>-8291111</v>
          </cell>
          <cell r="D278" t="str">
            <v>A</v>
          </cell>
          <cell r="E278">
            <v>-8291111</v>
          </cell>
          <cell r="F278" t="str">
            <v xml:space="preserve"> A</v>
          </cell>
          <cell r="G278">
            <v>0</v>
          </cell>
          <cell r="H278">
            <v>0</v>
          </cell>
          <cell r="I278">
            <v>0</v>
          </cell>
          <cell r="K278">
            <v>-8291111</v>
          </cell>
          <cell r="L278" t="str">
            <v xml:space="preserve"> A</v>
          </cell>
          <cell r="M278">
            <v>-8291111</v>
          </cell>
        </row>
        <row r="279">
          <cell r="A279" t="str">
            <v>01</v>
          </cell>
          <cell r="B279" t="str">
            <v>Capitale Sociale RIVA</v>
          </cell>
          <cell r="C279">
            <v>-8291111</v>
          </cell>
          <cell r="D279" t="str">
            <v>A</v>
          </cell>
          <cell r="E279">
            <v>-8291111</v>
          </cell>
          <cell r="F279" t="str">
            <v xml:space="preserve"> A</v>
          </cell>
          <cell r="G279">
            <v>0</v>
          </cell>
          <cell r="H279">
            <v>0</v>
          </cell>
          <cell r="I279">
            <v>0</v>
          </cell>
          <cell r="K279">
            <v>-8291111</v>
          </cell>
          <cell r="L279" t="str">
            <v xml:space="preserve"> A</v>
          </cell>
          <cell r="M279">
            <v>-8291111</v>
          </cell>
        </row>
        <row r="280">
          <cell r="A280" t="str">
            <v>200901010</v>
          </cell>
          <cell r="B280" t="str">
            <v>Capitale Sociale RIVA</v>
          </cell>
          <cell r="C280">
            <v>8291111</v>
          </cell>
          <cell r="D280" t="str">
            <v>A</v>
          </cell>
          <cell r="E280">
            <v>8291111</v>
          </cell>
          <cell r="F280" t="str">
            <v>A</v>
          </cell>
          <cell r="G280">
            <v>0</v>
          </cell>
          <cell r="H280">
            <v>0</v>
          </cell>
          <cell r="I280">
            <v>0</v>
          </cell>
          <cell r="K280">
            <v>8291111</v>
          </cell>
          <cell r="L280" t="str">
            <v>A</v>
          </cell>
          <cell r="M280">
            <v>-8291111</v>
          </cell>
        </row>
        <row r="281">
          <cell r="M281">
            <v>0</v>
          </cell>
        </row>
        <row r="282">
          <cell r="A282" t="str">
            <v>02</v>
          </cell>
          <cell r="B282" t="str">
            <v>Utile/Perdita d'eserc. RIVA</v>
          </cell>
          <cell r="C282">
            <v>0</v>
          </cell>
          <cell r="E282">
            <v>0</v>
          </cell>
          <cell r="G282">
            <v>0</v>
          </cell>
          <cell r="H282">
            <v>0</v>
          </cell>
          <cell r="I282">
            <v>0</v>
          </cell>
          <cell r="K282">
            <v>0</v>
          </cell>
          <cell r="M282">
            <v>0</v>
          </cell>
        </row>
        <row r="283">
          <cell r="A283" t="str">
            <v>200902010</v>
          </cell>
          <cell r="B283" t="str">
            <v>Perdite dell'Esercizio Riva</v>
          </cell>
          <cell r="C283">
            <v>0</v>
          </cell>
          <cell r="E283">
            <v>0</v>
          </cell>
          <cell r="G283">
            <v>0</v>
          </cell>
          <cell r="H283">
            <v>0</v>
          </cell>
          <cell r="I283">
            <v>0</v>
          </cell>
          <cell r="K283">
            <v>0</v>
          </cell>
          <cell r="M283">
            <v>0</v>
          </cell>
        </row>
        <row r="284">
          <cell r="M284">
            <v>0</v>
          </cell>
        </row>
        <row r="285">
          <cell r="A285" t="str">
            <v>10</v>
          </cell>
          <cell r="B285" t="str">
            <v>Fondi Ammortam.  Immobilizz. Immat.</v>
          </cell>
          <cell r="C285">
            <v>-30893181.140000001</v>
          </cell>
          <cell r="D285" t="str">
            <v>A</v>
          </cell>
          <cell r="E285">
            <v>-30893181.140000001</v>
          </cell>
          <cell r="F285" t="str">
            <v xml:space="preserve"> A</v>
          </cell>
          <cell r="G285">
            <v>0</v>
          </cell>
          <cell r="H285">
            <v>2376417.81</v>
          </cell>
          <cell r="I285">
            <v>-2376417.81</v>
          </cell>
          <cell r="J285" t="str">
            <v>A</v>
          </cell>
          <cell r="K285">
            <v>-33269598.949999999</v>
          </cell>
          <cell r="L285" t="str">
            <v xml:space="preserve"> A</v>
          </cell>
          <cell r="M285">
            <v>-33269598.949999999</v>
          </cell>
        </row>
        <row r="286">
          <cell r="A286" t="str">
            <v>01</v>
          </cell>
          <cell r="B286" t="str">
            <v>Fondo ammortam. Brevetti e Diritti</v>
          </cell>
          <cell r="C286">
            <v>-30893181.140000001</v>
          </cell>
          <cell r="D286" t="str">
            <v>A</v>
          </cell>
          <cell r="E286">
            <v>-30893181.140000001</v>
          </cell>
          <cell r="F286" t="str">
            <v xml:space="preserve"> A</v>
          </cell>
          <cell r="G286">
            <v>0</v>
          </cell>
          <cell r="H286">
            <v>2376417.81</v>
          </cell>
          <cell r="I286">
            <v>-2376417.81</v>
          </cell>
          <cell r="J286" t="str">
            <v>A</v>
          </cell>
          <cell r="K286">
            <v>-33269598.949999999</v>
          </cell>
          <cell r="L286" t="str">
            <v xml:space="preserve"> A</v>
          </cell>
          <cell r="M286">
            <v>-33269598.949999999</v>
          </cell>
        </row>
        <row r="287">
          <cell r="A287" t="str">
            <v>201001010</v>
          </cell>
          <cell r="B287" t="str">
            <v>F.do ammort. costi pluriennali</v>
          </cell>
          <cell r="C287">
            <v>1171930.6100000001</v>
          </cell>
          <cell r="D287" t="str">
            <v>A</v>
          </cell>
          <cell r="E287">
            <v>1171930.6100000001</v>
          </cell>
          <cell r="F287" t="str">
            <v>A</v>
          </cell>
          <cell r="G287">
            <v>0</v>
          </cell>
          <cell r="H287">
            <v>8599.43</v>
          </cell>
          <cell r="I287">
            <v>8599.43</v>
          </cell>
          <cell r="J287" t="str">
            <v>A</v>
          </cell>
          <cell r="K287">
            <v>1180530.04</v>
          </cell>
          <cell r="L287" t="str">
            <v>A</v>
          </cell>
          <cell r="M287">
            <v>-1180530.04</v>
          </cell>
        </row>
        <row r="288">
          <cell r="A288" t="str">
            <v>201001020</v>
          </cell>
          <cell r="B288" t="str">
            <v>F.do ammort. costi sviluppo nuo.pro</v>
          </cell>
          <cell r="C288">
            <v>3220641.08</v>
          </cell>
          <cell r="D288" t="str">
            <v>A</v>
          </cell>
          <cell r="E288">
            <v>3220641.08</v>
          </cell>
          <cell r="F288" t="str">
            <v>A</v>
          </cell>
          <cell r="G288">
            <v>0</v>
          </cell>
          <cell r="H288">
            <v>1048119.99</v>
          </cell>
          <cell r="I288">
            <v>1048119.99</v>
          </cell>
          <cell r="J288" t="str">
            <v>A</v>
          </cell>
          <cell r="K288">
            <v>4268761.07</v>
          </cell>
          <cell r="L288" t="str">
            <v>A</v>
          </cell>
          <cell r="M288">
            <v>-4268761.07</v>
          </cell>
        </row>
        <row r="289">
          <cell r="A289" t="str">
            <v>201001030</v>
          </cell>
          <cell r="B289" t="str">
            <v>F.do ammort. brevetti</v>
          </cell>
          <cell r="C289">
            <v>887902.08</v>
          </cell>
          <cell r="D289" t="str">
            <v>A</v>
          </cell>
          <cell r="E289">
            <v>887902.08</v>
          </cell>
          <cell r="F289" t="str">
            <v>A</v>
          </cell>
          <cell r="G289">
            <v>0</v>
          </cell>
          <cell r="H289">
            <v>1840</v>
          </cell>
          <cell r="I289">
            <v>1840</v>
          </cell>
          <cell r="J289" t="str">
            <v>A</v>
          </cell>
          <cell r="K289">
            <v>889742.08</v>
          </cell>
          <cell r="L289" t="str">
            <v>A</v>
          </cell>
          <cell r="M289">
            <v>-889742.08</v>
          </cell>
        </row>
        <row r="290">
          <cell r="A290" t="str">
            <v>201001031</v>
          </cell>
          <cell r="B290" t="str">
            <v>F.do ammort. Licenze e Marchi</v>
          </cell>
          <cell r="C290">
            <v>0</v>
          </cell>
          <cell r="E290">
            <v>0</v>
          </cell>
          <cell r="G290">
            <v>0</v>
          </cell>
          <cell r="H290">
            <v>0</v>
          </cell>
          <cell r="I290">
            <v>0</v>
          </cell>
          <cell r="K290">
            <v>0</v>
          </cell>
          <cell r="M290">
            <v>0</v>
          </cell>
        </row>
        <row r="291">
          <cell r="A291" t="str">
            <v>201001040</v>
          </cell>
          <cell r="B291" t="str">
            <v>F.do amm. sp. increm. beni terzi</v>
          </cell>
          <cell r="C291">
            <v>118259.93</v>
          </cell>
          <cell r="D291" t="str">
            <v>A</v>
          </cell>
          <cell r="E291">
            <v>118259.93</v>
          </cell>
          <cell r="F291" t="str">
            <v>A</v>
          </cell>
          <cell r="G291">
            <v>0</v>
          </cell>
          <cell r="H291">
            <v>2590.17</v>
          </cell>
          <cell r="I291">
            <v>2590.17</v>
          </cell>
          <cell r="J291" t="str">
            <v>A</v>
          </cell>
          <cell r="K291">
            <v>120850.1</v>
          </cell>
          <cell r="L291" t="str">
            <v>A</v>
          </cell>
          <cell r="M291">
            <v>-120850.1</v>
          </cell>
        </row>
        <row r="292">
          <cell r="A292" t="str">
            <v>201001050</v>
          </cell>
          <cell r="B292" t="str">
            <v>F.do amm. per Avviamento</v>
          </cell>
          <cell r="C292">
            <v>25417637.940000001</v>
          </cell>
          <cell r="D292" t="str">
            <v>A</v>
          </cell>
          <cell r="E292">
            <v>25417637.940000001</v>
          </cell>
          <cell r="F292" t="str">
            <v>A</v>
          </cell>
          <cell r="G292">
            <v>0</v>
          </cell>
          <cell r="H292">
            <v>1276863.47</v>
          </cell>
          <cell r="I292">
            <v>1276863.47</v>
          </cell>
          <cell r="J292" t="str">
            <v>A</v>
          </cell>
          <cell r="K292">
            <v>26694501.41</v>
          </cell>
          <cell r="L292" t="str">
            <v>A</v>
          </cell>
          <cell r="M292">
            <v>-26694501.41</v>
          </cell>
        </row>
        <row r="293">
          <cell r="A293" t="str">
            <v>201001060</v>
          </cell>
          <cell r="B293" t="str">
            <v>F.do amm. spese op. societarie</v>
          </cell>
          <cell r="C293">
            <v>76809.5</v>
          </cell>
          <cell r="D293" t="str">
            <v>A</v>
          </cell>
          <cell r="E293">
            <v>76809.5</v>
          </cell>
          <cell r="F293" t="str">
            <v>A</v>
          </cell>
          <cell r="G293">
            <v>0</v>
          </cell>
          <cell r="H293">
            <v>38404.75</v>
          </cell>
          <cell r="I293">
            <v>38404.75</v>
          </cell>
          <cell r="J293" t="str">
            <v>A</v>
          </cell>
          <cell r="K293">
            <v>115214.25</v>
          </cell>
          <cell r="L293" t="str">
            <v>A</v>
          </cell>
          <cell r="M293">
            <v>-115214.25</v>
          </cell>
        </row>
        <row r="294">
          <cell r="M294">
            <v>0</v>
          </cell>
        </row>
        <row r="295">
          <cell r="A295" t="str">
            <v>11</v>
          </cell>
          <cell r="B295" t="str">
            <v>Fondi Ammortam.Immobilizz.Materiali</v>
          </cell>
          <cell r="C295">
            <v>-49900641.340000004</v>
          </cell>
          <cell r="D295" t="str">
            <v>A</v>
          </cell>
          <cell r="E295">
            <v>-49900641.340000004</v>
          </cell>
          <cell r="F295" t="str">
            <v xml:space="preserve"> A</v>
          </cell>
          <cell r="G295">
            <v>291778.65999999997</v>
          </cell>
          <cell r="H295">
            <v>3149296.59</v>
          </cell>
          <cell r="I295">
            <v>-2857517.93</v>
          </cell>
          <cell r="J295" t="str">
            <v>A</v>
          </cell>
          <cell r="K295">
            <v>-52758159.270000003</v>
          </cell>
          <cell r="L295" t="str">
            <v xml:space="preserve"> A</v>
          </cell>
          <cell r="M295">
            <v>-52758159.270000003</v>
          </cell>
        </row>
        <row r="296">
          <cell r="A296" t="str">
            <v>01</v>
          </cell>
          <cell r="B296" t="str">
            <v>Fondo Ammortamento Immobili</v>
          </cell>
          <cell r="C296">
            <v>-4910717.49</v>
          </cell>
          <cell r="D296" t="str">
            <v>A</v>
          </cell>
          <cell r="E296">
            <v>-4910717.49</v>
          </cell>
          <cell r="F296" t="str">
            <v xml:space="preserve"> A</v>
          </cell>
          <cell r="G296">
            <v>0</v>
          </cell>
          <cell r="H296">
            <v>275588.25</v>
          </cell>
          <cell r="I296">
            <v>-275588.25</v>
          </cell>
          <cell r="J296" t="str">
            <v>A</v>
          </cell>
          <cell r="K296">
            <v>-5186305.74</v>
          </cell>
          <cell r="L296" t="str">
            <v xml:space="preserve"> A</v>
          </cell>
          <cell r="M296">
            <v>-5186305.74</v>
          </cell>
        </row>
        <row r="297">
          <cell r="A297" t="str">
            <v>201101010</v>
          </cell>
          <cell r="B297" t="str">
            <v>F.do ammort. Immobile Pero</v>
          </cell>
          <cell r="C297">
            <v>4910717.49</v>
          </cell>
          <cell r="D297" t="str">
            <v>A</v>
          </cell>
          <cell r="E297">
            <v>4910717.49</v>
          </cell>
          <cell r="F297" t="str">
            <v>A</v>
          </cell>
          <cell r="G297">
            <v>0</v>
          </cell>
          <cell r="H297">
            <v>275588.25</v>
          </cell>
          <cell r="I297">
            <v>275588.25</v>
          </cell>
          <cell r="J297" t="str">
            <v>A</v>
          </cell>
          <cell r="K297">
            <v>5186305.74</v>
          </cell>
          <cell r="L297" t="str">
            <v>A</v>
          </cell>
          <cell r="M297">
            <v>-5186305.74</v>
          </cell>
        </row>
        <row r="298">
          <cell r="M298">
            <v>0</v>
          </cell>
        </row>
        <row r="299">
          <cell r="A299" t="str">
            <v>02</v>
          </cell>
          <cell r="B299" t="str">
            <v>Fondo Ammortamento Impianti</v>
          </cell>
          <cell r="C299">
            <v>-1655762.5</v>
          </cell>
          <cell r="D299" t="str">
            <v>A</v>
          </cell>
          <cell r="E299">
            <v>-1655762.5</v>
          </cell>
          <cell r="F299" t="str">
            <v xml:space="preserve"> A</v>
          </cell>
          <cell r="G299">
            <v>0</v>
          </cell>
          <cell r="H299">
            <v>17443.650000000001</v>
          </cell>
          <cell r="I299">
            <v>-17443.650000000001</v>
          </cell>
          <cell r="J299" t="str">
            <v>A</v>
          </cell>
          <cell r="K299">
            <v>-1673206.15</v>
          </cell>
          <cell r="L299" t="str">
            <v xml:space="preserve"> A</v>
          </cell>
          <cell r="M299">
            <v>-1673206.15</v>
          </cell>
        </row>
        <row r="300">
          <cell r="A300" t="str">
            <v>201102010</v>
          </cell>
          <cell r="B300" t="str">
            <v>F.do ammort. Impianti generici</v>
          </cell>
          <cell r="C300">
            <v>1655762.5</v>
          </cell>
          <cell r="D300" t="str">
            <v>A</v>
          </cell>
          <cell r="E300">
            <v>1655762.5</v>
          </cell>
          <cell r="F300" t="str">
            <v>A</v>
          </cell>
          <cell r="G300">
            <v>0</v>
          </cell>
          <cell r="H300">
            <v>17443.650000000001</v>
          </cell>
          <cell r="I300">
            <v>17443.650000000001</v>
          </cell>
          <cell r="J300" t="str">
            <v>A</v>
          </cell>
          <cell r="K300">
            <v>1673206.15</v>
          </cell>
          <cell r="L300" t="str">
            <v>A</v>
          </cell>
          <cell r="M300">
            <v>-1673206.15</v>
          </cell>
        </row>
        <row r="301">
          <cell r="M301">
            <v>0</v>
          </cell>
        </row>
        <row r="302">
          <cell r="A302" t="str">
            <v>03</v>
          </cell>
          <cell r="B302" t="str">
            <v>Fondo Ammortamento Macchinari</v>
          </cell>
          <cell r="C302">
            <v>-23784352.210000001</v>
          </cell>
          <cell r="D302" t="str">
            <v>A</v>
          </cell>
          <cell r="E302">
            <v>-23784352.210000001</v>
          </cell>
          <cell r="F302" t="str">
            <v xml:space="preserve"> A</v>
          </cell>
          <cell r="G302">
            <v>289698.65999999997</v>
          </cell>
          <cell r="H302">
            <v>917575.49</v>
          </cell>
          <cell r="I302">
            <v>-627876.82999999996</v>
          </cell>
          <cell r="J302" t="str">
            <v>A</v>
          </cell>
          <cell r="K302">
            <v>-24412229.039999999</v>
          </cell>
          <cell r="L302" t="str">
            <v xml:space="preserve"> A</v>
          </cell>
          <cell r="M302">
            <v>-24412229.039999999</v>
          </cell>
        </row>
        <row r="303">
          <cell r="A303" t="str">
            <v>201103010</v>
          </cell>
          <cell r="B303" t="str">
            <v>F.do ammort. Macchinari</v>
          </cell>
          <cell r="C303">
            <v>23784352.210000001</v>
          </cell>
          <cell r="D303" t="str">
            <v>A</v>
          </cell>
          <cell r="E303">
            <v>23784352.210000001</v>
          </cell>
          <cell r="F303" t="str">
            <v>A</v>
          </cell>
          <cell r="G303">
            <v>289698.65999999997</v>
          </cell>
          <cell r="H303">
            <v>917575.49</v>
          </cell>
          <cell r="I303">
            <v>627876.82999999996</v>
          </cell>
          <cell r="J303" t="str">
            <v>A</v>
          </cell>
          <cell r="K303">
            <v>24412229.039999999</v>
          </cell>
          <cell r="L303" t="str">
            <v>A</v>
          </cell>
          <cell r="M303">
            <v>-24412229.039999999</v>
          </cell>
        </row>
        <row r="304">
          <cell r="M304">
            <v>0</v>
          </cell>
        </row>
        <row r="305">
          <cell r="A305" t="str">
            <v>04</v>
          </cell>
          <cell r="B305" t="str">
            <v>Fondo Ammortam.Attrezzature Ind.li</v>
          </cell>
          <cell r="C305">
            <v>-17817397.379999999</v>
          </cell>
          <cell r="D305" t="str">
            <v>A</v>
          </cell>
          <cell r="E305">
            <v>-17817397.379999999</v>
          </cell>
          <cell r="F305" t="str">
            <v xml:space="preserve"> A</v>
          </cell>
          <cell r="G305">
            <v>0</v>
          </cell>
          <cell r="H305">
            <v>1854888.28</v>
          </cell>
          <cell r="I305">
            <v>-1854888.28</v>
          </cell>
          <cell r="J305" t="str">
            <v>A</v>
          </cell>
          <cell r="K305">
            <v>-19672285.66</v>
          </cell>
          <cell r="L305" t="str">
            <v xml:space="preserve"> A</v>
          </cell>
          <cell r="M305">
            <v>-19672285.66</v>
          </cell>
        </row>
        <row r="306">
          <cell r="A306" t="str">
            <v>201104010</v>
          </cell>
          <cell r="B306" t="str">
            <v>F.do ammort. Stampi e attrezzature</v>
          </cell>
          <cell r="C306">
            <v>17817397.379999999</v>
          </cell>
          <cell r="D306" t="str">
            <v>A</v>
          </cell>
          <cell r="E306">
            <v>17817397.379999999</v>
          </cell>
          <cell r="F306" t="str">
            <v>A</v>
          </cell>
          <cell r="G306">
            <v>0</v>
          </cell>
          <cell r="H306">
            <v>1854888.28</v>
          </cell>
          <cell r="I306">
            <v>1854888.28</v>
          </cell>
          <cell r="J306" t="str">
            <v>A</v>
          </cell>
          <cell r="K306">
            <v>19672285.66</v>
          </cell>
          <cell r="L306" t="str">
            <v>A</v>
          </cell>
          <cell r="M306">
            <v>-19672285.66</v>
          </cell>
        </row>
        <row r="307">
          <cell r="M307">
            <v>0</v>
          </cell>
        </row>
        <row r="308">
          <cell r="A308" t="str">
            <v>05</v>
          </cell>
          <cell r="B308" t="str">
            <v>Fondo Ammortamento Automezzi</v>
          </cell>
          <cell r="C308">
            <v>-146025.43</v>
          </cell>
          <cell r="D308" t="str">
            <v>A</v>
          </cell>
          <cell r="E308">
            <v>-146025.43</v>
          </cell>
          <cell r="F308" t="str">
            <v xml:space="preserve"> A</v>
          </cell>
          <cell r="G308">
            <v>0</v>
          </cell>
          <cell r="H308">
            <v>0</v>
          </cell>
          <cell r="I308">
            <v>0</v>
          </cell>
          <cell r="K308">
            <v>-146025.43</v>
          </cell>
          <cell r="L308" t="str">
            <v xml:space="preserve"> A</v>
          </cell>
          <cell r="M308">
            <v>-146025.43</v>
          </cell>
        </row>
        <row r="309">
          <cell r="A309" t="str">
            <v>201105010</v>
          </cell>
          <cell r="B309" t="str">
            <v>F.do ammort. Automezzi</v>
          </cell>
          <cell r="C309">
            <v>146025.43</v>
          </cell>
          <cell r="D309" t="str">
            <v>A</v>
          </cell>
          <cell r="E309">
            <v>146025.43</v>
          </cell>
          <cell r="F309" t="str">
            <v>A</v>
          </cell>
          <cell r="G309">
            <v>0</v>
          </cell>
          <cell r="H309">
            <v>0</v>
          </cell>
          <cell r="I309">
            <v>0</v>
          </cell>
          <cell r="K309">
            <v>146025.43</v>
          </cell>
          <cell r="L309" t="str">
            <v>A</v>
          </cell>
          <cell r="M309">
            <v>-146025.43</v>
          </cell>
        </row>
        <row r="310">
          <cell r="M310">
            <v>0</v>
          </cell>
        </row>
        <row r="311">
          <cell r="A311" t="str">
            <v>06</v>
          </cell>
          <cell r="B311" t="str">
            <v>Fondo Ammort.Mobili, Macchine Uff.</v>
          </cell>
          <cell r="C311">
            <v>-1584985.96</v>
          </cell>
          <cell r="D311" t="str">
            <v>A</v>
          </cell>
          <cell r="E311">
            <v>-1584985.96</v>
          </cell>
          <cell r="F311" t="str">
            <v xml:space="preserve"> A</v>
          </cell>
          <cell r="G311">
            <v>2080</v>
          </cell>
          <cell r="H311">
            <v>83800.92</v>
          </cell>
          <cell r="I311">
            <v>-81720.92</v>
          </cell>
          <cell r="J311" t="str">
            <v>A</v>
          </cell>
          <cell r="K311">
            <v>-1666706.88</v>
          </cell>
          <cell r="L311" t="str">
            <v xml:space="preserve"> A</v>
          </cell>
          <cell r="M311">
            <v>-1666706.88</v>
          </cell>
        </row>
        <row r="312">
          <cell r="A312" t="str">
            <v>201106010</v>
          </cell>
          <cell r="B312" t="str">
            <v>F.do amm. Mobili e Macchine ordin.</v>
          </cell>
          <cell r="C312">
            <v>282155.14</v>
          </cell>
          <cell r="D312" t="str">
            <v>A</v>
          </cell>
          <cell r="E312">
            <v>282155.14</v>
          </cell>
          <cell r="F312" t="str">
            <v>A</v>
          </cell>
          <cell r="G312">
            <v>0</v>
          </cell>
          <cell r="H312">
            <v>12297.75</v>
          </cell>
          <cell r="I312">
            <v>12297.75</v>
          </cell>
          <cell r="J312" t="str">
            <v>A</v>
          </cell>
          <cell r="K312">
            <v>294452.89</v>
          </cell>
          <cell r="L312" t="str">
            <v>A</v>
          </cell>
          <cell r="M312">
            <v>-294452.89</v>
          </cell>
        </row>
        <row r="313">
          <cell r="A313" t="str">
            <v>201106020</v>
          </cell>
          <cell r="B313" t="str">
            <v>F.do amm. Macchine Elettroniche</v>
          </cell>
          <cell r="C313">
            <v>1302830.82</v>
          </cell>
          <cell r="D313" t="str">
            <v>A</v>
          </cell>
          <cell r="E313">
            <v>1302830.82</v>
          </cell>
          <cell r="F313" t="str">
            <v>A</v>
          </cell>
          <cell r="G313">
            <v>2080</v>
          </cell>
          <cell r="H313">
            <v>71503.17</v>
          </cell>
          <cell r="I313">
            <v>69423.17</v>
          </cell>
          <cell r="J313" t="str">
            <v>A</v>
          </cell>
          <cell r="K313">
            <v>1372253.99</v>
          </cell>
          <cell r="L313" t="str">
            <v>A</v>
          </cell>
          <cell r="M313">
            <v>-1372253.99</v>
          </cell>
        </row>
        <row r="314">
          <cell r="M314">
            <v>0</v>
          </cell>
        </row>
        <row r="315">
          <cell r="A315" t="str">
            <v>07</v>
          </cell>
          <cell r="B315" t="str">
            <v>Fondo Ammortamento Forni</v>
          </cell>
          <cell r="C315">
            <v>-1400.37</v>
          </cell>
          <cell r="D315" t="str">
            <v>A</v>
          </cell>
          <cell r="E315">
            <v>-1400.37</v>
          </cell>
          <cell r="F315" t="str">
            <v xml:space="preserve"> A</v>
          </cell>
          <cell r="G315">
            <v>0</v>
          </cell>
          <cell r="H315">
            <v>0</v>
          </cell>
          <cell r="I315">
            <v>0</v>
          </cell>
          <cell r="K315">
            <v>-1400.37</v>
          </cell>
          <cell r="L315" t="str">
            <v xml:space="preserve"> A</v>
          </cell>
          <cell r="M315">
            <v>-1400.37</v>
          </cell>
        </row>
        <row r="316">
          <cell r="A316" t="str">
            <v>201107010</v>
          </cell>
          <cell r="B316" t="str">
            <v>F.do amm. forni e pertin.</v>
          </cell>
          <cell r="C316">
            <v>1400.37</v>
          </cell>
          <cell r="D316" t="str">
            <v>A</v>
          </cell>
          <cell r="E316">
            <v>1400.37</v>
          </cell>
          <cell r="F316" t="str">
            <v>A</v>
          </cell>
          <cell r="G316">
            <v>0</v>
          </cell>
          <cell r="H316">
            <v>0</v>
          </cell>
          <cell r="I316">
            <v>0</v>
          </cell>
          <cell r="K316">
            <v>1400.37</v>
          </cell>
          <cell r="L316" t="str">
            <v>A</v>
          </cell>
          <cell r="M316">
            <v>-1400.37</v>
          </cell>
        </row>
        <row r="317">
          <cell r="M317">
            <v>0</v>
          </cell>
        </row>
        <row r="318">
          <cell r="A318" t="str">
            <v>08</v>
          </cell>
          <cell r="B318" t="str">
            <v>Fondo Ammortam.altre costr.int.</v>
          </cell>
          <cell r="C318">
            <v>0</v>
          </cell>
          <cell r="E318">
            <v>0</v>
          </cell>
          <cell r="G318">
            <v>0</v>
          </cell>
          <cell r="H318">
            <v>0</v>
          </cell>
          <cell r="I318">
            <v>0</v>
          </cell>
          <cell r="K318">
            <v>0</v>
          </cell>
          <cell r="M318">
            <v>0</v>
          </cell>
        </row>
        <row r="319">
          <cell r="A319" t="str">
            <v>201108010</v>
          </cell>
          <cell r="B319" t="str">
            <v>F.do amm. altre costr.int</v>
          </cell>
          <cell r="C319">
            <v>0</v>
          </cell>
          <cell r="E319">
            <v>0</v>
          </cell>
          <cell r="G319">
            <v>0</v>
          </cell>
          <cell r="H319">
            <v>0</v>
          </cell>
          <cell r="I319">
            <v>0</v>
          </cell>
          <cell r="K319">
            <v>0</v>
          </cell>
          <cell r="M319">
            <v>0</v>
          </cell>
        </row>
        <row r="320">
          <cell r="M320">
            <v>0</v>
          </cell>
        </row>
        <row r="321">
          <cell r="A321" t="str">
            <v>12</v>
          </cell>
          <cell r="B321" t="str">
            <v>Fondi rischi ed oneri</v>
          </cell>
          <cell r="C321">
            <v>-529514.54</v>
          </cell>
          <cell r="D321" t="str">
            <v>A</v>
          </cell>
          <cell r="E321">
            <v>-529514.54</v>
          </cell>
          <cell r="F321" t="str">
            <v xml:space="preserve"> A</v>
          </cell>
          <cell r="G321">
            <v>47001.53</v>
          </cell>
          <cell r="H321">
            <v>334969.45</v>
          </cell>
          <cell r="I321">
            <v>-287967.92</v>
          </cell>
          <cell r="J321" t="str">
            <v>A</v>
          </cell>
          <cell r="K321">
            <v>-817482.46</v>
          </cell>
          <cell r="L321" t="str">
            <v xml:space="preserve"> A</v>
          </cell>
          <cell r="M321">
            <v>-817482.46</v>
          </cell>
        </row>
        <row r="322">
          <cell r="A322" t="str">
            <v>01</v>
          </cell>
          <cell r="B322" t="str">
            <v>Fondo Imposte</v>
          </cell>
          <cell r="C322">
            <v>0</v>
          </cell>
          <cell r="E322">
            <v>0</v>
          </cell>
          <cell r="G322">
            <v>0</v>
          </cell>
          <cell r="H322">
            <v>0</v>
          </cell>
          <cell r="I322">
            <v>0</v>
          </cell>
          <cell r="K322">
            <v>0</v>
          </cell>
          <cell r="M322">
            <v>0</v>
          </cell>
        </row>
        <row r="323">
          <cell r="A323" t="str">
            <v>201201010</v>
          </cell>
          <cell r="B323" t="str">
            <v>F.do Imposte e Tasse  di reddito</v>
          </cell>
          <cell r="C323">
            <v>0</v>
          </cell>
          <cell r="E323">
            <v>0</v>
          </cell>
          <cell r="G323">
            <v>0</v>
          </cell>
          <cell r="H323">
            <v>0</v>
          </cell>
          <cell r="I323">
            <v>0</v>
          </cell>
          <cell r="K323">
            <v>0</v>
          </cell>
          <cell r="M323">
            <v>0</v>
          </cell>
        </row>
        <row r="324">
          <cell r="A324" t="str">
            <v>201201020</v>
          </cell>
          <cell r="B324" t="str">
            <v>F.do Imposte differite passive</v>
          </cell>
          <cell r="C324">
            <v>0</v>
          </cell>
          <cell r="E324">
            <v>0</v>
          </cell>
          <cell r="G324">
            <v>0</v>
          </cell>
          <cell r="H324">
            <v>0</v>
          </cell>
          <cell r="I324">
            <v>0</v>
          </cell>
          <cell r="K324">
            <v>0</v>
          </cell>
          <cell r="M324">
            <v>0</v>
          </cell>
        </row>
        <row r="325">
          <cell r="A325" t="str">
            <v>201201025</v>
          </cell>
          <cell r="B325" t="str">
            <v>F.do imp.differite.su ammortam.ant.</v>
          </cell>
          <cell r="C325">
            <v>0</v>
          </cell>
          <cell r="E325">
            <v>0</v>
          </cell>
          <cell r="G325">
            <v>0</v>
          </cell>
          <cell r="H325">
            <v>0</v>
          </cell>
          <cell r="I325">
            <v>0</v>
          </cell>
          <cell r="K325">
            <v>0</v>
          </cell>
          <cell r="M325">
            <v>0</v>
          </cell>
        </row>
        <row r="326">
          <cell r="A326" t="str">
            <v>201201030</v>
          </cell>
          <cell r="B326" t="str">
            <v>Fondo altre Imposte</v>
          </cell>
          <cell r="C326">
            <v>0</v>
          </cell>
          <cell r="E326">
            <v>0</v>
          </cell>
          <cell r="G326">
            <v>0</v>
          </cell>
          <cell r="H326">
            <v>0</v>
          </cell>
          <cell r="I326">
            <v>0</v>
          </cell>
          <cell r="K326">
            <v>0</v>
          </cell>
          <cell r="M326">
            <v>0</v>
          </cell>
        </row>
        <row r="327">
          <cell r="M327">
            <v>0</v>
          </cell>
        </row>
        <row r="328">
          <cell r="A328" t="str">
            <v>02</v>
          </cell>
          <cell r="B328" t="str">
            <v>Altri Fondi e Accantonamenti</v>
          </cell>
          <cell r="C328">
            <v>-187000</v>
          </cell>
          <cell r="D328" t="str">
            <v>A</v>
          </cell>
          <cell r="E328">
            <v>-187000</v>
          </cell>
          <cell r="F328" t="str">
            <v xml:space="preserve"> A</v>
          </cell>
          <cell r="G328">
            <v>47001.53</v>
          </cell>
          <cell r="H328">
            <v>139152.12</v>
          </cell>
          <cell r="I328">
            <v>-92150.59</v>
          </cell>
          <cell r="J328" t="str">
            <v>A</v>
          </cell>
          <cell r="K328">
            <v>-279150.59000000003</v>
          </cell>
          <cell r="L328" t="str">
            <v xml:space="preserve"> A</v>
          </cell>
          <cell r="M328">
            <v>-279150.59000000003</v>
          </cell>
        </row>
        <row r="329">
          <cell r="A329" t="str">
            <v>201202010</v>
          </cell>
          <cell r="B329" t="str">
            <v>F.do Obsol.Immob.Tecniche</v>
          </cell>
          <cell r="C329">
            <v>0</v>
          </cell>
          <cell r="E329">
            <v>0</v>
          </cell>
          <cell r="G329">
            <v>0</v>
          </cell>
          <cell r="H329">
            <v>0</v>
          </cell>
          <cell r="I329">
            <v>0</v>
          </cell>
          <cell r="K329">
            <v>0</v>
          </cell>
          <cell r="M329">
            <v>0</v>
          </cell>
        </row>
        <row r="330">
          <cell r="A330" t="str">
            <v>201202020</v>
          </cell>
          <cell r="B330" t="str">
            <v>F.do oscillazione Titoli</v>
          </cell>
          <cell r="C330">
            <v>0</v>
          </cell>
          <cell r="E330">
            <v>0</v>
          </cell>
          <cell r="G330">
            <v>0</v>
          </cell>
          <cell r="H330">
            <v>0</v>
          </cell>
          <cell r="I330">
            <v>0</v>
          </cell>
          <cell r="K330">
            <v>0</v>
          </cell>
          <cell r="M330">
            <v>0</v>
          </cell>
        </row>
        <row r="331">
          <cell r="A331" t="str">
            <v>201202030</v>
          </cell>
          <cell r="B331" t="str">
            <v>F.do acc.garanzia prodot.</v>
          </cell>
          <cell r="C331">
            <v>187000</v>
          </cell>
          <cell r="D331" t="str">
            <v>A</v>
          </cell>
          <cell r="E331">
            <v>187000</v>
          </cell>
          <cell r="F331" t="str">
            <v>A</v>
          </cell>
          <cell r="G331">
            <v>0</v>
          </cell>
          <cell r="H331">
            <v>23000</v>
          </cell>
          <cell r="I331">
            <v>23000</v>
          </cell>
          <cell r="J331" t="str">
            <v>A</v>
          </cell>
          <cell r="K331">
            <v>210000</v>
          </cell>
          <cell r="L331" t="str">
            <v>A</v>
          </cell>
          <cell r="M331">
            <v>-210000</v>
          </cell>
        </row>
        <row r="332">
          <cell r="A332" t="str">
            <v>201202040</v>
          </cell>
          <cell r="B332" t="str">
            <v>F.do Straordin. Riorganizz. Aziend.</v>
          </cell>
          <cell r="C332">
            <v>0</v>
          </cell>
          <cell r="E332">
            <v>0</v>
          </cell>
          <cell r="G332">
            <v>0</v>
          </cell>
          <cell r="H332">
            <v>0</v>
          </cell>
          <cell r="I332">
            <v>0</v>
          </cell>
          <cell r="K332">
            <v>0</v>
          </cell>
          <cell r="M332">
            <v>0</v>
          </cell>
        </row>
        <row r="333">
          <cell r="A333" t="str">
            <v>201202050</v>
          </cell>
          <cell r="B333" t="str">
            <v>Fondo rischi e oneri vari</v>
          </cell>
          <cell r="C333">
            <v>0</v>
          </cell>
          <cell r="E333">
            <v>0</v>
          </cell>
          <cell r="G333">
            <v>0</v>
          </cell>
          <cell r="H333">
            <v>0</v>
          </cell>
          <cell r="I333">
            <v>0</v>
          </cell>
          <cell r="K333">
            <v>0</v>
          </cell>
          <cell r="M333">
            <v>0</v>
          </cell>
        </row>
        <row r="334">
          <cell r="A334" t="str">
            <v>201202060</v>
          </cell>
          <cell r="B334" t="str">
            <v>Fondo Rischi Contrattuali</v>
          </cell>
          <cell r="C334">
            <v>0</v>
          </cell>
          <cell r="E334">
            <v>0</v>
          </cell>
          <cell r="G334">
            <v>0</v>
          </cell>
          <cell r="H334">
            <v>0</v>
          </cell>
          <cell r="I334">
            <v>0</v>
          </cell>
          <cell r="K334">
            <v>0</v>
          </cell>
          <cell r="M334">
            <v>0</v>
          </cell>
        </row>
        <row r="335">
          <cell r="A335" t="str">
            <v>201202070</v>
          </cell>
          <cell r="B335" t="str">
            <v>Fondo Risc.Perd.Soc.Part.</v>
          </cell>
          <cell r="C335">
            <v>0</v>
          </cell>
          <cell r="E335">
            <v>0</v>
          </cell>
          <cell r="G335">
            <v>0</v>
          </cell>
          <cell r="H335">
            <v>0</v>
          </cell>
          <cell r="I335">
            <v>0</v>
          </cell>
          <cell r="K335">
            <v>0</v>
          </cell>
          <cell r="M335">
            <v>0</v>
          </cell>
        </row>
        <row r="336">
          <cell r="A336" t="str">
            <v>201202080</v>
          </cell>
          <cell r="B336" t="str">
            <v>F.do Contr.Sos.DPR 917/86</v>
          </cell>
          <cell r="C336">
            <v>0</v>
          </cell>
          <cell r="E336">
            <v>0</v>
          </cell>
          <cell r="G336">
            <v>0</v>
          </cell>
          <cell r="H336">
            <v>0</v>
          </cell>
          <cell r="I336">
            <v>0</v>
          </cell>
          <cell r="K336">
            <v>0</v>
          </cell>
          <cell r="M336">
            <v>0</v>
          </cell>
        </row>
        <row r="337">
          <cell r="A337" t="str">
            <v>201202090</v>
          </cell>
          <cell r="B337" t="str">
            <v>Fondo Strumenti  Derivati Passivi</v>
          </cell>
          <cell r="C337">
            <v>0</v>
          </cell>
          <cell r="E337">
            <v>0</v>
          </cell>
          <cell r="G337">
            <v>47001.53</v>
          </cell>
          <cell r="H337">
            <v>116152.12</v>
          </cell>
          <cell r="I337">
            <v>69150.59</v>
          </cell>
          <cell r="J337" t="str">
            <v>A</v>
          </cell>
          <cell r="K337">
            <v>69150.59</v>
          </cell>
          <cell r="L337" t="str">
            <v>A</v>
          </cell>
          <cell r="M337">
            <v>-69150.59</v>
          </cell>
        </row>
        <row r="338">
          <cell r="M338">
            <v>0</v>
          </cell>
        </row>
        <row r="339">
          <cell r="A339" t="str">
            <v>03</v>
          </cell>
          <cell r="B339" t="str">
            <v>Fondo Rettifiche di Poste Attive</v>
          </cell>
          <cell r="C339">
            <v>-342514.54</v>
          </cell>
          <cell r="D339" t="str">
            <v>A</v>
          </cell>
          <cell r="E339">
            <v>-342514.54</v>
          </cell>
          <cell r="F339" t="str">
            <v xml:space="preserve"> A</v>
          </cell>
          <cell r="G339">
            <v>0</v>
          </cell>
          <cell r="H339">
            <v>195817.33</v>
          </cell>
          <cell r="I339">
            <v>-195817.33</v>
          </cell>
          <cell r="J339" t="str">
            <v>A</v>
          </cell>
          <cell r="K339">
            <v>-538331.87</v>
          </cell>
          <cell r="L339" t="str">
            <v xml:space="preserve"> A</v>
          </cell>
          <cell r="M339">
            <v>-538331.87</v>
          </cell>
        </row>
        <row r="340">
          <cell r="A340" t="str">
            <v>201203010</v>
          </cell>
          <cell r="B340" t="str">
            <v>F.do obsolescenza magazzino</v>
          </cell>
          <cell r="C340">
            <v>315000</v>
          </cell>
          <cell r="D340" t="str">
            <v>A</v>
          </cell>
          <cell r="E340">
            <v>315000</v>
          </cell>
          <cell r="F340" t="str">
            <v>A</v>
          </cell>
          <cell r="G340">
            <v>0</v>
          </cell>
          <cell r="H340">
            <v>99827</v>
          </cell>
          <cell r="I340">
            <v>99827</v>
          </cell>
          <cell r="J340" t="str">
            <v>A</v>
          </cell>
          <cell r="K340">
            <v>414827</v>
          </cell>
          <cell r="L340" t="str">
            <v>A</v>
          </cell>
          <cell r="M340">
            <v>-414827</v>
          </cell>
        </row>
        <row r="341">
          <cell r="A341" t="str">
            <v>201203020</v>
          </cell>
          <cell r="B341" t="str">
            <v>F.do svalutazione Crediti</v>
          </cell>
          <cell r="C341">
            <v>27514.54</v>
          </cell>
          <cell r="D341" t="str">
            <v>A</v>
          </cell>
          <cell r="E341">
            <v>27514.54</v>
          </cell>
          <cell r="F341" t="str">
            <v>A</v>
          </cell>
          <cell r="G341">
            <v>0</v>
          </cell>
          <cell r="H341">
            <v>95990.33</v>
          </cell>
          <cell r="I341">
            <v>95990.33</v>
          </cell>
          <cell r="J341" t="str">
            <v>A</v>
          </cell>
          <cell r="K341">
            <v>123504.87</v>
          </cell>
          <cell r="L341" t="str">
            <v>A</v>
          </cell>
          <cell r="M341">
            <v>-123504.87</v>
          </cell>
        </row>
        <row r="342">
          <cell r="A342" t="str">
            <v>201203030</v>
          </cell>
          <cell r="B342" t="str">
            <v>F.do svalut. Crediti tassati</v>
          </cell>
          <cell r="C342">
            <v>0</v>
          </cell>
          <cell r="E342">
            <v>0</v>
          </cell>
          <cell r="G342">
            <v>0</v>
          </cell>
          <cell r="H342">
            <v>0</v>
          </cell>
          <cell r="I342">
            <v>0</v>
          </cell>
          <cell r="K342">
            <v>0</v>
          </cell>
          <cell r="M342">
            <v>0</v>
          </cell>
        </row>
        <row r="343">
          <cell r="A343" t="str">
            <v>201203040</v>
          </cell>
          <cell r="B343" t="str">
            <v>Fondo x inter.mora L.231</v>
          </cell>
          <cell r="C343">
            <v>0</v>
          </cell>
          <cell r="E343">
            <v>0</v>
          </cell>
          <cell r="G343">
            <v>0</v>
          </cell>
          <cell r="H343">
            <v>0</v>
          </cell>
          <cell r="I343">
            <v>0</v>
          </cell>
          <cell r="K343">
            <v>0</v>
          </cell>
          <cell r="M343">
            <v>0</v>
          </cell>
        </row>
        <row r="344">
          <cell r="M344">
            <v>0</v>
          </cell>
        </row>
        <row r="345">
          <cell r="A345" t="str">
            <v>13</v>
          </cell>
          <cell r="B345" t="str">
            <v>Trattamento Fine Rapporto</v>
          </cell>
          <cell r="C345">
            <v>-1132002.02</v>
          </cell>
          <cell r="D345" t="str">
            <v>A</v>
          </cell>
          <cell r="E345">
            <v>-1132002.02</v>
          </cell>
          <cell r="F345" t="str">
            <v xml:space="preserve"> A</v>
          </cell>
          <cell r="G345">
            <v>284397.7</v>
          </cell>
          <cell r="H345">
            <v>111632.58</v>
          </cell>
          <cell r="I345">
            <v>172765.12</v>
          </cell>
          <cell r="J345" t="str">
            <v>D</v>
          </cell>
          <cell r="K345">
            <v>-959236.9</v>
          </cell>
          <cell r="L345" t="str">
            <v xml:space="preserve"> A</v>
          </cell>
          <cell r="M345">
            <v>-959236.9</v>
          </cell>
        </row>
        <row r="346">
          <cell r="A346" t="str">
            <v>01</v>
          </cell>
          <cell r="B346" t="str">
            <v>Fondo Trattamento Fine Rapporto</v>
          </cell>
          <cell r="C346">
            <v>-1132002.02</v>
          </cell>
          <cell r="D346" t="str">
            <v>A</v>
          </cell>
          <cell r="E346">
            <v>-1132002.02</v>
          </cell>
          <cell r="F346" t="str">
            <v xml:space="preserve"> A</v>
          </cell>
          <cell r="G346">
            <v>284397.7</v>
          </cell>
          <cell r="H346">
            <v>111632.58</v>
          </cell>
          <cell r="I346">
            <v>172765.12</v>
          </cell>
          <cell r="J346" t="str">
            <v>D</v>
          </cell>
          <cell r="K346">
            <v>-959236.9</v>
          </cell>
          <cell r="L346" t="str">
            <v xml:space="preserve"> A</v>
          </cell>
          <cell r="M346">
            <v>-959236.9</v>
          </cell>
        </row>
        <row r="347">
          <cell r="A347" t="str">
            <v>201301010</v>
          </cell>
          <cell r="B347" t="str">
            <v>F.do T.F.R. salariati</v>
          </cell>
          <cell r="C347">
            <v>447451.28</v>
          </cell>
          <cell r="D347" t="str">
            <v>A</v>
          </cell>
          <cell r="E347">
            <v>447451.28</v>
          </cell>
          <cell r="F347" t="str">
            <v>A</v>
          </cell>
          <cell r="G347">
            <v>5000</v>
          </cell>
          <cell r="H347">
            <v>2657.22</v>
          </cell>
          <cell r="I347">
            <v>2342.7800000000002</v>
          </cell>
          <cell r="J347" t="str">
            <v>D</v>
          </cell>
          <cell r="K347">
            <v>445108.5</v>
          </cell>
          <cell r="L347" t="str">
            <v>A</v>
          </cell>
          <cell r="M347">
            <v>-445108.5</v>
          </cell>
        </row>
        <row r="348">
          <cell r="A348" t="str">
            <v>201301020</v>
          </cell>
          <cell r="B348" t="str">
            <v>F.do T.F.R. stipendiati</v>
          </cell>
          <cell r="C348">
            <v>667821.31000000006</v>
          </cell>
          <cell r="D348" t="str">
            <v>A</v>
          </cell>
          <cell r="E348">
            <v>667821.31000000006</v>
          </cell>
          <cell r="F348" t="str">
            <v>A</v>
          </cell>
          <cell r="G348">
            <v>279397.7</v>
          </cell>
          <cell r="H348">
            <v>108726.07</v>
          </cell>
          <cell r="I348">
            <v>170671.63</v>
          </cell>
          <cell r="J348" t="str">
            <v>D</v>
          </cell>
          <cell r="K348">
            <v>497149.68</v>
          </cell>
          <cell r="L348" t="str">
            <v>A</v>
          </cell>
          <cell r="M348">
            <v>-497149.68</v>
          </cell>
        </row>
        <row r="349">
          <cell r="A349" t="str">
            <v>201301030</v>
          </cell>
          <cell r="B349" t="str">
            <v>F.do T.F.R. dirigenti</v>
          </cell>
          <cell r="C349">
            <v>16729.43</v>
          </cell>
          <cell r="D349" t="str">
            <v>A</v>
          </cell>
          <cell r="E349">
            <v>16729.43</v>
          </cell>
          <cell r="F349" t="str">
            <v>A</v>
          </cell>
          <cell r="G349">
            <v>0</v>
          </cell>
          <cell r="H349">
            <v>249.29</v>
          </cell>
          <cell r="I349">
            <v>249.29</v>
          </cell>
          <cell r="J349" t="str">
            <v>A</v>
          </cell>
          <cell r="K349">
            <v>16978.72</v>
          </cell>
          <cell r="L349" t="str">
            <v>A</v>
          </cell>
          <cell r="M349">
            <v>-16978.72</v>
          </cell>
        </row>
        <row r="350">
          <cell r="M350">
            <v>0</v>
          </cell>
        </row>
        <row r="351">
          <cell r="A351" t="str">
            <v>14</v>
          </cell>
          <cell r="B351" t="str">
            <v>Debiti</v>
          </cell>
          <cell r="C351">
            <v>-44388318.710000001</v>
          </cell>
          <cell r="D351" t="str">
            <v>A</v>
          </cell>
          <cell r="E351">
            <v>-44388318.710000001</v>
          </cell>
          <cell r="F351" t="str">
            <v xml:space="preserve"> A</v>
          </cell>
          <cell r="G351">
            <v>346306189.95999998</v>
          </cell>
          <cell r="H351">
            <v>347761536.13999999</v>
          </cell>
          <cell r="I351">
            <v>-1455346.18</v>
          </cell>
          <cell r="J351" t="str">
            <v>A</v>
          </cell>
          <cell r="K351">
            <v>-45843664.890000001</v>
          </cell>
          <cell r="L351" t="str">
            <v xml:space="preserve"> A</v>
          </cell>
          <cell r="M351">
            <v>-45843664.890000001</v>
          </cell>
        </row>
        <row r="352">
          <cell r="A352" t="str">
            <v>01</v>
          </cell>
          <cell r="B352" t="str">
            <v>Obbligazioni</v>
          </cell>
          <cell r="C352">
            <v>0</v>
          </cell>
          <cell r="E352">
            <v>0</v>
          </cell>
          <cell r="G352">
            <v>0</v>
          </cell>
          <cell r="H352">
            <v>0</v>
          </cell>
          <cell r="I352">
            <v>0</v>
          </cell>
          <cell r="K352">
            <v>0</v>
          </cell>
          <cell r="M352">
            <v>0</v>
          </cell>
        </row>
        <row r="353">
          <cell r="A353" t="str">
            <v>201401010</v>
          </cell>
          <cell r="B353" t="str">
            <v>Prestito Obbl. non conv.</v>
          </cell>
          <cell r="C353">
            <v>0</v>
          </cell>
          <cell r="E353">
            <v>0</v>
          </cell>
          <cell r="G353">
            <v>0</v>
          </cell>
          <cell r="H353">
            <v>0</v>
          </cell>
          <cell r="I353">
            <v>0</v>
          </cell>
          <cell r="K353">
            <v>0</v>
          </cell>
          <cell r="M353">
            <v>0</v>
          </cell>
        </row>
        <row r="354">
          <cell r="A354" t="str">
            <v>201401020</v>
          </cell>
          <cell r="B354" t="str">
            <v>Prestito obbligaz.convert</v>
          </cell>
          <cell r="C354">
            <v>0</v>
          </cell>
          <cell r="E354">
            <v>0</v>
          </cell>
          <cell r="G354">
            <v>0</v>
          </cell>
          <cell r="H354">
            <v>0</v>
          </cell>
          <cell r="I354">
            <v>0</v>
          </cell>
          <cell r="K354">
            <v>0</v>
          </cell>
          <cell r="M354">
            <v>0</v>
          </cell>
        </row>
        <row r="355">
          <cell r="M355">
            <v>0</v>
          </cell>
        </row>
        <row r="356">
          <cell r="A356" t="str">
            <v>02</v>
          </cell>
          <cell r="B356" t="str">
            <v>Debiti medio-lungo finanziamento</v>
          </cell>
          <cell r="C356">
            <v>-15057536.539999999</v>
          </cell>
          <cell r="D356" t="str">
            <v>A</v>
          </cell>
          <cell r="E356">
            <v>-15057536.539999999</v>
          </cell>
          <cell r="F356" t="str">
            <v xml:space="preserve"> A</v>
          </cell>
          <cell r="G356">
            <v>3852577.27</v>
          </cell>
          <cell r="H356">
            <v>5000000</v>
          </cell>
          <cell r="I356">
            <v>-1147422.73</v>
          </cell>
          <cell r="J356" t="str">
            <v>A</v>
          </cell>
          <cell r="K356">
            <v>-16204959.27</v>
          </cell>
          <cell r="L356" t="str">
            <v xml:space="preserve"> A</v>
          </cell>
          <cell r="M356">
            <v>-16204959.27</v>
          </cell>
        </row>
        <row r="357">
          <cell r="A357" t="str">
            <v>201402010</v>
          </cell>
          <cell r="B357" t="str">
            <v>Finanziamento Soci</v>
          </cell>
          <cell r="C357">
            <v>0</v>
          </cell>
          <cell r="E357">
            <v>0</v>
          </cell>
          <cell r="G357">
            <v>0</v>
          </cell>
          <cell r="H357">
            <v>0</v>
          </cell>
          <cell r="I357">
            <v>0</v>
          </cell>
          <cell r="K357">
            <v>0</v>
          </cell>
          <cell r="M357">
            <v>0</v>
          </cell>
        </row>
        <row r="358">
          <cell r="A358" t="str">
            <v>201402011</v>
          </cell>
          <cell r="B358" t="str">
            <v>Finanziamento BNL 18 mesi</v>
          </cell>
          <cell r="C358">
            <v>0</v>
          </cell>
          <cell r="E358">
            <v>0</v>
          </cell>
          <cell r="G358">
            <v>0</v>
          </cell>
          <cell r="H358">
            <v>1000000</v>
          </cell>
          <cell r="I358">
            <v>1000000</v>
          </cell>
          <cell r="J358" t="str">
            <v>A</v>
          </cell>
          <cell r="K358">
            <v>1000000</v>
          </cell>
          <cell r="L358" t="str">
            <v>A</v>
          </cell>
          <cell r="M358">
            <v>-1000000</v>
          </cell>
        </row>
        <row r="359">
          <cell r="A359" t="str">
            <v>201402019</v>
          </cell>
          <cell r="B359" t="str">
            <v>Finanziamento BDB 035/00115415</v>
          </cell>
          <cell r="C359">
            <v>0</v>
          </cell>
          <cell r="E359">
            <v>0</v>
          </cell>
          <cell r="G359">
            <v>41323.919999999998</v>
          </cell>
          <cell r="H359">
            <v>500000</v>
          </cell>
          <cell r="I359">
            <v>458676.08</v>
          </cell>
          <cell r="J359" t="str">
            <v>A</v>
          </cell>
          <cell r="K359">
            <v>458676.08</v>
          </cell>
          <cell r="L359" t="str">
            <v>A</v>
          </cell>
          <cell r="M359">
            <v>-458676.08</v>
          </cell>
        </row>
        <row r="360">
          <cell r="A360" t="str">
            <v>201402020</v>
          </cell>
          <cell r="B360" t="str">
            <v>Finanziam. Credito Emiliano</v>
          </cell>
          <cell r="C360">
            <v>44072.61</v>
          </cell>
          <cell r="D360" t="str">
            <v>A</v>
          </cell>
          <cell r="E360">
            <v>44072.61</v>
          </cell>
          <cell r="F360" t="str">
            <v>A</v>
          </cell>
          <cell r="G360">
            <v>44072.61</v>
          </cell>
          <cell r="H360">
            <v>0</v>
          </cell>
          <cell r="I360">
            <v>44072.61</v>
          </cell>
          <cell r="J360" t="str">
            <v>D</v>
          </cell>
          <cell r="K360">
            <v>0</v>
          </cell>
          <cell r="M360">
            <v>0</v>
          </cell>
        </row>
        <row r="361">
          <cell r="A361" t="str">
            <v>201402021</v>
          </cell>
          <cell r="B361" t="str">
            <v>Veneto Banca mutuo chirogra.49 mesi</v>
          </cell>
          <cell r="C361">
            <v>353360.4</v>
          </cell>
          <cell r="D361" t="str">
            <v>A</v>
          </cell>
          <cell r="E361">
            <v>353360.4</v>
          </cell>
          <cell r="F361" t="str">
            <v>A</v>
          </cell>
          <cell r="G361">
            <v>123419.89</v>
          </cell>
          <cell r="H361">
            <v>0</v>
          </cell>
          <cell r="I361">
            <v>123419.89</v>
          </cell>
          <cell r="J361" t="str">
            <v>D</v>
          </cell>
          <cell r="K361">
            <v>229940.51</v>
          </cell>
          <cell r="L361" t="str">
            <v>A</v>
          </cell>
          <cell r="M361">
            <v>-229940.51</v>
          </cell>
        </row>
        <row r="362">
          <cell r="A362" t="str">
            <v>201402022</v>
          </cell>
          <cell r="B362" t="str">
            <v>BNL finanziam. 48 mesi</v>
          </cell>
          <cell r="C362">
            <v>1125000</v>
          </cell>
          <cell r="D362" t="str">
            <v>A</v>
          </cell>
          <cell r="E362">
            <v>1125000</v>
          </cell>
          <cell r="F362" t="str">
            <v>A</v>
          </cell>
          <cell r="G362">
            <v>375000</v>
          </cell>
          <cell r="H362">
            <v>0</v>
          </cell>
          <cell r="I362">
            <v>375000</v>
          </cell>
          <cell r="J362" t="str">
            <v>D</v>
          </cell>
          <cell r="K362">
            <v>750000</v>
          </cell>
          <cell r="L362" t="str">
            <v>A</v>
          </cell>
          <cell r="M362">
            <v>-750000</v>
          </cell>
        </row>
        <row r="363">
          <cell r="A363" t="str">
            <v>201402023</v>
          </cell>
          <cell r="B363" t="str">
            <v>Banco di Desio Brian.mutuo035/0007</v>
          </cell>
          <cell r="C363">
            <v>126809.54</v>
          </cell>
          <cell r="D363" t="str">
            <v>A</v>
          </cell>
          <cell r="E363">
            <v>126809.54</v>
          </cell>
          <cell r="F363" t="str">
            <v>A</v>
          </cell>
          <cell r="G363">
            <v>126809.54</v>
          </cell>
          <cell r="H363">
            <v>0</v>
          </cell>
          <cell r="I363">
            <v>126809.54</v>
          </cell>
          <cell r="J363" t="str">
            <v>D</v>
          </cell>
          <cell r="K363">
            <v>0</v>
          </cell>
          <cell r="M363">
            <v>0</v>
          </cell>
        </row>
        <row r="364">
          <cell r="A364" t="str">
            <v>201402024</v>
          </cell>
          <cell r="B364" t="str">
            <v>Finanziamento IntesaSanpaolo 3327</v>
          </cell>
          <cell r="C364">
            <v>1590996.24</v>
          </cell>
          <cell r="D364" t="str">
            <v>A</v>
          </cell>
          <cell r="E364">
            <v>1590996.24</v>
          </cell>
          <cell r="F364" t="str">
            <v>A</v>
          </cell>
          <cell r="G364">
            <v>997989.17</v>
          </cell>
          <cell r="H364">
            <v>0</v>
          </cell>
          <cell r="I364">
            <v>997989.17</v>
          </cell>
          <cell r="J364" t="str">
            <v>D</v>
          </cell>
          <cell r="K364">
            <v>593007.06999999995</v>
          </cell>
          <cell r="L364" t="str">
            <v>A</v>
          </cell>
          <cell r="M364">
            <v>-593007.06999999995</v>
          </cell>
        </row>
        <row r="365">
          <cell r="A365" t="str">
            <v>201402025</v>
          </cell>
          <cell r="B365" t="str">
            <v>MPS fin.Restart Plus 741707583</v>
          </cell>
          <cell r="C365">
            <v>458333.34</v>
          </cell>
          <cell r="D365" t="str">
            <v>A</v>
          </cell>
          <cell r="E365">
            <v>458333.34</v>
          </cell>
          <cell r="F365" t="str">
            <v>A</v>
          </cell>
          <cell r="G365">
            <v>166666.64000000001</v>
          </cell>
          <cell r="H365">
            <v>0</v>
          </cell>
          <cell r="I365">
            <v>166666.64000000001</v>
          </cell>
          <cell r="J365" t="str">
            <v>D</v>
          </cell>
          <cell r="K365">
            <v>291666.7</v>
          </cell>
          <cell r="L365" t="str">
            <v>A</v>
          </cell>
          <cell r="M365">
            <v>-291666.7</v>
          </cell>
        </row>
        <row r="366">
          <cell r="A366" t="str">
            <v>201402026</v>
          </cell>
          <cell r="B366" t="str">
            <v>Finanz.Unicredit 4695240</v>
          </cell>
          <cell r="C366">
            <v>918821.41</v>
          </cell>
          <cell r="D366" t="str">
            <v>A</v>
          </cell>
          <cell r="E366">
            <v>918821.41</v>
          </cell>
          <cell r="F366" t="str">
            <v>A</v>
          </cell>
          <cell r="G366">
            <v>328588.73</v>
          </cell>
          <cell r="H366">
            <v>0</v>
          </cell>
          <cell r="I366">
            <v>328588.73</v>
          </cell>
          <cell r="J366" t="str">
            <v>D</v>
          </cell>
          <cell r="K366">
            <v>590232.68000000005</v>
          </cell>
          <cell r="L366" t="str">
            <v>A</v>
          </cell>
          <cell r="M366">
            <v>-590232.68000000005</v>
          </cell>
        </row>
        <row r="367">
          <cell r="A367" t="str">
            <v>201402027</v>
          </cell>
          <cell r="B367" t="str">
            <v>Pop.Sondrio Mutuo Chir.01192833</v>
          </cell>
          <cell r="C367">
            <v>0</v>
          </cell>
          <cell r="E367">
            <v>0</v>
          </cell>
          <cell r="G367">
            <v>81473.8</v>
          </cell>
          <cell r="H367">
            <v>500000</v>
          </cell>
          <cell r="I367">
            <v>418526.2</v>
          </cell>
          <cell r="J367" t="str">
            <v>A</v>
          </cell>
          <cell r="K367">
            <v>418526.2</v>
          </cell>
          <cell r="L367" t="str">
            <v>A</v>
          </cell>
          <cell r="M367">
            <v>-418526.2</v>
          </cell>
        </row>
        <row r="368">
          <cell r="A368" t="str">
            <v>201402028</v>
          </cell>
          <cell r="B368" t="str">
            <v>Finanziamento IntesaSanpaolo 589318</v>
          </cell>
          <cell r="C368">
            <v>0</v>
          </cell>
          <cell r="E368">
            <v>0</v>
          </cell>
          <cell r="G368">
            <v>492152.18</v>
          </cell>
          <cell r="H368">
            <v>2000000</v>
          </cell>
          <cell r="I368">
            <v>1507847.82</v>
          </cell>
          <cell r="J368" t="str">
            <v>A</v>
          </cell>
          <cell r="K368">
            <v>1507847.82</v>
          </cell>
          <cell r="L368" t="str">
            <v>A</v>
          </cell>
          <cell r="M368">
            <v>-1507847.82</v>
          </cell>
        </row>
        <row r="369">
          <cell r="A369" t="str">
            <v>201402029</v>
          </cell>
          <cell r="B369" t="str">
            <v>Finanziamento Credem 332/7064031</v>
          </cell>
          <cell r="C369">
            <v>0</v>
          </cell>
          <cell r="E369">
            <v>0</v>
          </cell>
          <cell r="G369">
            <v>137280.79</v>
          </cell>
          <cell r="H369">
            <v>1000000</v>
          </cell>
          <cell r="I369">
            <v>862719.21</v>
          </cell>
          <cell r="J369" t="str">
            <v>A</v>
          </cell>
          <cell r="K369">
            <v>862719.21</v>
          </cell>
          <cell r="L369" t="str">
            <v>A</v>
          </cell>
          <cell r="M369">
            <v>-862719.21</v>
          </cell>
        </row>
        <row r="370">
          <cell r="A370" t="str">
            <v>201402030</v>
          </cell>
          <cell r="B370" t="str">
            <v>Finanziam. Senior BPM n. 101714</v>
          </cell>
          <cell r="C370">
            <v>0</v>
          </cell>
          <cell r="E370">
            <v>0</v>
          </cell>
          <cell r="G370">
            <v>0</v>
          </cell>
          <cell r="H370">
            <v>0</v>
          </cell>
          <cell r="I370">
            <v>0</v>
          </cell>
          <cell r="K370">
            <v>0</v>
          </cell>
          <cell r="M370">
            <v>0</v>
          </cell>
        </row>
        <row r="371">
          <cell r="A371" t="str">
            <v>201402031</v>
          </cell>
          <cell r="B371" t="str">
            <v>Finanziam.Unicredit 7685561</v>
          </cell>
          <cell r="C371">
            <v>0</v>
          </cell>
          <cell r="E371">
            <v>0</v>
          </cell>
          <cell r="G371">
            <v>0</v>
          </cell>
          <cell r="H371">
            <v>0</v>
          </cell>
          <cell r="I371">
            <v>0</v>
          </cell>
          <cell r="K371">
            <v>0</v>
          </cell>
          <cell r="M371">
            <v>0</v>
          </cell>
        </row>
        <row r="372">
          <cell r="A372" t="str">
            <v>201402032</v>
          </cell>
          <cell r="B372" t="str">
            <v>Finanziam.MPS 741788631,46</v>
          </cell>
          <cell r="C372">
            <v>0</v>
          </cell>
          <cell r="E372">
            <v>0</v>
          </cell>
          <cell r="G372">
            <v>0</v>
          </cell>
          <cell r="H372">
            <v>0</v>
          </cell>
          <cell r="I372">
            <v>0</v>
          </cell>
          <cell r="K372">
            <v>0</v>
          </cell>
          <cell r="M372">
            <v>0</v>
          </cell>
        </row>
        <row r="373">
          <cell r="A373" t="str">
            <v>201402033</v>
          </cell>
          <cell r="B373" t="str">
            <v>Finanziam.Credem 332/7119546</v>
          </cell>
          <cell r="C373">
            <v>0</v>
          </cell>
          <cell r="E373">
            <v>0</v>
          </cell>
          <cell r="G373">
            <v>0</v>
          </cell>
          <cell r="H373">
            <v>0</v>
          </cell>
          <cell r="I373">
            <v>0</v>
          </cell>
          <cell r="K373">
            <v>0</v>
          </cell>
          <cell r="M373">
            <v>0</v>
          </cell>
        </row>
        <row r="374">
          <cell r="A374" t="str">
            <v>201402034</v>
          </cell>
          <cell r="B374" t="str">
            <v>Finanziam.Unicredit7685516</v>
          </cell>
          <cell r="C374">
            <v>0</v>
          </cell>
          <cell r="E374">
            <v>0</v>
          </cell>
          <cell r="G374">
            <v>0</v>
          </cell>
          <cell r="H374">
            <v>0</v>
          </cell>
          <cell r="I374">
            <v>0</v>
          </cell>
          <cell r="K374">
            <v>0</v>
          </cell>
          <cell r="M374">
            <v>0</v>
          </cell>
        </row>
        <row r="375">
          <cell r="A375" t="str">
            <v>201402040</v>
          </cell>
          <cell r="B375" t="str">
            <v>Finanziam. bridge BPM n. 101715</v>
          </cell>
          <cell r="C375">
            <v>0</v>
          </cell>
          <cell r="E375">
            <v>0</v>
          </cell>
          <cell r="G375">
            <v>0</v>
          </cell>
          <cell r="H375">
            <v>0</v>
          </cell>
          <cell r="I375">
            <v>0</v>
          </cell>
          <cell r="K375">
            <v>0</v>
          </cell>
          <cell r="M375">
            <v>0</v>
          </cell>
        </row>
        <row r="376">
          <cell r="A376" t="str">
            <v>201402041</v>
          </cell>
          <cell r="B376" t="str">
            <v>Finanz.BPM 300381/1 linea A amortiz</v>
          </cell>
          <cell r="C376">
            <v>8440143</v>
          </cell>
          <cell r="D376" t="str">
            <v>A</v>
          </cell>
          <cell r="E376">
            <v>8440143</v>
          </cell>
          <cell r="F376" t="str">
            <v>A</v>
          </cell>
          <cell r="G376">
            <v>937800</v>
          </cell>
          <cell r="H376">
            <v>0</v>
          </cell>
          <cell r="I376">
            <v>937800</v>
          </cell>
          <cell r="J376" t="str">
            <v>D</v>
          </cell>
          <cell r="K376">
            <v>7502343</v>
          </cell>
          <cell r="L376" t="str">
            <v>A</v>
          </cell>
          <cell r="M376">
            <v>-7502343</v>
          </cell>
        </row>
        <row r="377">
          <cell r="A377" t="str">
            <v>201402042</v>
          </cell>
          <cell r="B377" t="str">
            <v>Finanz.BPM 300382/1 linea B bullet</v>
          </cell>
          <cell r="C377">
            <v>2000000</v>
          </cell>
          <cell r="D377" t="str">
            <v>A</v>
          </cell>
          <cell r="E377">
            <v>2000000</v>
          </cell>
          <cell r="F377" t="str">
            <v>A</v>
          </cell>
          <cell r="G377">
            <v>0</v>
          </cell>
          <cell r="H377">
            <v>0</v>
          </cell>
          <cell r="I377">
            <v>0</v>
          </cell>
          <cell r="K377">
            <v>2000000</v>
          </cell>
          <cell r="L377" t="str">
            <v>A</v>
          </cell>
          <cell r="M377">
            <v>-2000000</v>
          </cell>
        </row>
        <row r="378">
          <cell r="A378" t="str">
            <v>201402050</v>
          </cell>
          <cell r="B378" t="str">
            <v>Finanziam. Mittel Generale Invest.</v>
          </cell>
          <cell r="C378">
            <v>0</v>
          </cell>
          <cell r="E378">
            <v>0</v>
          </cell>
          <cell r="G378">
            <v>0</v>
          </cell>
          <cell r="H378">
            <v>0</v>
          </cell>
          <cell r="I378">
            <v>0</v>
          </cell>
          <cell r="K378">
            <v>0</v>
          </cell>
          <cell r="M378">
            <v>0</v>
          </cell>
        </row>
        <row r="379">
          <cell r="A379" t="str">
            <v>201402060</v>
          </cell>
          <cell r="B379" t="str">
            <v>Finanziam.POOL 100865 BPM a Riva</v>
          </cell>
          <cell r="C379">
            <v>0</v>
          </cell>
          <cell r="E379">
            <v>0</v>
          </cell>
          <cell r="G379">
            <v>0</v>
          </cell>
          <cell r="H379">
            <v>0</v>
          </cell>
          <cell r="I379">
            <v>0</v>
          </cell>
          <cell r="K379">
            <v>0</v>
          </cell>
          <cell r="M379">
            <v>0</v>
          </cell>
        </row>
        <row r="380">
          <cell r="M380">
            <v>0</v>
          </cell>
        </row>
        <row r="381">
          <cell r="A381" t="str">
            <v>03</v>
          </cell>
          <cell r="B381" t="str">
            <v>Crediti/Debiti Banche ContoCorrente</v>
          </cell>
          <cell r="C381">
            <v>5700624.9800000004</v>
          </cell>
          <cell r="D381" t="str">
            <v>D</v>
          </cell>
          <cell r="E381">
            <v>5700624.9800000004</v>
          </cell>
          <cell r="F381" t="str">
            <v xml:space="preserve"> D</v>
          </cell>
          <cell r="G381">
            <v>160878216.06999999</v>
          </cell>
          <cell r="H381">
            <v>161148334.02000001</v>
          </cell>
          <cell r="I381">
            <v>-270117.95</v>
          </cell>
          <cell r="J381" t="str">
            <v>A</v>
          </cell>
          <cell r="K381">
            <v>5430507.0300000003</v>
          </cell>
          <cell r="L381" t="str">
            <v xml:space="preserve"> D</v>
          </cell>
          <cell r="M381">
            <v>5430507.0300000003</v>
          </cell>
        </row>
        <row r="382">
          <cell r="A382" t="str">
            <v>201403010</v>
          </cell>
          <cell r="B382" t="str">
            <v>Unicredit Spa</v>
          </cell>
          <cell r="C382">
            <v>341343.78</v>
          </cell>
          <cell r="D382" t="str">
            <v>D</v>
          </cell>
          <cell r="E382">
            <v>341343.78</v>
          </cell>
          <cell r="F382" t="str">
            <v>D</v>
          </cell>
          <cell r="G382">
            <v>11259943.26</v>
          </cell>
          <cell r="H382">
            <v>10821445.050000001</v>
          </cell>
          <cell r="I382">
            <v>438498.21</v>
          </cell>
          <cell r="J382" t="str">
            <v>D</v>
          </cell>
          <cell r="K382">
            <v>779841.99</v>
          </cell>
          <cell r="L382" t="str">
            <v>D</v>
          </cell>
          <cell r="M382">
            <v>779841.99</v>
          </cell>
        </row>
        <row r="383">
          <cell r="A383" t="str">
            <v>201403011</v>
          </cell>
          <cell r="B383" t="str">
            <v>Unicredit Spa C/C 4640182</v>
          </cell>
          <cell r="C383">
            <v>0</v>
          </cell>
          <cell r="E383">
            <v>0</v>
          </cell>
          <cell r="G383">
            <v>0</v>
          </cell>
          <cell r="H383">
            <v>0</v>
          </cell>
          <cell r="I383">
            <v>0</v>
          </cell>
          <cell r="K383">
            <v>0</v>
          </cell>
          <cell r="M383">
            <v>0</v>
          </cell>
        </row>
        <row r="384">
          <cell r="A384" t="str">
            <v>201403020</v>
          </cell>
          <cell r="B384" t="str">
            <v>Banca Di Legnano</v>
          </cell>
          <cell r="C384">
            <v>0</v>
          </cell>
          <cell r="E384">
            <v>0</v>
          </cell>
          <cell r="G384">
            <v>0</v>
          </cell>
          <cell r="H384">
            <v>0</v>
          </cell>
          <cell r="I384">
            <v>0</v>
          </cell>
          <cell r="K384">
            <v>0</v>
          </cell>
          <cell r="M384">
            <v>0</v>
          </cell>
        </row>
        <row r="385">
          <cell r="A385" t="str">
            <v>201403021</v>
          </cell>
          <cell r="B385" t="str">
            <v>BANCA POP. DI MILANO</v>
          </cell>
          <cell r="C385">
            <v>2403687.98</v>
          </cell>
          <cell r="D385" t="str">
            <v>D</v>
          </cell>
          <cell r="E385">
            <v>2403687.98</v>
          </cell>
          <cell r="F385" t="str">
            <v>D</v>
          </cell>
          <cell r="G385">
            <v>31209206.460000001</v>
          </cell>
          <cell r="H385">
            <v>32321275.77</v>
          </cell>
          <cell r="I385">
            <v>1112069.31</v>
          </cell>
          <cell r="J385" t="str">
            <v>A</v>
          </cell>
          <cell r="K385">
            <v>1291618.67</v>
          </cell>
          <cell r="L385" t="str">
            <v>D</v>
          </cell>
          <cell r="M385">
            <v>1291618.67</v>
          </cell>
        </row>
        <row r="386">
          <cell r="A386" t="str">
            <v>201403022</v>
          </cell>
          <cell r="B386" t="str">
            <v>BANCA POP. DI MILANO $</v>
          </cell>
          <cell r="C386">
            <v>0</v>
          </cell>
          <cell r="E386">
            <v>0</v>
          </cell>
          <cell r="G386">
            <v>2317633.15</v>
          </cell>
          <cell r="H386">
            <v>2315179.5299999998</v>
          </cell>
          <cell r="I386">
            <v>2453.62</v>
          </cell>
          <cell r="J386" t="str">
            <v>D</v>
          </cell>
          <cell r="K386">
            <v>2453.62</v>
          </cell>
          <cell r="L386" t="str">
            <v>D</v>
          </cell>
          <cell r="M386">
            <v>2453.62</v>
          </cell>
        </row>
        <row r="387">
          <cell r="A387" t="str">
            <v>201403030</v>
          </cell>
          <cell r="B387" t="str">
            <v>Credito Valtellinese S.C.</v>
          </cell>
          <cell r="C387">
            <v>4911.03</v>
          </cell>
          <cell r="D387" t="str">
            <v>D</v>
          </cell>
          <cell r="E387">
            <v>4911.03</v>
          </cell>
          <cell r="F387" t="str">
            <v>D</v>
          </cell>
          <cell r="G387">
            <v>77978.38</v>
          </cell>
          <cell r="H387">
            <v>58312.07</v>
          </cell>
          <cell r="I387">
            <v>19666.310000000001</v>
          </cell>
          <cell r="J387" t="str">
            <v>D</v>
          </cell>
          <cell r="K387">
            <v>24577.34</v>
          </cell>
          <cell r="L387" t="str">
            <v>D</v>
          </cell>
          <cell r="M387">
            <v>24577.34</v>
          </cell>
        </row>
        <row r="388">
          <cell r="A388" t="str">
            <v>201403040</v>
          </cell>
          <cell r="B388" t="str">
            <v>Banca Popolare di Milano</v>
          </cell>
          <cell r="C388">
            <v>0</v>
          </cell>
          <cell r="E388">
            <v>0</v>
          </cell>
          <cell r="G388">
            <v>0</v>
          </cell>
          <cell r="H388">
            <v>0</v>
          </cell>
          <cell r="I388">
            <v>0</v>
          </cell>
          <cell r="K388">
            <v>0</v>
          </cell>
          <cell r="M388">
            <v>0</v>
          </cell>
        </row>
        <row r="389">
          <cell r="A389" t="str">
            <v>201403050</v>
          </cell>
          <cell r="B389" t="str">
            <v>Unipol</v>
          </cell>
          <cell r="C389">
            <v>0</v>
          </cell>
          <cell r="E389">
            <v>0</v>
          </cell>
          <cell r="G389">
            <v>0</v>
          </cell>
          <cell r="H389">
            <v>0</v>
          </cell>
          <cell r="I389">
            <v>0</v>
          </cell>
          <cell r="K389">
            <v>0</v>
          </cell>
          <cell r="M389">
            <v>0</v>
          </cell>
        </row>
        <row r="390">
          <cell r="A390" t="str">
            <v>201403060</v>
          </cell>
          <cell r="B390" t="str">
            <v>Credito Emiliano S.P.A.</v>
          </cell>
          <cell r="C390">
            <v>259367.11</v>
          </cell>
          <cell r="D390" t="str">
            <v>D</v>
          </cell>
          <cell r="E390">
            <v>259367.11</v>
          </cell>
          <cell r="F390" t="str">
            <v>D</v>
          </cell>
          <cell r="G390">
            <v>24351858.280000001</v>
          </cell>
          <cell r="H390">
            <v>23464194.140000001</v>
          </cell>
          <cell r="I390">
            <v>887664.14</v>
          </cell>
          <cell r="J390" t="str">
            <v>D</v>
          </cell>
          <cell r="K390">
            <v>1147031.25</v>
          </cell>
          <cell r="L390" t="str">
            <v>D</v>
          </cell>
          <cell r="M390">
            <v>1147031.25</v>
          </cell>
        </row>
        <row r="391">
          <cell r="A391" t="str">
            <v>201403070</v>
          </cell>
          <cell r="B391" t="str">
            <v>Intesa SAN PAOLO S.P.A.</v>
          </cell>
          <cell r="C391">
            <v>477681.1</v>
          </cell>
          <cell r="D391" t="str">
            <v>D</v>
          </cell>
          <cell r="E391">
            <v>477681.1</v>
          </cell>
          <cell r="F391" t="str">
            <v>D</v>
          </cell>
          <cell r="G391">
            <v>22012183.260000002</v>
          </cell>
          <cell r="H391">
            <v>22103679.920000002</v>
          </cell>
          <cell r="I391">
            <v>91496.66</v>
          </cell>
          <cell r="J391" t="str">
            <v>A</v>
          </cell>
          <cell r="K391">
            <v>386184.44</v>
          </cell>
          <cell r="L391" t="str">
            <v>D</v>
          </cell>
          <cell r="M391">
            <v>386184.44</v>
          </cell>
        </row>
        <row r="392">
          <cell r="A392" t="str">
            <v>201403080</v>
          </cell>
          <cell r="B392" t="str">
            <v>Banca Popolare di Sondrio</v>
          </cell>
          <cell r="C392">
            <v>1079986.1200000001</v>
          </cell>
          <cell r="D392" t="str">
            <v>D</v>
          </cell>
          <cell r="E392">
            <v>1079986.1200000001</v>
          </cell>
          <cell r="F392" t="str">
            <v>D</v>
          </cell>
          <cell r="G392">
            <v>19481571.52</v>
          </cell>
          <cell r="H392">
            <v>19963878.879999999</v>
          </cell>
          <cell r="I392">
            <v>482307.36</v>
          </cell>
          <cell r="J392" t="str">
            <v>A</v>
          </cell>
          <cell r="K392">
            <v>597678.76</v>
          </cell>
          <cell r="L392" t="str">
            <v>D</v>
          </cell>
          <cell r="M392">
            <v>597678.76</v>
          </cell>
        </row>
        <row r="393">
          <cell r="A393" t="str">
            <v>201403110</v>
          </cell>
          <cell r="B393" t="str">
            <v>INTESA San Paolo S.P.A.</v>
          </cell>
          <cell r="C393">
            <v>0</v>
          </cell>
          <cell r="E393">
            <v>0</v>
          </cell>
          <cell r="G393">
            <v>0</v>
          </cell>
          <cell r="H393">
            <v>0</v>
          </cell>
          <cell r="I393">
            <v>0</v>
          </cell>
          <cell r="K393">
            <v>0</v>
          </cell>
          <cell r="M393">
            <v>0</v>
          </cell>
        </row>
        <row r="394">
          <cell r="A394" t="str">
            <v>201403120</v>
          </cell>
          <cell r="B394" t="str">
            <v>Banca IFIS S.P.A.</v>
          </cell>
          <cell r="C394">
            <v>2762.17</v>
          </cell>
          <cell r="D394" t="str">
            <v>D</v>
          </cell>
          <cell r="E394">
            <v>2762.17</v>
          </cell>
          <cell r="F394" t="str">
            <v>D</v>
          </cell>
          <cell r="G394">
            <v>5950219.4699999997</v>
          </cell>
          <cell r="H394">
            <v>5952002.3300000001</v>
          </cell>
          <cell r="I394">
            <v>1782.86</v>
          </cell>
          <cell r="J394" t="str">
            <v>A</v>
          </cell>
          <cell r="K394">
            <v>979.31</v>
          </cell>
          <cell r="L394" t="str">
            <v>D</v>
          </cell>
          <cell r="M394">
            <v>979.31</v>
          </cell>
        </row>
        <row r="395">
          <cell r="A395" t="str">
            <v>201403130</v>
          </cell>
          <cell r="B395" t="str">
            <v>Banca Nazionale del Lavoro s.p.a.</v>
          </cell>
          <cell r="C395">
            <v>627817.82999999996</v>
          </cell>
          <cell r="D395" t="str">
            <v>D</v>
          </cell>
          <cell r="E395">
            <v>627817.82999999996</v>
          </cell>
          <cell r="F395" t="str">
            <v>D</v>
          </cell>
          <cell r="G395">
            <v>28097736.510000002</v>
          </cell>
          <cell r="H395">
            <v>27968380.949999999</v>
          </cell>
          <cell r="I395">
            <v>129355.56</v>
          </cell>
          <cell r="J395" t="str">
            <v>D</v>
          </cell>
          <cell r="K395">
            <v>757173.39</v>
          </cell>
          <cell r="L395" t="str">
            <v>D</v>
          </cell>
          <cell r="M395">
            <v>757173.39</v>
          </cell>
        </row>
        <row r="396">
          <cell r="A396" t="str">
            <v>201403140</v>
          </cell>
          <cell r="B396" t="str">
            <v>Monte Dei Paschi di Siena SPA</v>
          </cell>
          <cell r="C396">
            <v>202823.69</v>
          </cell>
          <cell r="D396" t="str">
            <v>D</v>
          </cell>
          <cell r="E396">
            <v>202823.69</v>
          </cell>
          <cell r="F396" t="str">
            <v>D</v>
          </cell>
          <cell r="G396">
            <v>8617017.4199999999</v>
          </cell>
          <cell r="H396">
            <v>8829719.5</v>
          </cell>
          <cell r="I396">
            <v>212702.07999999999</v>
          </cell>
          <cell r="J396" t="str">
            <v>A</v>
          </cell>
          <cell r="K396">
            <v>9878.39</v>
          </cell>
          <cell r="L396" t="str">
            <v>A</v>
          </cell>
          <cell r="M396">
            <v>-9878.39</v>
          </cell>
        </row>
        <row r="397">
          <cell r="A397" t="str">
            <v>201403150</v>
          </cell>
          <cell r="B397" t="str">
            <v>Veneto Banca S.C.P.A.</v>
          </cell>
          <cell r="C397">
            <v>80312.44</v>
          </cell>
          <cell r="D397" t="str">
            <v>D</v>
          </cell>
          <cell r="E397">
            <v>80312.44</v>
          </cell>
          <cell r="F397" t="str">
            <v>D</v>
          </cell>
          <cell r="G397">
            <v>4092475.75</v>
          </cell>
          <cell r="H397">
            <v>3853460.73</v>
          </cell>
          <cell r="I397">
            <v>239015.02</v>
          </cell>
          <cell r="J397" t="str">
            <v>D</v>
          </cell>
          <cell r="K397">
            <v>319327.46000000002</v>
          </cell>
          <cell r="L397" t="str">
            <v>D</v>
          </cell>
          <cell r="M397">
            <v>319327.46000000002</v>
          </cell>
        </row>
        <row r="398">
          <cell r="A398" t="str">
            <v>201403160</v>
          </cell>
          <cell r="B398" t="str">
            <v>Banco di Desio e della Brianza</v>
          </cell>
          <cell r="C398">
            <v>219931.73</v>
          </cell>
          <cell r="D398" t="str">
            <v>D</v>
          </cell>
          <cell r="E398">
            <v>219931.73</v>
          </cell>
          <cell r="F398" t="str">
            <v>D</v>
          </cell>
          <cell r="G398">
            <v>3410392.61</v>
          </cell>
          <cell r="H398">
            <v>3496805.15</v>
          </cell>
          <cell r="I398">
            <v>86412.54</v>
          </cell>
          <cell r="J398" t="str">
            <v>A</v>
          </cell>
          <cell r="K398">
            <v>133519.19</v>
          </cell>
          <cell r="L398" t="str">
            <v>D</v>
          </cell>
          <cell r="M398">
            <v>133519.19</v>
          </cell>
        </row>
        <row r="399">
          <cell r="M399">
            <v>0</v>
          </cell>
        </row>
        <row r="400">
          <cell r="A400" t="str">
            <v>04</v>
          </cell>
          <cell r="B400" t="str">
            <v>Debiti Banche per anticipi</v>
          </cell>
          <cell r="C400">
            <v>-9469788.6300000008</v>
          </cell>
          <cell r="D400" t="str">
            <v>A</v>
          </cell>
          <cell r="E400">
            <v>-9469788.6300000008</v>
          </cell>
          <cell r="F400" t="str">
            <v xml:space="preserve"> A</v>
          </cell>
          <cell r="G400">
            <v>41821691.409999996</v>
          </cell>
          <cell r="H400">
            <v>38845218.18</v>
          </cell>
          <cell r="I400">
            <v>2976473.23</v>
          </cell>
          <cell r="J400" t="str">
            <v>D</v>
          </cell>
          <cell r="K400">
            <v>-6493315.4000000004</v>
          </cell>
          <cell r="L400" t="str">
            <v xml:space="preserve"> A</v>
          </cell>
          <cell r="M400">
            <v>-6493315.4000000004</v>
          </cell>
        </row>
        <row r="401">
          <cell r="A401" t="str">
            <v>201404010</v>
          </cell>
          <cell r="B401" t="str">
            <v>Debiti Banche per antic.</v>
          </cell>
          <cell r="C401">
            <v>0</v>
          </cell>
          <cell r="E401">
            <v>0</v>
          </cell>
          <cell r="G401">
            <v>0</v>
          </cell>
          <cell r="H401">
            <v>0</v>
          </cell>
          <cell r="I401">
            <v>0</v>
          </cell>
          <cell r="K401">
            <v>0</v>
          </cell>
          <cell r="M401">
            <v>0</v>
          </cell>
        </row>
        <row r="402">
          <cell r="A402" t="str">
            <v>201404011</v>
          </cell>
          <cell r="B402" t="str">
            <v>CREDITO VALTELLINESE c/Anticipi</v>
          </cell>
          <cell r="C402">
            <v>0</v>
          </cell>
          <cell r="E402">
            <v>0</v>
          </cell>
          <cell r="G402">
            <v>0</v>
          </cell>
          <cell r="H402">
            <v>0</v>
          </cell>
          <cell r="I402">
            <v>0</v>
          </cell>
          <cell r="K402">
            <v>0</v>
          </cell>
          <cell r="M402">
            <v>0</v>
          </cell>
        </row>
        <row r="403">
          <cell r="A403" t="str">
            <v>201404012</v>
          </cell>
          <cell r="B403" t="str">
            <v>IntesaSANPAOLO c/Anticipi</v>
          </cell>
          <cell r="C403">
            <v>700000</v>
          </cell>
          <cell r="D403" t="str">
            <v>A</v>
          </cell>
          <cell r="E403">
            <v>700000</v>
          </cell>
          <cell r="F403" t="str">
            <v>A</v>
          </cell>
          <cell r="G403">
            <v>2100000</v>
          </cell>
          <cell r="H403">
            <v>1400000</v>
          </cell>
          <cell r="I403">
            <v>700000</v>
          </cell>
          <cell r="J403" t="str">
            <v>D</v>
          </cell>
          <cell r="K403">
            <v>0</v>
          </cell>
          <cell r="M403">
            <v>0</v>
          </cell>
        </row>
        <row r="404">
          <cell r="A404" t="str">
            <v>201404013</v>
          </cell>
          <cell r="B404" t="str">
            <v>BANCA DI LEGNANO c/Ant. su Ordini</v>
          </cell>
          <cell r="C404">
            <v>0</v>
          </cell>
          <cell r="E404">
            <v>0</v>
          </cell>
          <cell r="G404">
            <v>0</v>
          </cell>
          <cell r="H404">
            <v>0</v>
          </cell>
          <cell r="I404">
            <v>0</v>
          </cell>
          <cell r="K404">
            <v>0</v>
          </cell>
          <cell r="M404">
            <v>0</v>
          </cell>
        </row>
        <row r="405">
          <cell r="A405" t="str">
            <v>201404014</v>
          </cell>
          <cell r="B405" t="str">
            <v>BANCA DI LEGNANO c/Ant. su Fatture</v>
          </cell>
          <cell r="C405">
            <v>0</v>
          </cell>
          <cell r="E405">
            <v>0</v>
          </cell>
          <cell r="G405">
            <v>0</v>
          </cell>
          <cell r="H405">
            <v>0</v>
          </cell>
          <cell r="I405">
            <v>0</v>
          </cell>
          <cell r="K405">
            <v>0</v>
          </cell>
          <cell r="M405">
            <v>0</v>
          </cell>
        </row>
        <row r="406">
          <cell r="A406" t="str">
            <v>201404015</v>
          </cell>
          <cell r="B406" t="str">
            <v>CREDITO EMILIANO c/Anticipi</v>
          </cell>
          <cell r="C406">
            <v>1299507.6599999999</v>
          </cell>
          <cell r="D406" t="str">
            <v>A</v>
          </cell>
          <cell r="E406">
            <v>1299507.6599999999</v>
          </cell>
          <cell r="F406" t="str">
            <v>A</v>
          </cell>
          <cell r="G406">
            <v>5945947.54</v>
          </cell>
          <cell r="H406">
            <v>5446081.1500000004</v>
          </cell>
          <cell r="I406">
            <v>499866.39</v>
          </cell>
          <cell r="J406" t="str">
            <v>D</v>
          </cell>
          <cell r="K406">
            <v>799641.27</v>
          </cell>
          <cell r="L406" t="str">
            <v>A</v>
          </cell>
          <cell r="M406">
            <v>-799641.27</v>
          </cell>
        </row>
        <row r="407">
          <cell r="A407" t="str">
            <v>201404016</v>
          </cell>
          <cell r="B407" t="str">
            <v>BANCA POP.DI SONDRIO c/Anticipi</v>
          </cell>
          <cell r="C407">
            <v>0</v>
          </cell>
          <cell r="E407">
            <v>0</v>
          </cell>
          <cell r="G407">
            <v>4294860.55</v>
          </cell>
          <cell r="H407">
            <v>5393247.2599999998</v>
          </cell>
          <cell r="I407">
            <v>1098386.71</v>
          </cell>
          <cell r="J407" t="str">
            <v>A</v>
          </cell>
          <cell r="K407">
            <v>1098386.71</v>
          </cell>
          <cell r="L407" t="str">
            <v>A</v>
          </cell>
          <cell r="M407">
            <v>-1098386.71</v>
          </cell>
        </row>
        <row r="408">
          <cell r="A408" t="str">
            <v>201404017</v>
          </cell>
          <cell r="B408" t="str">
            <v>BANCA IFIS S.P.A. C/ANTIC.</v>
          </cell>
          <cell r="C408">
            <v>0</v>
          </cell>
          <cell r="E408">
            <v>0</v>
          </cell>
          <cell r="G408">
            <v>0</v>
          </cell>
          <cell r="H408">
            <v>0</v>
          </cell>
          <cell r="I408">
            <v>0</v>
          </cell>
          <cell r="K408">
            <v>0</v>
          </cell>
          <cell r="M408">
            <v>0</v>
          </cell>
        </row>
        <row r="409">
          <cell r="A409" t="str">
            <v>201404018</v>
          </cell>
          <cell r="B409" t="str">
            <v>BANCA POP.MILANO c/Anticipi</v>
          </cell>
          <cell r="C409">
            <v>0</v>
          </cell>
          <cell r="E409">
            <v>0</v>
          </cell>
          <cell r="G409">
            <v>0</v>
          </cell>
          <cell r="H409">
            <v>0</v>
          </cell>
          <cell r="I409">
            <v>0</v>
          </cell>
          <cell r="K409">
            <v>0</v>
          </cell>
          <cell r="M409">
            <v>0</v>
          </cell>
        </row>
        <row r="410">
          <cell r="A410" t="str">
            <v>201404019</v>
          </cell>
          <cell r="B410" t="str">
            <v>BANCA NAZIONALE DEL LAV.c/Anticipi</v>
          </cell>
          <cell r="C410">
            <v>2309000</v>
          </cell>
          <cell r="D410" t="str">
            <v>A</v>
          </cell>
          <cell r="E410">
            <v>2309000</v>
          </cell>
          <cell r="F410" t="str">
            <v>A</v>
          </cell>
          <cell r="G410">
            <v>10090000</v>
          </cell>
          <cell r="H410">
            <v>10106000</v>
          </cell>
          <cell r="I410">
            <v>16000</v>
          </cell>
          <cell r="J410" t="str">
            <v>A</v>
          </cell>
          <cell r="K410">
            <v>2325000</v>
          </cell>
          <cell r="L410" t="str">
            <v>A</v>
          </cell>
          <cell r="M410">
            <v>-2325000</v>
          </cell>
        </row>
        <row r="411">
          <cell r="A411" t="str">
            <v>201404020</v>
          </cell>
          <cell r="B411" t="str">
            <v>Conto di Giro SBF</v>
          </cell>
          <cell r="C411">
            <v>16186.55</v>
          </cell>
          <cell r="D411" t="str">
            <v>D</v>
          </cell>
          <cell r="E411">
            <v>16186.55</v>
          </cell>
          <cell r="F411" t="str">
            <v>D</v>
          </cell>
          <cell r="G411">
            <v>61084.07</v>
          </cell>
          <cell r="H411">
            <v>66290.62</v>
          </cell>
          <cell r="I411">
            <v>5206.55</v>
          </cell>
          <cell r="J411" t="str">
            <v>A</v>
          </cell>
          <cell r="K411">
            <v>10980</v>
          </cell>
          <cell r="L411" t="str">
            <v>D</v>
          </cell>
          <cell r="M411">
            <v>10980</v>
          </cell>
        </row>
        <row r="412">
          <cell r="A412" t="str">
            <v>201404021</v>
          </cell>
          <cell r="B412" t="str">
            <v>Banca Pop. di Mil. c/Ant. su Ordini</v>
          </cell>
          <cell r="C412">
            <v>450000</v>
          </cell>
          <cell r="D412" t="str">
            <v>A</v>
          </cell>
          <cell r="E412">
            <v>450000</v>
          </cell>
          <cell r="F412" t="str">
            <v>A</v>
          </cell>
          <cell r="G412">
            <v>2506000</v>
          </cell>
          <cell r="H412">
            <v>2056000</v>
          </cell>
          <cell r="I412">
            <v>450000</v>
          </cell>
          <cell r="J412" t="str">
            <v>D</v>
          </cell>
          <cell r="K412">
            <v>0</v>
          </cell>
          <cell r="M412">
            <v>0</v>
          </cell>
        </row>
        <row r="413">
          <cell r="A413" t="str">
            <v>201404022</v>
          </cell>
          <cell r="B413" t="str">
            <v>Banca Pop.di Mil. c/Ant. su Fatture</v>
          </cell>
          <cell r="C413">
            <v>1192000</v>
          </cell>
          <cell r="D413" t="str">
            <v>A</v>
          </cell>
          <cell r="E413">
            <v>1192000</v>
          </cell>
          <cell r="F413" t="str">
            <v>A</v>
          </cell>
          <cell r="G413">
            <v>6311500</v>
          </cell>
          <cell r="H413">
            <v>5175500</v>
          </cell>
          <cell r="I413">
            <v>1136000</v>
          </cell>
          <cell r="J413" t="str">
            <v>D</v>
          </cell>
          <cell r="K413">
            <v>56000</v>
          </cell>
          <cell r="L413" t="str">
            <v>A</v>
          </cell>
          <cell r="M413">
            <v>-56000</v>
          </cell>
        </row>
        <row r="414">
          <cell r="A414" t="str">
            <v>201404023</v>
          </cell>
          <cell r="B414" t="str">
            <v>MPS c/Ant. su Fatture</v>
          </cell>
          <cell r="C414">
            <v>532384.96</v>
          </cell>
          <cell r="D414" t="str">
            <v>A</v>
          </cell>
          <cell r="E414">
            <v>532384.96</v>
          </cell>
          <cell r="F414" t="str">
            <v>A</v>
          </cell>
          <cell r="G414">
            <v>2142384.96</v>
          </cell>
          <cell r="H414">
            <v>2030000</v>
          </cell>
          <cell r="I414">
            <v>112384.96000000001</v>
          </cell>
          <cell r="J414" t="str">
            <v>D</v>
          </cell>
          <cell r="K414">
            <v>420000</v>
          </cell>
          <cell r="L414" t="str">
            <v>A</v>
          </cell>
          <cell r="M414">
            <v>-420000</v>
          </cell>
        </row>
        <row r="415">
          <cell r="A415" t="str">
            <v>201404024</v>
          </cell>
          <cell r="B415" t="str">
            <v>MPS c/Ant. su Ordini</v>
          </cell>
          <cell r="C415">
            <v>0</v>
          </cell>
          <cell r="E415">
            <v>0</v>
          </cell>
          <cell r="G415">
            <v>0</v>
          </cell>
          <cell r="H415">
            <v>0</v>
          </cell>
          <cell r="I415">
            <v>0</v>
          </cell>
          <cell r="K415">
            <v>0</v>
          </cell>
          <cell r="M415">
            <v>0</v>
          </cell>
        </row>
        <row r="416">
          <cell r="A416" t="str">
            <v>201404025</v>
          </cell>
          <cell r="B416" t="str">
            <v>MPS c/Ant.a breve finanz.3618194,94</v>
          </cell>
          <cell r="C416">
            <v>0</v>
          </cell>
          <cell r="E416">
            <v>0</v>
          </cell>
          <cell r="G416">
            <v>500000</v>
          </cell>
          <cell r="H416">
            <v>500000</v>
          </cell>
          <cell r="I416">
            <v>0</v>
          </cell>
          <cell r="K416">
            <v>0</v>
          </cell>
          <cell r="M416">
            <v>0</v>
          </cell>
        </row>
        <row r="417">
          <cell r="A417" t="str">
            <v>201404026</v>
          </cell>
          <cell r="B417" t="str">
            <v>Banca Intesa - finanz. 18 m.</v>
          </cell>
          <cell r="C417">
            <v>0</v>
          </cell>
          <cell r="E417">
            <v>0</v>
          </cell>
          <cell r="G417">
            <v>0</v>
          </cell>
          <cell r="H417">
            <v>0</v>
          </cell>
          <cell r="I417">
            <v>0</v>
          </cell>
          <cell r="K417">
            <v>0</v>
          </cell>
          <cell r="M417">
            <v>0</v>
          </cell>
        </row>
        <row r="418">
          <cell r="A418" t="str">
            <v>201404027</v>
          </cell>
          <cell r="B418" t="str">
            <v>Banca Ifis - c/ant. su contratti</v>
          </cell>
          <cell r="C418">
            <v>906458.22</v>
          </cell>
          <cell r="D418" t="str">
            <v>A</v>
          </cell>
          <cell r="E418">
            <v>906458.22</v>
          </cell>
          <cell r="F418" t="str">
            <v>A</v>
          </cell>
          <cell r="G418">
            <v>1100000</v>
          </cell>
          <cell r="H418">
            <v>898809.2</v>
          </cell>
          <cell r="I418">
            <v>201190.8</v>
          </cell>
          <cell r="J418" t="str">
            <v>D</v>
          </cell>
          <cell r="K418">
            <v>705267.42</v>
          </cell>
          <cell r="L418" t="str">
            <v>A</v>
          </cell>
          <cell r="M418">
            <v>-705267.42</v>
          </cell>
        </row>
        <row r="419">
          <cell r="A419" t="str">
            <v>201404028</v>
          </cell>
          <cell r="B419" t="str">
            <v>Veneto Banca c/ant.</v>
          </cell>
          <cell r="C419">
            <v>600000</v>
          </cell>
          <cell r="D419" t="str">
            <v>A</v>
          </cell>
          <cell r="E419">
            <v>600000</v>
          </cell>
          <cell r="F419" t="str">
            <v>A</v>
          </cell>
          <cell r="G419">
            <v>1580000</v>
          </cell>
          <cell r="H419">
            <v>980000</v>
          </cell>
          <cell r="I419">
            <v>600000</v>
          </cell>
          <cell r="J419" t="str">
            <v>D</v>
          </cell>
          <cell r="K419">
            <v>0</v>
          </cell>
          <cell r="M419">
            <v>0</v>
          </cell>
        </row>
        <row r="420">
          <cell r="A420" t="str">
            <v>201404029</v>
          </cell>
          <cell r="B420" t="str">
            <v>Banco di Desio c/ant.</v>
          </cell>
          <cell r="C420">
            <v>500000</v>
          </cell>
          <cell r="D420" t="str">
            <v>A</v>
          </cell>
          <cell r="E420">
            <v>500000</v>
          </cell>
          <cell r="F420" t="str">
            <v>A</v>
          </cell>
          <cell r="G420">
            <v>1500000</v>
          </cell>
          <cell r="H420">
            <v>1500000</v>
          </cell>
          <cell r="I420">
            <v>0</v>
          </cell>
          <cell r="K420">
            <v>500000</v>
          </cell>
          <cell r="L420" t="str">
            <v>A</v>
          </cell>
          <cell r="M420">
            <v>-500000</v>
          </cell>
        </row>
        <row r="421">
          <cell r="A421" t="str">
            <v>201404030</v>
          </cell>
          <cell r="B421" t="str">
            <v>Credito Emiliano 18M.N.332/06955157</v>
          </cell>
          <cell r="C421">
            <v>418624.34</v>
          </cell>
          <cell r="D421" t="str">
            <v>A</v>
          </cell>
          <cell r="E421">
            <v>418624.34</v>
          </cell>
          <cell r="F421" t="str">
            <v>A</v>
          </cell>
          <cell r="G421">
            <v>418624.34</v>
          </cell>
          <cell r="H421">
            <v>0</v>
          </cell>
          <cell r="I421">
            <v>418624.34</v>
          </cell>
          <cell r="J421" t="str">
            <v>D</v>
          </cell>
          <cell r="K421">
            <v>0</v>
          </cell>
          <cell r="M421">
            <v>0</v>
          </cell>
        </row>
        <row r="422">
          <cell r="A422" t="str">
            <v>201404031</v>
          </cell>
          <cell r="B422" t="str">
            <v>MPS c/anticipo import</v>
          </cell>
          <cell r="C422">
            <v>0</v>
          </cell>
          <cell r="E422">
            <v>0</v>
          </cell>
          <cell r="G422">
            <v>284289.95</v>
          </cell>
          <cell r="H422">
            <v>284289.95</v>
          </cell>
          <cell r="I422">
            <v>0</v>
          </cell>
          <cell r="K422">
            <v>0</v>
          </cell>
          <cell r="M422">
            <v>0</v>
          </cell>
        </row>
        <row r="423">
          <cell r="A423" t="str">
            <v>201404032</v>
          </cell>
          <cell r="B423" t="str">
            <v>UNICREDIT c/ant.</v>
          </cell>
          <cell r="C423">
            <v>78000</v>
          </cell>
          <cell r="D423" t="str">
            <v>A</v>
          </cell>
          <cell r="E423">
            <v>78000</v>
          </cell>
          <cell r="F423" t="str">
            <v>A</v>
          </cell>
          <cell r="G423">
            <v>2487000</v>
          </cell>
          <cell r="H423">
            <v>3009000</v>
          </cell>
          <cell r="I423">
            <v>522000</v>
          </cell>
          <cell r="J423" t="str">
            <v>A</v>
          </cell>
          <cell r="K423">
            <v>600000</v>
          </cell>
          <cell r="L423" t="str">
            <v>A</v>
          </cell>
          <cell r="M423">
            <v>-600000</v>
          </cell>
        </row>
        <row r="424">
          <cell r="A424" t="str">
            <v>201404033</v>
          </cell>
          <cell r="B424" t="str">
            <v>BNL finanziamento 1567574</v>
          </cell>
          <cell r="C424">
            <v>500000</v>
          </cell>
          <cell r="D424" t="str">
            <v>A</v>
          </cell>
          <cell r="E424">
            <v>500000</v>
          </cell>
          <cell r="F424" t="str">
            <v>A</v>
          </cell>
          <cell r="G424">
            <v>500000</v>
          </cell>
          <cell r="H424">
            <v>0</v>
          </cell>
          <cell r="I424">
            <v>500000</v>
          </cell>
          <cell r="J424" t="str">
            <v>D</v>
          </cell>
          <cell r="K424">
            <v>0</v>
          </cell>
          <cell r="M424">
            <v>0</v>
          </cell>
        </row>
        <row r="425">
          <cell r="M425">
            <v>0</v>
          </cell>
        </row>
        <row r="426">
          <cell r="A426" t="str">
            <v>05</v>
          </cell>
          <cell r="B426" t="str">
            <v>Debiti medio-lungo finanziamento</v>
          </cell>
          <cell r="C426">
            <v>-225000.02</v>
          </cell>
          <cell r="D426" t="str">
            <v>A</v>
          </cell>
          <cell r="E426">
            <v>-225000.02</v>
          </cell>
          <cell r="F426" t="str">
            <v xml:space="preserve"> A</v>
          </cell>
          <cell r="G426">
            <v>225000.02</v>
          </cell>
          <cell r="H426">
            <v>0</v>
          </cell>
          <cell r="I426">
            <v>225000.02</v>
          </cell>
          <cell r="J426" t="str">
            <v>D</v>
          </cell>
          <cell r="K426">
            <v>0</v>
          </cell>
          <cell r="M426">
            <v>0</v>
          </cell>
        </row>
        <row r="427">
          <cell r="A427" t="str">
            <v>201405010</v>
          </cell>
          <cell r="B427" t="str">
            <v>Debiti verso altri finan.Dr. A.B.V.</v>
          </cell>
          <cell r="C427">
            <v>67500</v>
          </cell>
          <cell r="D427" t="str">
            <v>A</v>
          </cell>
          <cell r="E427">
            <v>67500</v>
          </cell>
          <cell r="F427" t="str">
            <v>A</v>
          </cell>
          <cell r="G427">
            <v>67500</v>
          </cell>
          <cell r="H427">
            <v>0</v>
          </cell>
          <cell r="I427">
            <v>67500</v>
          </cell>
          <cell r="J427" t="str">
            <v>D</v>
          </cell>
          <cell r="K427">
            <v>0</v>
          </cell>
          <cell r="M427">
            <v>0</v>
          </cell>
        </row>
        <row r="428">
          <cell r="A428" t="str">
            <v>201405011</v>
          </cell>
          <cell r="B428" t="str">
            <v>Debiti verso altri finan. VINEY</v>
          </cell>
          <cell r="C428">
            <v>157500.01999999999</v>
          </cell>
          <cell r="D428" t="str">
            <v>A</v>
          </cell>
          <cell r="E428">
            <v>157500.01999999999</v>
          </cell>
          <cell r="F428" t="str">
            <v>A</v>
          </cell>
          <cell r="G428">
            <v>157500.01999999999</v>
          </cell>
          <cell r="H428">
            <v>0</v>
          </cell>
          <cell r="I428">
            <v>157500.01999999999</v>
          </cell>
          <cell r="J428" t="str">
            <v>D</v>
          </cell>
          <cell r="K428">
            <v>0</v>
          </cell>
          <cell r="M428">
            <v>0</v>
          </cell>
        </row>
        <row r="429">
          <cell r="A429" t="str">
            <v>201405012</v>
          </cell>
          <cell r="B429" t="str">
            <v>Debiti verso MPS</v>
          </cell>
          <cell r="C429">
            <v>0</v>
          </cell>
          <cell r="E429">
            <v>0</v>
          </cell>
          <cell r="G429">
            <v>0</v>
          </cell>
          <cell r="H429">
            <v>0</v>
          </cell>
          <cell r="I429">
            <v>0</v>
          </cell>
          <cell r="K429">
            <v>0</v>
          </cell>
          <cell r="M429">
            <v>0</v>
          </cell>
        </row>
        <row r="430">
          <cell r="M430">
            <v>0</v>
          </cell>
        </row>
        <row r="431">
          <cell r="A431" t="str">
            <v>06</v>
          </cell>
          <cell r="B431" t="str">
            <v>Fornitori</v>
          </cell>
          <cell r="C431">
            <v>-18158210.52</v>
          </cell>
          <cell r="D431" t="str">
            <v>A</v>
          </cell>
          <cell r="E431">
            <v>-18158210.52</v>
          </cell>
          <cell r="F431" t="str">
            <v xml:space="preserve"> A</v>
          </cell>
          <cell r="G431">
            <v>80613531.010000005</v>
          </cell>
          <cell r="H431">
            <v>82295538.299999997</v>
          </cell>
          <cell r="I431">
            <v>-1682007.29</v>
          </cell>
          <cell r="J431" t="str">
            <v>A</v>
          </cell>
          <cell r="K431">
            <v>-19840217.809999999</v>
          </cell>
          <cell r="L431" t="str">
            <v xml:space="preserve"> A</v>
          </cell>
          <cell r="M431">
            <v>-19840217.809999999</v>
          </cell>
        </row>
        <row r="432">
          <cell r="A432" t="str">
            <v>201406010</v>
          </cell>
          <cell r="B432" t="str">
            <v>Fornitori</v>
          </cell>
          <cell r="C432">
            <v>18158210.52</v>
          </cell>
          <cell r="D432" t="str">
            <v>A</v>
          </cell>
          <cell r="E432">
            <v>18158210.52</v>
          </cell>
          <cell r="F432" t="str">
            <v>A</v>
          </cell>
          <cell r="G432">
            <v>80613531.010000005</v>
          </cell>
          <cell r="H432">
            <v>82295538.299999997</v>
          </cell>
          <cell r="I432">
            <v>1682007.29</v>
          </cell>
          <cell r="J432" t="str">
            <v>A</v>
          </cell>
          <cell r="K432">
            <v>19840217.809999999</v>
          </cell>
          <cell r="L432" t="str">
            <v>A</v>
          </cell>
          <cell r="M432">
            <v>-19840217.809999999</v>
          </cell>
        </row>
        <row r="433">
          <cell r="M433">
            <v>0</v>
          </cell>
        </row>
        <row r="434">
          <cell r="A434" t="str">
            <v>07</v>
          </cell>
          <cell r="B434" t="str">
            <v>Debiti verso Factoring</v>
          </cell>
          <cell r="C434">
            <v>-2377014.71</v>
          </cell>
          <cell r="D434" t="str">
            <v>A</v>
          </cell>
          <cell r="E434">
            <v>-2377014.71</v>
          </cell>
          <cell r="F434" t="str">
            <v xml:space="preserve"> A</v>
          </cell>
          <cell r="G434">
            <v>42015113.619999997</v>
          </cell>
          <cell r="H434">
            <v>46549942.170000002</v>
          </cell>
          <cell r="I434">
            <v>-4534828.55</v>
          </cell>
          <cell r="J434" t="str">
            <v>A</v>
          </cell>
          <cell r="K434">
            <v>-6911843.2599999998</v>
          </cell>
          <cell r="L434" t="str">
            <v xml:space="preserve"> A</v>
          </cell>
          <cell r="M434">
            <v>-6911843.2599999998</v>
          </cell>
        </row>
        <row r="435">
          <cell r="A435" t="str">
            <v>201407010</v>
          </cell>
          <cell r="B435" t="str">
            <v>Factorit Spa -c/factoring 60024091</v>
          </cell>
          <cell r="C435">
            <v>707253.07</v>
          </cell>
          <cell r="D435" t="str">
            <v>A</v>
          </cell>
          <cell r="E435">
            <v>707253.07</v>
          </cell>
          <cell r="F435" t="str">
            <v>A</v>
          </cell>
          <cell r="G435">
            <v>7413429.25</v>
          </cell>
          <cell r="H435">
            <v>6742464.2300000004</v>
          </cell>
          <cell r="I435">
            <v>670965.02</v>
          </cell>
          <cell r="J435" t="str">
            <v>D</v>
          </cell>
          <cell r="K435">
            <v>36288.050000000003</v>
          </cell>
          <cell r="L435" t="str">
            <v>A</v>
          </cell>
          <cell r="M435">
            <v>-36288.050000000003</v>
          </cell>
        </row>
        <row r="436">
          <cell r="A436" t="str">
            <v>201407020</v>
          </cell>
          <cell r="B436" t="str">
            <v>Banca Ifis S.p.a.- c/factoring</v>
          </cell>
          <cell r="C436">
            <v>1669761.64</v>
          </cell>
          <cell r="D436" t="str">
            <v>A</v>
          </cell>
          <cell r="E436">
            <v>1669761.64</v>
          </cell>
          <cell r="F436" t="str">
            <v>A</v>
          </cell>
          <cell r="G436">
            <v>6262411.3300000001</v>
          </cell>
          <cell r="H436">
            <v>7241429.5099999998</v>
          </cell>
          <cell r="I436">
            <v>979018.18</v>
          </cell>
          <cell r="J436" t="str">
            <v>A</v>
          </cell>
          <cell r="K436">
            <v>2648779.8199999998</v>
          </cell>
          <cell r="L436" t="str">
            <v>A</v>
          </cell>
          <cell r="M436">
            <v>-2648779.8199999998</v>
          </cell>
        </row>
        <row r="437">
          <cell r="A437" t="str">
            <v>201407030</v>
          </cell>
          <cell r="B437" t="str">
            <v>Banca Intesa Factoring pro-soluto</v>
          </cell>
          <cell r="C437">
            <v>0</v>
          </cell>
          <cell r="E437">
            <v>0</v>
          </cell>
          <cell r="G437">
            <v>11053704.029999999</v>
          </cell>
          <cell r="H437">
            <v>11053704.029999999</v>
          </cell>
          <cell r="I437">
            <v>0</v>
          </cell>
          <cell r="K437">
            <v>0</v>
          </cell>
          <cell r="M437">
            <v>0</v>
          </cell>
        </row>
        <row r="438">
          <cell r="A438" t="str">
            <v>201407031</v>
          </cell>
          <cell r="B438" t="str">
            <v>Ifitalia - c/factoring</v>
          </cell>
          <cell r="C438">
            <v>0</v>
          </cell>
          <cell r="E438">
            <v>0</v>
          </cell>
          <cell r="G438">
            <v>6804017.3300000001</v>
          </cell>
          <cell r="H438">
            <v>6804017.3300000001</v>
          </cell>
          <cell r="I438">
            <v>0</v>
          </cell>
          <cell r="K438">
            <v>0</v>
          </cell>
          <cell r="M438">
            <v>0</v>
          </cell>
        </row>
        <row r="439">
          <cell r="A439" t="str">
            <v>201407032</v>
          </cell>
          <cell r="B439" t="str">
            <v>Ifitalia - c/cessioni</v>
          </cell>
          <cell r="C439">
            <v>0</v>
          </cell>
          <cell r="E439">
            <v>0</v>
          </cell>
          <cell r="G439">
            <v>6871908.5099999998</v>
          </cell>
          <cell r="H439">
            <v>6871908.5099999998</v>
          </cell>
          <cell r="I439">
            <v>0</v>
          </cell>
          <cell r="K439">
            <v>0</v>
          </cell>
          <cell r="M439">
            <v>0</v>
          </cell>
        </row>
        <row r="440">
          <cell r="A440" t="str">
            <v>201407033</v>
          </cell>
          <cell r="B440" t="str">
            <v>Credemfactor</v>
          </cell>
          <cell r="C440">
            <v>0</v>
          </cell>
          <cell r="E440">
            <v>0</v>
          </cell>
          <cell r="G440">
            <v>3457477.84</v>
          </cell>
          <cell r="H440">
            <v>6460698.3700000001</v>
          </cell>
          <cell r="I440">
            <v>3003220.53</v>
          </cell>
          <cell r="J440" t="str">
            <v>A</v>
          </cell>
          <cell r="K440">
            <v>3003220.53</v>
          </cell>
          <cell r="L440" t="str">
            <v>A</v>
          </cell>
          <cell r="M440">
            <v>-3003220.53</v>
          </cell>
        </row>
        <row r="441">
          <cell r="A441" t="str">
            <v>201407034</v>
          </cell>
          <cell r="B441" t="str">
            <v>FACTORIT CESSIONE PROSOLUTO</v>
          </cell>
          <cell r="C441">
            <v>0</v>
          </cell>
          <cell r="E441">
            <v>0</v>
          </cell>
          <cell r="G441">
            <v>152165.32999999999</v>
          </cell>
          <cell r="H441">
            <v>1375720.19</v>
          </cell>
          <cell r="I441">
            <v>1223554.8600000001</v>
          </cell>
          <cell r="J441" t="str">
            <v>A</v>
          </cell>
          <cell r="K441">
            <v>1223554.8600000001</v>
          </cell>
          <cell r="L441" t="str">
            <v>A</v>
          </cell>
          <cell r="M441">
            <v>-1223554.8600000001</v>
          </cell>
        </row>
        <row r="442">
          <cell r="A442" t="str">
            <v>201407035</v>
          </cell>
          <cell r="B442" t="str">
            <v>Unicredit Fa0355941-C/361235-355942</v>
          </cell>
          <cell r="C442">
            <v>0</v>
          </cell>
          <cell r="E442">
            <v>0</v>
          </cell>
          <cell r="G442">
            <v>0</v>
          </cell>
          <cell r="H442">
            <v>0</v>
          </cell>
          <cell r="I442">
            <v>0</v>
          </cell>
          <cell r="K442">
            <v>0</v>
          </cell>
          <cell r="M442">
            <v>0</v>
          </cell>
        </row>
        <row r="443">
          <cell r="A443" t="str">
            <v>201407036</v>
          </cell>
          <cell r="B443" t="str">
            <v>Unicredit Fact.0358043 C/361624</v>
          </cell>
          <cell r="C443">
            <v>0</v>
          </cell>
          <cell r="E443">
            <v>0</v>
          </cell>
          <cell r="G443">
            <v>0</v>
          </cell>
          <cell r="H443">
            <v>0</v>
          </cell>
          <cell r="I443">
            <v>0</v>
          </cell>
          <cell r="K443">
            <v>0</v>
          </cell>
          <cell r="M443">
            <v>0</v>
          </cell>
        </row>
        <row r="444">
          <cell r="A444" t="str">
            <v>201407037</v>
          </cell>
          <cell r="B444" t="str">
            <v>Unicredit Fact.0357941 C/361603</v>
          </cell>
          <cell r="C444">
            <v>0</v>
          </cell>
          <cell r="E444">
            <v>0</v>
          </cell>
          <cell r="G444">
            <v>0</v>
          </cell>
          <cell r="H444">
            <v>0</v>
          </cell>
          <cell r="I444">
            <v>0</v>
          </cell>
          <cell r="K444">
            <v>0</v>
          </cell>
          <cell r="M444">
            <v>0</v>
          </cell>
        </row>
        <row r="445">
          <cell r="M445">
            <v>0</v>
          </cell>
        </row>
        <row r="446">
          <cell r="A446" t="str">
            <v>10</v>
          </cell>
          <cell r="B446" t="str">
            <v>Debiti Tributari</v>
          </cell>
          <cell r="C446">
            <v>-360964.89</v>
          </cell>
          <cell r="D446" t="str">
            <v>A</v>
          </cell>
          <cell r="E446">
            <v>-360964.89</v>
          </cell>
          <cell r="F446" t="str">
            <v xml:space="preserve"> A</v>
          </cell>
          <cell r="G446">
            <v>1971566.31</v>
          </cell>
          <cell r="H446">
            <v>1844534.1</v>
          </cell>
          <cell r="I446">
            <v>127032.21</v>
          </cell>
          <cell r="J446" t="str">
            <v>D</v>
          </cell>
          <cell r="K446">
            <v>-233932.68</v>
          </cell>
          <cell r="L446" t="str">
            <v xml:space="preserve"> A</v>
          </cell>
          <cell r="M446">
            <v>-233932.68</v>
          </cell>
        </row>
        <row r="447">
          <cell r="A447" t="str">
            <v>201410010</v>
          </cell>
          <cell r="B447" t="str">
            <v>Erario imposte IRES</v>
          </cell>
          <cell r="C447">
            <v>0</v>
          </cell>
          <cell r="E447">
            <v>0</v>
          </cell>
          <cell r="G447">
            <v>0</v>
          </cell>
          <cell r="H447">
            <v>0</v>
          </cell>
          <cell r="I447">
            <v>0</v>
          </cell>
          <cell r="K447">
            <v>0</v>
          </cell>
          <cell r="M447">
            <v>0</v>
          </cell>
        </row>
        <row r="448">
          <cell r="A448" t="str">
            <v>201410015</v>
          </cell>
          <cell r="B448" t="str">
            <v>Debiti verso Erario x Imp.Sostitut.</v>
          </cell>
          <cell r="C448">
            <v>0</v>
          </cell>
          <cell r="E448">
            <v>0</v>
          </cell>
          <cell r="G448">
            <v>5643.18</v>
          </cell>
          <cell r="H448">
            <v>7596.22</v>
          </cell>
          <cell r="I448">
            <v>1953.04</v>
          </cell>
          <cell r="J448" t="str">
            <v>A</v>
          </cell>
          <cell r="K448">
            <v>1953.04</v>
          </cell>
          <cell r="L448" t="str">
            <v>A</v>
          </cell>
          <cell r="M448">
            <v>-1953.04</v>
          </cell>
        </row>
        <row r="449">
          <cell r="A449" t="str">
            <v>201410016</v>
          </cell>
          <cell r="B449" t="str">
            <v>Debiti v/Erario Imp.Sost.rival.imm</v>
          </cell>
          <cell r="C449">
            <v>0</v>
          </cell>
          <cell r="E449">
            <v>0</v>
          </cell>
          <cell r="G449">
            <v>0</v>
          </cell>
          <cell r="H449">
            <v>0</v>
          </cell>
          <cell r="I449">
            <v>0</v>
          </cell>
          <cell r="K449">
            <v>0</v>
          </cell>
          <cell r="M449">
            <v>0</v>
          </cell>
        </row>
        <row r="450">
          <cell r="A450" t="str">
            <v>201410020</v>
          </cell>
          <cell r="B450" t="str">
            <v>Erario imposte IRAP</v>
          </cell>
          <cell r="C450">
            <v>65870</v>
          </cell>
          <cell r="D450" t="str">
            <v>A</v>
          </cell>
          <cell r="E450">
            <v>65870</v>
          </cell>
          <cell r="F450" t="str">
            <v>A</v>
          </cell>
          <cell r="G450">
            <v>65870</v>
          </cell>
          <cell r="H450">
            <v>0</v>
          </cell>
          <cell r="I450">
            <v>65870</v>
          </cell>
          <cell r="J450" t="str">
            <v>D</v>
          </cell>
          <cell r="K450">
            <v>56690</v>
          </cell>
          <cell r="L450" t="str">
            <v>A</v>
          </cell>
          <cell r="M450">
            <v>-56690</v>
          </cell>
        </row>
        <row r="451">
          <cell r="A451" t="str">
            <v>201410025</v>
          </cell>
          <cell r="B451" t="str">
            <v>Deb.Erario Condono 97-01</v>
          </cell>
          <cell r="C451">
            <v>0</v>
          </cell>
          <cell r="E451">
            <v>0</v>
          </cell>
          <cell r="G451">
            <v>0</v>
          </cell>
          <cell r="H451">
            <v>0</v>
          </cell>
          <cell r="I451">
            <v>0</v>
          </cell>
          <cell r="K451">
            <v>0</v>
          </cell>
          <cell r="M451">
            <v>0</v>
          </cell>
        </row>
        <row r="452">
          <cell r="A452" t="str">
            <v>201410030</v>
          </cell>
          <cell r="B452" t="str">
            <v>Cartelle esattoriali</v>
          </cell>
          <cell r="C452">
            <v>0</v>
          </cell>
          <cell r="E452">
            <v>0</v>
          </cell>
          <cell r="G452">
            <v>0</v>
          </cell>
          <cell r="H452">
            <v>0</v>
          </cell>
          <cell r="I452">
            <v>0</v>
          </cell>
          <cell r="K452">
            <v>0</v>
          </cell>
          <cell r="M452">
            <v>0</v>
          </cell>
        </row>
        <row r="453">
          <cell r="A453" t="str">
            <v>201410040</v>
          </cell>
          <cell r="B453" t="str">
            <v>IRPEF su salari e stipendi</v>
          </cell>
          <cell r="C453">
            <v>292750.23</v>
          </cell>
          <cell r="D453" t="str">
            <v>A</v>
          </cell>
          <cell r="E453">
            <v>292750.23</v>
          </cell>
          <cell r="F453" t="str">
            <v>A</v>
          </cell>
          <cell r="G453">
            <v>1800476.49</v>
          </cell>
          <cell r="H453">
            <v>1733671.25</v>
          </cell>
          <cell r="I453">
            <v>66805.240000000005</v>
          </cell>
          <cell r="J453" t="str">
            <v>D</v>
          </cell>
          <cell r="K453">
            <v>225944.99</v>
          </cell>
          <cell r="L453" t="str">
            <v>A</v>
          </cell>
          <cell r="M453">
            <v>-225944.99</v>
          </cell>
        </row>
        <row r="454">
          <cell r="A454" t="str">
            <v>201410050</v>
          </cell>
          <cell r="B454" t="str">
            <v>Rit. d'acc. lavoro autonomo</v>
          </cell>
          <cell r="C454">
            <v>1839.53</v>
          </cell>
          <cell r="D454" t="str">
            <v>A</v>
          </cell>
          <cell r="E454">
            <v>1839.53</v>
          </cell>
          <cell r="F454" t="str">
            <v>A</v>
          </cell>
          <cell r="G454">
            <v>47103.35</v>
          </cell>
          <cell r="H454">
            <v>50543.82</v>
          </cell>
          <cell r="I454">
            <v>3440.47</v>
          </cell>
          <cell r="J454" t="str">
            <v>A</v>
          </cell>
          <cell r="K454">
            <v>5280</v>
          </cell>
          <cell r="L454" t="str">
            <v>A</v>
          </cell>
          <cell r="M454">
            <v>-5280</v>
          </cell>
        </row>
        <row r="455">
          <cell r="A455" t="str">
            <v>201410051</v>
          </cell>
          <cell r="B455" t="str">
            <v>Rit. d'acc. da accertare</v>
          </cell>
          <cell r="C455">
            <v>505.13</v>
          </cell>
          <cell r="D455" t="str">
            <v>A</v>
          </cell>
          <cell r="E455">
            <v>505.13</v>
          </cell>
          <cell r="F455" t="str">
            <v>A</v>
          </cell>
          <cell r="G455">
            <v>44948.85</v>
          </cell>
          <cell r="H455">
            <v>45198.37</v>
          </cell>
          <cell r="I455">
            <v>249.52</v>
          </cell>
          <cell r="J455" t="str">
            <v>A</v>
          </cell>
          <cell r="K455">
            <v>754.65</v>
          </cell>
          <cell r="L455" t="str">
            <v>A</v>
          </cell>
          <cell r="M455">
            <v>-754.65</v>
          </cell>
        </row>
        <row r="456">
          <cell r="A456" t="str">
            <v>201410060</v>
          </cell>
          <cell r="B456" t="str">
            <v>Rit. fisc. su redditi  capitale</v>
          </cell>
          <cell r="C456">
            <v>0</v>
          </cell>
          <cell r="E456">
            <v>0</v>
          </cell>
          <cell r="G456">
            <v>7524.44</v>
          </cell>
          <cell r="H456">
            <v>7524.44</v>
          </cell>
          <cell r="I456">
            <v>0</v>
          </cell>
          <cell r="K456">
            <v>0</v>
          </cell>
          <cell r="M456">
            <v>0</v>
          </cell>
        </row>
        <row r="457">
          <cell r="A457" t="str">
            <v>201410070</v>
          </cell>
          <cell r="B457" t="str">
            <v>Debiti risc. conc.tributi</v>
          </cell>
          <cell r="C457">
            <v>0</v>
          </cell>
          <cell r="E457">
            <v>0</v>
          </cell>
          <cell r="G457">
            <v>0</v>
          </cell>
          <cell r="H457">
            <v>0</v>
          </cell>
          <cell r="I457">
            <v>0</v>
          </cell>
          <cell r="K457">
            <v>0</v>
          </cell>
          <cell r="M457">
            <v>0</v>
          </cell>
        </row>
        <row r="458">
          <cell r="A458" t="str">
            <v>201410080</v>
          </cell>
          <cell r="B458" t="str">
            <v>Debito Cont.Straor.2% TFR</v>
          </cell>
          <cell r="C458">
            <v>0</v>
          </cell>
          <cell r="E458">
            <v>0</v>
          </cell>
          <cell r="G458">
            <v>0</v>
          </cell>
          <cell r="H458">
            <v>0</v>
          </cell>
          <cell r="I458">
            <v>0</v>
          </cell>
          <cell r="K458">
            <v>0</v>
          </cell>
          <cell r="M458">
            <v>0</v>
          </cell>
        </row>
        <row r="459">
          <cell r="M459">
            <v>0</v>
          </cell>
        </row>
        <row r="460">
          <cell r="A460" t="str">
            <v>11</v>
          </cell>
          <cell r="B460" t="str">
            <v>Debiti verso Istituti Previdenziali</v>
          </cell>
          <cell r="C460">
            <v>-530851.72</v>
          </cell>
          <cell r="D460" t="str">
            <v>A</v>
          </cell>
          <cell r="E460">
            <v>-530851.72</v>
          </cell>
          <cell r="F460" t="str">
            <v xml:space="preserve"> A</v>
          </cell>
          <cell r="G460">
            <v>2900676.88</v>
          </cell>
          <cell r="H460">
            <v>2980689.69</v>
          </cell>
          <cell r="I460">
            <v>-80012.81</v>
          </cell>
          <cell r="J460" t="str">
            <v>A</v>
          </cell>
          <cell r="K460">
            <v>-610864.53</v>
          </cell>
          <cell r="L460" t="str">
            <v xml:space="preserve"> A</v>
          </cell>
          <cell r="M460">
            <v>-610864.53</v>
          </cell>
        </row>
        <row r="461">
          <cell r="A461" t="str">
            <v>201411010</v>
          </cell>
          <cell r="B461" t="str">
            <v>Inps</v>
          </cell>
          <cell r="C461">
            <v>448938.89</v>
          </cell>
          <cell r="D461" t="str">
            <v>A</v>
          </cell>
          <cell r="E461">
            <v>448938.89</v>
          </cell>
          <cell r="F461" t="str">
            <v>A</v>
          </cell>
          <cell r="G461">
            <v>2707673.83</v>
          </cell>
          <cell r="H461">
            <v>2712798.97</v>
          </cell>
          <cell r="I461">
            <v>5125.1400000000003</v>
          </cell>
          <cell r="J461" t="str">
            <v>A</v>
          </cell>
          <cell r="K461">
            <v>454064.03</v>
          </cell>
          <cell r="L461" t="str">
            <v>A</v>
          </cell>
          <cell r="M461">
            <v>-454064.03</v>
          </cell>
        </row>
        <row r="462">
          <cell r="A462" t="str">
            <v>201411011</v>
          </cell>
          <cell r="B462" t="str">
            <v>Contributi Inps da accertare</v>
          </cell>
          <cell r="C462">
            <v>0</v>
          </cell>
          <cell r="E462">
            <v>0</v>
          </cell>
          <cell r="G462">
            <v>0</v>
          </cell>
          <cell r="H462">
            <v>0</v>
          </cell>
          <cell r="I462">
            <v>0</v>
          </cell>
          <cell r="K462">
            <v>0</v>
          </cell>
          <cell r="M462">
            <v>0</v>
          </cell>
        </row>
        <row r="463">
          <cell r="A463" t="str">
            <v>201411012</v>
          </cell>
          <cell r="B463" t="str">
            <v>Fondo Previndai</v>
          </cell>
          <cell r="C463">
            <v>10551.79</v>
          </cell>
          <cell r="D463" t="str">
            <v>A</v>
          </cell>
          <cell r="E463">
            <v>10551.79</v>
          </cell>
          <cell r="F463" t="str">
            <v>A</v>
          </cell>
          <cell r="G463">
            <v>34458.9</v>
          </cell>
          <cell r="H463">
            <v>34453.9</v>
          </cell>
          <cell r="I463">
            <v>5</v>
          </cell>
          <cell r="J463" t="str">
            <v>D</v>
          </cell>
          <cell r="K463">
            <v>10546.79</v>
          </cell>
          <cell r="L463" t="str">
            <v>A</v>
          </cell>
          <cell r="M463">
            <v>-10546.79</v>
          </cell>
        </row>
        <row r="464">
          <cell r="A464" t="str">
            <v>201411013</v>
          </cell>
          <cell r="B464" t="str">
            <v>Fasi</v>
          </cell>
          <cell r="C464">
            <v>684</v>
          </cell>
          <cell r="D464" t="str">
            <v>A</v>
          </cell>
          <cell r="E464">
            <v>684</v>
          </cell>
          <cell r="F464" t="str">
            <v>A</v>
          </cell>
          <cell r="G464">
            <v>8608</v>
          </cell>
          <cell r="H464">
            <v>8608</v>
          </cell>
          <cell r="I464">
            <v>0</v>
          </cell>
          <cell r="K464">
            <v>684</v>
          </cell>
          <cell r="L464" t="str">
            <v>A</v>
          </cell>
          <cell r="M464">
            <v>-684</v>
          </cell>
        </row>
        <row r="465">
          <cell r="A465" t="str">
            <v>201411020</v>
          </cell>
          <cell r="B465" t="str">
            <v>Debiti verso Inail</v>
          </cell>
          <cell r="C465">
            <v>6342.8</v>
          </cell>
          <cell r="D465" t="str">
            <v>A</v>
          </cell>
          <cell r="E465">
            <v>6342.8</v>
          </cell>
          <cell r="F465" t="str">
            <v>A</v>
          </cell>
          <cell r="G465">
            <v>85601.91</v>
          </cell>
          <cell r="H465">
            <v>150070.29999999999</v>
          </cell>
          <cell r="I465">
            <v>64468.39</v>
          </cell>
          <cell r="J465" t="str">
            <v>A</v>
          </cell>
          <cell r="K465">
            <v>70811.19</v>
          </cell>
          <cell r="L465" t="str">
            <v>A</v>
          </cell>
          <cell r="M465">
            <v>-70811.19</v>
          </cell>
        </row>
        <row r="466">
          <cell r="A466" t="str">
            <v>201411021</v>
          </cell>
          <cell r="B466" t="str">
            <v>Debiti verso Inps/Inail su ferie</v>
          </cell>
          <cell r="C466">
            <v>19538.12</v>
          </cell>
          <cell r="D466" t="str">
            <v>A</v>
          </cell>
          <cell r="E466">
            <v>19538.12</v>
          </cell>
          <cell r="F466" t="str">
            <v>A</v>
          </cell>
          <cell r="G466">
            <v>19538.12</v>
          </cell>
          <cell r="H466">
            <v>26803.599999999999</v>
          </cell>
          <cell r="I466">
            <v>7265.48</v>
          </cell>
          <cell r="J466" t="str">
            <v>A</v>
          </cell>
          <cell r="K466">
            <v>26803.599999999999</v>
          </cell>
          <cell r="L466" t="str">
            <v>A</v>
          </cell>
          <cell r="M466">
            <v>-26803.599999999999</v>
          </cell>
        </row>
        <row r="467">
          <cell r="A467" t="str">
            <v>201411022</v>
          </cell>
          <cell r="B467" t="str">
            <v>Debiti verso Inps/Inail su Par</v>
          </cell>
          <cell r="C467">
            <v>44796.12</v>
          </cell>
          <cell r="D467" t="str">
            <v>A</v>
          </cell>
          <cell r="E467">
            <v>44796.12</v>
          </cell>
          <cell r="F467" t="str">
            <v>A</v>
          </cell>
          <cell r="G467">
            <v>44796.12</v>
          </cell>
          <cell r="H467">
            <v>47954.92</v>
          </cell>
          <cell r="I467">
            <v>3158.8</v>
          </cell>
          <cell r="J467" t="str">
            <v>A</v>
          </cell>
          <cell r="K467">
            <v>47954.92</v>
          </cell>
          <cell r="L467" t="str">
            <v>A</v>
          </cell>
          <cell r="M467">
            <v>-47954.92</v>
          </cell>
        </row>
        <row r="468">
          <cell r="A468" t="str">
            <v>201411030</v>
          </cell>
          <cell r="B468" t="str">
            <v>Contr.Att.Auton. D.L. 269 30.09.03</v>
          </cell>
          <cell r="C468">
            <v>0</v>
          </cell>
          <cell r="E468">
            <v>0</v>
          </cell>
          <cell r="G468">
            <v>0</v>
          </cell>
          <cell r="H468">
            <v>0</v>
          </cell>
          <cell r="I468">
            <v>0</v>
          </cell>
          <cell r="K468">
            <v>0</v>
          </cell>
          <cell r="M468">
            <v>0</v>
          </cell>
        </row>
        <row r="469">
          <cell r="M469">
            <v>0</v>
          </cell>
        </row>
        <row r="470">
          <cell r="A470" t="str">
            <v>12</v>
          </cell>
          <cell r="B470" t="str">
            <v>Debiti verso Agenti</v>
          </cell>
          <cell r="C470">
            <v>0</v>
          </cell>
          <cell r="E470">
            <v>0</v>
          </cell>
          <cell r="G470">
            <v>0</v>
          </cell>
          <cell r="H470">
            <v>0</v>
          </cell>
          <cell r="I470">
            <v>0</v>
          </cell>
          <cell r="K470">
            <v>0</v>
          </cell>
          <cell r="M470">
            <v>0</v>
          </cell>
        </row>
        <row r="471">
          <cell r="A471" t="str">
            <v>201412020</v>
          </cell>
          <cell r="B471" t="str">
            <v>M.t.s.</v>
          </cell>
          <cell r="C471">
            <v>0</v>
          </cell>
          <cell r="E471">
            <v>0</v>
          </cell>
          <cell r="G471">
            <v>0</v>
          </cell>
          <cell r="H471">
            <v>0</v>
          </cell>
          <cell r="I471">
            <v>0</v>
          </cell>
          <cell r="K471">
            <v>0</v>
          </cell>
          <cell r="M471">
            <v>0</v>
          </cell>
        </row>
        <row r="472">
          <cell r="A472" t="str">
            <v>201412030</v>
          </cell>
          <cell r="B472" t="str">
            <v>Seima Ital.Deutschl. Gmbh</v>
          </cell>
          <cell r="C472">
            <v>0</v>
          </cell>
          <cell r="E472">
            <v>0</v>
          </cell>
          <cell r="G472">
            <v>0</v>
          </cell>
          <cell r="H472">
            <v>0</v>
          </cell>
          <cell r="I472">
            <v>0</v>
          </cell>
          <cell r="K472">
            <v>0</v>
          </cell>
          <cell r="M472">
            <v>0</v>
          </cell>
        </row>
        <row r="473">
          <cell r="A473" t="str">
            <v>201412050</v>
          </cell>
          <cell r="B473" t="str">
            <v>Hartmann</v>
          </cell>
          <cell r="C473">
            <v>0</v>
          </cell>
          <cell r="E473">
            <v>0</v>
          </cell>
          <cell r="G473">
            <v>0</v>
          </cell>
          <cell r="H473">
            <v>0</v>
          </cell>
          <cell r="I473">
            <v>0</v>
          </cell>
          <cell r="K473">
            <v>0</v>
          </cell>
          <cell r="M473">
            <v>0</v>
          </cell>
        </row>
        <row r="474">
          <cell r="M474">
            <v>0</v>
          </cell>
        </row>
        <row r="475">
          <cell r="A475" t="str">
            <v>13</v>
          </cell>
          <cell r="B475" t="str">
            <v>Altri Debiti</v>
          </cell>
          <cell r="C475">
            <v>-3909576.66</v>
          </cell>
          <cell r="D475" t="str">
            <v>A</v>
          </cell>
          <cell r="E475">
            <v>-3909576.66</v>
          </cell>
          <cell r="F475" t="str">
            <v xml:space="preserve"> A</v>
          </cell>
          <cell r="G475">
            <v>12027817.369999999</v>
          </cell>
          <cell r="H475">
            <v>9097279.6799999997</v>
          </cell>
          <cell r="I475">
            <v>2930537.69</v>
          </cell>
          <cell r="J475" t="str">
            <v>D</v>
          </cell>
          <cell r="K475">
            <v>-979038.97</v>
          </cell>
          <cell r="L475" t="str">
            <v xml:space="preserve"> A</v>
          </cell>
          <cell r="M475">
            <v>-979038.97</v>
          </cell>
        </row>
        <row r="476">
          <cell r="A476" t="str">
            <v>201413010</v>
          </cell>
          <cell r="B476" t="str">
            <v>Salari e stipendi da liquidare</v>
          </cell>
          <cell r="C476">
            <v>207973.04</v>
          </cell>
          <cell r="D476" t="str">
            <v>A</v>
          </cell>
          <cell r="E476">
            <v>207973.04</v>
          </cell>
          <cell r="F476" t="str">
            <v>A</v>
          </cell>
          <cell r="G476">
            <v>5092395.3</v>
          </cell>
          <cell r="H476">
            <v>5148422.26</v>
          </cell>
          <cell r="I476">
            <v>56026.96</v>
          </cell>
          <cell r="J476" t="str">
            <v>A</v>
          </cell>
          <cell r="K476">
            <v>264000</v>
          </cell>
          <cell r="L476" t="str">
            <v>A</v>
          </cell>
          <cell r="M476">
            <v>-264000</v>
          </cell>
        </row>
        <row r="477">
          <cell r="A477" t="str">
            <v>201413011</v>
          </cell>
          <cell r="B477" t="str">
            <v>Ferie da liquidare</v>
          </cell>
          <cell r="C477">
            <v>64855.09</v>
          </cell>
          <cell r="D477" t="str">
            <v>A</v>
          </cell>
          <cell r="E477">
            <v>64855.09</v>
          </cell>
          <cell r="F477" t="str">
            <v>A</v>
          </cell>
          <cell r="G477">
            <v>64855.09</v>
          </cell>
          <cell r="H477">
            <v>87280.12</v>
          </cell>
          <cell r="I477">
            <v>22425.03</v>
          </cell>
          <cell r="J477" t="str">
            <v>A</v>
          </cell>
          <cell r="K477">
            <v>87280.12</v>
          </cell>
          <cell r="L477" t="str">
            <v>A</v>
          </cell>
          <cell r="M477">
            <v>-87280.12</v>
          </cell>
        </row>
        <row r="478">
          <cell r="A478" t="str">
            <v>201413012</v>
          </cell>
          <cell r="B478" t="str">
            <v>Par da liquidare</v>
          </cell>
          <cell r="C478">
            <v>145805.59</v>
          </cell>
          <cell r="D478" t="str">
            <v>A</v>
          </cell>
          <cell r="E478">
            <v>145805.59</v>
          </cell>
          <cell r="F478" t="str">
            <v>A</v>
          </cell>
          <cell r="G478">
            <v>145805.59</v>
          </cell>
          <cell r="H478">
            <v>153269.94</v>
          </cell>
          <cell r="I478">
            <v>7464.35</v>
          </cell>
          <cell r="J478" t="str">
            <v>A</v>
          </cell>
          <cell r="K478">
            <v>153269.94</v>
          </cell>
          <cell r="L478" t="str">
            <v>A</v>
          </cell>
          <cell r="M478">
            <v>-153269.94</v>
          </cell>
        </row>
        <row r="479">
          <cell r="A479" t="str">
            <v>201413013</v>
          </cell>
          <cell r="B479" t="str">
            <v>Spese viaggio da liquidare</v>
          </cell>
          <cell r="C479">
            <v>0</v>
          </cell>
          <cell r="E479">
            <v>0</v>
          </cell>
          <cell r="G479">
            <v>2519.94</v>
          </cell>
          <cell r="H479">
            <v>2519.94</v>
          </cell>
          <cell r="I479">
            <v>0</v>
          </cell>
          <cell r="K479">
            <v>0</v>
          </cell>
          <cell r="M479">
            <v>0</v>
          </cell>
        </row>
        <row r="480">
          <cell r="A480" t="str">
            <v>201413015</v>
          </cell>
          <cell r="B480" t="str">
            <v>Cessione 1/5 stipendio</v>
          </cell>
          <cell r="C480">
            <v>982</v>
          </cell>
          <cell r="D480" t="str">
            <v>A</v>
          </cell>
          <cell r="E480">
            <v>982</v>
          </cell>
          <cell r="F480" t="str">
            <v>A</v>
          </cell>
          <cell r="G480">
            <v>11498</v>
          </cell>
          <cell r="H480">
            <v>11396</v>
          </cell>
          <cell r="I480">
            <v>102</v>
          </cell>
          <cell r="J480" t="str">
            <v>D</v>
          </cell>
          <cell r="K480">
            <v>880</v>
          </cell>
          <cell r="L480" t="str">
            <v>A</v>
          </cell>
          <cell r="M480">
            <v>-880</v>
          </cell>
        </row>
        <row r="481">
          <cell r="A481" t="str">
            <v>201413020</v>
          </cell>
          <cell r="B481" t="str">
            <v>Crediti v/Clienti x compartecipaz.</v>
          </cell>
          <cell r="C481">
            <v>0</v>
          </cell>
          <cell r="E481">
            <v>0</v>
          </cell>
          <cell r="G481">
            <v>0</v>
          </cell>
          <cell r="H481">
            <v>0</v>
          </cell>
          <cell r="I481">
            <v>0</v>
          </cell>
          <cell r="K481">
            <v>0</v>
          </cell>
          <cell r="M481">
            <v>0</v>
          </cell>
        </row>
        <row r="482">
          <cell r="A482" t="str">
            <v>201413030</v>
          </cell>
          <cell r="B482" t="str">
            <v>Compensi Ammin. da liquidare</v>
          </cell>
          <cell r="C482">
            <v>4670</v>
          </cell>
          <cell r="D482" t="str">
            <v>D</v>
          </cell>
          <cell r="E482">
            <v>4670</v>
          </cell>
          <cell r="F482" t="str">
            <v>D</v>
          </cell>
          <cell r="G482">
            <v>0</v>
          </cell>
          <cell r="H482">
            <v>4670</v>
          </cell>
          <cell r="I482">
            <v>4670</v>
          </cell>
          <cell r="J482" t="str">
            <v>A</v>
          </cell>
          <cell r="K482">
            <v>0</v>
          </cell>
          <cell r="M482">
            <v>0</v>
          </cell>
        </row>
        <row r="483">
          <cell r="A483" t="str">
            <v>201413040</v>
          </cell>
          <cell r="B483" t="str">
            <v>Compensi Sindaci da liquidare</v>
          </cell>
          <cell r="C483">
            <v>32914.910000000003</v>
          </cell>
          <cell r="D483" t="str">
            <v>A</v>
          </cell>
          <cell r="E483">
            <v>32914.910000000003</v>
          </cell>
          <cell r="F483" t="str">
            <v>A</v>
          </cell>
          <cell r="G483">
            <v>32914.910000000003</v>
          </cell>
          <cell r="H483">
            <v>31000</v>
          </cell>
          <cell r="I483">
            <v>1914.91</v>
          </cell>
          <cell r="J483" t="str">
            <v>D</v>
          </cell>
          <cell r="K483">
            <v>31000</v>
          </cell>
          <cell r="L483" t="str">
            <v>A</v>
          </cell>
          <cell r="M483">
            <v>-31000</v>
          </cell>
        </row>
        <row r="484">
          <cell r="A484" t="str">
            <v>201413050</v>
          </cell>
          <cell r="B484" t="str">
            <v>Debiti v/Soci per int.su finanziam.</v>
          </cell>
          <cell r="C484">
            <v>48517.72</v>
          </cell>
          <cell r="D484" t="str">
            <v>A</v>
          </cell>
          <cell r="E484">
            <v>48517.72</v>
          </cell>
          <cell r="F484" t="str">
            <v>A</v>
          </cell>
          <cell r="G484">
            <v>48517.72</v>
          </cell>
          <cell r="H484">
            <v>0</v>
          </cell>
          <cell r="I484">
            <v>48517.72</v>
          </cell>
          <cell r="J484" t="str">
            <v>D</v>
          </cell>
          <cell r="K484">
            <v>0</v>
          </cell>
          <cell r="M484">
            <v>0</v>
          </cell>
        </row>
        <row r="485">
          <cell r="A485" t="str">
            <v>201413060</v>
          </cell>
          <cell r="B485" t="str">
            <v>Trattenute Sindacali</v>
          </cell>
          <cell r="C485">
            <v>1870.26</v>
          </cell>
          <cell r="D485" t="str">
            <v>A</v>
          </cell>
          <cell r="E485">
            <v>1870.26</v>
          </cell>
          <cell r="F485" t="str">
            <v>A</v>
          </cell>
          <cell r="G485">
            <v>7851.38</v>
          </cell>
          <cell r="H485">
            <v>8043.86</v>
          </cell>
          <cell r="I485">
            <v>192.48</v>
          </cell>
          <cell r="J485" t="str">
            <v>A</v>
          </cell>
          <cell r="K485">
            <v>2062.7399999999998</v>
          </cell>
          <cell r="L485" t="str">
            <v>A</v>
          </cell>
          <cell r="M485">
            <v>-2062.7399999999998</v>
          </cell>
        </row>
        <row r="486">
          <cell r="A486" t="str">
            <v>201413070</v>
          </cell>
          <cell r="B486" t="str">
            <v>Debiti verso Fondo Cometa</v>
          </cell>
          <cell r="C486">
            <v>76861.59</v>
          </cell>
          <cell r="D486" t="str">
            <v>A</v>
          </cell>
          <cell r="E486">
            <v>76861.59</v>
          </cell>
          <cell r="F486" t="str">
            <v>A</v>
          </cell>
          <cell r="G486">
            <v>270103.84000000003</v>
          </cell>
          <cell r="H486">
            <v>257660.08</v>
          </cell>
          <cell r="I486">
            <v>12443.76</v>
          </cell>
          <cell r="J486" t="str">
            <v>D</v>
          </cell>
          <cell r="K486">
            <v>64417.83</v>
          </cell>
          <cell r="L486" t="str">
            <v>A</v>
          </cell>
          <cell r="M486">
            <v>-64417.83</v>
          </cell>
        </row>
        <row r="487">
          <cell r="A487" t="str">
            <v>201413071</v>
          </cell>
          <cell r="B487" t="str">
            <v>Debiti v/Generali Italia Sioli</v>
          </cell>
          <cell r="C487">
            <v>739.65</v>
          </cell>
          <cell r="D487" t="str">
            <v>A</v>
          </cell>
          <cell r="E487">
            <v>739.65</v>
          </cell>
          <cell r="F487" t="str">
            <v>A</v>
          </cell>
          <cell r="G487">
            <v>2624.93</v>
          </cell>
          <cell r="H487">
            <v>2625.36</v>
          </cell>
          <cell r="I487">
            <v>0.43</v>
          </cell>
          <cell r="J487" t="str">
            <v>A</v>
          </cell>
          <cell r="K487">
            <v>740.08</v>
          </cell>
          <cell r="L487" t="str">
            <v>A</v>
          </cell>
          <cell r="M487">
            <v>-740.08</v>
          </cell>
        </row>
        <row r="488">
          <cell r="A488" t="str">
            <v>201413072</v>
          </cell>
          <cell r="B488" t="str">
            <v>Debiti v/Tax Benefit New Maino</v>
          </cell>
          <cell r="C488">
            <v>512.35</v>
          </cell>
          <cell r="D488" t="str">
            <v>A</v>
          </cell>
          <cell r="E488">
            <v>512.35</v>
          </cell>
          <cell r="F488" t="str">
            <v>A</v>
          </cell>
          <cell r="G488">
            <v>2025.32</v>
          </cell>
          <cell r="H488">
            <v>2141.88</v>
          </cell>
          <cell r="I488">
            <v>116.56</v>
          </cell>
          <cell r="J488" t="str">
            <v>A</v>
          </cell>
          <cell r="K488">
            <v>628.91</v>
          </cell>
          <cell r="L488" t="str">
            <v>A</v>
          </cell>
          <cell r="M488">
            <v>-628.91</v>
          </cell>
        </row>
        <row r="489">
          <cell r="A489" t="str">
            <v>201413073</v>
          </cell>
          <cell r="B489" t="str">
            <v>Debiti v/INA Assitalia DeAngelis</v>
          </cell>
          <cell r="C489">
            <v>781.98</v>
          </cell>
          <cell r="D489" t="str">
            <v>A</v>
          </cell>
          <cell r="E489">
            <v>781.98</v>
          </cell>
          <cell r="F489" t="str">
            <v>A</v>
          </cell>
          <cell r="G489">
            <v>3551.47</v>
          </cell>
          <cell r="H489">
            <v>3436.52</v>
          </cell>
          <cell r="I489">
            <v>114.95</v>
          </cell>
          <cell r="J489" t="str">
            <v>D</v>
          </cell>
          <cell r="K489">
            <v>667.03</v>
          </cell>
          <cell r="L489" t="str">
            <v>A</v>
          </cell>
          <cell r="M489">
            <v>-667.03</v>
          </cell>
        </row>
        <row r="490">
          <cell r="A490" t="str">
            <v>201413074</v>
          </cell>
          <cell r="B490" t="str">
            <v>Debiti v/Fondo Sanitario Metasalute</v>
          </cell>
          <cell r="C490">
            <v>36</v>
          </cell>
          <cell r="D490" t="str">
            <v>A</v>
          </cell>
          <cell r="E490">
            <v>36</v>
          </cell>
          <cell r="F490" t="str">
            <v>A</v>
          </cell>
          <cell r="G490">
            <v>333</v>
          </cell>
          <cell r="H490">
            <v>297</v>
          </cell>
          <cell r="I490">
            <v>36</v>
          </cell>
          <cell r="J490" t="str">
            <v>D</v>
          </cell>
          <cell r="K490">
            <v>0</v>
          </cell>
          <cell r="M490">
            <v>0</v>
          </cell>
        </row>
        <row r="491">
          <cell r="A491" t="str">
            <v>201413075</v>
          </cell>
          <cell r="B491" t="str">
            <v>Debiti v/AlMeglio di Allean.Ponti</v>
          </cell>
          <cell r="C491">
            <v>1759.89</v>
          </cell>
          <cell r="D491" t="str">
            <v>A</v>
          </cell>
          <cell r="E491">
            <v>1759.89</v>
          </cell>
          <cell r="F491" t="str">
            <v>A</v>
          </cell>
          <cell r="G491">
            <v>5340.48</v>
          </cell>
          <cell r="H491">
            <v>3580.59</v>
          </cell>
          <cell r="I491">
            <v>1759.89</v>
          </cell>
          <cell r="J491" t="str">
            <v>D</v>
          </cell>
          <cell r="K491">
            <v>0</v>
          </cell>
          <cell r="M491">
            <v>0</v>
          </cell>
        </row>
        <row r="492">
          <cell r="A492" t="str">
            <v>201413076</v>
          </cell>
          <cell r="B492" t="str">
            <v>Debiti v/Previras Bollini</v>
          </cell>
          <cell r="C492">
            <v>544.95000000000005</v>
          </cell>
          <cell r="D492" t="str">
            <v>A</v>
          </cell>
          <cell r="E492">
            <v>544.95000000000005</v>
          </cell>
          <cell r="F492" t="str">
            <v>A</v>
          </cell>
          <cell r="G492">
            <v>2163.9</v>
          </cell>
          <cell r="H492">
            <v>2274.33</v>
          </cell>
          <cell r="I492">
            <v>110.43</v>
          </cell>
          <cell r="J492" t="str">
            <v>A</v>
          </cell>
          <cell r="K492">
            <v>655.38</v>
          </cell>
          <cell r="L492" t="str">
            <v>A</v>
          </cell>
          <cell r="M492">
            <v>-655.38</v>
          </cell>
        </row>
        <row r="493">
          <cell r="A493" t="str">
            <v>201413077</v>
          </cell>
          <cell r="B493" t="str">
            <v>Debiti v/Generali INA Assit.Bartoli</v>
          </cell>
          <cell r="C493">
            <v>661.69</v>
          </cell>
          <cell r="D493" t="str">
            <v>A</v>
          </cell>
          <cell r="E493">
            <v>661.69</v>
          </cell>
          <cell r="F493" t="str">
            <v>A</v>
          </cell>
          <cell r="G493">
            <v>2357.12</v>
          </cell>
          <cell r="H493">
            <v>2370.64</v>
          </cell>
          <cell r="I493">
            <v>13.52</v>
          </cell>
          <cell r="J493" t="str">
            <v>A</v>
          </cell>
          <cell r="K493">
            <v>675.21</v>
          </cell>
          <cell r="L493" t="str">
            <v>A</v>
          </cell>
          <cell r="M493">
            <v>-675.21</v>
          </cell>
        </row>
        <row r="494">
          <cell r="A494" t="str">
            <v>201413078</v>
          </cell>
          <cell r="B494" t="str">
            <v>Debiti v/Alleata Previdenza Tof/Bia</v>
          </cell>
          <cell r="C494">
            <v>838.04</v>
          </cell>
          <cell r="D494" t="str">
            <v>A</v>
          </cell>
          <cell r="E494">
            <v>838.04</v>
          </cell>
          <cell r="F494" t="str">
            <v>A</v>
          </cell>
          <cell r="G494">
            <v>3035.14</v>
          </cell>
          <cell r="H494">
            <v>3060.21</v>
          </cell>
          <cell r="I494">
            <v>25.07</v>
          </cell>
          <cell r="J494" t="str">
            <v>A</v>
          </cell>
          <cell r="K494">
            <v>863.11</v>
          </cell>
          <cell r="L494" t="str">
            <v>A</v>
          </cell>
          <cell r="M494">
            <v>-863.11</v>
          </cell>
        </row>
        <row r="495">
          <cell r="A495" t="str">
            <v>201413079</v>
          </cell>
          <cell r="B495" t="str">
            <v>Debiti v/Seconda Pensione</v>
          </cell>
          <cell r="C495">
            <v>0</v>
          </cell>
          <cell r="E495">
            <v>0</v>
          </cell>
          <cell r="G495">
            <v>0</v>
          </cell>
          <cell r="H495">
            <v>0</v>
          </cell>
          <cell r="I495">
            <v>0</v>
          </cell>
          <cell r="K495">
            <v>0</v>
          </cell>
          <cell r="M495">
            <v>0</v>
          </cell>
        </row>
        <row r="496">
          <cell r="A496" t="str">
            <v>201413080</v>
          </cell>
          <cell r="B496" t="str">
            <v>Debiti verso Obbligazion.</v>
          </cell>
          <cell r="C496">
            <v>0</v>
          </cell>
          <cell r="E496">
            <v>0</v>
          </cell>
          <cell r="G496">
            <v>0</v>
          </cell>
          <cell r="H496">
            <v>0</v>
          </cell>
          <cell r="I496">
            <v>0</v>
          </cell>
          <cell r="K496">
            <v>0</v>
          </cell>
          <cell r="M496">
            <v>0</v>
          </cell>
        </row>
        <row r="497">
          <cell r="A497" t="str">
            <v>201413081</v>
          </cell>
          <cell r="B497" t="str">
            <v>Debiti v/Ina Assitalia Fumagalli</v>
          </cell>
          <cell r="C497">
            <v>575.80999999999995</v>
          </cell>
          <cell r="D497" t="str">
            <v>A</v>
          </cell>
          <cell r="E497">
            <v>575.80999999999995</v>
          </cell>
          <cell r="F497" t="str">
            <v>A</v>
          </cell>
          <cell r="G497">
            <v>3016.88</v>
          </cell>
          <cell r="H497">
            <v>3471.29</v>
          </cell>
          <cell r="I497">
            <v>454.41</v>
          </cell>
          <cell r="J497" t="str">
            <v>A</v>
          </cell>
          <cell r="K497">
            <v>1030.22</v>
          </cell>
          <cell r="L497" t="str">
            <v>A</v>
          </cell>
          <cell r="M497">
            <v>-1030.22</v>
          </cell>
        </row>
        <row r="498">
          <cell r="A498" t="str">
            <v>201413082</v>
          </cell>
          <cell r="B498" t="str">
            <v>Debiti v/Arca Previdenza/Ferreri</v>
          </cell>
          <cell r="C498">
            <v>171</v>
          </cell>
          <cell r="D498" t="str">
            <v>A</v>
          </cell>
          <cell r="E498">
            <v>171</v>
          </cell>
          <cell r="F498" t="str">
            <v>A</v>
          </cell>
          <cell r="G498">
            <v>1478.06</v>
          </cell>
          <cell r="H498">
            <v>1847.12</v>
          </cell>
          <cell r="I498">
            <v>369.06</v>
          </cell>
          <cell r="J498" t="str">
            <v>A</v>
          </cell>
          <cell r="K498">
            <v>540.05999999999995</v>
          </cell>
          <cell r="L498" t="str">
            <v>A</v>
          </cell>
          <cell r="M498">
            <v>-540.05999999999995</v>
          </cell>
        </row>
        <row r="499">
          <cell r="A499" t="str">
            <v>201413083</v>
          </cell>
          <cell r="B499" t="str">
            <v>Debiti v/Posta Previ.Valore Pertosa</v>
          </cell>
          <cell r="C499">
            <v>0</v>
          </cell>
          <cell r="E499">
            <v>0</v>
          </cell>
          <cell r="G499">
            <v>0</v>
          </cell>
          <cell r="H499">
            <v>572.91999999999996</v>
          </cell>
          <cell r="I499">
            <v>572.91999999999996</v>
          </cell>
          <cell r="J499" t="str">
            <v>A</v>
          </cell>
          <cell r="K499">
            <v>572.91999999999996</v>
          </cell>
          <cell r="L499" t="str">
            <v>A</v>
          </cell>
          <cell r="M499">
            <v>-572.91999999999996</v>
          </cell>
        </row>
        <row r="500">
          <cell r="A500" t="str">
            <v>201413090</v>
          </cell>
          <cell r="B500" t="str">
            <v>Giroconto paghe/stipendi</v>
          </cell>
          <cell r="C500">
            <v>0</v>
          </cell>
          <cell r="E500">
            <v>0</v>
          </cell>
          <cell r="G500">
            <v>0</v>
          </cell>
          <cell r="H500">
            <v>0</v>
          </cell>
          <cell r="I500">
            <v>0</v>
          </cell>
          <cell r="K500">
            <v>0</v>
          </cell>
          <cell r="M500">
            <v>0</v>
          </cell>
        </row>
        <row r="501">
          <cell r="A501" t="str">
            <v>201413100</v>
          </cell>
          <cell r="B501" t="str">
            <v>Fornitori per fatture da ricevere</v>
          </cell>
          <cell r="C501">
            <v>1638635.27</v>
          </cell>
          <cell r="D501" t="str">
            <v>A</v>
          </cell>
          <cell r="E501">
            <v>1638635.27</v>
          </cell>
          <cell r="F501" t="str">
            <v>A</v>
          </cell>
          <cell r="G501">
            <v>1643813.97</v>
          </cell>
          <cell r="H501">
            <v>270078.92</v>
          </cell>
          <cell r="I501">
            <v>1373735.05</v>
          </cell>
          <cell r="J501" t="str">
            <v>D</v>
          </cell>
          <cell r="K501">
            <v>264900.21999999997</v>
          </cell>
          <cell r="L501" t="str">
            <v>A</v>
          </cell>
          <cell r="M501">
            <v>-264900.21999999997</v>
          </cell>
        </row>
        <row r="502">
          <cell r="A502" t="str">
            <v>201413101</v>
          </cell>
          <cell r="B502" t="str">
            <v>Debiti v/Viney x n.cred.da emettere</v>
          </cell>
          <cell r="C502">
            <v>0</v>
          </cell>
          <cell r="E502">
            <v>0</v>
          </cell>
          <cell r="G502">
            <v>0</v>
          </cell>
          <cell r="H502">
            <v>172129.4</v>
          </cell>
          <cell r="I502">
            <v>172129.4</v>
          </cell>
          <cell r="J502" t="str">
            <v>A</v>
          </cell>
          <cell r="K502">
            <v>172129.4</v>
          </cell>
          <cell r="L502" t="str">
            <v>A</v>
          </cell>
          <cell r="M502">
            <v>-172129.4</v>
          </cell>
        </row>
        <row r="503">
          <cell r="A503" t="str">
            <v>201413110</v>
          </cell>
          <cell r="B503" t="str">
            <v>Debiti v/Fornitori x adeguam.cambi</v>
          </cell>
          <cell r="C503">
            <v>16949.29</v>
          </cell>
          <cell r="D503" t="str">
            <v>A</v>
          </cell>
          <cell r="E503">
            <v>16949.29</v>
          </cell>
          <cell r="F503" t="str">
            <v>A</v>
          </cell>
          <cell r="G503">
            <v>16949.29</v>
          </cell>
          <cell r="H503">
            <v>2475.63</v>
          </cell>
          <cell r="I503">
            <v>14473.66</v>
          </cell>
          <cell r="J503" t="str">
            <v>D</v>
          </cell>
          <cell r="K503">
            <v>2475.63</v>
          </cell>
          <cell r="L503" t="str">
            <v>A</v>
          </cell>
          <cell r="M503">
            <v>-2475.63</v>
          </cell>
        </row>
        <row r="504">
          <cell r="A504" t="str">
            <v>201413120</v>
          </cell>
          <cell r="B504" t="str">
            <v>Cred.versoFornitori x accred.da ric</v>
          </cell>
          <cell r="C504">
            <v>41567.870000000003</v>
          </cell>
          <cell r="D504" t="str">
            <v>D</v>
          </cell>
          <cell r="E504">
            <v>41567.870000000003</v>
          </cell>
          <cell r="F504" t="str">
            <v>D</v>
          </cell>
          <cell r="G504">
            <v>59950.83</v>
          </cell>
          <cell r="H504">
            <v>31768.87</v>
          </cell>
          <cell r="I504">
            <v>28181.96</v>
          </cell>
          <cell r="J504" t="str">
            <v>D</v>
          </cell>
          <cell r="K504">
            <v>69749.83</v>
          </cell>
          <cell r="L504" t="str">
            <v>D</v>
          </cell>
          <cell r="M504">
            <v>69749.83</v>
          </cell>
        </row>
        <row r="505">
          <cell r="A505" t="str">
            <v>201413130</v>
          </cell>
          <cell r="B505" t="str">
            <v>Situaz.contab. ABV S.P.A.</v>
          </cell>
          <cell r="C505">
            <v>0</v>
          </cell>
          <cell r="E505">
            <v>0</v>
          </cell>
          <cell r="G505">
            <v>0</v>
          </cell>
          <cell r="H505">
            <v>0</v>
          </cell>
          <cell r="I505">
            <v>0</v>
          </cell>
          <cell r="K505">
            <v>0</v>
          </cell>
          <cell r="M505">
            <v>0</v>
          </cell>
        </row>
        <row r="506">
          <cell r="A506" t="str">
            <v>201413140</v>
          </cell>
          <cell r="B506" t="str">
            <v>Raccolta fondi Sisma Centro Italia</v>
          </cell>
          <cell r="C506">
            <v>0</v>
          </cell>
          <cell r="E506">
            <v>0</v>
          </cell>
          <cell r="G506">
            <v>542.16</v>
          </cell>
          <cell r="H506">
            <v>542.16</v>
          </cell>
          <cell r="I506">
            <v>0</v>
          </cell>
          <cell r="K506">
            <v>0</v>
          </cell>
          <cell r="M506">
            <v>0</v>
          </cell>
        </row>
        <row r="507">
          <cell r="A507" t="str">
            <v>201413150</v>
          </cell>
          <cell r="B507" t="str">
            <v>Debiti diversi per cessioni</v>
          </cell>
          <cell r="C507">
            <v>1713828.41</v>
          </cell>
          <cell r="D507" t="str">
            <v>A</v>
          </cell>
          <cell r="E507">
            <v>1713828.41</v>
          </cell>
          <cell r="F507" t="str">
            <v>A</v>
          </cell>
          <cell r="G507">
            <v>4604173.05</v>
          </cell>
          <cell r="H507">
            <v>2890344.64</v>
          </cell>
          <cell r="I507">
            <v>1713828.41</v>
          </cell>
          <cell r="J507" t="str">
            <v>D</v>
          </cell>
          <cell r="K507">
            <v>0</v>
          </cell>
          <cell r="M507">
            <v>0</v>
          </cell>
        </row>
        <row r="508">
          <cell r="M508">
            <v>0</v>
          </cell>
        </row>
        <row r="509">
          <cell r="A509" t="str">
            <v>15</v>
          </cell>
          <cell r="B509" t="str">
            <v>Ratei e Risconti Passivi</v>
          </cell>
          <cell r="C509">
            <v>-50767.519999999997</v>
          </cell>
          <cell r="D509" t="str">
            <v>A</v>
          </cell>
          <cell r="E509">
            <v>-50767.519999999997</v>
          </cell>
          <cell r="F509" t="str">
            <v xml:space="preserve"> A</v>
          </cell>
          <cell r="G509">
            <v>55740.65</v>
          </cell>
          <cell r="H509">
            <v>38954.019999999997</v>
          </cell>
          <cell r="I509">
            <v>16786.63</v>
          </cell>
          <cell r="J509" t="str">
            <v>D</v>
          </cell>
          <cell r="K509">
            <v>-33980.89</v>
          </cell>
          <cell r="L509" t="str">
            <v xml:space="preserve"> A</v>
          </cell>
          <cell r="M509">
            <v>-33980.89</v>
          </cell>
        </row>
        <row r="510">
          <cell r="A510" t="str">
            <v>01</v>
          </cell>
          <cell r="B510" t="str">
            <v>Ratei Passivi</v>
          </cell>
          <cell r="C510">
            <v>-50767.519999999997</v>
          </cell>
          <cell r="D510" t="str">
            <v>A</v>
          </cell>
          <cell r="E510">
            <v>-50767.519999999997</v>
          </cell>
          <cell r="F510" t="str">
            <v xml:space="preserve"> A</v>
          </cell>
          <cell r="G510">
            <v>55740.65</v>
          </cell>
          <cell r="H510">
            <v>38954.019999999997</v>
          </cell>
          <cell r="I510">
            <v>16786.63</v>
          </cell>
          <cell r="J510" t="str">
            <v>D</v>
          </cell>
          <cell r="K510">
            <v>-33980.89</v>
          </cell>
          <cell r="L510" t="str">
            <v xml:space="preserve"> A</v>
          </cell>
          <cell r="M510">
            <v>-33980.89</v>
          </cell>
        </row>
        <row r="511">
          <cell r="A511" t="str">
            <v>201501010</v>
          </cell>
          <cell r="B511" t="str">
            <v>Rateo spese varie</v>
          </cell>
          <cell r="C511">
            <v>15499.52</v>
          </cell>
          <cell r="D511" t="str">
            <v>A</v>
          </cell>
          <cell r="E511">
            <v>15499.52</v>
          </cell>
          <cell r="F511" t="str">
            <v>A</v>
          </cell>
          <cell r="G511">
            <v>15499.52</v>
          </cell>
          <cell r="H511">
            <v>0</v>
          </cell>
          <cell r="I511">
            <v>15499.52</v>
          </cell>
          <cell r="J511" t="str">
            <v>D</v>
          </cell>
          <cell r="K511">
            <v>0</v>
          </cell>
          <cell r="M511">
            <v>0</v>
          </cell>
        </row>
        <row r="512">
          <cell r="A512" t="str">
            <v>201501020</v>
          </cell>
          <cell r="B512" t="str">
            <v>Rateo spese viaggi</v>
          </cell>
          <cell r="C512">
            <v>0</v>
          </cell>
          <cell r="E512">
            <v>0</v>
          </cell>
          <cell r="G512">
            <v>0</v>
          </cell>
          <cell r="H512">
            <v>9399.0300000000007</v>
          </cell>
          <cell r="I512">
            <v>9399.0300000000007</v>
          </cell>
          <cell r="J512" t="str">
            <v>A</v>
          </cell>
          <cell r="K512">
            <v>9399.0300000000007</v>
          </cell>
          <cell r="L512" t="str">
            <v>A</v>
          </cell>
          <cell r="M512">
            <v>-9399.0300000000007</v>
          </cell>
        </row>
        <row r="513">
          <cell r="A513" t="str">
            <v>201501030</v>
          </cell>
          <cell r="B513" t="str">
            <v>Rateo inter.banche da add/accr.</v>
          </cell>
          <cell r="C513">
            <v>148.55000000000001</v>
          </cell>
          <cell r="D513" t="str">
            <v>A</v>
          </cell>
          <cell r="E513">
            <v>148.55000000000001</v>
          </cell>
          <cell r="F513" t="str">
            <v>A</v>
          </cell>
          <cell r="G513">
            <v>148.55000000000001</v>
          </cell>
          <cell r="H513">
            <v>281.86</v>
          </cell>
          <cell r="I513">
            <v>133.31</v>
          </cell>
          <cell r="J513" t="str">
            <v>A</v>
          </cell>
          <cell r="K513">
            <v>281.86</v>
          </cell>
          <cell r="L513" t="str">
            <v>A</v>
          </cell>
          <cell r="M513">
            <v>-281.86</v>
          </cell>
        </row>
        <row r="514">
          <cell r="A514" t="str">
            <v>201501040</v>
          </cell>
          <cell r="B514" t="str">
            <v>Risconto Interessi attiviCarta Comm</v>
          </cell>
          <cell r="C514">
            <v>0</v>
          </cell>
          <cell r="E514">
            <v>0</v>
          </cell>
          <cell r="G514">
            <v>0</v>
          </cell>
          <cell r="H514">
            <v>0</v>
          </cell>
          <cell r="I514">
            <v>0</v>
          </cell>
          <cell r="K514">
            <v>0</v>
          </cell>
          <cell r="M514">
            <v>0</v>
          </cell>
        </row>
        <row r="515">
          <cell r="A515" t="str">
            <v>201501050</v>
          </cell>
          <cell r="B515" t="str">
            <v>Rateo consulenti</v>
          </cell>
          <cell r="C515">
            <v>0</v>
          </cell>
          <cell r="E515">
            <v>0</v>
          </cell>
          <cell r="G515">
            <v>0</v>
          </cell>
          <cell r="H515">
            <v>4300</v>
          </cell>
          <cell r="I515">
            <v>4300</v>
          </cell>
          <cell r="J515" t="str">
            <v>A</v>
          </cell>
          <cell r="K515">
            <v>4300</v>
          </cell>
          <cell r="L515" t="str">
            <v>A</v>
          </cell>
          <cell r="M515">
            <v>-4300</v>
          </cell>
        </row>
        <row r="516">
          <cell r="A516" t="str">
            <v>201501060</v>
          </cell>
          <cell r="B516" t="str">
            <v>Rateo assicurazioni</v>
          </cell>
          <cell r="C516">
            <v>12000</v>
          </cell>
          <cell r="D516" t="str">
            <v>A</v>
          </cell>
          <cell r="E516">
            <v>12000</v>
          </cell>
          <cell r="F516" t="str">
            <v>A</v>
          </cell>
          <cell r="G516">
            <v>16973.13</v>
          </cell>
          <cell r="H516">
            <v>24973.13</v>
          </cell>
          <cell r="I516">
            <v>8000</v>
          </cell>
          <cell r="J516" t="str">
            <v>A</v>
          </cell>
          <cell r="K516">
            <v>20000</v>
          </cell>
          <cell r="L516" t="str">
            <v>A</v>
          </cell>
          <cell r="M516">
            <v>-20000</v>
          </cell>
        </row>
        <row r="517">
          <cell r="A517" t="str">
            <v>201501070</v>
          </cell>
          <cell r="B517" t="str">
            <v>Rateo interessi Passivi</v>
          </cell>
          <cell r="C517">
            <v>0</v>
          </cell>
          <cell r="E517">
            <v>0</v>
          </cell>
          <cell r="G517">
            <v>0</v>
          </cell>
          <cell r="H517">
            <v>0</v>
          </cell>
          <cell r="I517">
            <v>0</v>
          </cell>
          <cell r="K517">
            <v>0</v>
          </cell>
          <cell r="M517">
            <v>0</v>
          </cell>
        </row>
        <row r="518">
          <cell r="A518" t="str">
            <v>201501071</v>
          </cell>
          <cell r="B518" t="str">
            <v>Rateo interessi pass.altri finanz.</v>
          </cell>
          <cell r="C518">
            <v>23119.45</v>
          </cell>
          <cell r="D518" t="str">
            <v>A</v>
          </cell>
          <cell r="E518">
            <v>23119.45</v>
          </cell>
          <cell r="F518" t="str">
            <v>A</v>
          </cell>
          <cell r="G518">
            <v>23119.45</v>
          </cell>
          <cell r="H518">
            <v>0</v>
          </cell>
          <cell r="I518">
            <v>23119.45</v>
          </cell>
          <cell r="J518" t="str">
            <v>D</v>
          </cell>
          <cell r="K518">
            <v>0</v>
          </cell>
          <cell r="M518">
            <v>0</v>
          </cell>
        </row>
        <row r="519">
          <cell r="A519" t="str">
            <v>201501080</v>
          </cell>
          <cell r="B519" t="str">
            <v>Riscon.Crediti da Clienti</v>
          </cell>
          <cell r="C519">
            <v>0</v>
          </cell>
          <cell r="E519">
            <v>0</v>
          </cell>
          <cell r="G519">
            <v>0</v>
          </cell>
          <cell r="H519">
            <v>0</v>
          </cell>
          <cell r="I519">
            <v>0</v>
          </cell>
          <cell r="K519">
            <v>0</v>
          </cell>
          <cell r="M519">
            <v>0</v>
          </cell>
        </row>
        <row r="520">
          <cell r="A520" t="str">
            <v>201501090</v>
          </cell>
          <cell r="B520" t="str">
            <v>Rateo canoni Arval</v>
          </cell>
          <cell r="C520">
            <v>0</v>
          </cell>
          <cell r="E520">
            <v>0</v>
          </cell>
          <cell r="G520">
            <v>0</v>
          </cell>
          <cell r="H520">
            <v>0</v>
          </cell>
          <cell r="I520">
            <v>0</v>
          </cell>
          <cell r="K520">
            <v>0</v>
          </cell>
          <cell r="M520">
            <v>0</v>
          </cell>
        </row>
        <row r="521">
          <cell r="M521">
            <v>0</v>
          </cell>
        </row>
        <row r="522">
          <cell r="A522" t="str">
            <v>02</v>
          </cell>
          <cell r="B522" t="str">
            <v>Risconti Passivi</v>
          </cell>
          <cell r="C522">
            <v>0</v>
          </cell>
          <cell r="E522">
            <v>0</v>
          </cell>
          <cell r="G522">
            <v>0</v>
          </cell>
          <cell r="H522">
            <v>0</v>
          </cell>
          <cell r="I522">
            <v>0</v>
          </cell>
          <cell r="K522">
            <v>0</v>
          </cell>
          <cell r="M522">
            <v>0</v>
          </cell>
        </row>
        <row r="523">
          <cell r="A523" t="str">
            <v>201502010</v>
          </cell>
          <cell r="B523" t="str">
            <v>Risc. su int. attivi fin.</v>
          </cell>
          <cell r="C523">
            <v>0</v>
          </cell>
          <cell r="E523">
            <v>0</v>
          </cell>
          <cell r="G523">
            <v>0</v>
          </cell>
          <cell r="H523">
            <v>0</v>
          </cell>
          <cell r="I523">
            <v>0</v>
          </cell>
          <cell r="K523">
            <v>0</v>
          </cell>
          <cell r="M523">
            <v>0</v>
          </cell>
        </row>
        <row r="524">
          <cell r="A524" t="str">
            <v>201502020</v>
          </cell>
          <cell r="B524" t="str">
            <v>Altri risconti passivi</v>
          </cell>
          <cell r="C524">
            <v>0</v>
          </cell>
          <cell r="E524">
            <v>0</v>
          </cell>
          <cell r="G524">
            <v>0</v>
          </cell>
          <cell r="H524">
            <v>0</v>
          </cell>
          <cell r="I524">
            <v>0</v>
          </cell>
          <cell r="K524">
            <v>0</v>
          </cell>
          <cell r="M524">
            <v>0</v>
          </cell>
        </row>
        <row r="525">
          <cell r="M525">
            <v>0</v>
          </cell>
        </row>
        <row r="526">
          <cell r="A526" t="str">
            <v>21</v>
          </cell>
          <cell r="B526" t="str">
            <v>Conti d'ordine dell'attivo</v>
          </cell>
          <cell r="C526">
            <v>2933072.9</v>
          </cell>
          <cell r="D526" t="str">
            <v>D</v>
          </cell>
          <cell r="E526">
            <v>2933072.9</v>
          </cell>
          <cell r="F526" t="str">
            <v xml:space="preserve"> D</v>
          </cell>
          <cell r="G526">
            <v>0</v>
          </cell>
          <cell r="H526">
            <v>0</v>
          </cell>
          <cell r="I526">
            <v>0</v>
          </cell>
          <cell r="K526">
            <v>2933072.9</v>
          </cell>
          <cell r="L526" t="str">
            <v xml:space="preserve"> D</v>
          </cell>
          <cell r="M526">
            <v>2933072.9</v>
          </cell>
        </row>
        <row r="527">
          <cell r="M527">
            <v>0</v>
          </cell>
        </row>
        <row r="528">
          <cell r="A528" t="str">
            <v>01</v>
          </cell>
          <cell r="B528" t="str">
            <v>Debiti per fidejussioni</v>
          </cell>
          <cell r="C528">
            <v>502500</v>
          </cell>
          <cell r="D528" t="str">
            <v>D</v>
          </cell>
          <cell r="E528">
            <v>502500</v>
          </cell>
          <cell r="F528" t="str">
            <v xml:space="preserve"> D</v>
          </cell>
          <cell r="G528">
            <v>0</v>
          </cell>
          <cell r="H528">
            <v>0</v>
          </cell>
          <cell r="I528">
            <v>0</v>
          </cell>
          <cell r="K528">
            <v>502500</v>
          </cell>
          <cell r="L528" t="str">
            <v xml:space="preserve"> D</v>
          </cell>
          <cell r="M528">
            <v>502500</v>
          </cell>
        </row>
        <row r="529">
          <cell r="A529" t="str">
            <v>01</v>
          </cell>
          <cell r="B529" t="str">
            <v>Debiti per fidejussioni</v>
          </cell>
          <cell r="C529">
            <v>502500</v>
          </cell>
          <cell r="D529" t="str">
            <v>D</v>
          </cell>
          <cell r="E529">
            <v>502500</v>
          </cell>
          <cell r="F529" t="str">
            <v xml:space="preserve"> D</v>
          </cell>
          <cell r="G529">
            <v>0</v>
          </cell>
          <cell r="H529">
            <v>0</v>
          </cell>
          <cell r="I529">
            <v>0</v>
          </cell>
          <cell r="K529">
            <v>502500</v>
          </cell>
          <cell r="L529" t="str">
            <v xml:space="preserve"> D</v>
          </cell>
          <cell r="M529">
            <v>502500</v>
          </cell>
        </row>
        <row r="530">
          <cell r="A530" t="str">
            <v>210101010</v>
          </cell>
          <cell r="B530" t="str">
            <v>Debitori per fidejussioni AGES</v>
          </cell>
          <cell r="C530">
            <v>2500</v>
          </cell>
          <cell r="D530" t="str">
            <v>D</v>
          </cell>
          <cell r="E530">
            <v>2500</v>
          </cell>
          <cell r="F530" t="str">
            <v>D</v>
          </cell>
          <cell r="G530">
            <v>0</v>
          </cell>
          <cell r="H530">
            <v>0</v>
          </cell>
          <cell r="I530">
            <v>0</v>
          </cell>
          <cell r="K530">
            <v>2500</v>
          </cell>
          <cell r="L530" t="str">
            <v>D</v>
          </cell>
          <cell r="M530">
            <v>2500</v>
          </cell>
        </row>
        <row r="531">
          <cell r="A531" t="str">
            <v>210101020</v>
          </cell>
          <cell r="B531" t="str">
            <v>Debitori per fidejussioni BPM SELMA</v>
          </cell>
          <cell r="C531">
            <v>500000</v>
          </cell>
          <cell r="D531" t="str">
            <v>D</v>
          </cell>
          <cell r="E531">
            <v>500000</v>
          </cell>
          <cell r="F531" t="str">
            <v>D</v>
          </cell>
          <cell r="G531">
            <v>0</v>
          </cell>
          <cell r="H531">
            <v>0</v>
          </cell>
          <cell r="I531">
            <v>0</v>
          </cell>
          <cell r="K531">
            <v>500000</v>
          </cell>
          <cell r="L531" t="str">
            <v>D</v>
          </cell>
          <cell r="M531">
            <v>500000</v>
          </cell>
        </row>
        <row r="532">
          <cell r="M532">
            <v>0</v>
          </cell>
        </row>
        <row r="533">
          <cell r="A533" t="str">
            <v>02</v>
          </cell>
          <cell r="B533" t="str">
            <v>Debiti per garanzie reali</v>
          </cell>
          <cell r="C533">
            <v>0</v>
          </cell>
          <cell r="E533">
            <v>0</v>
          </cell>
          <cell r="G533">
            <v>0</v>
          </cell>
          <cell r="H533">
            <v>0</v>
          </cell>
          <cell r="I533">
            <v>0</v>
          </cell>
          <cell r="K533">
            <v>0</v>
          </cell>
          <cell r="M533">
            <v>0</v>
          </cell>
        </row>
        <row r="534">
          <cell r="A534" t="str">
            <v>01</v>
          </cell>
          <cell r="B534" t="str">
            <v>Debiti per garanzie reali</v>
          </cell>
          <cell r="C534">
            <v>0</v>
          </cell>
          <cell r="E534">
            <v>0</v>
          </cell>
          <cell r="G534">
            <v>0</v>
          </cell>
          <cell r="H534">
            <v>0</v>
          </cell>
          <cell r="I534">
            <v>0</v>
          </cell>
          <cell r="K534">
            <v>0</v>
          </cell>
          <cell r="M534">
            <v>0</v>
          </cell>
        </row>
        <row r="535">
          <cell r="A535" t="str">
            <v>210201010</v>
          </cell>
          <cell r="B535" t="str">
            <v>Debitori per gar. reali</v>
          </cell>
          <cell r="C535">
            <v>0</v>
          </cell>
          <cell r="E535">
            <v>0</v>
          </cell>
          <cell r="G535">
            <v>0</v>
          </cell>
          <cell r="H535">
            <v>0</v>
          </cell>
          <cell r="I535">
            <v>0</v>
          </cell>
          <cell r="K535">
            <v>0</v>
          </cell>
          <cell r="M535">
            <v>0</v>
          </cell>
        </row>
        <row r="536">
          <cell r="M536">
            <v>0</v>
          </cell>
        </row>
        <row r="537">
          <cell r="A537" t="str">
            <v>03</v>
          </cell>
          <cell r="B537" t="str">
            <v>Beni di terzi</v>
          </cell>
          <cell r="C537">
            <v>2430572.9</v>
          </cell>
          <cell r="D537" t="str">
            <v>D</v>
          </cell>
          <cell r="E537">
            <v>2430572.9</v>
          </cell>
          <cell r="F537" t="str">
            <v xml:space="preserve"> D</v>
          </cell>
          <cell r="G537">
            <v>0</v>
          </cell>
          <cell r="H537">
            <v>0</v>
          </cell>
          <cell r="I537">
            <v>0</v>
          </cell>
          <cell r="K537">
            <v>2430572.9</v>
          </cell>
          <cell r="L537" t="str">
            <v xml:space="preserve"> D</v>
          </cell>
          <cell r="M537">
            <v>2430572.9</v>
          </cell>
        </row>
        <row r="538">
          <cell r="A538" t="str">
            <v>01</v>
          </cell>
          <cell r="B538" t="str">
            <v>Beni di terzi</v>
          </cell>
          <cell r="C538">
            <v>2430572.9</v>
          </cell>
          <cell r="D538" t="str">
            <v>D</v>
          </cell>
          <cell r="E538">
            <v>2430572.9</v>
          </cell>
          <cell r="F538" t="str">
            <v xml:space="preserve"> D</v>
          </cell>
          <cell r="G538">
            <v>0</v>
          </cell>
          <cell r="H538">
            <v>0</v>
          </cell>
          <cell r="I538">
            <v>0</v>
          </cell>
          <cell r="K538">
            <v>2430572.9</v>
          </cell>
          <cell r="L538" t="str">
            <v xml:space="preserve"> D</v>
          </cell>
          <cell r="M538">
            <v>2430572.9</v>
          </cell>
        </row>
        <row r="539">
          <cell r="A539" t="str">
            <v>210301010</v>
          </cell>
          <cell r="B539" t="str">
            <v>Merci terzi in c.to lav.</v>
          </cell>
          <cell r="C539">
            <v>0</v>
          </cell>
          <cell r="E539">
            <v>0</v>
          </cell>
          <cell r="G539">
            <v>0</v>
          </cell>
          <cell r="H539">
            <v>0</v>
          </cell>
          <cell r="I539">
            <v>0</v>
          </cell>
          <cell r="K539">
            <v>0</v>
          </cell>
          <cell r="M539">
            <v>0</v>
          </cell>
        </row>
        <row r="540">
          <cell r="A540" t="str">
            <v>210301020</v>
          </cell>
          <cell r="B540" t="str">
            <v>Beni in leasing</v>
          </cell>
          <cell r="C540">
            <v>0</v>
          </cell>
          <cell r="E540">
            <v>0</v>
          </cell>
          <cell r="G540">
            <v>0</v>
          </cell>
          <cell r="H540">
            <v>0</v>
          </cell>
          <cell r="I540">
            <v>0</v>
          </cell>
          <cell r="K540">
            <v>0</v>
          </cell>
          <cell r="M540">
            <v>0</v>
          </cell>
        </row>
        <row r="541">
          <cell r="A541" t="str">
            <v>210301030</v>
          </cell>
          <cell r="B541" t="str">
            <v>Beni in prestito d'uso</v>
          </cell>
          <cell r="C541">
            <v>0</v>
          </cell>
          <cell r="E541">
            <v>0</v>
          </cell>
          <cell r="G541">
            <v>0</v>
          </cell>
          <cell r="H541">
            <v>0</v>
          </cell>
          <cell r="I541">
            <v>0</v>
          </cell>
          <cell r="K541">
            <v>0</v>
          </cell>
          <cell r="M541">
            <v>0</v>
          </cell>
        </row>
        <row r="542">
          <cell r="A542" t="str">
            <v>210301040</v>
          </cell>
          <cell r="B542" t="str">
            <v>Anticipazioni factoring</v>
          </cell>
          <cell r="C542">
            <v>2430572.9</v>
          </cell>
          <cell r="D542" t="str">
            <v>D</v>
          </cell>
          <cell r="E542">
            <v>2430572.9</v>
          </cell>
          <cell r="F542" t="str">
            <v>D</v>
          </cell>
          <cell r="G542">
            <v>0</v>
          </cell>
          <cell r="H542">
            <v>0</v>
          </cell>
          <cell r="I542">
            <v>0</v>
          </cell>
          <cell r="K542">
            <v>2430572.9</v>
          </cell>
          <cell r="L542" t="str">
            <v>D</v>
          </cell>
          <cell r="M542">
            <v>2430572.9</v>
          </cell>
        </row>
        <row r="543">
          <cell r="M543">
            <v>0</v>
          </cell>
        </row>
        <row r="544">
          <cell r="A544" t="str">
            <v>22</v>
          </cell>
          <cell r="B544" t="str">
            <v>Conti d'ordine del passivo</v>
          </cell>
          <cell r="C544">
            <v>-2933072.9</v>
          </cell>
          <cell r="D544" t="str">
            <v>A</v>
          </cell>
          <cell r="E544">
            <v>-2933072.9</v>
          </cell>
          <cell r="F544" t="str">
            <v xml:space="preserve"> A</v>
          </cell>
          <cell r="G544">
            <v>0</v>
          </cell>
          <cell r="H544">
            <v>0</v>
          </cell>
          <cell r="I544">
            <v>0</v>
          </cell>
          <cell r="K544">
            <v>-2933072.9</v>
          </cell>
          <cell r="L544" t="str">
            <v xml:space="preserve"> A</v>
          </cell>
          <cell r="M544">
            <v>-2933072.9</v>
          </cell>
        </row>
        <row r="545">
          <cell r="M545">
            <v>0</v>
          </cell>
        </row>
        <row r="546">
          <cell r="A546" t="str">
            <v>01</v>
          </cell>
          <cell r="B546" t="str">
            <v>Creditori per fidejussioni</v>
          </cell>
          <cell r="C546">
            <v>-502500</v>
          </cell>
          <cell r="D546" t="str">
            <v>A</v>
          </cell>
          <cell r="E546">
            <v>-502500</v>
          </cell>
          <cell r="F546" t="str">
            <v xml:space="preserve"> A</v>
          </cell>
          <cell r="G546">
            <v>0</v>
          </cell>
          <cell r="H546">
            <v>0</v>
          </cell>
          <cell r="I546">
            <v>0</v>
          </cell>
          <cell r="K546">
            <v>-502500</v>
          </cell>
          <cell r="L546" t="str">
            <v xml:space="preserve"> A</v>
          </cell>
          <cell r="M546">
            <v>-502500</v>
          </cell>
        </row>
        <row r="547">
          <cell r="A547" t="str">
            <v>01</v>
          </cell>
          <cell r="B547" t="str">
            <v>Creditori per fidejussioni</v>
          </cell>
          <cell r="C547">
            <v>-502500</v>
          </cell>
          <cell r="D547" t="str">
            <v>A</v>
          </cell>
          <cell r="E547">
            <v>-502500</v>
          </cell>
          <cell r="F547" t="str">
            <v xml:space="preserve"> A</v>
          </cell>
          <cell r="G547">
            <v>0</v>
          </cell>
          <cell r="H547">
            <v>0</v>
          </cell>
          <cell r="I547">
            <v>0</v>
          </cell>
          <cell r="K547">
            <v>-502500</v>
          </cell>
          <cell r="L547" t="str">
            <v xml:space="preserve"> A</v>
          </cell>
          <cell r="M547">
            <v>-502500</v>
          </cell>
        </row>
        <row r="548">
          <cell r="A548" t="str">
            <v>220101010</v>
          </cell>
          <cell r="B548" t="str">
            <v>Creditori per fidejuss.AGES</v>
          </cell>
          <cell r="C548">
            <v>2500</v>
          </cell>
          <cell r="D548" t="str">
            <v>A</v>
          </cell>
          <cell r="E548">
            <v>2500</v>
          </cell>
          <cell r="F548" t="str">
            <v>A</v>
          </cell>
          <cell r="G548">
            <v>0</v>
          </cell>
          <cell r="H548">
            <v>0</v>
          </cell>
          <cell r="I548">
            <v>0</v>
          </cell>
          <cell r="K548">
            <v>2500</v>
          </cell>
          <cell r="L548" t="str">
            <v>A</v>
          </cell>
          <cell r="M548">
            <v>-2500</v>
          </cell>
        </row>
        <row r="549">
          <cell r="A549" t="str">
            <v>220101020</v>
          </cell>
          <cell r="B549" t="str">
            <v>Creditori per fidejuss.BPM SELMA</v>
          </cell>
          <cell r="C549">
            <v>500000</v>
          </cell>
          <cell r="D549" t="str">
            <v>A</v>
          </cell>
          <cell r="E549">
            <v>500000</v>
          </cell>
          <cell r="F549" t="str">
            <v>A</v>
          </cell>
          <cell r="G549">
            <v>0</v>
          </cell>
          <cell r="H549">
            <v>0</v>
          </cell>
          <cell r="I549">
            <v>0</v>
          </cell>
          <cell r="K549">
            <v>500000</v>
          </cell>
          <cell r="L549" t="str">
            <v>A</v>
          </cell>
          <cell r="M549">
            <v>-500000</v>
          </cell>
        </row>
        <row r="550">
          <cell r="M550">
            <v>0</v>
          </cell>
        </row>
        <row r="551">
          <cell r="A551" t="str">
            <v>02</v>
          </cell>
          <cell r="B551" t="str">
            <v>Creditori per garanzie reali</v>
          </cell>
          <cell r="C551">
            <v>0</v>
          </cell>
          <cell r="E551">
            <v>0</v>
          </cell>
          <cell r="G551">
            <v>0</v>
          </cell>
          <cell r="H551">
            <v>0</v>
          </cell>
          <cell r="I551">
            <v>0</v>
          </cell>
          <cell r="K551">
            <v>0</v>
          </cell>
          <cell r="M551">
            <v>0</v>
          </cell>
        </row>
        <row r="552">
          <cell r="A552" t="str">
            <v>01</v>
          </cell>
          <cell r="B552" t="str">
            <v>Creditori per garanzie reali</v>
          </cell>
          <cell r="C552">
            <v>0</v>
          </cell>
          <cell r="E552">
            <v>0</v>
          </cell>
          <cell r="G552">
            <v>0</v>
          </cell>
          <cell r="H552">
            <v>0</v>
          </cell>
          <cell r="I552">
            <v>0</v>
          </cell>
          <cell r="K552">
            <v>0</v>
          </cell>
          <cell r="M552">
            <v>0</v>
          </cell>
        </row>
        <row r="553">
          <cell r="A553" t="str">
            <v>220201010</v>
          </cell>
          <cell r="B553" t="str">
            <v>Creditori per gar. reali</v>
          </cell>
          <cell r="C553">
            <v>0</v>
          </cell>
          <cell r="E553">
            <v>0</v>
          </cell>
          <cell r="G553">
            <v>0</v>
          </cell>
          <cell r="H553">
            <v>0</v>
          </cell>
          <cell r="I553">
            <v>0</v>
          </cell>
          <cell r="K553">
            <v>0</v>
          </cell>
          <cell r="M553">
            <v>0</v>
          </cell>
        </row>
        <row r="554">
          <cell r="M554">
            <v>0</v>
          </cell>
        </row>
        <row r="555">
          <cell r="A555" t="str">
            <v>03</v>
          </cell>
          <cell r="B555" t="str">
            <v>Depositari di beni di terzi</v>
          </cell>
          <cell r="C555">
            <v>-2430572.9</v>
          </cell>
          <cell r="D555" t="str">
            <v>A</v>
          </cell>
          <cell r="E555">
            <v>-2430572.9</v>
          </cell>
          <cell r="F555" t="str">
            <v xml:space="preserve"> A</v>
          </cell>
          <cell r="G555">
            <v>0</v>
          </cell>
          <cell r="H555">
            <v>0</v>
          </cell>
          <cell r="I555">
            <v>0</v>
          </cell>
          <cell r="K555">
            <v>-2430572.9</v>
          </cell>
          <cell r="L555" t="str">
            <v xml:space="preserve"> A</v>
          </cell>
          <cell r="M555">
            <v>-2430572.9</v>
          </cell>
        </row>
        <row r="556">
          <cell r="A556" t="str">
            <v>01</v>
          </cell>
          <cell r="B556" t="str">
            <v>Depositari di beni di terzi</v>
          </cell>
          <cell r="C556">
            <v>-2430572.9</v>
          </cell>
          <cell r="D556" t="str">
            <v>A</v>
          </cell>
          <cell r="E556">
            <v>-2430572.9</v>
          </cell>
          <cell r="F556" t="str">
            <v xml:space="preserve"> A</v>
          </cell>
          <cell r="G556">
            <v>0</v>
          </cell>
          <cell r="H556">
            <v>0</v>
          </cell>
          <cell r="I556">
            <v>0</v>
          </cell>
          <cell r="K556">
            <v>-2430572.9</v>
          </cell>
          <cell r="L556" t="str">
            <v xml:space="preserve"> A</v>
          </cell>
          <cell r="M556">
            <v>-2430572.9</v>
          </cell>
        </row>
        <row r="557">
          <cell r="A557" t="str">
            <v>220301010</v>
          </cell>
          <cell r="B557" t="str">
            <v>Depositari merci c.to lav</v>
          </cell>
          <cell r="C557">
            <v>0</v>
          </cell>
          <cell r="E557">
            <v>0</v>
          </cell>
          <cell r="G557">
            <v>0</v>
          </cell>
          <cell r="H557">
            <v>0</v>
          </cell>
          <cell r="I557">
            <v>0</v>
          </cell>
          <cell r="K557">
            <v>0</v>
          </cell>
          <cell r="M557">
            <v>0</v>
          </cell>
        </row>
        <row r="558">
          <cell r="A558" t="str">
            <v>220301020</v>
          </cell>
          <cell r="B558" t="str">
            <v>Cedenti beni in leasing</v>
          </cell>
          <cell r="C558">
            <v>0</v>
          </cell>
          <cell r="E558">
            <v>0</v>
          </cell>
          <cell r="G558">
            <v>0</v>
          </cell>
          <cell r="H558">
            <v>0</v>
          </cell>
          <cell r="I558">
            <v>0</v>
          </cell>
          <cell r="K558">
            <v>0</v>
          </cell>
          <cell r="M558">
            <v>0</v>
          </cell>
        </row>
        <row r="559">
          <cell r="A559" t="str">
            <v>220301030</v>
          </cell>
          <cell r="B559" t="str">
            <v>Cedenti beni in prest.uso</v>
          </cell>
          <cell r="C559">
            <v>0</v>
          </cell>
          <cell r="E559">
            <v>0</v>
          </cell>
          <cell r="G559">
            <v>0</v>
          </cell>
          <cell r="H559">
            <v>0</v>
          </cell>
          <cell r="I559">
            <v>0</v>
          </cell>
          <cell r="K559">
            <v>0</v>
          </cell>
          <cell r="M559">
            <v>0</v>
          </cell>
        </row>
        <row r="560">
          <cell r="A560" t="str">
            <v>220301040</v>
          </cell>
          <cell r="B560" t="str">
            <v>Società di factoring c/anticipaz.</v>
          </cell>
          <cell r="C560">
            <v>2430572.9</v>
          </cell>
          <cell r="D560" t="str">
            <v>A</v>
          </cell>
          <cell r="E560">
            <v>2430572.9</v>
          </cell>
          <cell r="F560" t="str">
            <v>A</v>
          </cell>
          <cell r="G560">
            <v>0</v>
          </cell>
          <cell r="H560">
            <v>0</v>
          </cell>
          <cell r="I560">
            <v>0</v>
          </cell>
          <cell r="K560">
            <v>2430572.9</v>
          </cell>
          <cell r="L560" t="str">
            <v>A</v>
          </cell>
          <cell r="M560">
            <v>-2430572.9</v>
          </cell>
        </row>
        <row r="561">
          <cell r="M561">
            <v>0</v>
          </cell>
        </row>
        <row r="562">
          <cell r="A562" t="str">
            <v>30</v>
          </cell>
          <cell r="B562" t="str">
            <v>Ricavi</v>
          </cell>
          <cell r="C562">
            <v>0</v>
          </cell>
          <cell r="E562">
            <v>0</v>
          </cell>
          <cell r="G562">
            <v>5016943.33</v>
          </cell>
          <cell r="H562">
            <v>93816545.930000007</v>
          </cell>
          <cell r="I562">
            <v>-88799602.599999994</v>
          </cell>
          <cell r="J562" t="str">
            <v>A</v>
          </cell>
          <cell r="K562">
            <v>-88799602.599999994</v>
          </cell>
          <cell r="L562" t="str">
            <v xml:space="preserve"> A</v>
          </cell>
          <cell r="M562">
            <v>-88799602.599999994</v>
          </cell>
        </row>
        <row r="563">
          <cell r="M563">
            <v>0</v>
          </cell>
        </row>
        <row r="564">
          <cell r="A564" t="str">
            <v>18</v>
          </cell>
          <cell r="B564" t="str">
            <v>Valore della produzione</v>
          </cell>
          <cell r="C564">
            <v>0</v>
          </cell>
          <cell r="E564">
            <v>0</v>
          </cell>
          <cell r="G564">
            <v>5016943.33</v>
          </cell>
          <cell r="H564">
            <v>93816545.930000007</v>
          </cell>
          <cell r="I564">
            <v>-88799602.599999994</v>
          </cell>
          <cell r="J564" t="str">
            <v>A</v>
          </cell>
          <cell r="K564">
            <v>-88799602.599999994</v>
          </cell>
          <cell r="L564" t="str">
            <v xml:space="preserve"> A</v>
          </cell>
          <cell r="M564">
            <v>-88799602.599999994</v>
          </cell>
        </row>
        <row r="565">
          <cell r="A565" t="str">
            <v>01</v>
          </cell>
          <cell r="B565" t="str">
            <v>Ricavi per vendite</v>
          </cell>
          <cell r="C565">
            <v>0</v>
          </cell>
          <cell r="E565">
            <v>0</v>
          </cell>
          <cell r="G565">
            <v>4098871.57</v>
          </cell>
          <cell r="H565">
            <v>82515423.290000007</v>
          </cell>
          <cell r="I565">
            <v>-78416551.719999999</v>
          </cell>
          <cell r="J565" t="str">
            <v>A</v>
          </cell>
          <cell r="K565">
            <v>-78416551.719999999</v>
          </cell>
          <cell r="L565" t="str">
            <v xml:space="preserve"> A</v>
          </cell>
          <cell r="M565">
            <v>-78416551.719999999</v>
          </cell>
        </row>
        <row r="566">
          <cell r="A566" t="str">
            <v>301801010</v>
          </cell>
          <cell r="B566" t="str">
            <v>Vendite Nazionali</v>
          </cell>
          <cell r="C566">
            <v>0</v>
          </cell>
          <cell r="E566">
            <v>0</v>
          </cell>
          <cell r="G566">
            <v>4917.1000000000004</v>
          </cell>
          <cell r="H566">
            <v>10730529.609999999</v>
          </cell>
          <cell r="I566">
            <v>10725612.51</v>
          </cell>
          <cell r="J566" t="str">
            <v>A</v>
          </cell>
          <cell r="K566">
            <v>10725612.51</v>
          </cell>
          <cell r="L566" t="str">
            <v>A</v>
          </cell>
          <cell r="M566">
            <v>-10725612.51</v>
          </cell>
        </row>
        <row r="567">
          <cell r="A567" t="str">
            <v>301801011</v>
          </cell>
          <cell r="B567" t="str">
            <v>Note di variaz.ai ricavi Nazionali</v>
          </cell>
          <cell r="C567">
            <v>0</v>
          </cell>
          <cell r="E567">
            <v>0</v>
          </cell>
          <cell r="G567">
            <v>77862.55</v>
          </cell>
          <cell r="H567">
            <v>23842.959999999999</v>
          </cell>
          <cell r="I567">
            <v>54019.59</v>
          </cell>
          <cell r="J567" t="str">
            <v>D</v>
          </cell>
          <cell r="K567">
            <v>54019.59</v>
          </cell>
          <cell r="L567" t="str">
            <v>D</v>
          </cell>
          <cell r="M567">
            <v>54019.59</v>
          </cell>
        </row>
        <row r="568">
          <cell r="A568" t="str">
            <v>301801012</v>
          </cell>
          <cell r="B568" t="str">
            <v>Rettifiche ai ricavi Nazionali</v>
          </cell>
          <cell r="C568">
            <v>0</v>
          </cell>
          <cell r="E568">
            <v>0</v>
          </cell>
          <cell r="G568">
            <v>124979.28</v>
          </cell>
          <cell r="H568">
            <v>0</v>
          </cell>
          <cell r="I568">
            <v>124979.28</v>
          </cell>
          <cell r="J568" t="str">
            <v>D</v>
          </cell>
          <cell r="K568">
            <v>124979.28</v>
          </cell>
          <cell r="L568" t="str">
            <v>D</v>
          </cell>
          <cell r="M568">
            <v>124979.28</v>
          </cell>
        </row>
        <row r="569">
          <cell r="A569" t="str">
            <v>301801015</v>
          </cell>
          <cell r="B569" t="str">
            <v>Vendite per Campionat. Nazionali</v>
          </cell>
          <cell r="C569">
            <v>0</v>
          </cell>
          <cell r="E569">
            <v>0</v>
          </cell>
          <cell r="G569">
            <v>0</v>
          </cell>
          <cell r="H569">
            <v>1017</v>
          </cell>
          <cell r="I569">
            <v>1017</v>
          </cell>
          <cell r="J569" t="str">
            <v>A</v>
          </cell>
          <cell r="K569">
            <v>1017</v>
          </cell>
          <cell r="L569" t="str">
            <v>A</v>
          </cell>
          <cell r="M569">
            <v>-1017</v>
          </cell>
        </row>
        <row r="570">
          <cell r="A570" t="str">
            <v>301801020</v>
          </cell>
          <cell r="B570" t="str">
            <v>Resi su Vendite Nazionali</v>
          </cell>
          <cell r="C570">
            <v>0</v>
          </cell>
          <cell r="E570">
            <v>0</v>
          </cell>
          <cell r="G570">
            <v>40966.300000000003</v>
          </cell>
          <cell r="H570">
            <v>0</v>
          </cell>
          <cell r="I570">
            <v>40966.300000000003</v>
          </cell>
          <cell r="J570" t="str">
            <v>D</v>
          </cell>
          <cell r="K570">
            <v>40966.300000000003</v>
          </cell>
          <cell r="L570" t="str">
            <v>D</v>
          </cell>
          <cell r="M570">
            <v>40966.300000000003</v>
          </cell>
        </row>
        <row r="571">
          <cell r="A571" t="str">
            <v>301801030</v>
          </cell>
          <cell r="B571" t="str">
            <v>Sost.resi su Vendite  Nazionali</v>
          </cell>
          <cell r="C571">
            <v>0</v>
          </cell>
          <cell r="E571">
            <v>0</v>
          </cell>
          <cell r="G571">
            <v>0</v>
          </cell>
          <cell r="H571">
            <v>0</v>
          </cell>
          <cell r="I571">
            <v>0</v>
          </cell>
          <cell r="K571">
            <v>0</v>
          </cell>
          <cell r="M571">
            <v>0</v>
          </cell>
        </row>
        <row r="572">
          <cell r="A572" t="str">
            <v>301801040</v>
          </cell>
          <cell r="B572" t="str">
            <v>Sconti e abb. su Vendite Nazionali</v>
          </cell>
          <cell r="C572">
            <v>0</v>
          </cell>
          <cell r="E572">
            <v>0</v>
          </cell>
          <cell r="G572">
            <v>0</v>
          </cell>
          <cell r="H572">
            <v>0</v>
          </cell>
          <cell r="I572">
            <v>0</v>
          </cell>
          <cell r="K572">
            <v>0</v>
          </cell>
          <cell r="M572">
            <v>0</v>
          </cell>
        </row>
        <row r="573">
          <cell r="A573" t="str">
            <v>301801050</v>
          </cell>
          <cell r="B573" t="str">
            <v>Vendite Comunitarie</v>
          </cell>
          <cell r="C573">
            <v>0</v>
          </cell>
          <cell r="E573">
            <v>0</v>
          </cell>
          <cell r="G573">
            <v>0</v>
          </cell>
          <cell r="H573">
            <v>31459963.670000002</v>
          </cell>
          <cell r="I573">
            <v>31459963.670000002</v>
          </cell>
          <cell r="J573" t="str">
            <v>A</v>
          </cell>
          <cell r="K573">
            <v>31459963.670000002</v>
          </cell>
          <cell r="L573" t="str">
            <v>A</v>
          </cell>
          <cell r="M573">
            <v>-31459963.670000002</v>
          </cell>
        </row>
        <row r="574">
          <cell r="A574" t="str">
            <v>301801051</v>
          </cell>
          <cell r="B574" t="str">
            <v>Vendite Comunitarie a VEE Romania</v>
          </cell>
          <cell r="C574">
            <v>0</v>
          </cell>
          <cell r="E574">
            <v>0</v>
          </cell>
          <cell r="G574">
            <v>2081.85</v>
          </cell>
          <cell r="H574">
            <v>26788683.640000001</v>
          </cell>
          <cell r="I574">
            <v>26786601.789999999</v>
          </cell>
          <cell r="J574" t="str">
            <v>A</v>
          </cell>
          <cell r="K574">
            <v>26786601.789999999</v>
          </cell>
          <cell r="L574" t="str">
            <v>A</v>
          </cell>
          <cell r="M574">
            <v>-26786601.789999999</v>
          </cell>
        </row>
        <row r="575">
          <cell r="A575" t="str">
            <v>301801052</v>
          </cell>
          <cell r="B575" t="str">
            <v>Note di variaz.ai ricavi Comunitari</v>
          </cell>
          <cell r="C575">
            <v>0</v>
          </cell>
          <cell r="E575">
            <v>0</v>
          </cell>
          <cell r="G575">
            <v>194004.89</v>
          </cell>
          <cell r="H575">
            <v>32559.040000000001</v>
          </cell>
          <cell r="I575">
            <v>161445.85</v>
          </cell>
          <cell r="J575" t="str">
            <v>D</v>
          </cell>
          <cell r="K575">
            <v>161445.85</v>
          </cell>
          <cell r="L575" t="str">
            <v>D</v>
          </cell>
          <cell r="M575">
            <v>161445.85</v>
          </cell>
        </row>
        <row r="576">
          <cell r="A576" t="str">
            <v>301801053</v>
          </cell>
          <cell r="B576" t="str">
            <v>Rettifiche ai ricavi Comunitari</v>
          </cell>
          <cell r="C576">
            <v>0</v>
          </cell>
          <cell r="E576">
            <v>0</v>
          </cell>
          <cell r="G576">
            <v>1333904.97</v>
          </cell>
          <cell r="H576">
            <v>4133</v>
          </cell>
          <cell r="I576">
            <v>1329771.97</v>
          </cell>
          <cell r="J576" t="str">
            <v>D</v>
          </cell>
          <cell r="K576">
            <v>1329771.97</v>
          </cell>
          <cell r="L576" t="str">
            <v>D</v>
          </cell>
          <cell r="M576">
            <v>1329771.97</v>
          </cell>
        </row>
        <row r="577">
          <cell r="A577" t="str">
            <v>301801054</v>
          </cell>
          <cell r="B577" t="str">
            <v>Note di variazione ai ricavi VEE</v>
          </cell>
          <cell r="C577">
            <v>0</v>
          </cell>
          <cell r="E577">
            <v>0</v>
          </cell>
          <cell r="G577">
            <v>322387.52</v>
          </cell>
          <cell r="H577">
            <v>0</v>
          </cell>
          <cell r="I577">
            <v>322387.52</v>
          </cell>
          <cell r="J577" t="str">
            <v>D</v>
          </cell>
          <cell r="K577">
            <v>322387.52</v>
          </cell>
          <cell r="L577" t="str">
            <v>D</v>
          </cell>
          <cell r="M577">
            <v>322387.52</v>
          </cell>
        </row>
        <row r="578">
          <cell r="A578" t="str">
            <v>301801055</v>
          </cell>
          <cell r="B578" t="str">
            <v>Vendite per Campionat. Comunitarie</v>
          </cell>
          <cell r="C578">
            <v>0</v>
          </cell>
          <cell r="E578">
            <v>0</v>
          </cell>
          <cell r="G578">
            <v>0</v>
          </cell>
          <cell r="H578">
            <v>255618.95</v>
          </cell>
          <cell r="I578">
            <v>255618.95</v>
          </cell>
          <cell r="J578" t="str">
            <v>A</v>
          </cell>
          <cell r="K578">
            <v>255618.95</v>
          </cell>
          <cell r="L578" t="str">
            <v>A</v>
          </cell>
          <cell r="M578">
            <v>-255618.95</v>
          </cell>
        </row>
        <row r="579">
          <cell r="A579" t="str">
            <v>301801056</v>
          </cell>
          <cell r="B579" t="str">
            <v>Rettifiche ai ricavi VEE</v>
          </cell>
          <cell r="C579">
            <v>0</v>
          </cell>
          <cell r="E579">
            <v>0</v>
          </cell>
          <cell r="G579">
            <v>148561.35</v>
          </cell>
          <cell r="H579">
            <v>0</v>
          </cell>
          <cell r="I579">
            <v>148561.35</v>
          </cell>
          <cell r="J579" t="str">
            <v>D</v>
          </cell>
          <cell r="K579">
            <v>148561.35</v>
          </cell>
          <cell r="L579" t="str">
            <v>D</v>
          </cell>
          <cell r="M579">
            <v>148561.35</v>
          </cell>
        </row>
        <row r="580">
          <cell r="A580" t="str">
            <v>301801060</v>
          </cell>
          <cell r="B580" t="str">
            <v>Resi su Vendite Comunitarie</v>
          </cell>
          <cell r="C580">
            <v>0</v>
          </cell>
          <cell r="E580">
            <v>0</v>
          </cell>
          <cell r="G580">
            <v>273917.48</v>
          </cell>
          <cell r="H580">
            <v>559.5</v>
          </cell>
          <cell r="I580">
            <v>273357.98</v>
          </cell>
          <cell r="J580" t="str">
            <v>D</v>
          </cell>
          <cell r="K580">
            <v>273357.98</v>
          </cell>
          <cell r="L580" t="str">
            <v>D</v>
          </cell>
          <cell r="M580">
            <v>273357.98</v>
          </cell>
        </row>
        <row r="581">
          <cell r="A581" t="str">
            <v>301801061</v>
          </cell>
          <cell r="B581" t="str">
            <v>Resi su Vendite Comunitarie a VEE</v>
          </cell>
          <cell r="C581">
            <v>0</v>
          </cell>
          <cell r="E581">
            <v>0</v>
          </cell>
          <cell r="G581">
            <v>733156.94</v>
          </cell>
          <cell r="H581">
            <v>12738.88</v>
          </cell>
          <cell r="I581">
            <v>720418.06</v>
          </cell>
          <cell r="J581" t="str">
            <v>D</v>
          </cell>
          <cell r="K581">
            <v>720418.06</v>
          </cell>
          <cell r="L581" t="str">
            <v>D</v>
          </cell>
          <cell r="M581">
            <v>720418.06</v>
          </cell>
        </row>
        <row r="582">
          <cell r="A582" t="str">
            <v>301801070</v>
          </cell>
          <cell r="B582" t="str">
            <v>Sost.resi su Vendite  Comunitarie</v>
          </cell>
          <cell r="C582">
            <v>0</v>
          </cell>
          <cell r="E582">
            <v>0</v>
          </cell>
          <cell r="G582">
            <v>0</v>
          </cell>
          <cell r="H582">
            <v>0</v>
          </cell>
          <cell r="I582">
            <v>0</v>
          </cell>
          <cell r="K582">
            <v>0</v>
          </cell>
          <cell r="M582">
            <v>0</v>
          </cell>
        </row>
        <row r="583">
          <cell r="A583" t="str">
            <v>301801080</v>
          </cell>
          <cell r="B583" t="str">
            <v>Sconti e abb. su Vend. Comunitarie</v>
          </cell>
          <cell r="C583">
            <v>0</v>
          </cell>
          <cell r="E583">
            <v>0</v>
          </cell>
          <cell r="G583">
            <v>0.13</v>
          </cell>
          <cell r="H583">
            <v>0</v>
          </cell>
          <cell r="I583">
            <v>0.13</v>
          </cell>
          <cell r="J583" t="str">
            <v>D</v>
          </cell>
          <cell r="K583">
            <v>0.13</v>
          </cell>
          <cell r="L583" t="str">
            <v>D</v>
          </cell>
          <cell r="M583">
            <v>0.13</v>
          </cell>
        </row>
        <row r="584">
          <cell r="A584" t="str">
            <v>301801090</v>
          </cell>
          <cell r="B584" t="str">
            <v>Vendite Extra-Comunitarie</v>
          </cell>
          <cell r="C584">
            <v>0</v>
          </cell>
          <cell r="E584">
            <v>0</v>
          </cell>
          <cell r="G584">
            <v>62654.79</v>
          </cell>
          <cell r="H584">
            <v>12592448.93</v>
          </cell>
          <cell r="I584">
            <v>12529794.140000001</v>
          </cell>
          <cell r="J584" t="str">
            <v>A</v>
          </cell>
          <cell r="K584">
            <v>12529794.140000001</v>
          </cell>
          <cell r="L584" t="str">
            <v>A</v>
          </cell>
          <cell r="M584">
            <v>-12529794.140000001</v>
          </cell>
        </row>
        <row r="585">
          <cell r="A585" t="str">
            <v>301801091</v>
          </cell>
          <cell r="B585" t="str">
            <v>Vendite Comun/Extracomun.a Viney</v>
          </cell>
          <cell r="C585">
            <v>0</v>
          </cell>
          <cell r="E585">
            <v>0</v>
          </cell>
          <cell r="G585">
            <v>0</v>
          </cell>
          <cell r="H585">
            <v>448226.4</v>
          </cell>
          <cell r="I585">
            <v>448226.4</v>
          </cell>
          <cell r="J585" t="str">
            <v>A</v>
          </cell>
          <cell r="K585">
            <v>448226.4</v>
          </cell>
          <cell r="L585" t="str">
            <v>A</v>
          </cell>
          <cell r="M585">
            <v>-448226.4</v>
          </cell>
        </row>
        <row r="586">
          <cell r="A586" t="str">
            <v>301801092</v>
          </cell>
          <cell r="B586" t="str">
            <v>Note di variaz.ai ricavi Extracomun</v>
          </cell>
          <cell r="C586">
            <v>0</v>
          </cell>
          <cell r="E586">
            <v>0</v>
          </cell>
          <cell r="G586">
            <v>64845.62</v>
          </cell>
          <cell r="H586">
            <v>0</v>
          </cell>
          <cell r="I586">
            <v>64845.62</v>
          </cell>
          <cell r="J586" t="str">
            <v>D</v>
          </cell>
          <cell r="K586">
            <v>64845.62</v>
          </cell>
          <cell r="L586" t="str">
            <v>D</v>
          </cell>
          <cell r="M586">
            <v>64845.62</v>
          </cell>
        </row>
        <row r="587">
          <cell r="A587" t="str">
            <v>301801093</v>
          </cell>
          <cell r="B587" t="str">
            <v>Rettifiche ai ricavi Extracomunit.</v>
          </cell>
          <cell r="C587">
            <v>0</v>
          </cell>
          <cell r="E587">
            <v>0</v>
          </cell>
          <cell r="G587">
            <v>571693.06000000006</v>
          </cell>
          <cell r="H587">
            <v>107233.23</v>
          </cell>
          <cell r="I587">
            <v>464459.83</v>
          </cell>
          <cell r="J587" t="str">
            <v>D</v>
          </cell>
          <cell r="K587">
            <v>464459.83</v>
          </cell>
          <cell r="L587" t="str">
            <v>D</v>
          </cell>
          <cell r="M587">
            <v>464459.83</v>
          </cell>
        </row>
        <row r="588">
          <cell r="A588" t="str">
            <v>301801094</v>
          </cell>
          <cell r="B588" t="str">
            <v>Note di variazione ai ricavi Viney</v>
          </cell>
          <cell r="C588">
            <v>0</v>
          </cell>
          <cell r="E588">
            <v>0</v>
          </cell>
          <cell r="G588">
            <v>43729.39</v>
          </cell>
          <cell r="H588">
            <v>0</v>
          </cell>
          <cell r="I588">
            <v>43729.39</v>
          </cell>
          <cell r="J588" t="str">
            <v>D</v>
          </cell>
          <cell r="K588">
            <v>43729.39</v>
          </cell>
          <cell r="L588" t="str">
            <v>D</v>
          </cell>
          <cell r="M588">
            <v>43729.39</v>
          </cell>
        </row>
        <row r="589">
          <cell r="A589" t="str">
            <v>301801095</v>
          </cell>
          <cell r="B589" t="str">
            <v>Vendite per Campionat. Extra-Comun.</v>
          </cell>
          <cell r="C589">
            <v>0</v>
          </cell>
          <cell r="E589">
            <v>0</v>
          </cell>
          <cell r="G589">
            <v>0</v>
          </cell>
          <cell r="H589">
            <v>8535.82</v>
          </cell>
          <cell r="I589">
            <v>8535.82</v>
          </cell>
          <cell r="J589" t="str">
            <v>A</v>
          </cell>
          <cell r="K589">
            <v>8535.82</v>
          </cell>
          <cell r="L589" t="str">
            <v>A</v>
          </cell>
          <cell r="M589">
            <v>-8535.82</v>
          </cell>
        </row>
        <row r="590">
          <cell r="A590" t="str">
            <v>301801096</v>
          </cell>
          <cell r="B590" t="str">
            <v>Rettifiche ai ricavi Viney</v>
          </cell>
          <cell r="C590">
            <v>0</v>
          </cell>
          <cell r="E590">
            <v>0</v>
          </cell>
          <cell r="G590">
            <v>0</v>
          </cell>
          <cell r="H590">
            <v>0</v>
          </cell>
          <cell r="I590">
            <v>0</v>
          </cell>
          <cell r="K590">
            <v>0</v>
          </cell>
          <cell r="M590">
            <v>0</v>
          </cell>
        </row>
        <row r="591">
          <cell r="A591" t="str">
            <v>301801100</v>
          </cell>
          <cell r="B591" t="str">
            <v>Resi su Vendite Extra-Comunitarie</v>
          </cell>
          <cell r="C591">
            <v>0</v>
          </cell>
          <cell r="E591">
            <v>0</v>
          </cell>
          <cell r="G591">
            <v>99208.35</v>
          </cell>
          <cell r="H591">
            <v>49332.66</v>
          </cell>
          <cell r="I591">
            <v>49875.69</v>
          </cell>
          <cell r="J591" t="str">
            <v>D</v>
          </cell>
          <cell r="K591">
            <v>49875.69</v>
          </cell>
          <cell r="L591" t="str">
            <v>D</v>
          </cell>
          <cell r="M591">
            <v>49875.69</v>
          </cell>
        </row>
        <row r="592">
          <cell r="A592" t="str">
            <v>301801101</v>
          </cell>
          <cell r="B592" t="str">
            <v>Resi su Vend.Extra-Comun.a Viney</v>
          </cell>
          <cell r="C592">
            <v>0</v>
          </cell>
          <cell r="E592">
            <v>0</v>
          </cell>
          <cell r="G592">
            <v>0</v>
          </cell>
          <cell r="H592">
            <v>0</v>
          </cell>
          <cell r="I592">
            <v>0</v>
          </cell>
          <cell r="K592">
            <v>0</v>
          </cell>
          <cell r="M592">
            <v>0</v>
          </cell>
        </row>
        <row r="593">
          <cell r="A593" t="str">
            <v>301801110</v>
          </cell>
          <cell r="B593" t="str">
            <v>Sostit. resi Vend.Extra-Comunitarie</v>
          </cell>
          <cell r="C593">
            <v>0</v>
          </cell>
          <cell r="E593">
            <v>0</v>
          </cell>
          <cell r="G593">
            <v>0</v>
          </cell>
          <cell r="H593">
            <v>0</v>
          </cell>
          <cell r="I593">
            <v>0</v>
          </cell>
          <cell r="K593">
            <v>0</v>
          </cell>
          <cell r="M593">
            <v>0</v>
          </cell>
        </row>
        <row r="594">
          <cell r="A594" t="str">
            <v>301801120</v>
          </cell>
          <cell r="B594" t="str">
            <v>Sconti e abb.Vend. Extracomunitarie</v>
          </cell>
          <cell r="C594">
            <v>0</v>
          </cell>
          <cell r="E594">
            <v>0</v>
          </cell>
          <cell r="G594">
            <v>0</v>
          </cell>
          <cell r="H594">
            <v>0</v>
          </cell>
          <cell r="I594">
            <v>0</v>
          </cell>
          <cell r="K594">
            <v>0</v>
          </cell>
          <cell r="M594">
            <v>0</v>
          </cell>
        </row>
        <row r="595">
          <cell r="A595" t="str">
            <v>301801130</v>
          </cell>
          <cell r="B595" t="str">
            <v>Altre rettifiche</v>
          </cell>
          <cell r="C595">
            <v>0</v>
          </cell>
          <cell r="E595">
            <v>0</v>
          </cell>
          <cell r="G595">
            <v>0</v>
          </cell>
          <cell r="H595">
            <v>0</v>
          </cell>
          <cell r="I595">
            <v>0</v>
          </cell>
          <cell r="K595">
            <v>0</v>
          </cell>
          <cell r="M595">
            <v>0</v>
          </cell>
        </row>
        <row r="596">
          <cell r="M596">
            <v>0</v>
          </cell>
        </row>
        <row r="597">
          <cell r="A597" t="str">
            <v>02</v>
          </cell>
          <cell r="B597" t="str">
            <v>Ricavi per Prestazioni di Servizi</v>
          </cell>
          <cell r="C597">
            <v>0</v>
          </cell>
          <cell r="E597">
            <v>0</v>
          </cell>
          <cell r="G597">
            <v>452902.54</v>
          </cell>
          <cell r="H597">
            <v>7123955.8200000003</v>
          </cell>
          <cell r="I597">
            <v>-6671053.2800000003</v>
          </cell>
          <cell r="J597" t="str">
            <v>A</v>
          </cell>
          <cell r="K597">
            <v>-6671053.2800000003</v>
          </cell>
          <cell r="L597" t="str">
            <v xml:space="preserve"> A</v>
          </cell>
          <cell r="M597">
            <v>-6671053.2800000003</v>
          </cell>
        </row>
        <row r="598">
          <cell r="A598" t="str">
            <v>301802010</v>
          </cell>
          <cell r="B598" t="str">
            <v>Compartecipaz. Clienti per Attrezz.</v>
          </cell>
          <cell r="C598">
            <v>0</v>
          </cell>
          <cell r="E598">
            <v>0</v>
          </cell>
          <cell r="G598">
            <v>425000</v>
          </cell>
          <cell r="H598">
            <v>3755058.95</v>
          </cell>
          <cell r="I598">
            <v>3330058.95</v>
          </cell>
          <cell r="J598" t="str">
            <v>A</v>
          </cell>
          <cell r="K598">
            <v>3330058.95</v>
          </cell>
          <cell r="L598" t="str">
            <v>A</v>
          </cell>
          <cell r="M598">
            <v>-3330058.95</v>
          </cell>
        </row>
        <row r="599">
          <cell r="A599" t="str">
            <v>301802020</v>
          </cell>
          <cell r="B599" t="str">
            <v>Vend. Stampi Attrezzat. Macchinario</v>
          </cell>
          <cell r="C599">
            <v>0</v>
          </cell>
          <cell r="E599">
            <v>0</v>
          </cell>
          <cell r="G599">
            <v>0</v>
          </cell>
          <cell r="H599">
            <v>0</v>
          </cell>
          <cell r="I599">
            <v>0</v>
          </cell>
          <cell r="K599">
            <v>0</v>
          </cell>
          <cell r="M599">
            <v>0</v>
          </cell>
        </row>
        <row r="600">
          <cell r="A600" t="str">
            <v>301802030</v>
          </cell>
          <cell r="B600" t="str">
            <v>Vendita sfridi di produzione</v>
          </cell>
          <cell r="C600">
            <v>0</v>
          </cell>
          <cell r="E600">
            <v>0</v>
          </cell>
          <cell r="G600">
            <v>0</v>
          </cell>
          <cell r="H600">
            <v>231211.64</v>
          </cell>
          <cell r="I600">
            <v>231211.64</v>
          </cell>
          <cell r="J600" t="str">
            <v>A</v>
          </cell>
          <cell r="K600">
            <v>231211.64</v>
          </cell>
          <cell r="L600" t="str">
            <v>A</v>
          </cell>
          <cell r="M600">
            <v>-231211.64</v>
          </cell>
        </row>
        <row r="601">
          <cell r="A601" t="str">
            <v>301802040</v>
          </cell>
          <cell r="B601" t="str">
            <v>Prest.servizio a terzi</v>
          </cell>
          <cell r="C601">
            <v>0</v>
          </cell>
          <cell r="E601">
            <v>0</v>
          </cell>
          <cell r="G601">
            <v>0</v>
          </cell>
          <cell r="H601">
            <v>0</v>
          </cell>
          <cell r="I601">
            <v>0</v>
          </cell>
          <cell r="K601">
            <v>0</v>
          </cell>
          <cell r="M601">
            <v>0</v>
          </cell>
        </row>
        <row r="602">
          <cell r="A602" t="str">
            <v>301802041</v>
          </cell>
          <cell r="B602" t="str">
            <v>Contr.19 locaz. di attrezz.VEE</v>
          </cell>
          <cell r="C602">
            <v>0</v>
          </cell>
          <cell r="E602">
            <v>0</v>
          </cell>
          <cell r="G602">
            <v>0</v>
          </cell>
          <cell r="H602">
            <v>576000</v>
          </cell>
          <cell r="I602">
            <v>576000</v>
          </cell>
          <cell r="J602" t="str">
            <v>A</v>
          </cell>
          <cell r="K602">
            <v>576000</v>
          </cell>
          <cell r="L602" t="str">
            <v>A</v>
          </cell>
          <cell r="M602">
            <v>-576000</v>
          </cell>
        </row>
        <row r="603">
          <cell r="A603" t="str">
            <v>301802042</v>
          </cell>
          <cell r="B603" t="str">
            <v>Contr.20 Know-How VEE</v>
          </cell>
          <cell r="C603">
            <v>0</v>
          </cell>
          <cell r="E603">
            <v>0</v>
          </cell>
          <cell r="G603">
            <v>0</v>
          </cell>
          <cell r="H603">
            <v>223800</v>
          </cell>
          <cell r="I603">
            <v>223800</v>
          </cell>
          <cell r="J603" t="str">
            <v>A</v>
          </cell>
          <cell r="K603">
            <v>223800</v>
          </cell>
          <cell r="L603" t="str">
            <v>A</v>
          </cell>
          <cell r="M603">
            <v>-223800</v>
          </cell>
        </row>
        <row r="604">
          <cell r="A604" t="str">
            <v>301802043</v>
          </cell>
          <cell r="B604" t="str">
            <v>CTR.21 Prest.serv.infrag.VEE</v>
          </cell>
          <cell r="C604">
            <v>0</v>
          </cell>
          <cell r="E604">
            <v>0</v>
          </cell>
          <cell r="G604">
            <v>0</v>
          </cell>
          <cell r="H604">
            <v>2333942.75</v>
          </cell>
          <cell r="I604">
            <v>2333942.75</v>
          </cell>
          <cell r="J604" t="str">
            <v>A</v>
          </cell>
          <cell r="K604">
            <v>2333942.75</v>
          </cell>
          <cell r="L604" t="str">
            <v>A</v>
          </cell>
          <cell r="M604">
            <v>-2333942.75</v>
          </cell>
        </row>
        <row r="605">
          <cell r="A605" t="str">
            <v>301802050</v>
          </cell>
          <cell r="B605" t="str">
            <v>Prestazioni di servizio a VINEY</v>
          </cell>
          <cell r="C605">
            <v>0</v>
          </cell>
          <cell r="E605">
            <v>0</v>
          </cell>
          <cell r="G605">
            <v>27902.54</v>
          </cell>
          <cell r="H605">
            <v>3942.48</v>
          </cell>
          <cell r="I605">
            <v>23960.06</v>
          </cell>
          <cell r="J605" t="str">
            <v>D</v>
          </cell>
          <cell r="K605">
            <v>23960.06</v>
          </cell>
          <cell r="L605" t="str">
            <v>D</v>
          </cell>
          <cell r="M605">
            <v>23960.06</v>
          </cell>
        </row>
        <row r="606">
          <cell r="M606">
            <v>0</v>
          </cell>
        </row>
        <row r="607">
          <cell r="A607" t="str">
            <v>03</v>
          </cell>
          <cell r="B607" t="str">
            <v>Variazioni Rimanenze</v>
          </cell>
          <cell r="C607">
            <v>0</v>
          </cell>
          <cell r="E607">
            <v>0</v>
          </cell>
          <cell r="G607">
            <v>218081</v>
          </cell>
          <cell r="H607">
            <v>339186.1</v>
          </cell>
          <cell r="I607">
            <v>-121105.1</v>
          </cell>
          <cell r="J607" t="str">
            <v>A</v>
          </cell>
          <cell r="K607">
            <v>-121105.1</v>
          </cell>
          <cell r="L607" t="str">
            <v xml:space="preserve"> A</v>
          </cell>
          <cell r="M607">
            <v>-121105.1</v>
          </cell>
        </row>
        <row r="608">
          <cell r="A608" t="str">
            <v>301803010</v>
          </cell>
          <cell r="B608" t="str">
            <v>Materie Prime</v>
          </cell>
          <cell r="C608">
            <v>0</v>
          </cell>
          <cell r="E608">
            <v>0</v>
          </cell>
          <cell r="G608">
            <v>17507</v>
          </cell>
          <cell r="H608">
            <v>0</v>
          </cell>
          <cell r="I608">
            <v>17507</v>
          </cell>
          <cell r="J608" t="str">
            <v>D</v>
          </cell>
          <cell r="K608">
            <v>17507</v>
          </cell>
          <cell r="L608" t="str">
            <v>D</v>
          </cell>
          <cell r="M608">
            <v>17507</v>
          </cell>
        </row>
        <row r="609">
          <cell r="A609" t="str">
            <v>301803020</v>
          </cell>
          <cell r="B609" t="str">
            <v>Componenti d'acquisto</v>
          </cell>
          <cell r="C609">
            <v>0</v>
          </cell>
          <cell r="E609">
            <v>0</v>
          </cell>
          <cell r="G609">
            <v>190488</v>
          </cell>
          <cell r="H609">
            <v>0</v>
          </cell>
          <cell r="I609">
            <v>190488</v>
          </cell>
          <cell r="J609" t="str">
            <v>D</v>
          </cell>
          <cell r="K609">
            <v>190488</v>
          </cell>
          <cell r="L609" t="str">
            <v>D</v>
          </cell>
          <cell r="M609">
            <v>190488</v>
          </cell>
        </row>
        <row r="610">
          <cell r="A610" t="str">
            <v>301803030</v>
          </cell>
          <cell r="B610" t="str">
            <v>Prodotti in corso lavorazione</v>
          </cell>
          <cell r="C610">
            <v>0</v>
          </cell>
          <cell r="E610">
            <v>0</v>
          </cell>
          <cell r="G610">
            <v>10086</v>
          </cell>
          <cell r="H610">
            <v>0</v>
          </cell>
          <cell r="I610">
            <v>10086</v>
          </cell>
          <cell r="J610" t="str">
            <v>D</v>
          </cell>
          <cell r="K610">
            <v>10086</v>
          </cell>
          <cell r="L610" t="str">
            <v>D</v>
          </cell>
          <cell r="M610">
            <v>10086</v>
          </cell>
        </row>
        <row r="611">
          <cell r="A611" t="str">
            <v>301803040</v>
          </cell>
          <cell r="B611" t="str">
            <v>Dispense</v>
          </cell>
          <cell r="C611">
            <v>0</v>
          </cell>
          <cell r="E611">
            <v>0</v>
          </cell>
          <cell r="G611">
            <v>0</v>
          </cell>
          <cell r="H611">
            <v>6230</v>
          </cell>
          <cell r="I611">
            <v>6230</v>
          </cell>
          <cell r="J611" t="str">
            <v>A</v>
          </cell>
          <cell r="K611">
            <v>6230</v>
          </cell>
          <cell r="L611" t="str">
            <v>A</v>
          </cell>
          <cell r="M611">
            <v>-6230</v>
          </cell>
        </row>
        <row r="612">
          <cell r="A612" t="str">
            <v>301803050</v>
          </cell>
          <cell r="B612" t="str">
            <v>Imballi</v>
          </cell>
          <cell r="C612">
            <v>0</v>
          </cell>
          <cell r="E612">
            <v>0</v>
          </cell>
          <cell r="G612">
            <v>0</v>
          </cell>
          <cell r="H612">
            <v>0</v>
          </cell>
          <cell r="I612">
            <v>0</v>
          </cell>
          <cell r="K612">
            <v>0</v>
          </cell>
          <cell r="M612">
            <v>0</v>
          </cell>
        </row>
        <row r="613">
          <cell r="A613" t="str">
            <v>301803060</v>
          </cell>
          <cell r="B613" t="str">
            <v>Merce in viaggio</v>
          </cell>
          <cell r="C613">
            <v>0</v>
          </cell>
          <cell r="E613">
            <v>0</v>
          </cell>
          <cell r="G613">
            <v>0</v>
          </cell>
          <cell r="H613">
            <v>332956.09999999998</v>
          </cell>
          <cell r="I613">
            <v>332956.09999999998</v>
          </cell>
          <cell r="J613" t="str">
            <v>A</v>
          </cell>
          <cell r="K613">
            <v>332956.09999999998</v>
          </cell>
          <cell r="L613" t="str">
            <v>A</v>
          </cell>
          <cell r="M613">
            <v>-332956.09999999998</v>
          </cell>
        </row>
        <row r="614">
          <cell r="A614" t="str">
            <v>301803070</v>
          </cell>
          <cell r="B614" t="str">
            <v>Materiale da rottamare</v>
          </cell>
          <cell r="C614">
            <v>0</v>
          </cell>
          <cell r="E614">
            <v>0</v>
          </cell>
          <cell r="G614">
            <v>0</v>
          </cell>
          <cell r="H614">
            <v>0</v>
          </cell>
          <cell r="I614">
            <v>0</v>
          </cell>
          <cell r="K614">
            <v>0</v>
          </cell>
          <cell r="M614">
            <v>0</v>
          </cell>
        </row>
        <row r="615">
          <cell r="A615" t="str">
            <v>301803080</v>
          </cell>
          <cell r="B615" t="str">
            <v>Ant. e acc. su rimanenze</v>
          </cell>
          <cell r="C615">
            <v>0</v>
          </cell>
          <cell r="E615">
            <v>0</v>
          </cell>
          <cell r="G615">
            <v>0</v>
          </cell>
          <cell r="H615">
            <v>0</v>
          </cell>
          <cell r="I615">
            <v>0</v>
          </cell>
          <cell r="K615">
            <v>0</v>
          </cell>
          <cell r="M615">
            <v>0</v>
          </cell>
        </row>
        <row r="616">
          <cell r="M616">
            <v>0</v>
          </cell>
        </row>
        <row r="617">
          <cell r="A617" t="str">
            <v>04</v>
          </cell>
          <cell r="B617" t="str">
            <v>Increm.Immobiliz.ni per lavori int</v>
          </cell>
          <cell r="C617">
            <v>0</v>
          </cell>
          <cell r="E617">
            <v>0</v>
          </cell>
          <cell r="G617">
            <v>0</v>
          </cell>
          <cell r="H617">
            <v>1750000</v>
          </cell>
          <cell r="I617">
            <v>-1750000</v>
          </cell>
          <cell r="J617" t="str">
            <v>A</v>
          </cell>
          <cell r="K617">
            <v>-1750000</v>
          </cell>
          <cell r="L617" t="str">
            <v xml:space="preserve"> A</v>
          </cell>
          <cell r="M617">
            <v>-1750000</v>
          </cell>
        </row>
        <row r="618">
          <cell r="A618" t="str">
            <v>301804010</v>
          </cell>
          <cell r="B618" t="str">
            <v>Incr. Immob per lav. int.</v>
          </cell>
          <cell r="C618">
            <v>0</v>
          </cell>
          <cell r="E618">
            <v>0</v>
          </cell>
          <cell r="G618">
            <v>0</v>
          </cell>
          <cell r="H618">
            <v>1750000</v>
          </cell>
          <cell r="I618">
            <v>1750000</v>
          </cell>
          <cell r="J618" t="str">
            <v>A</v>
          </cell>
          <cell r="K618">
            <v>1750000</v>
          </cell>
          <cell r="L618" t="str">
            <v>A</v>
          </cell>
          <cell r="M618">
            <v>-1750000</v>
          </cell>
        </row>
        <row r="619">
          <cell r="A619" t="str">
            <v>301804020</v>
          </cell>
          <cell r="B619" t="str">
            <v>Capitalizzaz. altre spese</v>
          </cell>
          <cell r="C619">
            <v>0</v>
          </cell>
          <cell r="E619">
            <v>0</v>
          </cell>
          <cell r="G619">
            <v>0</v>
          </cell>
          <cell r="H619">
            <v>0</v>
          </cell>
          <cell r="I619">
            <v>0</v>
          </cell>
          <cell r="K619">
            <v>0</v>
          </cell>
          <cell r="M619">
            <v>0</v>
          </cell>
        </row>
        <row r="620">
          <cell r="M620">
            <v>0</v>
          </cell>
        </row>
        <row r="621">
          <cell r="A621" t="str">
            <v>05</v>
          </cell>
          <cell r="B621" t="str">
            <v>Utilizzo Fondi Gestione Ordinaria</v>
          </cell>
          <cell r="C621">
            <v>0</v>
          </cell>
          <cell r="E621">
            <v>0</v>
          </cell>
          <cell r="G621">
            <v>0</v>
          </cell>
          <cell r="H621">
            <v>0</v>
          </cell>
          <cell r="I621">
            <v>0</v>
          </cell>
          <cell r="K621">
            <v>0</v>
          </cell>
          <cell r="M621">
            <v>0</v>
          </cell>
        </row>
        <row r="622">
          <cell r="A622" t="str">
            <v>301805010</v>
          </cell>
          <cell r="B622" t="str">
            <v>Util. Fondo obsolescenza magazzino</v>
          </cell>
          <cell r="C622">
            <v>0</v>
          </cell>
          <cell r="E622">
            <v>0</v>
          </cell>
          <cell r="G622">
            <v>0</v>
          </cell>
          <cell r="H622">
            <v>0</v>
          </cell>
          <cell r="I622">
            <v>0</v>
          </cell>
          <cell r="K622">
            <v>0</v>
          </cell>
          <cell r="M622">
            <v>0</v>
          </cell>
        </row>
        <row r="623">
          <cell r="A623" t="str">
            <v>301805020</v>
          </cell>
          <cell r="B623" t="str">
            <v>Util. Fondo svalutazione crediti</v>
          </cell>
          <cell r="C623">
            <v>0</v>
          </cell>
          <cell r="E623">
            <v>0</v>
          </cell>
          <cell r="G623">
            <v>0</v>
          </cell>
          <cell r="H623">
            <v>0</v>
          </cell>
          <cell r="I623">
            <v>0</v>
          </cell>
          <cell r="K623">
            <v>0</v>
          </cell>
          <cell r="M623">
            <v>0</v>
          </cell>
        </row>
        <row r="624">
          <cell r="A624" t="str">
            <v>301805030</v>
          </cell>
          <cell r="B624" t="str">
            <v>Util. Fondo Svalutazione  cred.tass</v>
          </cell>
          <cell r="C624">
            <v>0</v>
          </cell>
          <cell r="E624">
            <v>0</v>
          </cell>
          <cell r="G624">
            <v>0</v>
          </cell>
          <cell r="H624">
            <v>0</v>
          </cell>
          <cell r="I624">
            <v>0</v>
          </cell>
          <cell r="K624">
            <v>0</v>
          </cell>
          <cell r="M624">
            <v>0</v>
          </cell>
        </row>
        <row r="625">
          <cell r="A625" t="str">
            <v>301805040</v>
          </cell>
          <cell r="B625" t="str">
            <v>Util. Fondo riorganizzaz.aziendale</v>
          </cell>
          <cell r="C625">
            <v>0</v>
          </cell>
          <cell r="E625">
            <v>0</v>
          </cell>
          <cell r="G625">
            <v>0</v>
          </cell>
          <cell r="H625">
            <v>0</v>
          </cell>
          <cell r="I625">
            <v>0</v>
          </cell>
          <cell r="K625">
            <v>0</v>
          </cell>
          <cell r="M625">
            <v>0</v>
          </cell>
        </row>
        <row r="626">
          <cell r="A626" t="str">
            <v>301805060</v>
          </cell>
          <cell r="B626" t="str">
            <v>Util. Fondo Rischi contrattuali</v>
          </cell>
          <cell r="C626">
            <v>0</v>
          </cell>
          <cell r="E626">
            <v>0</v>
          </cell>
          <cell r="G626">
            <v>0</v>
          </cell>
          <cell r="H626">
            <v>0</v>
          </cell>
          <cell r="I626">
            <v>0</v>
          </cell>
          <cell r="K626">
            <v>0</v>
          </cell>
          <cell r="M626">
            <v>0</v>
          </cell>
        </row>
        <row r="627">
          <cell r="A627" t="str">
            <v>301805070</v>
          </cell>
          <cell r="B627" t="str">
            <v>Util.Fondo rischi ed oneri</v>
          </cell>
          <cell r="C627">
            <v>0</v>
          </cell>
          <cell r="E627">
            <v>0</v>
          </cell>
          <cell r="G627">
            <v>0</v>
          </cell>
          <cell r="H627">
            <v>0</v>
          </cell>
          <cell r="I627">
            <v>0</v>
          </cell>
          <cell r="K627">
            <v>0</v>
          </cell>
          <cell r="M627">
            <v>0</v>
          </cell>
        </row>
        <row r="628">
          <cell r="A628" t="str">
            <v>301805080</v>
          </cell>
          <cell r="B628" t="str">
            <v>Util. Fondo Imposte Tasse differite</v>
          </cell>
          <cell r="C628">
            <v>0</v>
          </cell>
          <cell r="E628">
            <v>0</v>
          </cell>
          <cell r="G628">
            <v>0</v>
          </cell>
          <cell r="H628">
            <v>0</v>
          </cell>
          <cell r="I628">
            <v>0</v>
          </cell>
          <cell r="K628">
            <v>0</v>
          </cell>
          <cell r="M628">
            <v>0</v>
          </cell>
        </row>
        <row r="629">
          <cell r="A629" t="str">
            <v>301805090</v>
          </cell>
          <cell r="B629" t="str">
            <v>Utiliz.Fondo garanzia prodotti</v>
          </cell>
          <cell r="C629">
            <v>0</v>
          </cell>
          <cell r="E629">
            <v>0</v>
          </cell>
          <cell r="G629">
            <v>0</v>
          </cell>
          <cell r="H629">
            <v>0</v>
          </cell>
          <cell r="I629">
            <v>0</v>
          </cell>
          <cell r="K629">
            <v>0</v>
          </cell>
          <cell r="M629">
            <v>0</v>
          </cell>
        </row>
        <row r="630">
          <cell r="M630">
            <v>0</v>
          </cell>
        </row>
        <row r="631">
          <cell r="A631" t="str">
            <v>06</v>
          </cell>
          <cell r="B631" t="str">
            <v>Altri Ricavi Gestione Ordinaria</v>
          </cell>
          <cell r="C631">
            <v>0</v>
          </cell>
          <cell r="E631">
            <v>0</v>
          </cell>
          <cell r="G631">
            <v>246889.03</v>
          </cell>
          <cell r="H631">
            <v>424200.97</v>
          </cell>
          <cell r="I631">
            <v>-177311.94</v>
          </cell>
          <cell r="J631" t="str">
            <v>A</v>
          </cell>
          <cell r="K631">
            <v>-177311.94</v>
          </cell>
          <cell r="L631" t="str">
            <v xml:space="preserve"> A</v>
          </cell>
          <cell r="M631">
            <v>-177311.94</v>
          </cell>
        </row>
        <row r="632">
          <cell r="A632" t="str">
            <v>301806010</v>
          </cell>
          <cell r="B632" t="str">
            <v>Vendite cespiti per sostituzione</v>
          </cell>
          <cell r="C632">
            <v>0</v>
          </cell>
          <cell r="E632">
            <v>0</v>
          </cell>
          <cell r="G632">
            <v>0</v>
          </cell>
          <cell r="H632">
            <v>270</v>
          </cell>
          <cell r="I632">
            <v>270</v>
          </cell>
          <cell r="J632" t="str">
            <v>A</v>
          </cell>
          <cell r="K632">
            <v>270</v>
          </cell>
          <cell r="L632" t="str">
            <v>A</v>
          </cell>
          <cell r="M632">
            <v>-270</v>
          </cell>
        </row>
        <row r="633">
          <cell r="A633" t="str">
            <v>301806020</v>
          </cell>
          <cell r="B633" t="str">
            <v>Differenze cambi attive</v>
          </cell>
          <cell r="C633">
            <v>0</v>
          </cell>
          <cell r="E633">
            <v>0</v>
          </cell>
          <cell r="G633">
            <v>275.04000000000002</v>
          </cell>
          <cell r="H633">
            <v>99987.4</v>
          </cell>
          <cell r="I633">
            <v>99712.36</v>
          </cell>
          <cell r="J633" t="str">
            <v>A</v>
          </cell>
          <cell r="K633">
            <v>99712.36</v>
          </cell>
          <cell r="L633" t="str">
            <v>A</v>
          </cell>
          <cell r="M633">
            <v>-99712.36</v>
          </cell>
        </row>
        <row r="634">
          <cell r="A634" t="str">
            <v>301806025</v>
          </cell>
          <cell r="B634" t="str">
            <v>Ricavi per rimborso bolli su fatt</v>
          </cell>
          <cell r="C634">
            <v>0</v>
          </cell>
          <cell r="E634">
            <v>0</v>
          </cell>
          <cell r="G634">
            <v>18</v>
          </cell>
          <cell r="H634">
            <v>2798</v>
          </cell>
          <cell r="I634">
            <v>2780</v>
          </cell>
          <cell r="J634" t="str">
            <v>A</v>
          </cell>
          <cell r="K634">
            <v>2780</v>
          </cell>
          <cell r="L634" t="str">
            <v>A</v>
          </cell>
          <cell r="M634">
            <v>-2780</v>
          </cell>
        </row>
        <row r="635">
          <cell r="A635" t="str">
            <v>301806030</v>
          </cell>
          <cell r="B635" t="str">
            <v>Ricavi da locazione</v>
          </cell>
          <cell r="C635">
            <v>0</v>
          </cell>
          <cell r="E635">
            <v>0</v>
          </cell>
          <cell r="G635">
            <v>0</v>
          </cell>
          <cell r="H635">
            <v>0</v>
          </cell>
          <cell r="I635">
            <v>0</v>
          </cell>
          <cell r="K635">
            <v>0</v>
          </cell>
          <cell r="M635">
            <v>0</v>
          </cell>
        </row>
        <row r="636">
          <cell r="A636" t="str">
            <v>301806040</v>
          </cell>
          <cell r="B636" t="str">
            <v>Rimborsi assicurazioni</v>
          </cell>
          <cell r="C636">
            <v>0</v>
          </cell>
          <cell r="E636">
            <v>0</v>
          </cell>
          <cell r="G636">
            <v>0</v>
          </cell>
          <cell r="H636">
            <v>0</v>
          </cell>
          <cell r="I636">
            <v>0</v>
          </cell>
          <cell r="K636">
            <v>0</v>
          </cell>
          <cell r="M636">
            <v>0</v>
          </cell>
        </row>
        <row r="637">
          <cell r="A637" t="str">
            <v>301806050</v>
          </cell>
          <cell r="B637" t="str">
            <v>Altri ricavi e proventi</v>
          </cell>
          <cell r="C637">
            <v>0</v>
          </cell>
          <cell r="E637">
            <v>0</v>
          </cell>
          <cell r="G637">
            <v>246595.99</v>
          </cell>
          <cell r="H637">
            <v>321145.57</v>
          </cell>
          <cell r="I637">
            <v>74549.58</v>
          </cell>
          <cell r="J637" t="str">
            <v>A</v>
          </cell>
          <cell r="K637">
            <v>74549.58</v>
          </cell>
          <cell r="L637" t="str">
            <v>A</v>
          </cell>
          <cell r="M637">
            <v>-74549.58</v>
          </cell>
        </row>
        <row r="638">
          <cell r="A638" t="str">
            <v>301806060</v>
          </cell>
          <cell r="B638" t="str">
            <v>Cessioni Varie a V.E.E.</v>
          </cell>
          <cell r="C638">
            <v>0</v>
          </cell>
          <cell r="E638">
            <v>0</v>
          </cell>
          <cell r="G638">
            <v>0</v>
          </cell>
          <cell r="H638">
            <v>0</v>
          </cell>
          <cell r="I638">
            <v>0</v>
          </cell>
          <cell r="K638">
            <v>0</v>
          </cell>
          <cell r="M638">
            <v>0</v>
          </cell>
        </row>
        <row r="639">
          <cell r="M639">
            <v>0</v>
          </cell>
        </row>
        <row r="640">
          <cell r="A640" t="str">
            <v>07</v>
          </cell>
          <cell r="B640" t="str">
            <v>Altri Ricavi</v>
          </cell>
          <cell r="C640">
            <v>0</v>
          </cell>
          <cell r="E640">
            <v>0</v>
          </cell>
          <cell r="G640">
            <v>199.19</v>
          </cell>
          <cell r="H640">
            <v>420214.82</v>
          </cell>
          <cell r="I640">
            <v>-420015.63</v>
          </cell>
          <cell r="J640" t="str">
            <v>A</v>
          </cell>
          <cell r="K640">
            <v>-420015.63</v>
          </cell>
          <cell r="L640" t="str">
            <v xml:space="preserve"> A</v>
          </cell>
          <cell r="M640">
            <v>-420015.63</v>
          </cell>
        </row>
        <row r="641">
          <cell r="A641" t="str">
            <v>301807010</v>
          </cell>
          <cell r="B641" t="str">
            <v>Sopravvenienze diverse</v>
          </cell>
          <cell r="C641">
            <v>0</v>
          </cell>
          <cell r="E641">
            <v>0</v>
          </cell>
          <cell r="G641">
            <v>199.19</v>
          </cell>
          <cell r="H641">
            <v>5777.31</v>
          </cell>
          <cell r="I641">
            <v>5578.12</v>
          </cell>
          <cell r="J641" t="str">
            <v>A</v>
          </cell>
          <cell r="K641">
            <v>5578.12</v>
          </cell>
          <cell r="L641" t="str">
            <v>A</v>
          </cell>
          <cell r="M641">
            <v>-5578.12</v>
          </cell>
        </row>
        <row r="642">
          <cell r="A642" t="str">
            <v>301807015</v>
          </cell>
          <cell r="B642" t="str">
            <v>Arrotondamenti per Euro</v>
          </cell>
          <cell r="C642">
            <v>0</v>
          </cell>
          <cell r="E642">
            <v>0</v>
          </cell>
          <cell r="G642">
            <v>0</v>
          </cell>
          <cell r="H642">
            <v>0</v>
          </cell>
          <cell r="I642">
            <v>0</v>
          </cell>
          <cell r="K642">
            <v>0</v>
          </cell>
          <cell r="M642">
            <v>0</v>
          </cell>
        </row>
        <row r="643">
          <cell r="A643" t="str">
            <v>301807020</v>
          </cell>
          <cell r="B643" t="str">
            <v>Sopravvenienze per mensa</v>
          </cell>
          <cell r="C643">
            <v>0</v>
          </cell>
          <cell r="E643">
            <v>0</v>
          </cell>
          <cell r="G643">
            <v>0</v>
          </cell>
          <cell r="H643">
            <v>0</v>
          </cell>
          <cell r="I643">
            <v>0</v>
          </cell>
          <cell r="K643">
            <v>0</v>
          </cell>
          <cell r="M643">
            <v>0</v>
          </cell>
        </row>
        <row r="644">
          <cell r="A644" t="str">
            <v>301807021</v>
          </cell>
          <cell r="B644" t="str">
            <v>Prov.a cred.d'imp.su sviluppo nuo.p</v>
          </cell>
          <cell r="C644">
            <v>0</v>
          </cell>
          <cell r="E644">
            <v>0</v>
          </cell>
          <cell r="G644">
            <v>0</v>
          </cell>
          <cell r="H644">
            <v>411077.51</v>
          </cell>
          <cell r="I644">
            <v>411077.51</v>
          </cell>
          <cell r="J644" t="str">
            <v>A</v>
          </cell>
          <cell r="K644">
            <v>411077.51</v>
          </cell>
          <cell r="L644" t="str">
            <v>A</v>
          </cell>
          <cell r="M644">
            <v>-411077.51</v>
          </cell>
        </row>
        <row r="645">
          <cell r="A645" t="str">
            <v>301807022</v>
          </cell>
          <cell r="B645" t="str">
            <v>Istan.rimb.IRES 10% IRAP 2004-2007</v>
          </cell>
          <cell r="C645">
            <v>0</v>
          </cell>
          <cell r="E645">
            <v>0</v>
          </cell>
          <cell r="G645">
            <v>0</v>
          </cell>
          <cell r="H645">
            <v>0</v>
          </cell>
          <cell r="I645">
            <v>0</v>
          </cell>
          <cell r="K645">
            <v>0</v>
          </cell>
          <cell r="M645">
            <v>0</v>
          </cell>
        </row>
        <row r="646">
          <cell r="A646" t="str">
            <v>301807023</v>
          </cell>
          <cell r="B646" t="str">
            <v>Ist.rimb.IRES su IRAP per.2007/2011</v>
          </cell>
          <cell r="C646">
            <v>0</v>
          </cell>
          <cell r="E646">
            <v>0</v>
          </cell>
          <cell r="G646">
            <v>0</v>
          </cell>
          <cell r="H646">
            <v>0</v>
          </cell>
          <cell r="I646">
            <v>0</v>
          </cell>
          <cell r="K646">
            <v>0</v>
          </cell>
          <cell r="M646">
            <v>0</v>
          </cell>
        </row>
        <row r="647">
          <cell r="A647" t="str">
            <v>301807030</v>
          </cell>
          <cell r="B647" t="str">
            <v>Proventi Camera Commercio x Sostes</v>
          </cell>
          <cell r="C647">
            <v>0</v>
          </cell>
          <cell r="E647">
            <v>0</v>
          </cell>
          <cell r="G647">
            <v>0</v>
          </cell>
          <cell r="H647">
            <v>0</v>
          </cell>
          <cell r="I647">
            <v>0</v>
          </cell>
          <cell r="K647">
            <v>0</v>
          </cell>
          <cell r="M647">
            <v>0</v>
          </cell>
        </row>
        <row r="648">
          <cell r="A648" t="str">
            <v>301807040</v>
          </cell>
          <cell r="B648" t="str">
            <v>Contr. Fondimpresa</v>
          </cell>
          <cell r="C648">
            <v>0</v>
          </cell>
          <cell r="E648">
            <v>0</v>
          </cell>
          <cell r="G648">
            <v>0</v>
          </cell>
          <cell r="H648">
            <v>3360</v>
          </cell>
          <cell r="I648">
            <v>3360</v>
          </cell>
          <cell r="J648" t="str">
            <v>A</v>
          </cell>
          <cell r="K648">
            <v>3360</v>
          </cell>
          <cell r="L648" t="str">
            <v>A</v>
          </cell>
          <cell r="M648">
            <v>-3360</v>
          </cell>
        </row>
        <row r="649">
          <cell r="A649" t="str">
            <v>301807041</v>
          </cell>
          <cell r="B649" t="str">
            <v>Contr. Intellimech</v>
          </cell>
          <cell r="C649">
            <v>0</v>
          </cell>
          <cell r="E649">
            <v>0</v>
          </cell>
          <cell r="G649">
            <v>0</v>
          </cell>
          <cell r="H649">
            <v>0</v>
          </cell>
          <cell r="I649">
            <v>0</v>
          </cell>
          <cell r="K649">
            <v>0</v>
          </cell>
          <cell r="M649">
            <v>0</v>
          </cell>
        </row>
        <row r="650">
          <cell r="A650" t="str">
            <v>301807050</v>
          </cell>
          <cell r="B650" t="str">
            <v>Proventi straordinari</v>
          </cell>
          <cell r="C650">
            <v>0</v>
          </cell>
          <cell r="E650">
            <v>0</v>
          </cell>
          <cell r="G650">
            <v>0</v>
          </cell>
          <cell r="H650">
            <v>0</v>
          </cell>
          <cell r="I650">
            <v>0</v>
          </cell>
          <cell r="K650">
            <v>0</v>
          </cell>
          <cell r="M650">
            <v>0</v>
          </cell>
        </row>
        <row r="651">
          <cell r="M651">
            <v>0</v>
          </cell>
        </row>
        <row r="652">
          <cell r="A652" t="str">
            <v>08</v>
          </cell>
          <cell r="B652" t="str">
            <v>Proventi Finanziari su Titoli</v>
          </cell>
          <cell r="C652">
            <v>0</v>
          </cell>
          <cell r="E652">
            <v>0</v>
          </cell>
          <cell r="G652">
            <v>0</v>
          </cell>
          <cell r="H652">
            <v>1100000</v>
          </cell>
          <cell r="I652">
            <v>-1100000</v>
          </cell>
          <cell r="J652" t="str">
            <v>A</v>
          </cell>
          <cell r="K652">
            <v>-1100000</v>
          </cell>
          <cell r="L652" t="str">
            <v xml:space="preserve"> A</v>
          </cell>
          <cell r="M652">
            <v>-1100000</v>
          </cell>
        </row>
        <row r="653">
          <cell r="A653" t="str">
            <v>301808010</v>
          </cell>
          <cell r="B653" t="str">
            <v>Dividendi da Società controllate</v>
          </cell>
          <cell r="C653">
            <v>0</v>
          </cell>
          <cell r="E653">
            <v>0</v>
          </cell>
          <cell r="G653">
            <v>0</v>
          </cell>
          <cell r="H653">
            <v>1100000</v>
          </cell>
          <cell r="I653">
            <v>1100000</v>
          </cell>
          <cell r="J653" t="str">
            <v>A</v>
          </cell>
          <cell r="K653">
            <v>1100000</v>
          </cell>
          <cell r="L653" t="str">
            <v>A</v>
          </cell>
          <cell r="M653">
            <v>-1100000</v>
          </cell>
        </row>
        <row r="654">
          <cell r="A654" t="str">
            <v>301808020</v>
          </cell>
          <cell r="B654" t="str">
            <v>Dividendi da altre partecipazioni</v>
          </cell>
          <cell r="C654">
            <v>0</v>
          </cell>
          <cell r="E654">
            <v>0</v>
          </cell>
          <cell r="G654">
            <v>0</v>
          </cell>
          <cell r="H654">
            <v>0</v>
          </cell>
          <cell r="I654">
            <v>0</v>
          </cell>
          <cell r="K654">
            <v>0</v>
          </cell>
          <cell r="M654">
            <v>0</v>
          </cell>
        </row>
        <row r="655">
          <cell r="A655" t="str">
            <v>301808030</v>
          </cell>
          <cell r="B655" t="str">
            <v>Utili da alienazione  di partecip.</v>
          </cell>
          <cell r="C655">
            <v>0</v>
          </cell>
          <cell r="E655">
            <v>0</v>
          </cell>
          <cell r="G655">
            <v>0</v>
          </cell>
          <cell r="H655">
            <v>0</v>
          </cell>
          <cell r="I655">
            <v>0</v>
          </cell>
          <cell r="K655">
            <v>0</v>
          </cell>
          <cell r="M655">
            <v>0</v>
          </cell>
        </row>
        <row r="656">
          <cell r="A656" t="str">
            <v>301808040</v>
          </cell>
          <cell r="B656" t="str">
            <v>Utili da alienazione altre partecip</v>
          </cell>
          <cell r="C656">
            <v>0</v>
          </cell>
          <cell r="E656">
            <v>0</v>
          </cell>
          <cell r="G656">
            <v>0</v>
          </cell>
          <cell r="H656">
            <v>0</v>
          </cell>
          <cell r="I656">
            <v>0</v>
          </cell>
          <cell r="K656">
            <v>0</v>
          </cell>
          <cell r="M656">
            <v>0</v>
          </cell>
        </row>
        <row r="657">
          <cell r="A657" t="str">
            <v>301808050</v>
          </cell>
          <cell r="B657" t="str">
            <v>Credito d'imposta su dividendi</v>
          </cell>
          <cell r="C657">
            <v>0</v>
          </cell>
          <cell r="E657">
            <v>0</v>
          </cell>
          <cell r="G657">
            <v>0</v>
          </cell>
          <cell r="H657">
            <v>0</v>
          </cell>
          <cell r="I657">
            <v>0</v>
          </cell>
          <cell r="K657">
            <v>0</v>
          </cell>
          <cell r="M657">
            <v>0</v>
          </cell>
        </row>
        <row r="658">
          <cell r="M658">
            <v>0</v>
          </cell>
        </row>
        <row r="659">
          <cell r="A659" t="str">
            <v>09</v>
          </cell>
          <cell r="B659" t="str">
            <v>Proventi Finanziari su Crediti</v>
          </cell>
          <cell r="C659">
            <v>0</v>
          </cell>
          <cell r="E659">
            <v>0</v>
          </cell>
          <cell r="G659">
            <v>0</v>
          </cell>
          <cell r="H659">
            <v>143564.93</v>
          </cell>
          <cell r="I659">
            <v>-143564.93</v>
          </cell>
          <cell r="J659" t="str">
            <v>A</v>
          </cell>
          <cell r="K659">
            <v>-143564.93</v>
          </cell>
          <cell r="L659" t="str">
            <v xml:space="preserve"> A</v>
          </cell>
          <cell r="M659">
            <v>-143564.93</v>
          </cell>
        </row>
        <row r="660">
          <cell r="A660" t="str">
            <v>301809010</v>
          </cell>
          <cell r="B660" t="str">
            <v>Interessi attivi su c/c bancari</v>
          </cell>
          <cell r="C660">
            <v>0</v>
          </cell>
          <cell r="E660">
            <v>0</v>
          </cell>
          <cell r="G660">
            <v>0</v>
          </cell>
          <cell r="H660">
            <v>379.89</v>
          </cell>
          <cell r="I660">
            <v>379.89</v>
          </cell>
          <cell r="J660" t="str">
            <v>A</v>
          </cell>
          <cell r="K660">
            <v>379.89</v>
          </cell>
          <cell r="L660" t="str">
            <v>A</v>
          </cell>
          <cell r="M660">
            <v>-379.89</v>
          </cell>
        </row>
        <row r="661">
          <cell r="A661" t="str">
            <v>301809020</v>
          </cell>
          <cell r="B661" t="str">
            <v>Interessi  attivi su altri crediti</v>
          </cell>
          <cell r="C661">
            <v>0</v>
          </cell>
          <cell r="E661">
            <v>0</v>
          </cell>
          <cell r="G661">
            <v>0</v>
          </cell>
          <cell r="H661">
            <v>2968.58</v>
          </cell>
          <cell r="I661">
            <v>2968.58</v>
          </cell>
          <cell r="J661" t="str">
            <v>A</v>
          </cell>
          <cell r="K661">
            <v>2968.58</v>
          </cell>
          <cell r="L661" t="str">
            <v>A</v>
          </cell>
          <cell r="M661">
            <v>-2968.58</v>
          </cell>
        </row>
        <row r="662">
          <cell r="A662" t="str">
            <v>301809030</v>
          </cell>
          <cell r="B662" t="str">
            <v>Interessi attivi su crediti finanz.</v>
          </cell>
          <cell r="C662">
            <v>0</v>
          </cell>
          <cell r="E662">
            <v>0</v>
          </cell>
          <cell r="G662">
            <v>0</v>
          </cell>
          <cell r="H662">
            <v>0</v>
          </cell>
          <cell r="I662">
            <v>0</v>
          </cell>
          <cell r="K662">
            <v>0</v>
          </cell>
          <cell r="M662">
            <v>0</v>
          </cell>
        </row>
        <row r="663">
          <cell r="A663" t="str">
            <v>301809040</v>
          </cell>
          <cell r="B663" t="str">
            <v>Interessi Attivi da Titoli</v>
          </cell>
          <cell r="C663">
            <v>0</v>
          </cell>
          <cell r="E663">
            <v>0</v>
          </cell>
          <cell r="G663">
            <v>0</v>
          </cell>
          <cell r="H663">
            <v>0</v>
          </cell>
          <cell r="I663">
            <v>0</v>
          </cell>
          <cell r="K663">
            <v>0</v>
          </cell>
          <cell r="M663">
            <v>0</v>
          </cell>
        </row>
        <row r="664">
          <cell r="A664" t="str">
            <v>301809050</v>
          </cell>
          <cell r="B664" t="str">
            <v>Proventi finanziari per coperture</v>
          </cell>
          <cell r="C664">
            <v>0</v>
          </cell>
          <cell r="E664">
            <v>0</v>
          </cell>
          <cell r="G664">
            <v>0</v>
          </cell>
          <cell r="H664">
            <v>104495.3</v>
          </cell>
          <cell r="I664">
            <v>104495.3</v>
          </cell>
          <cell r="J664" t="str">
            <v>A</v>
          </cell>
          <cell r="K664">
            <v>104495.3</v>
          </cell>
          <cell r="L664" t="str">
            <v>A</v>
          </cell>
          <cell r="M664">
            <v>-104495.3</v>
          </cell>
        </row>
        <row r="665">
          <cell r="A665" t="str">
            <v>301809060</v>
          </cell>
          <cell r="B665" t="str">
            <v>Rivalutazioni Strumenti Derivati</v>
          </cell>
          <cell r="C665">
            <v>0</v>
          </cell>
          <cell r="E665">
            <v>0</v>
          </cell>
          <cell r="G665">
            <v>0</v>
          </cell>
          <cell r="H665">
            <v>0</v>
          </cell>
          <cell r="I665">
            <v>0</v>
          </cell>
          <cell r="J665" t="str">
            <v>A</v>
          </cell>
          <cell r="K665">
            <v>0</v>
          </cell>
          <cell r="L665" t="str">
            <v>A</v>
          </cell>
          <cell r="M665">
            <v>0</v>
          </cell>
        </row>
        <row r="666">
          <cell r="M666">
            <v>0</v>
          </cell>
        </row>
        <row r="667">
          <cell r="A667" t="str">
            <v>40</v>
          </cell>
          <cell r="B667" t="str">
            <v>Costi</v>
          </cell>
          <cell r="C667">
            <v>0</v>
          </cell>
          <cell r="E667">
            <v>0</v>
          </cell>
          <cell r="G667">
            <v>93568342.040000007</v>
          </cell>
          <cell r="H667">
            <v>4537102.58</v>
          </cell>
          <cell r="I667">
            <v>89031239.459999993</v>
          </cell>
          <cell r="J667" t="str">
            <v>D</v>
          </cell>
          <cell r="K667">
            <v>89031239.459999993</v>
          </cell>
          <cell r="L667" t="str">
            <v xml:space="preserve"> D</v>
          </cell>
          <cell r="M667">
            <v>89087929.459999993</v>
          </cell>
        </row>
        <row r="668">
          <cell r="M668">
            <v>0</v>
          </cell>
        </row>
        <row r="669">
          <cell r="A669" t="str">
            <v>19</v>
          </cell>
          <cell r="B669" t="str">
            <v>Costi della Produzione</v>
          </cell>
          <cell r="C669">
            <v>0</v>
          </cell>
          <cell r="E669">
            <v>0</v>
          </cell>
          <cell r="G669">
            <v>55016286.280000001</v>
          </cell>
          <cell r="H669">
            <v>2713904.56</v>
          </cell>
          <cell r="I669">
            <v>52302381.719999999</v>
          </cell>
          <cell r="J669" t="str">
            <v>D</v>
          </cell>
          <cell r="K669">
            <v>52302381.719999999</v>
          </cell>
          <cell r="L669" t="str">
            <v xml:space="preserve"> D</v>
          </cell>
          <cell r="M669">
            <v>52302381.719999999</v>
          </cell>
        </row>
        <row r="670">
          <cell r="A670" t="str">
            <v>01</v>
          </cell>
          <cell r="B670" t="str">
            <v>Costi acquisto materie prime</v>
          </cell>
          <cell r="C670">
            <v>0</v>
          </cell>
          <cell r="E670">
            <v>0</v>
          </cell>
          <cell r="G670">
            <v>1728335.44</v>
          </cell>
          <cell r="H670">
            <v>882.96</v>
          </cell>
          <cell r="I670">
            <v>1727452.48</v>
          </cell>
          <cell r="J670" t="str">
            <v>D</v>
          </cell>
          <cell r="K670">
            <v>1727452.48</v>
          </cell>
          <cell r="L670" t="str">
            <v xml:space="preserve"> D</v>
          </cell>
          <cell r="M670">
            <v>1727452.48</v>
          </cell>
        </row>
        <row r="671">
          <cell r="A671" t="str">
            <v>401901010</v>
          </cell>
          <cell r="B671" t="str">
            <v>Acciaio in barre</v>
          </cell>
          <cell r="C671">
            <v>0</v>
          </cell>
          <cell r="E671">
            <v>0</v>
          </cell>
          <cell r="G671">
            <v>0</v>
          </cell>
          <cell r="H671">
            <v>0</v>
          </cell>
          <cell r="I671">
            <v>0</v>
          </cell>
          <cell r="K671">
            <v>0</v>
          </cell>
          <cell r="M671">
            <v>0</v>
          </cell>
        </row>
        <row r="672">
          <cell r="A672" t="str">
            <v>401901020</v>
          </cell>
          <cell r="B672" t="str">
            <v>Acciaio in nastri</v>
          </cell>
          <cell r="C672">
            <v>0</v>
          </cell>
          <cell r="E672">
            <v>0</v>
          </cell>
          <cell r="G672">
            <v>12685.28</v>
          </cell>
          <cell r="H672">
            <v>0</v>
          </cell>
          <cell r="I672">
            <v>12685.28</v>
          </cell>
          <cell r="J672" t="str">
            <v>D</v>
          </cell>
          <cell r="K672">
            <v>12685.28</v>
          </cell>
          <cell r="L672" t="str">
            <v>D</v>
          </cell>
          <cell r="M672">
            <v>12685.28</v>
          </cell>
        </row>
        <row r="673">
          <cell r="A673" t="str">
            <v>401901030</v>
          </cell>
          <cell r="B673" t="str">
            <v>Rame e sue leghe in barre</v>
          </cell>
          <cell r="C673">
            <v>0</v>
          </cell>
          <cell r="E673">
            <v>0</v>
          </cell>
          <cell r="G673">
            <v>0</v>
          </cell>
          <cell r="H673">
            <v>0</v>
          </cell>
          <cell r="I673">
            <v>0</v>
          </cell>
          <cell r="K673">
            <v>0</v>
          </cell>
          <cell r="M673">
            <v>0</v>
          </cell>
        </row>
        <row r="674">
          <cell r="A674" t="str">
            <v>401901040</v>
          </cell>
          <cell r="B674" t="str">
            <v>Rame e sue leghe - nastri</v>
          </cell>
          <cell r="C674">
            <v>0</v>
          </cell>
          <cell r="E674">
            <v>0</v>
          </cell>
          <cell r="G674">
            <v>1280228.4099999999</v>
          </cell>
          <cell r="H674">
            <v>882.96</v>
          </cell>
          <cell r="I674">
            <v>1279345.45</v>
          </cell>
          <cell r="J674" t="str">
            <v>D</v>
          </cell>
          <cell r="K674">
            <v>1279345.45</v>
          </cell>
          <cell r="L674" t="str">
            <v>D</v>
          </cell>
          <cell r="M674">
            <v>1279345.45</v>
          </cell>
        </row>
        <row r="675">
          <cell r="A675" t="str">
            <v>401901050</v>
          </cell>
          <cell r="B675" t="str">
            <v>Argento, stagno e altri</v>
          </cell>
          <cell r="C675">
            <v>0</v>
          </cell>
          <cell r="E675">
            <v>0</v>
          </cell>
          <cell r="G675">
            <v>251864.78</v>
          </cell>
          <cell r="H675">
            <v>0</v>
          </cell>
          <cell r="I675">
            <v>251864.78</v>
          </cell>
          <cell r="J675" t="str">
            <v>D</v>
          </cell>
          <cell r="K675">
            <v>251864.78</v>
          </cell>
          <cell r="L675" t="str">
            <v>D</v>
          </cell>
          <cell r="M675">
            <v>251864.78</v>
          </cell>
        </row>
        <row r="676">
          <cell r="A676" t="str">
            <v>401901060</v>
          </cell>
          <cell r="B676" t="str">
            <v>Guaine</v>
          </cell>
          <cell r="C676">
            <v>0</v>
          </cell>
          <cell r="E676">
            <v>0</v>
          </cell>
          <cell r="G676">
            <v>0</v>
          </cell>
          <cell r="H676">
            <v>0</v>
          </cell>
          <cell r="I676">
            <v>0</v>
          </cell>
          <cell r="K676">
            <v>0</v>
          </cell>
          <cell r="M676">
            <v>0</v>
          </cell>
        </row>
        <row r="677">
          <cell r="A677" t="str">
            <v>401901070</v>
          </cell>
          <cell r="B677" t="str">
            <v>Cavetti</v>
          </cell>
          <cell r="C677">
            <v>0</v>
          </cell>
          <cell r="E677">
            <v>0</v>
          </cell>
          <cell r="G677">
            <v>183556.97</v>
          </cell>
          <cell r="H677">
            <v>0</v>
          </cell>
          <cell r="I677">
            <v>183556.97</v>
          </cell>
          <cell r="J677" t="str">
            <v>D</v>
          </cell>
          <cell r="K677">
            <v>183556.97</v>
          </cell>
          <cell r="L677" t="str">
            <v>D</v>
          </cell>
          <cell r="M677">
            <v>183556.97</v>
          </cell>
        </row>
        <row r="678">
          <cell r="M678">
            <v>0</v>
          </cell>
        </row>
        <row r="679">
          <cell r="A679" t="str">
            <v>02</v>
          </cell>
          <cell r="B679" t="str">
            <v>Acquisto materiali diversi</v>
          </cell>
          <cell r="C679">
            <v>0</v>
          </cell>
          <cell r="E679">
            <v>0</v>
          </cell>
          <cell r="G679">
            <v>46682394.350000001</v>
          </cell>
          <cell r="H679">
            <v>1541776.23</v>
          </cell>
          <cell r="I679">
            <v>45140618.119999997</v>
          </cell>
          <cell r="J679" t="str">
            <v>D</v>
          </cell>
          <cell r="K679">
            <v>45140618.119999997</v>
          </cell>
          <cell r="L679" t="str">
            <v xml:space="preserve"> D</v>
          </cell>
          <cell r="M679">
            <v>45140618.119999997</v>
          </cell>
        </row>
        <row r="680">
          <cell r="A680" t="str">
            <v>401902010</v>
          </cell>
          <cell r="B680" t="str">
            <v>Acquisto lampadine</v>
          </cell>
          <cell r="C680">
            <v>0</v>
          </cell>
          <cell r="E680">
            <v>0</v>
          </cell>
          <cell r="G680">
            <v>0</v>
          </cell>
          <cell r="H680">
            <v>0</v>
          </cell>
          <cell r="I680">
            <v>0</v>
          </cell>
          <cell r="K680">
            <v>0</v>
          </cell>
          <cell r="M680">
            <v>0</v>
          </cell>
        </row>
        <row r="681">
          <cell r="A681" t="str">
            <v>401902020</v>
          </cell>
          <cell r="B681" t="str">
            <v>Particolari commerciali</v>
          </cell>
          <cell r="C681">
            <v>0</v>
          </cell>
          <cell r="E681">
            <v>0</v>
          </cell>
          <cell r="G681">
            <v>3216931.59</v>
          </cell>
          <cell r="H681">
            <v>35.75</v>
          </cell>
          <cell r="I681">
            <v>3216895.84</v>
          </cell>
          <cell r="J681" t="str">
            <v>D</v>
          </cell>
          <cell r="K681">
            <v>3216895.84</v>
          </cell>
          <cell r="L681" t="str">
            <v>D</v>
          </cell>
          <cell r="M681">
            <v>3216895.84</v>
          </cell>
        </row>
        <row r="682">
          <cell r="A682" t="str">
            <v>401902021</v>
          </cell>
          <cell r="B682" t="str">
            <v>Acqu.compon.per preserie uso inter.</v>
          </cell>
          <cell r="C682">
            <v>0</v>
          </cell>
          <cell r="E682">
            <v>0</v>
          </cell>
          <cell r="G682">
            <v>190856.01</v>
          </cell>
          <cell r="H682">
            <v>66.19</v>
          </cell>
          <cell r="I682">
            <v>190789.82</v>
          </cell>
          <cell r="J682" t="str">
            <v>D</v>
          </cell>
          <cell r="K682">
            <v>190789.82</v>
          </cell>
          <cell r="L682" t="str">
            <v>D</v>
          </cell>
          <cell r="M682">
            <v>190789.82</v>
          </cell>
        </row>
        <row r="683">
          <cell r="A683" t="str">
            <v>401902022</v>
          </cell>
          <cell r="B683" t="str">
            <v>Acqu.compon.per preserie dest.vend.</v>
          </cell>
          <cell r="C683">
            <v>0</v>
          </cell>
          <cell r="E683">
            <v>0</v>
          </cell>
          <cell r="G683">
            <v>867217.42</v>
          </cell>
          <cell r="H683">
            <v>13332.27</v>
          </cell>
          <cell r="I683">
            <v>853885.15</v>
          </cell>
          <cell r="J683" t="str">
            <v>D</v>
          </cell>
          <cell r="K683">
            <v>853885.15</v>
          </cell>
          <cell r="L683" t="str">
            <v>D</v>
          </cell>
          <cell r="M683">
            <v>853885.15</v>
          </cell>
        </row>
        <row r="684">
          <cell r="A684" t="str">
            <v>401902023</v>
          </cell>
          <cell r="B684" t="str">
            <v>Acqu.compon.per pres.dest.vend.VEE</v>
          </cell>
          <cell r="C684">
            <v>0</v>
          </cell>
          <cell r="E684">
            <v>0</v>
          </cell>
          <cell r="G684">
            <v>23379.03</v>
          </cell>
          <cell r="H684">
            <v>0</v>
          </cell>
          <cell r="I684">
            <v>23379.03</v>
          </cell>
          <cell r="J684" t="str">
            <v>D</v>
          </cell>
          <cell r="K684">
            <v>23379.03</v>
          </cell>
          <cell r="L684" t="str">
            <v>D</v>
          </cell>
          <cell r="M684">
            <v>23379.03</v>
          </cell>
        </row>
        <row r="685">
          <cell r="A685" t="str">
            <v>401902024</v>
          </cell>
          <cell r="B685" t="str">
            <v>Acqu.comp.per preser.uso inter.VEE</v>
          </cell>
          <cell r="C685">
            <v>0</v>
          </cell>
          <cell r="E685">
            <v>0</v>
          </cell>
          <cell r="G685">
            <v>73030.94</v>
          </cell>
          <cell r="H685">
            <v>0</v>
          </cell>
          <cell r="I685">
            <v>73030.94</v>
          </cell>
          <cell r="J685" t="str">
            <v>D</v>
          </cell>
          <cell r="K685">
            <v>73030.94</v>
          </cell>
          <cell r="L685" t="str">
            <v>D</v>
          </cell>
          <cell r="M685">
            <v>73030.94</v>
          </cell>
        </row>
        <row r="686">
          <cell r="A686" t="str">
            <v>401902030</v>
          </cell>
          <cell r="B686" t="str">
            <v>Particolari su nostro  disegno</v>
          </cell>
          <cell r="C686">
            <v>0</v>
          </cell>
          <cell r="E686">
            <v>0</v>
          </cell>
          <cell r="G686">
            <v>37908607.920000002</v>
          </cell>
          <cell r="H686">
            <v>1520852.67</v>
          </cell>
          <cell r="I686">
            <v>36387755.25</v>
          </cell>
          <cell r="J686" t="str">
            <v>D</v>
          </cell>
          <cell r="K686">
            <v>36387755.25</v>
          </cell>
          <cell r="L686" t="str">
            <v>D</v>
          </cell>
          <cell r="M686">
            <v>36387755.25</v>
          </cell>
        </row>
        <row r="687">
          <cell r="A687" t="str">
            <v>401902031</v>
          </cell>
          <cell r="B687" t="str">
            <v>Particolari su nostro  disegno VEE</v>
          </cell>
          <cell r="C687">
            <v>0</v>
          </cell>
          <cell r="E687">
            <v>0</v>
          </cell>
          <cell r="G687">
            <v>4166960</v>
          </cell>
          <cell r="H687">
            <v>132.88</v>
          </cell>
          <cell r="I687">
            <v>4166827.12</v>
          </cell>
          <cell r="J687" t="str">
            <v>D</v>
          </cell>
          <cell r="K687">
            <v>4166827.12</v>
          </cell>
          <cell r="L687" t="str">
            <v>D</v>
          </cell>
          <cell r="M687">
            <v>4166827.12</v>
          </cell>
        </row>
        <row r="688">
          <cell r="A688" t="str">
            <v>401902040</v>
          </cell>
          <cell r="B688" t="str">
            <v>Imballi</v>
          </cell>
          <cell r="C688">
            <v>0</v>
          </cell>
          <cell r="E688">
            <v>0</v>
          </cell>
          <cell r="G688">
            <v>235224.44</v>
          </cell>
          <cell r="H688">
            <v>7356.47</v>
          </cell>
          <cell r="I688">
            <v>227867.97</v>
          </cell>
          <cell r="J688" t="str">
            <v>D</v>
          </cell>
          <cell r="K688">
            <v>227867.97</v>
          </cell>
          <cell r="L688" t="str">
            <v>D</v>
          </cell>
          <cell r="M688">
            <v>227867.97</v>
          </cell>
        </row>
        <row r="689">
          <cell r="A689" t="str">
            <v>401902041</v>
          </cell>
          <cell r="B689" t="str">
            <v>Imballi VEE</v>
          </cell>
          <cell r="C689">
            <v>0</v>
          </cell>
          <cell r="E689">
            <v>0</v>
          </cell>
          <cell r="G689">
            <v>187</v>
          </cell>
          <cell r="H689">
            <v>0</v>
          </cell>
          <cell r="I689">
            <v>187</v>
          </cell>
          <cell r="J689" t="str">
            <v>D</v>
          </cell>
          <cell r="K689">
            <v>187</v>
          </cell>
          <cell r="L689" t="str">
            <v>D</v>
          </cell>
          <cell r="M689">
            <v>187</v>
          </cell>
        </row>
        <row r="690">
          <cell r="M690">
            <v>0</v>
          </cell>
        </row>
        <row r="691">
          <cell r="A691" t="str">
            <v>03</v>
          </cell>
          <cell r="B691" t="str">
            <v>Acquisto Prodotti Finiti</v>
          </cell>
          <cell r="C691">
            <v>0</v>
          </cell>
          <cell r="E691">
            <v>0</v>
          </cell>
          <cell r="G691">
            <v>5202078</v>
          </cell>
          <cell r="H691">
            <v>383399.82</v>
          </cell>
          <cell r="I691">
            <v>4818678.18</v>
          </cell>
          <cell r="J691" t="str">
            <v>D</v>
          </cell>
          <cell r="K691">
            <v>4818678.18</v>
          </cell>
          <cell r="L691" t="str">
            <v xml:space="preserve"> D</v>
          </cell>
          <cell r="M691">
            <v>4818678.18</v>
          </cell>
        </row>
        <row r="692">
          <cell r="A692" t="str">
            <v>401903010</v>
          </cell>
          <cell r="B692" t="str">
            <v>Acquisto Prodotti Finiti</v>
          </cell>
          <cell r="C692">
            <v>0</v>
          </cell>
          <cell r="E692">
            <v>0</v>
          </cell>
          <cell r="G692">
            <v>248780.53</v>
          </cell>
          <cell r="H692">
            <v>222117.53</v>
          </cell>
          <cell r="I692">
            <v>26663</v>
          </cell>
          <cell r="J692" t="str">
            <v>D</v>
          </cell>
          <cell r="K692">
            <v>26663</v>
          </cell>
          <cell r="L692" t="str">
            <v>D</v>
          </cell>
          <cell r="M692">
            <v>26663</v>
          </cell>
        </row>
        <row r="693">
          <cell r="A693" t="str">
            <v>401903011</v>
          </cell>
          <cell r="B693" t="str">
            <v>Acquisto Prodotti Finiti da V.E.E.</v>
          </cell>
          <cell r="C693">
            <v>0</v>
          </cell>
          <cell r="E693">
            <v>0</v>
          </cell>
          <cell r="G693">
            <v>4951137.47</v>
          </cell>
          <cell r="H693">
            <v>161282.29</v>
          </cell>
          <cell r="I693">
            <v>4789855.18</v>
          </cell>
          <cell r="J693" t="str">
            <v>D</v>
          </cell>
          <cell r="K693">
            <v>4789855.18</v>
          </cell>
          <cell r="L693" t="str">
            <v>D</v>
          </cell>
          <cell r="M693">
            <v>4789855.18</v>
          </cell>
        </row>
        <row r="694">
          <cell r="A694" t="str">
            <v>401903020</v>
          </cell>
          <cell r="B694" t="str">
            <v>Particolari Amper Auto</v>
          </cell>
          <cell r="C694">
            <v>0</v>
          </cell>
          <cell r="E694">
            <v>0</v>
          </cell>
          <cell r="G694">
            <v>2160</v>
          </cell>
          <cell r="H694">
            <v>0</v>
          </cell>
          <cell r="I694">
            <v>2160</v>
          </cell>
          <cell r="J694" t="str">
            <v>D</v>
          </cell>
          <cell r="K694">
            <v>2160</v>
          </cell>
          <cell r="L694" t="str">
            <v>D</v>
          </cell>
          <cell r="M694">
            <v>2160</v>
          </cell>
        </row>
        <row r="695">
          <cell r="A695" t="str">
            <v>401903030</v>
          </cell>
          <cell r="B695" t="str">
            <v>Particolari Hartmann</v>
          </cell>
          <cell r="C695">
            <v>0</v>
          </cell>
          <cell r="E695">
            <v>0</v>
          </cell>
          <cell r="G695">
            <v>0</v>
          </cell>
          <cell r="H695">
            <v>0</v>
          </cell>
          <cell r="I695">
            <v>0</v>
          </cell>
          <cell r="K695">
            <v>0</v>
          </cell>
          <cell r="M695">
            <v>0</v>
          </cell>
        </row>
        <row r="696">
          <cell r="M696">
            <v>0</v>
          </cell>
        </row>
        <row r="697">
          <cell r="A697" t="str">
            <v>04</v>
          </cell>
          <cell r="B697" t="str">
            <v>Acquisto  materiale di consumo</v>
          </cell>
          <cell r="C697">
            <v>0</v>
          </cell>
          <cell r="E697">
            <v>0</v>
          </cell>
          <cell r="G697">
            <v>252676.56</v>
          </cell>
          <cell r="H697">
            <v>599.94000000000005</v>
          </cell>
          <cell r="I697">
            <v>252076.62</v>
          </cell>
          <cell r="J697" t="str">
            <v>D</v>
          </cell>
          <cell r="K697">
            <v>252076.62</v>
          </cell>
          <cell r="L697" t="str">
            <v xml:space="preserve"> D</v>
          </cell>
          <cell r="M697">
            <v>252076.62</v>
          </cell>
        </row>
        <row r="698">
          <cell r="A698" t="str">
            <v>401904010</v>
          </cell>
          <cell r="B698" t="str">
            <v>Acquisto Dispense</v>
          </cell>
          <cell r="C698">
            <v>0</v>
          </cell>
          <cell r="E698">
            <v>0</v>
          </cell>
          <cell r="G698">
            <v>129089.1</v>
          </cell>
          <cell r="H698">
            <v>599.94000000000005</v>
          </cell>
          <cell r="I698">
            <v>128489.16</v>
          </cell>
          <cell r="J698" t="str">
            <v>D</v>
          </cell>
          <cell r="K698">
            <v>128489.16</v>
          </cell>
          <cell r="L698" t="str">
            <v>D</v>
          </cell>
          <cell r="M698">
            <v>128489.16</v>
          </cell>
        </row>
        <row r="699">
          <cell r="A699" t="str">
            <v>401904020</v>
          </cell>
          <cell r="B699" t="str">
            <v>Acquisto grassi e lubrif.</v>
          </cell>
          <cell r="C699">
            <v>0</v>
          </cell>
          <cell r="E699">
            <v>0</v>
          </cell>
          <cell r="G699">
            <v>123587.46</v>
          </cell>
          <cell r="H699">
            <v>0</v>
          </cell>
          <cell r="I699">
            <v>123587.46</v>
          </cell>
          <cell r="J699" t="str">
            <v>D</v>
          </cell>
          <cell r="K699">
            <v>123587.46</v>
          </cell>
          <cell r="L699" t="str">
            <v>D</v>
          </cell>
          <cell r="M699">
            <v>123587.46</v>
          </cell>
        </row>
        <row r="700">
          <cell r="M700">
            <v>0</v>
          </cell>
        </row>
        <row r="701">
          <cell r="A701" t="str">
            <v>05</v>
          </cell>
          <cell r="B701" t="str">
            <v>Altri Acquisti</v>
          </cell>
          <cell r="C701">
            <v>0</v>
          </cell>
          <cell r="E701">
            <v>0</v>
          </cell>
          <cell r="G701">
            <v>738206.9</v>
          </cell>
          <cell r="H701">
            <v>124462.06</v>
          </cell>
          <cell r="I701">
            <v>613744.84</v>
          </cell>
          <cell r="J701" t="str">
            <v>D</v>
          </cell>
          <cell r="K701">
            <v>613744.84</v>
          </cell>
          <cell r="L701" t="str">
            <v xml:space="preserve"> D</v>
          </cell>
          <cell r="M701">
            <v>613744.84</v>
          </cell>
        </row>
        <row r="702">
          <cell r="A702" t="str">
            <v>401905010</v>
          </cell>
          <cell r="B702" t="str">
            <v>Stampi e attrezz. pilota</v>
          </cell>
          <cell r="C702">
            <v>0</v>
          </cell>
          <cell r="E702">
            <v>0</v>
          </cell>
          <cell r="G702">
            <v>34160</v>
          </cell>
          <cell r="H702">
            <v>25400</v>
          </cell>
          <cell r="I702">
            <v>8760</v>
          </cell>
          <cell r="J702" t="str">
            <v>D</v>
          </cell>
          <cell r="K702">
            <v>8760</v>
          </cell>
          <cell r="L702" t="str">
            <v>D</v>
          </cell>
          <cell r="M702">
            <v>8760</v>
          </cell>
        </row>
        <row r="703">
          <cell r="A703" t="str">
            <v>401905020</v>
          </cell>
          <cell r="B703" t="str">
            <v>Stampi dest. a produzione</v>
          </cell>
          <cell r="C703">
            <v>0</v>
          </cell>
          <cell r="E703">
            <v>0</v>
          </cell>
          <cell r="G703">
            <v>4250</v>
          </cell>
          <cell r="H703">
            <v>0</v>
          </cell>
          <cell r="I703">
            <v>4250</v>
          </cell>
          <cell r="J703" t="str">
            <v>D</v>
          </cell>
          <cell r="K703">
            <v>4250</v>
          </cell>
          <cell r="L703" t="str">
            <v>D</v>
          </cell>
          <cell r="M703">
            <v>4250</v>
          </cell>
        </row>
        <row r="704">
          <cell r="A704" t="str">
            <v>401905030</v>
          </cell>
          <cell r="B704" t="str">
            <v>Campionature e proto.dest.uso inter</v>
          </cell>
          <cell r="C704">
            <v>0</v>
          </cell>
          <cell r="E704">
            <v>0</v>
          </cell>
          <cell r="G704">
            <v>148612.9</v>
          </cell>
          <cell r="H704">
            <v>8924.31</v>
          </cell>
          <cell r="I704">
            <v>139688.59</v>
          </cell>
          <cell r="J704" t="str">
            <v>D</v>
          </cell>
          <cell r="K704">
            <v>139688.59</v>
          </cell>
          <cell r="L704" t="str">
            <v>D</v>
          </cell>
          <cell r="M704">
            <v>139688.59</v>
          </cell>
        </row>
        <row r="705">
          <cell r="A705" t="str">
            <v>401905031</v>
          </cell>
          <cell r="B705" t="str">
            <v>Campionature e proto.dest.alla vend</v>
          </cell>
          <cell r="C705">
            <v>0</v>
          </cell>
          <cell r="E705">
            <v>0</v>
          </cell>
          <cell r="G705">
            <v>203058.32</v>
          </cell>
          <cell r="H705">
            <v>22479.75</v>
          </cell>
          <cell r="I705">
            <v>180578.57</v>
          </cell>
          <cell r="J705" t="str">
            <v>D</v>
          </cell>
          <cell r="K705">
            <v>180578.57</v>
          </cell>
          <cell r="L705" t="str">
            <v>D</v>
          </cell>
          <cell r="M705">
            <v>180578.57</v>
          </cell>
        </row>
        <row r="706">
          <cell r="A706" t="str">
            <v>401905032</v>
          </cell>
          <cell r="B706" t="str">
            <v>Campion.e proto.dest.uso inter. VEE</v>
          </cell>
          <cell r="C706">
            <v>0</v>
          </cell>
          <cell r="E706">
            <v>0</v>
          </cell>
          <cell r="G706">
            <v>1985.27</v>
          </cell>
          <cell r="H706">
            <v>0</v>
          </cell>
          <cell r="I706">
            <v>1985.27</v>
          </cell>
          <cell r="J706" t="str">
            <v>D</v>
          </cell>
          <cell r="K706">
            <v>1985.27</v>
          </cell>
          <cell r="L706" t="str">
            <v>D</v>
          </cell>
          <cell r="M706">
            <v>1985.27</v>
          </cell>
        </row>
        <row r="707">
          <cell r="A707" t="str">
            <v>401905033</v>
          </cell>
          <cell r="B707" t="str">
            <v>Campion.e proto.dest.alla vend. VEE</v>
          </cell>
          <cell r="C707">
            <v>0</v>
          </cell>
          <cell r="E707">
            <v>0</v>
          </cell>
          <cell r="G707">
            <v>15712.71</v>
          </cell>
          <cell r="H707">
            <v>0</v>
          </cell>
          <cell r="I707">
            <v>15712.71</v>
          </cell>
          <cell r="J707" t="str">
            <v>D</v>
          </cell>
          <cell r="K707">
            <v>15712.71</v>
          </cell>
          <cell r="L707" t="str">
            <v>D</v>
          </cell>
          <cell r="M707">
            <v>15712.71</v>
          </cell>
        </row>
        <row r="708">
          <cell r="A708" t="str">
            <v>401905040</v>
          </cell>
          <cell r="B708" t="str">
            <v>Attr. prod.serie e calibri</v>
          </cell>
          <cell r="C708">
            <v>0</v>
          </cell>
          <cell r="E708">
            <v>0</v>
          </cell>
          <cell r="G708">
            <v>297615.88</v>
          </cell>
          <cell r="H708">
            <v>65048</v>
          </cell>
          <cell r="I708">
            <v>232567.88</v>
          </cell>
          <cell r="J708" t="str">
            <v>D</v>
          </cell>
          <cell r="K708">
            <v>232567.88</v>
          </cell>
          <cell r="L708" t="str">
            <v>D</v>
          </cell>
          <cell r="M708">
            <v>232567.88</v>
          </cell>
        </row>
        <row r="709">
          <cell r="A709" t="str">
            <v>401905041</v>
          </cell>
          <cell r="B709" t="str">
            <v>Attr. prod.serie e calibri VEE</v>
          </cell>
          <cell r="C709">
            <v>0</v>
          </cell>
          <cell r="E709">
            <v>0</v>
          </cell>
          <cell r="G709">
            <v>6268</v>
          </cell>
          <cell r="H709">
            <v>0</v>
          </cell>
          <cell r="I709">
            <v>6268</v>
          </cell>
          <cell r="J709" t="str">
            <v>D</v>
          </cell>
          <cell r="K709">
            <v>6268</v>
          </cell>
          <cell r="L709" t="str">
            <v>D</v>
          </cell>
          <cell r="M709">
            <v>6268</v>
          </cell>
        </row>
        <row r="710">
          <cell r="A710" t="str">
            <v>401905050</v>
          </cell>
          <cell r="B710" t="str">
            <v>Stampi</v>
          </cell>
          <cell r="C710">
            <v>0</v>
          </cell>
          <cell r="E710">
            <v>0</v>
          </cell>
          <cell r="G710">
            <v>0</v>
          </cell>
          <cell r="H710">
            <v>0</v>
          </cell>
          <cell r="I710">
            <v>0</v>
          </cell>
          <cell r="K710">
            <v>0</v>
          </cell>
          <cell r="M710">
            <v>0</v>
          </cell>
        </row>
        <row r="711">
          <cell r="A711" t="str">
            <v>401905060</v>
          </cell>
          <cell r="B711" t="str">
            <v>Attrezzature generiche</v>
          </cell>
          <cell r="C711">
            <v>0</v>
          </cell>
          <cell r="E711">
            <v>0</v>
          </cell>
          <cell r="G711">
            <v>15043.82</v>
          </cell>
          <cell r="H711">
            <v>2610</v>
          </cell>
          <cell r="I711">
            <v>12433.82</v>
          </cell>
          <cell r="J711" t="str">
            <v>D</v>
          </cell>
          <cell r="K711">
            <v>12433.82</v>
          </cell>
          <cell r="L711" t="str">
            <v>D</v>
          </cell>
          <cell r="M711">
            <v>12433.82</v>
          </cell>
        </row>
        <row r="712">
          <cell r="A712" t="str">
            <v>401905070</v>
          </cell>
          <cell r="B712" t="str">
            <v>Stampi propr. clienti</v>
          </cell>
          <cell r="C712">
            <v>0</v>
          </cell>
          <cell r="E712">
            <v>0</v>
          </cell>
          <cell r="G712">
            <v>0</v>
          </cell>
          <cell r="H712">
            <v>0</v>
          </cell>
          <cell r="I712">
            <v>0</v>
          </cell>
          <cell r="K712">
            <v>0</v>
          </cell>
          <cell r="M712">
            <v>0</v>
          </cell>
        </row>
        <row r="713">
          <cell r="A713" t="str">
            <v>401905080</v>
          </cell>
          <cell r="B713" t="str">
            <v>Compartecip.a fornitori</v>
          </cell>
          <cell r="C713">
            <v>0</v>
          </cell>
          <cell r="E713">
            <v>0</v>
          </cell>
          <cell r="G713">
            <v>11500</v>
          </cell>
          <cell r="H713">
            <v>0</v>
          </cell>
          <cell r="I713">
            <v>11500</v>
          </cell>
          <cell r="J713" t="str">
            <v>D</v>
          </cell>
          <cell r="K713">
            <v>11500</v>
          </cell>
          <cell r="L713" t="str">
            <v>D</v>
          </cell>
          <cell r="M713">
            <v>11500</v>
          </cell>
        </row>
        <row r="714">
          <cell r="M714">
            <v>0</v>
          </cell>
        </row>
        <row r="715">
          <cell r="A715" t="str">
            <v>06</v>
          </cell>
          <cell r="B715" t="str">
            <v>Acquisto beni strument.infer.¤ 516</v>
          </cell>
          <cell r="C715">
            <v>0</v>
          </cell>
          <cell r="E715">
            <v>0</v>
          </cell>
          <cell r="G715">
            <v>82849.070000000007</v>
          </cell>
          <cell r="H715">
            <v>0</v>
          </cell>
          <cell r="I715">
            <v>82849.070000000007</v>
          </cell>
          <cell r="J715" t="str">
            <v>D</v>
          </cell>
          <cell r="K715">
            <v>82849.070000000007</v>
          </cell>
          <cell r="L715" t="str">
            <v xml:space="preserve"> D</v>
          </cell>
          <cell r="M715">
            <v>82849.070000000007</v>
          </cell>
        </row>
        <row r="716">
          <cell r="A716" t="str">
            <v>401906010</v>
          </cell>
          <cell r="B716" t="str">
            <v>Immobile Industriale Pero &lt; 500 ¤</v>
          </cell>
          <cell r="C716">
            <v>0</v>
          </cell>
          <cell r="E716">
            <v>0</v>
          </cell>
          <cell r="G716">
            <v>3816.8</v>
          </cell>
          <cell r="H716">
            <v>0</v>
          </cell>
          <cell r="I716">
            <v>3816.8</v>
          </cell>
          <cell r="J716" t="str">
            <v>D</v>
          </cell>
          <cell r="K716">
            <v>3816.8</v>
          </cell>
          <cell r="L716" t="str">
            <v>D</v>
          </cell>
          <cell r="M716">
            <v>3816.8</v>
          </cell>
        </row>
        <row r="717">
          <cell r="A717" t="str">
            <v>401906020</v>
          </cell>
          <cell r="B717" t="str">
            <v>Impianti &lt; 500 ¤</v>
          </cell>
          <cell r="C717">
            <v>0</v>
          </cell>
          <cell r="E717">
            <v>0</v>
          </cell>
          <cell r="G717">
            <v>150</v>
          </cell>
          <cell r="H717">
            <v>0</v>
          </cell>
          <cell r="I717">
            <v>150</v>
          </cell>
          <cell r="J717" t="str">
            <v>D</v>
          </cell>
          <cell r="K717">
            <v>150</v>
          </cell>
          <cell r="L717" t="str">
            <v>D</v>
          </cell>
          <cell r="M717">
            <v>150</v>
          </cell>
        </row>
        <row r="718">
          <cell r="A718" t="str">
            <v>401906030</v>
          </cell>
          <cell r="B718" t="str">
            <v>Macchinario &lt; 500 ¤</v>
          </cell>
          <cell r="C718">
            <v>0</v>
          </cell>
          <cell r="E718">
            <v>0</v>
          </cell>
          <cell r="G718">
            <v>8129.69</v>
          </cell>
          <cell r="H718">
            <v>0</v>
          </cell>
          <cell r="I718">
            <v>8129.69</v>
          </cell>
          <cell r="J718" t="str">
            <v>D</v>
          </cell>
          <cell r="K718">
            <v>8129.69</v>
          </cell>
          <cell r="L718" t="str">
            <v>D</v>
          </cell>
          <cell r="M718">
            <v>8129.69</v>
          </cell>
        </row>
        <row r="719">
          <cell r="A719" t="str">
            <v>401906040</v>
          </cell>
          <cell r="B719" t="str">
            <v>Attrezzatura varia e min.&lt; 500¤</v>
          </cell>
          <cell r="C719">
            <v>0</v>
          </cell>
          <cell r="E719">
            <v>0</v>
          </cell>
          <cell r="G719">
            <v>46876.52</v>
          </cell>
          <cell r="H719">
            <v>0</v>
          </cell>
          <cell r="I719">
            <v>46876.52</v>
          </cell>
          <cell r="J719" t="str">
            <v>D</v>
          </cell>
          <cell r="K719">
            <v>46876.52</v>
          </cell>
          <cell r="L719" t="str">
            <v>D</v>
          </cell>
          <cell r="M719">
            <v>46876.52</v>
          </cell>
        </row>
        <row r="720">
          <cell r="A720" t="str">
            <v>401906050</v>
          </cell>
          <cell r="B720" t="str">
            <v>Forni &lt; 500 ¤</v>
          </cell>
          <cell r="C720">
            <v>0</v>
          </cell>
          <cell r="E720">
            <v>0</v>
          </cell>
          <cell r="G720">
            <v>0</v>
          </cell>
          <cell r="H720">
            <v>0</v>
          </cell>
          <cell r="I720">
            <v>0</v>
          </cell>
          <cell r="K720">
            <v>0</v>
          </cell>
          <cell r="M720">
            <v>0</v>
          </cell>
        </row>
        <row r="721">
          <cell r="A721" t="str">
            <v>401906060</v>
          </cell>
          <cell r="B721" t="str">
            <v>Mobili Macch.Uff. ordin. &lt; 500¤</v>
          </cell>
          <cell r="C721">
            <v>0</v>
          </cell>
          <cell r="E721">
            <v>0</v>
          </cell>
          <cell r="G721">
            <v>17448.580000000002</v>
          </cell>
          <cell r="H721">
            <v>0</v>
          </cell>
          <cell r="I721">
            <v>17448.580000000002</v>
          </cell>
          <cell r="J721" t="str">
            <v>D</v>
          </cell>
          <cell r="K721">
            <v>17448.580000000002</v>
          </cell>
          <cell r="L721" t="str">
            <v>D</v>
          </cell>
          <cell r="M721">
            <v>17448.580000000002</v>
          </cell>
        </row>
        <row r="722">
          <cell r="A722" t="str">
            <v>401906070</v>
          </cell>
          <cell r="B722" t="str">
            <v>Macchine Ufficio elettron &lt; 500 ¤</v>
          </cell>
          <cell r="C722">
            <v>0</v>
          </cell>
          <cell r="E722">
            <v>0</v>
          </cell>
          <cell r="G722">
            <v>4411.4799999999996</v>
          </cell>
          <cell r="H722">
            <v>0</v>
          </cell>
          <cell r="I722">
            <v>4411.4799999999996</v>
          </cell>
          <cell r="J722" t="str">
            <v>D</v>
          </cell>
          <cell r="K722">
            <v>4411.4799999999996</v>
          </cell>
          <cell r="L722" t="str">
            <v>D</v>
          </cell>
          <cell r="M722">
            <v>4411.4799999999996</v>
          </cell>
        </row>
        <row r="723">
          <cell r="A723" t="str">
            <v>401906080</v>
          </cell>
          <cell r="B723" t="str">
            <v>Software &lt; 500 ¤</v>
          </cell>
          <cell r="C723">
            <v>0</v>
          </cell>
          <cell r="E723">
            <v>0</v>
          </cell>
          <cell r="G723">
            <v>2016</v>
          </cell>
          <cell r="H723">
            <v>0</v>
          </cell>
          <cell r="I723">
            <v>2016</v>
          </cell>
          <cell r="J723" t="str">
            <v>D</v>
          </cell>
          <cell r="K723">
            <v>2016</v>
          </cell>
          <cell r="L723" t="str">
            <v>D</v>
          </cell>
          <cell r="M723">
            <v>2016</v>
          </cell>
        </row>
        <row r="724">
          <cell r="A724" t="str">
            <v>401906090</v>
          </cell>
          <cell r="B724" t="str">
            <v>Automezzi &lt; 500 ¤</v>
          </cell>
          <cell r="C724">
            <v>0</v>
          </cell>
          <cell r="E724">
            <v>0</v>
          </cell>
          <cell r="G724">
            <v>0</v>
          </cell>
          <cell r="H724">
            <v>0</v>
          </cell>
          <cell r="I724">
            <v>0</v>
          </cell>
          <cell r="K724">
            <v>0</v>
          </cell>
          <cell r="M724">
            <v>0</v>
          </cell>
        </row>
        <row r="725">
          <cell r="M725">
            <v>0</v>
          </cell>
        </row>
        <row r="726">
          <cell r="A726" t="str">
            <v>07</v>
          </cell>
          <cell r="B726" t="str">
            <v>Rettifiche agli Acquisti</v>
          </cell>
          <cell r="C726">
            <v>0</v>
          </cell>
          <cell r="E726">
            <v>0</v>
          </cell>
          <cell r="G726">
            <v>329745.96000000002</v>
          </cell>
          <cell r="H726">
            <v>662783.55000000005</v>
          </cell>
          <cell r="I726">
            <v>-333037.59000000003</v>
          </cell>
          <cell r="J726" t="str">
            <v>A</v>
          </cell>
          <cell r="K726">
            <v>-333037.59000000003</v>
          </cell>
          <cell r="L726" t="str">
            <v xml:space="preserve"> A</v>
          </cell>
          <cell r="M726">
            <v>-333037.59000000003</v>
          </cell>
        </row>
        <row r="727">
          <cell r="A727" t="str">
            <v>401907010</v>
          </cell>
          <cell r="B727" t="str">
            <v>Resi su materiali</v>
          </cell>
          <cell r="C727">
            <v>0</v>
          </cell>
          <cell r="E727">
            <v>0</v>
          </cell>
          <cell r="G727">
            <v>316646.39</v>
          </cell>
          <cell r="H727">
            <v>510043.25</v>
          </cell>
          <cell r="I727">
            <v>193396.86</v>
          </cell>
          <cell r="J727" t="str">
            <v>A</v>
          </cell>
          <cell r="K727">
            <v>193396.86</v>
          </cell>
          <cell r="L727" t="str">
            <v>A</v>
          </cell>
          <cell r="M727">
            <v>-193396.86</v>
          </cell>
        </row>
        <row r="728">
          <cell r="A728" t="str">
            <v>401907011</v>
          </cell>
          <cell r="B728" t="str">
            <v>Note Deb.a Fornit.x resi e N.C.mat.</v>
          </cell>
          <cell r="C728">
            <v>0</v>
          </cell>
          <cell r="E728">
            <v>0</v>
          </cell>
          <cell r="G728">
            <v>13097.56</v>
          </cell>
          <cell r="H728">
            <v>149404.01999999999</v>
          </cell>
          <cell r="I728">
            <v>136306.46</v>
          </cell>
          <cell r="J728" t="str">
            <v>A</v>
          </cell>
          <cell r="K728">
            <v>136306.46</v>
          </cell>
          <cell r="L728" t="str">
            <v>A</v>
          </cell>
          <cell r="M728">
            <v>-136306.46</v>
          </cell>
        </row>
        <row r="729">
          <cell r="A729" t="str">
            <v>401907012</v>
          </cell>
          <cell r="B729" t="str">
            <v>Note Deb.a VEE x resi e N.C.mat.</v>
          </cell>
          <cell r="C729">
            <v>0</v>
          </cell>
          <cell r="E729">
            <v>0</v>
          </cell>
          <cell r="G729">
            <v>0</v>
          </cell>
          <cell r="H729">
            <v>3229.2</v>
          </cell>
          <cell r="I729">
            <v>3229.2</v>
          </cell>
          <cell r="J729" t="str">
            <v>A</v>
          </cell>
          <cell r="K729">
            <v>3229.2</v>
          </cell>
          <cell r="L729" t="str">
            <v>A</v>
          </cell>
          <cell r="M729">
            <v>-3229.2</v>
          </cell>
        </row>
        <row r="730">
          <cell r="A730" t="str">
            <v>401907020</v>
          </cell>
          <cell r="B730" t="str">
            <v>Resi su beni strumentali &lt; ¤ 516</v>
          </cell>
          <cell r="C730">
            <v>0</v>
          </cell>
          <cell r="E730">
            <v>0</v>
          </cell>
          <cell r="G730">
            <v>0</v>
          </cell>
          <cell r="H730">
            <v>0</v>
          </cell>
          <cell r="I730">
            <v>0</v>
          </cell>
          <cell r="K730">
            <v>0</v>
          </cell>
          <cell r="M730">
            <v>0</v>
          </cell>
        </row>
        <row r="731">
          <cell r="A731" t="str">
            <v>401907030</v>
          </cell>
          <cell r="B731" t="str">
            <v>Rimpiazzi su materiali</v>
          </cell>
          <cell r="C731">
            <v>0</v>
          </cell>
          <cell r="E731">
            <v>0</v>
          </cell>
          <cell r="G731">
            <v>0</v>
          </cell>
          <cell r="H731">
            <v>0</v>
          </cell>
          <cell r="I731">
            <v>0</v>
          </cell>
          <cell r="K731">
            <v>0</v>
          </cell>
          <cell r="M731">
            <v>0</v>
          </cell>
        </row>
        <row r="732">
          <cell r="A732" t="str">
            <v>401907040</v>
          </cell>
          <cell r="B732" t="str">
            <v>Rimp. beni strumentali &lt; ¤ 516</v>
          </cell>
          <cell r="C732">
            <v>0</v>
          </cell>
          <cell r="E732">
            <v>0</v>
          </cell>
          <cell r="G732">
            <v>0</v>
          </cell>
          <cell r="H732">
            <v>0</v>
          </cell>
          <cell r="I732">
            <v>0</v>
          </cell>
          <cell r="K732">
            <v>0</v>
          </cell>
          <cell r="M732">
            <v>0</v>
          </cell>
        </row>
        <row r="733">
          <cell r="A733" t="str">
            <v>401907050</v>
          </cell>
          <cell r="B733" t="str">
            <v>Abbuoni</v>
          </cell>
          <cell r="C733">
            <v>0</v>
          </cell>
          <cell r="E733">
            <v>0</v>
          </cell>
          <cell r="G733">
            <v>2.0099999999999998</v>
          </cell>
          <cell r="H733">
            <v>107.08</v>
          </cell>
          <cell r="I733">
            <v>105.07</v>
          </cell>
          <cell r="J733" t="str">
            <v>A</v>
          </cell>
          <cell r="K733">
            <v>105.07</v>
          </cell>
          <cell r="L733" t="str">
            <v>A</v>
          </cell>
          <cell r="M733">
            <v>-105.07</v>
          </cell>
        </row>
        <row r="734">
          <cell r="M734">
            <v>0</v>
          </cell>
        </row>
        <row r="735">
          <cell r="A735" t="str">
            <v>20</v>
          </cell>
          <cell r="B735" t="str">
            <v>Costi Produzione per Servizi</v>
          </cell>
          <cell r="C735">
            <v>0</v>
          </cell>
          <cell r="E735">
            <v>0</v>
          </cell>
          <cell r="G735">
            <v>19533545.100000001</v>
          </cell>
          <cell r="H735">
            <v>1399786.21</v>
          </cell>
          <cell r="I735">
            <v>18133758.890000001</v>
          </cell>
          <cell r="J735" t="str">
            <v>D</v>
          </cell>
          <cell r="K735">
            <v>18133758.890000001</v>
          </cell>
          <cell r="L735" t="str">
            <v xml:space="preserve"> D</v>
          </cell>
          <cell r="M735">
            <v>18133758.890000001</v>
          </cell>
        </row>
        <row r="736">
          <cell r="A736" t="str">
            <v>01</v>
          </cell>
          <cell r="B736" t="str">
            <v>Costi per servizi Industriali</v>
          </cell>
          <cell r="C736">
            <v>0</v>
          </cell>
          <cell r="E736">
            <v>0</v>
          </cell>
          <cell r="G736">
            <v>17056862.52</v>
          </cell>
          <cell r="H736">
            <v>633632.06999999995</v>
          </cell>
          <cell r="I736">
            <v>16423230.449999999</v>
          </cell>
          <cell r="J736" t="str">
            <v>D</v>
          </cell>
          <cell r="K736">
            <v>16423230.449999999</v>
          </cell>
          <cell r="L736" t="str">
            <v xml:space="preserve"> D</v>
          </cell>
          <cell r="M736">
            <v>16423230.449999999</v>
          </cell>
        </row>
        <row r="737">
          <cell r="A737" t="str">
            <v>402001010</v>
          </cell>
          <cell r="B737" t="str">
            <v>Costo lavorazione esterna</v>
          </cell>
          <cell r="C737">
            <v>0</v>
          </cell>
          <cell r="E737">
            <v>0</v>
          </cell>
          <cell r="G737">
            <v>10865731.460000001</v>
          </cell>
          <cell r="H737">
            <v>377234.06</v>
          </cell>
          <cell r="I737">
            <v>10488497.4</v>
          </cell>
          <cell r="J737" t="str">
            <v>D</v>
          </cell>
          <cell r="K737">
            <v>10488497.4</v>
          </cell>
          <cell r="L737" t="str">
            <v>D</v>
          </cell>
          <cell r="M737">
            <v>10488497.4</v>
          </cell>
        </row>
        <row r="738">
          <cell r="A738" t="str">
            <v>402001011</v>
          </cell>
          <cell r="B738" t="str">
            <v>Costo lavorazione esterna V.E.E.</v>
          </cell>
          <cell r="C738">
            <v>0</v>
          </cell>
          <cell r="E738">
            <v>0</v>
          </cell>
          <cell r="G738">
            <v>3044687.53</v>
          </cell>
          <cell r="H738">
            <v>70984.95</v>
          </cell>
          <cell r="I738">
            <v>2973702.58</v>
          </cell>
          <cell r="J738" t="str">
            <v>D</v>
          </cell>
          <cell r="K738">
            <v>2973702.58</v>
          </cell>
          <cell r="L738" t="str">
            <v>D</v>
          </cell>
          <cell r="M738">
            <v>2973702.58</v>
          </cell>
        </row>
        <row r="739">
          <cell r="A739" t="str">
            <v>402001012</v>
          </cell>
          <cell r="B739" t="str">
            <v>Note Deb.a VEE resi lav.est.e N.C.</v>
          </cell>
          <cell r="C739">
            <v>0</v>
          </cell>
          <cell r="E739">
            <v>0</v>
          </cell>
          <cell r="G739">
            <v>0</v>
          </cell>
          <cell r="H739">
            <v>9043.01</v>
          </cell>
          <cell r="I739">
            <v>9043.01</v>
          </cell>
          <cell r="J739" t="str">
            <v>A</v>
          </cell>
          <cell r="K739">
            <v>9043.01</v>
          </cell>
          <cell r="L739" t="str">
            <v>A</v>
          </cell>
          <cell r="M739">
            <v>-9043.01</v>
          </cell>
        </row>
        <row r="740">
          <cell r="A740" t="str">
            <v>402001013</v>
          </cell>
          <cell r="B740" t="str">
            <v>Note Deb.a Forn.x resi e N.C.c/lav.</v>
          </cell>
          <cell r="C740">
            <v>0</v>
          </cell>
          <cell r="E740">
            <v>0</v>
          </cell>
          <cell r="G740">
            <v>50889</v>
          </cell>
          <cell r="H740">
            <v>143589.32</v>
          </cell>
          <cell r="I740">
            <v>92700.32</v>
          </cell>
          <cell r="J740" t="str">
            <v>A</v>
          </cell>
          <cell r="K740">
            <v>92700.32</v>
          </cell>
          <cell r="L740" t="str">
            <v>A</v>
          </cell>
          <cell r="M740">
            <v>-92700.32</v>
          </cell>
        </row>
        <row r="741">
          <cell r="A741" t="str">
            <v>402001020</v>
          </cell>
          <cell r="B741" t="str">
            <v>Costo lavorazione per selezioni</v>
          </cell>
          <cell r="C741">
            <v>0</v>
          </cell>
          <cell r="E741">
            <v>0</v>
          </cell>
          <cell r="G741">
            <v>439491.2</v>
          </cell>
          <cell r="H741">
            <v>0</v>
          </cell>
          <cell r="I741">
            <v>439491.2</v>
          </cell>
          <cell r="J741" t="str">
            <v>D</v>
          </cell>
          <cell r="K741">
            <v>439491.2</v>
          </cell>
          <cell r="L741" t="str">
            <v>D</v>
          </cell>
          <cell r="M741">
            <v>439491.2</v>
          </cell>
        </row>
        <row r="742">
          <cell r="A742" t="str">
            <v>402001030</v>
          </cell>
          <cell r="B742" t="str">
            <v>Resi su lavoraz. esterna e selez.</v>
          </cell>
          <cell r="C742">
            <v>0</v>
          </cell>
          <cell r="E742">
            <v>0</v>
          </cell>
          <cell r="G742">
            <v>0</v>
          </cell>
          <cell r="H742">
            <v>0</v>
          </cell>
          <cell r="I742">
            <v>0</v>
          </cell>
          <cell r="K742">
            <v>0</v>
          </cell>
          <cell r="M742">
            <v>0</v>
          </cell>
        </row>
        <row r="743">
          <cell r="A743" t="str">
            <v>402001040</v>
          </cell>
          <cell r="B743" t="str">
            <v>Rimpiazzi su lavoraz. esterna.</v>
          </cell>
          <cell r="C743">
            <v>0</v>
          </cell>
          <cell r="E743">
            <v>0</v>
          </cell>
          <cell r="G743">
            <v>0</v>
          </cell>
          <cell r="H743">
            <v>0</v>
          </cell>
          <cell r="I743">
            <v>0</v>
          </cell>
          <cell r="K743">
            <v>0</v>
          </cell>
          <cell r="M743">
            <v>0</v>
          </cell>
        </row>
        <row r="744">
          <cell r="A744" t="str">
            <v>402001050</v>
          </cell>
          <cell r="B744" t="str">
            <v>Energia, acqua Pero</v>
          </cell>
          <cell r="C744">
            <v>0</v>
          </cell>
          <cell r="E744">
            <v>0</v>
          </cell>
          <cell r="G744">
            <v>203869.71</v>
          </cell>
          <cell r="H744">
            <v>296.02999999999997</v>
          </cell>
          <cell r="I744">
            <v>203573.68</v>
          </cell>
          <cell r="J744" t="str">
            <v>D</v>
          </cell>
          <cell r="K744">
            <v>203573.68</v>
          </cell>
          <cell r="L744" t="str">
            <v>D</v>
          </cell>
          <cell r="M744">
            <v>203573.68</v>
          </cell>
        </row>
        <row r="745">
          <cell r="A745" t="str">
            <v>402001060</v>
          </cell>
          <cell r="B745" t="str">
            <v>Riscaldamento</v>
          </cell>
          <cell r="C745">
            <v>0</v>
          </cell>
          <cell r="E745">
            <v>0</v>
          </cell>
          <cell r="G745">
            <v>34701.629999999997</v>
          </cell>
          <cell r="H745">
            <v>0.88</v>
          </cell>
          <cell r="I745">
            <v>34700.75</v>
          </cell>
          <cell r="J745" t="str">
            <v>D</v>
          </cell>
          <cell r="K745">
            <v>34700.75</v>
          </cell>
          <cell r="L745" t="str">
            <v>D</v>
          </cell>
          <cell r="M745">
            <v>34700.75</v>
          </cell>
        </row>
        <row r="746">
          <cell r="A746" t="str">
            <v>402001070</v>
          </cell>
          <cell r="B746" t="str">
            <v>Varie d'officina</v>
          </cell>
          <cell r="C746">
            <v>0</v>
          </cell>
          <cell r="E746">
            <v>0</v>
          </cell>
          <cell r="G746">
            <v>14271.74</v>
          </cell>
          <cell r="H746">
            <v>209.73</v>
          </cell>
          <cell r="I746">
            <v>14062.01</v>
          </cell>
          <cell r="J746" t="str">
            <v>D</v>
          </cell>
          <cell r="K746">
            <v>14062.01</v>
          </cell>
          <cell r="L746" t="str">
            <v>D</v>
          </cell>
          <cell r="M746">
            <v>14062.01</v>
          </cell>
        </row>
        <row r="747">
          <cell r="A747" t="str">
            <v>402001080</v>
          </cell>
          <cell r="B747" t="str">
            <v>Telefoni  Pero</v>
          </cell>
          <cell r="C747">
            <v>0</v>
          </cell>
          <cell r="E747">
            <v>0</v>
          </cell>
          <cell r="G747">
            <v>15016.05</v>
          </cell>
          <cell r="H747">
            <v>268.64</v>
          </cell>
          <cell r="I747">
            <v>14747.41</v>
          </cell>
          <cell r="J747" t="str">
            <v>D</v>
          </cell>
          <cell r="K747">
            <v>14747.41</v>
          </cell>
          <cell r="L747" t="str">
            <v>D</v>
          </cell>
          <cell r="M747">
            <v>14747.41</v>
          </cell>
        </row>
        <row r="748">
          <cell r="A748" t="str">
            <v>402001090</v>
          </cell>
          <cell r="B748" t="str">
            <v>Assic. inc.,furto, R.C.</v>
          </cell>
          <cell r="C748">
            <v>0</v>
          </cell>
          <cell r="E748">
            <v>0</v>
          </cell>
          <cell r="G748">
            <v>103688.57</v>
          </cell>
          <cell r="H748">
            <v>0</v>
          </cell>
          <cell r="I748">
            <v>103688.57</v>
          </cell>
          <cell r="J748" t="str">
            <v>D</v>
          </cell>
          <cell r="K748">
            <v>103688.57</v>
          </cell>
          <cell r="L748" t="str">
            <v>D</v>
          </cell>
          <cell r="M748">
            <v>103688.57</v>
          </cell>
        </row>
        <row r="749">
          <cell r="A749" t="str">
            <v>402001100</v>
          </cell>
          <cell r="B749" t="str">
            <v>Ass. infort.inval. R.C.T.</v>
          </cell>
          <cell r="C749">
            <v>0</v>
          </cell>
          <cell r="E749">
            <v>0</v>
          </cell>
          <cell r="G749">
            <v>19508.77</v>
          </cell>
          <cell r="H749">
            <v>300</v>
          </cell>
          <cell r="I749">
            <v>19208.77</v>
          </cell>
          <cell r="J749" t="str">
            <v>D</v>
          </cell>
          <cell r="K749">
            <v>19208.77</v>
          </cell>
          <cell r="L749" t="str">
            <v>D</v>
          </cell>
          <cell r="M749">
            <v>19208.77</v>
          </cell>
        </row>
        <row r="750">
          <cell r="A750" t="str">
            <v>402001110</v>
          </cell>
          <cell r="B750" t="str">
            <v>Assicurazione automezzi</v>
          </cell>
          <cell r="C750">
            <v>0</v>
          </cell>
          <cell r="E750">
            <v>0</v>
          </cell>
          <cell r="G750">
            <v>5137</v>
          </cell>
          <cell r="H750">
            <v>0</v>
          </cell>
          <cell r="I750">
            <v>5137</v>
          </cell>
          <cell r="J750" t="str">
            <v>D</v>
          </cell>
          <cell r="K750">
            <v>5137</v>
          </cell>
          <cell r="L750" t="str">
            <v>D</v>
          </cell>
          <cell r="M750">
            <v>5137</v>
          </cell>
        </row>
        <row r="751">
          <cell r="A751" t="str">
            <v>402001120</v>
          </cell>
          <cell r="B751" t="str">
            <v>Assicurazione trasporti</v>
          </cell>
          <cell r="C751">
            <v>0</v>
          </cell>
          <cell r="E751">
            <v>0</v>
          </cell>
          <cell r="G751">
            <v>7920</v>
          </cell>
          <cell r="H751">
            <v>0</v>
          </cell>
          <cell r="I751">
            <v>7920</v>
          </cell>
          <cell r="J751" t="str">
            <v>D</v>
          </cell>
          <cell r="K751">
            <v>7920</v>
          </cell>
          <cell r="L751" t="str">
            <v>D</v>
          </cell>
          <cell r="M751">
            <v>7920</v>
          </cell>
        </row>
        <row r="752">
          <cell r="A752" t="str">
            <v>402001130</v>
          </cell>
          <cell r="B752" t="str">
            <v>Spese aggiornamento tecnico</v>
          </cell>
          <cell r="C752">
            <v>0</v>
          </cell>
          <cell r="E752">
            <v>0</v>
          </cell>
          <cell r="G752">
            <v>48059.74</v>
          </cell>
          <cell r="H752">
            <v>13750</v>
          </cell>
          <cell r="I752">
            <v>34309.74</v>
          </cell>
          <cell r="J752" t="str">
            <v>D</v>
          </cell>
          <cell r="K752">
            <v>34309.74</v>
          </cell>
          <cell r="L752" t="str">
            <v>D</v>
          </cell>
          <cell r="M752">
            <v>34309.74</v>
          </cell>
        </row>
        <row r="753">
          <cell r="A753" t="str">
            <v>402001131</v>
          </cell>
          <cell r="B753" t="str">
            <v>Rivalsa 4% su comp. aggiorn.tecnici</v>
          </cell>
          <cell r="C753">
            <v>0</v>
          </cell>
          <cell r="E753">
            <v>0</v>
          </cell>
          <cell r="G753">
            <v>285.06</v>
          </cell>
          <cell r="H753">
            <v>285.06</v>
          </cell>
          <cell r="I753">
            <v>0</v>
          </cell>
          <cell r="K753">
            <v>0</v>
          </cell>
          <cell r="M753">
            <v>0</v>
          </cell>
        </row>
        <row r="754">
          <cell r="A754" t="str">
            <v>402001140</v>
          </cell>
          <cell r="B754" t="str">
            <v>Abbon.e acquisti riviste e libri</v>
          </cell>
          <cell r="C754">
            <v>0</v>
          </cell>
          <cell r="E754">
            <v>0</v>
          </cell>
          <cell r="G754">
            <v>3469.68</v>
          </cell>
          <cell r="H754">
            <v>0</v>
          </cell>
          <cell r="I754">
            <v>3469.68</v>
          </cell>
          <cell r="J754" t="str">
            <v>D</v>
          </cell>
          <cell r="K754">
            <v>3469.68</v>
          </cell>
          <cell r="L754" t="str">
            <v>D</v>
          </cell>
          <cell r="M754">
            <v>3469.68</v>
          </cell>
        </row>
        <row r="755">
          <cell r="A755" t="str">
            <v>402001150</v>
          </cell>
          <cell r="B755" t="str">
            <v>Spese di sviluppo/prove di lab.</v>
          </cell>
          <cell r="C755">
            <v>0</v>
          </cell>
          <cell r="E755">
            <v>0</v>
          </cell>
          <cell r="G755">
            <v>388626.75</v>
          </cell>
          <cell r="H755">
            <v>0</v>
          </cell>
          <cell r="I755">
            <v>388626.75</v>
          </cell>
          <cell r="J755" t="str">
            <v>D</v>
          </cell>
          <cell r="K755">
            <v>388626.75</v>
          </cell>
          <cell r="L755" t="str">
            <v>D</v>
          </cell>
          <cell r="M755">
            <v>388626.75</v>
          </cell>
        </row>
        <row r="756">
          <cell r="A756" t="str">
            <v>402001151</v>
          </cell>
          <cell r="B756" t="str">
            <v>Rivalsa 4% su spese di sviluppo</v>
          </cell>
          <cell r="C756">
            <v>0</v>
          </cell>
          <cell r="E756">
            <v>0</v>
          </cell>
          <cell r="G756">
            <v>2317.89</v>
          </cell>
          <cell r="H756">
            <v>2302.5100000000002</v>
          </cell>
          <cell r="I756">
            <v>15.38</v>
          </cell>
          <cell r="J756" t="str">
            <v>D</v>
          </cell>
          <cell r="K756">
            <v>15.38</v>
          </cell>
          <cell r="L756" t="str">
            <v>D</v>
          </cell>
          <cell r="M756">
            <v>15.38</v>
          </cell>
        </row>
        <row r="757">
          <cell r="A757" t="str">
            <v>402001152</v>
          </cell>
          <cell r="B757" t="str">
            <v>Contr.  4% su spese di sviluppo</v>
          </cell>
          <cell r="C757">
            <v>0</v>
          </cell>
          <cell r="E757">
            <v>0</v>
          </cell>
          <cell r="G757">
            <v>484.12</v>
          </cell>
          <cell r="H757">
            <v>275.68</v>
          </cell>
          <cell r="I757">
            <v>208.44</v>
          </cell>
          <cell r="J757" t="str">
            <v>D</v>
          </cell>
          <cell r="K757">
            <v>208.44</v>
          </cell>
          <cell r="L757" t="str">
            <v>D</v>
          </cell>
          <cell r="M757">
            <v>208.44</v>
          </cell>
        </row>
        <row r="758">
          <cell r="A758" t="str">
            <v>402001160</v>
          </cell>
          <cell r="B758" t="str">
            <v>Spese per mensa</v>
          </cell>
          <cell r="C758">
            <v>0</v>
          </cell>
          <cell r="E758">
            <v>0</v>
          </cell>
          <cell r="G758">
            <v>146379.99</v>
          </cell>
          <cell r="H758">
            <v>0</v>
          </cell>
          <cell r="I758">
            <v>146379.99</v>
          </cell>
          <cell r="J758" t="str">
            <v>D</v>
          </cell>
          <cell r="K758">
            <v>146379.99</v>
          </cell>
          <cell r="L758" t="str">
            <v>D</v>
          </cell>
          <cell r="M758">
            <v>146379.99</v>
          </cell>
        </row>
        <row r="759">
          <cell r="A759" t="str">
            <v>402001170</v>
          </cell>
          <cell r="B759" t="str">
            <v>Corrieri d'acquisto</v>
          </cell>
          <cell r="C759">
            <v>0</v>
          </cell>
          <cell r="E759">
            <v>0</v>
          </cell>
          <cell r="G759">
            <v>1164807.29</v>
          </cell>
          <cell r="H759">
            <v>10563.19</v>
          </cell>
          <cell r="I759">
            <v>1154244.1000000001</v>
          </cell>
          <cell r="J759" t="str">
            <v>D</v>
          </cell>
          <cell r="K759">
            <v>1154244.1000000001</v>
          </cell>
          <cell r="L759" t="str">
            <v>D</v>
          </cell>
          <cell r="M759">
            <v>1154244.1000000001</v>
          </cell>
        </row>
        <row r="760">
          <cell r="A760" t="str">
            <v>402001171</v>
          </cell>
          <cell r="B760" t="str">
            <v>Prestaz. Serv.Assistenza Software</v>
          </cell>
          <cell r="C760">
            <v>0</v>
          </cell>
          <cell r="E760">
            <v>0</v>
          </cell>
          <cell r="G760">
            <v>50000</v>
          </cell>
          <cell r="H760">
            <v>0</v>
          </cell>
          <cell r="I760">
            <v>50000</v>
          </cell>
          <cell r="J760" t="str">
            <v>D</v>
          </cell>
          <cell r="K760">
            <v>50000</v>
          </cell>
          <cell r="L760" t="str">
            <v>D</v>
          </cell>
          <cell r="M760">
            <v>50000</v>
          </cell>
        </row>
        <row r="761">
          <cell r="A761" t="str">
            <v>402001180</v>
          </cell>
          <cell r="B761" t="str">
            <v>Diritti di brevetto</v>
          </cell>
          <cell r="C761">
            <v>0</v>
          </cell>
          <cell r="E761">
            <v>0</v>
          </cell>
          <cell r="G761">
            <v>0</v>
          </cell>
          <cell r="H761">
            <v>0</v>
          </cell>
          <cell r="I761">
            <v>0</v>
          </cell>
          <cell r="K761">
            <v>0</v>
          </cell>
          <cell r="M761">
            <v>0</v>
          </cell>
        </row>
        <row r="762">
          <cell r="A762" t="str">
            <v>402001189</v>
          </cell>
          <cell r="B762" t="str">
            <v>Spese prestazioni servizio Viney</v>
          </cell>
          <cell r="C762">
            <v>0</v>
          </cell>
          <cell r="E762">
            <v>0</v>
          </cell>
          <cell r="G762">
            <v>250</v>
          </cell>
          <cell r="H762">
            <v>0</v>
          </cell>
          <cell r="I762">
            <v>250</v>
          </cell>
          <cell r="J762" t="str">
            <v>D</v>
          </cell>
          <cell r="K762">
            <v>250</v>
          </cell>
          <cell r="L762" t="str">
            <v>D</v>
          </cell>
          <cell r="M762">
            <v>250</v>
          </cell>
        </row>
        <row r="763">
          <cell r="A763" t="str">
            <v>402001190</v>
          </cell>
          <cell r="B763" t="str">
            <v>Spese prestazioni servizio terzi</v>
          </cell>
          <cell r="C763">
            <v>0</v>
          </cell>
          <cell r="E763">
            <v>0</v>
          </cell>
          <cell r="G763">
            <v>445168.57</v>
          </cell>
          <cell r="H763">
            <v>3404.2</v>
          </cell>
          <cell r="I763">
            <v>441764.37</v>
          </cell>
          <cell r="J763" t="str">
            <v>D</v>
          </cell>
          <cell r="K763">
            <v>441764.37</v>
          </cell>
          <cell r="L763" t="str">
            <v>D</v>
          </cell>
          <cell r="M763">
            <v>441764.37</v>
          </cell>
        </row>
        <row r="764">
          <cell r="A764" t="str">
            <v>402001191</v>
          </cell>
          <cell r="B764" t="str">
            <v>Cassa prof. Spese prestaz. servizio</v>
          </cell>
          <cell r="C764">
            <v>0</v>
          </cell>
          <cell r="E764">
            <v>0</v>
          </cell>
          <cell r="G764">
            <v>1093.53</v>
          </cell>
          <cell r="H764">
            <v>1093.53</v>
          </cell>
          <cell r="I764">
            <v>0</v>
          </cell>
          <cell r="K764">
            <v>0</v>
          </cell>
          <cell r="M764">
            <v>0</v>
          </cell>
        </row>
        <row r="765">
          <cell r="A765" t="str">
            <v>402001192</v>
          </cell>
          <cell r="B765" t="str">
            <v>Rivalsa 4%. Spese prestaz. servizio</v>
          </cell>
          <cell r="C765">
            <v>0</v>
          </cell>
          <cell r="E765">
            <v>0</v>
          </cell>
          <cell r="G765">
            <v>0</v>
          </cell>
          <cell r="H765">
            <v>0</v>
          </cell>
          <cell r="I765">
            <v>0</v>
          </cell>
          <cell r="K765">
            <v>0</v>
          </cell>
          <cell r="M765">
            <v>0</v>
          </cell>
        </row>
        <row r="766">
          <cell r="A766" t="str">
            <v>402001193</v>
          </cell>
          <cell r="B766" t="str">
            <v>Spese prestazioni serv.terzi VEE</v>
          </cell>
          <cell r="C766">
            <v>0</v>
          </cell>
          <cell r="E766">
            <v>0</v>
          </cell>
          <cell r="G766">
            <v>162.68</v>
          </cell>
          <cell r="H766">
            <v>0</v>
          </cell>
          <cell r="I766">
            <v>162.68</v>
          </cell>
          <cell r="J766" t="str">
            <v>D</v>
          </cell>
          <cell r="K766">
            <v>162.68</v>
          </cell>
          <cell r="L766" t="str">
            <v>D</v>
          </cell>
          <cell r="M766">
            <v>162.68</v>
          </cell>
        </row>
        <row r="767">
          <cell r="A767" t="str">
            <v>402001200</v>
          </cell>
          <cell r="B767" t="str">
            <v>Spese per traduzioni, Interpr.</v>
          </cell>
          <cell r="C767">
            <v>0</v>
          </cell>
          <cell r="E767">
            <v>0</v>
          </cell>
          <cell r="G767">
            <v>813.28</v>
          </cell>
          <cell r="H767">
            <v>0</v>
          </cell>
          <cell r="I767">
            <v>813.28</v>
          </cell>
          <cell r="J767" t="str">
            <v>D</v>
          </cell>
          <cell r="K767">
            <v>813.28</v>
          </cell>
          <cell r="L767" t="str">
            <v>D</v>
          </cell>
          <cell r="M767">
            <v>813.28</v>
          </cell>
        </row>
        <row r="768">
          <cell r="A768" t="str">
            <v>402001201</v>
          </cell>
          <cell r="B768" t="str">
            <v>Rivalsa 4% interpreti, traduzioni</v>
          </cell>
          <cell r="C768">
            <v>0</v>
          </cell>
          <cell r="E768">
            <v>0</v>
          </cell>
          <cell r="G768">
            <v>31.28</v>
          </cell>
          <cell r="H768">
            <v>31.28</v>
          </cell>
          <cell r="I768">
            <v>0</v>
          </cell>
          <cell r="K768">
            <v>0</v>
          </cell>
          <cell r="M768">
            <v>0</v>
          </cell>
        </row>
        <row r="769">
          <cell r="A769" t="str">
            <v>402001210</v>
          </cell>
          <cell r="B769" t="str">
            <v>Investimenti, Costi a carico V.E.E.</v>
          </cell>
          <cell r="C769">
            <v>0</v>
          </cell>
          <cell r="E769">
            <v>0</v>
          </cell>
          <cell r="G769">
            <v>0</v>
          </cell>
          <cell r="H769">
            <v>0</v>
          </cell>
          <cell r="I769">
            <v>0</v>
          </cell>
          <cell r="K769">
            <v>0</v>
          </cell>
          <cell r="M769">
            <v>0</v>
          </cell>
        </row>
        <row r="770">
          <cell r="M770">
            <v>0</v>
          </cell>
        </row>
        <row r="771">
          <cell r="A771" t="str">
            <v>02</v>
          </cell>
          <cell r="B771" t="str">
            <v>Manutenzioni Industriali</v>
          </cell>
          <cell r="C771">
            <v>0</v>
          </cell>
          <cell r="E771">
            <v>0</v>
          </cell>
          <cell r="G771">
            <v>613734.05000000005</v>
          </cell>
          <cell r="H771">
            <v>202867.54</v>
          </cell>
          <cell r="I771">
            <v>410866.51</v>
          </cell>
          <cell r="J771" t="str">
            <v>D</v>
          </cell>
          <cell r="K771">
            <v>410866.51</v>
          </cell>
          <cell r="L771" t="str">
            <v xml:space="preserve"> D</v>
          </cell>
          <cell r="M771">
            <v>410866.51</v>
          </cell>
        </row>
        <row r="772">
          <cell r="A772" t="str">
            <v>402002010</v>
          </cell>
          <cell r="B772" t="str">
            <v>Man, rev.,ric.stampi,attrez &lt; 500 ¤</v>
          </cell>
          <cell r="C772">
            <v>0</v>
          </cell>
          <cell r="E772">
            <v>0</v>
          </cell>
          <cell r="G772">
            <v>317701.93</v>
          </cell>
          <cell r="H772">
            <v>202867.54</v>
          </cell>
          <cell r="I772">
            <v>114834.39</v>
          </cell>
          <cell r="J772" t="str">
            <v>D</v>
          </cell>
          <cell r="K772">
            <v>114834.39</v>
          </cell>
          <cell r="L772" t="str">
            <v>D</v>
          </cell>
          <cell r="M772">
            <v>114834.39</v>
          </cell>
        </row>
        <row r="773">
          <cell r="A773" t="str">
            <v>402002020</v>
          </cell>
          <cell r="B773" t="str">
            <v>Manutenzione attrezzature &lt; 500 ¤</v>
          </cell>
          <cell r="C773">
            <v>0</v>
          </cell>
          <cell r="E773">
            <v>0</v>
          </cell>
          <cell r="G773">
            <v>2722.59</v>
          </cell>
          <cell r="H773">
            <v>0</v>
          </cell>
          <cell r="I773">
            <v>2722.59</v>
          </cell>
          <cell r="J773" t="str">
            <v>D</v>
          </cell>
          <cell r="K773">
            <v>2722.59</v>
          </cell>
          <cell r="L773" t="str">
            <v>D</v>
          </cell>
          <cell r="M773">
            <v>2722.59</v>
          </cell>
        </row>
        <row r="774">
          <cell r="A774" t="str">
            <v>402002030</v>
          </cell>
          <cell r="B774" t="str">
            <v>Manut. macchinari/ricambi &lt; 500 ¤</v>
          </cell>
          <cell r="C774">
            <v>0</v>
          </cell>
          <cell r="E774">
            <v>0</v>
          </cell>
          <cell r="G774">
            <v>24660.13</v>
          </cell>
          <cell r="H774">
            <v>0</v>
          </cell>
          <cell r="I774">
            <v>24660.13</v>
          </cell>
          <cell r="J774" t="str">
            <v>D</v>
          </cell>
          <cell r="K774">
            <v>24660.13</v>
          </cell>
          <cell r="L774" t="str">
            <v>D</v>
          </cell>
          <cell r="M774">
            <v>24660.13</v>
          </cell>
        </row>
        <row r="775">
          <cell r="A775" t="str">
            <v>402002040</v>
          </cell>
          <cell r="B775" t="str">
            <v>Man.imp.ti/pz ricambio/rev &gt; 500  ¤</v>
          </cell>
          <cell r="C775">
            <v>0</v>
          </cell>
          <cell r="E775">
            <v>0</v>
          </cell>
          <cell r="G775">
            <v>105462.95</v>
          </cell>
          <cell r="H775">
            <v>0</v>
          </cell>
          <cell r="I775">
            <v>105462.95</v>
          </cell>
          <cell r="J775" t="str">
            <v>D</v>
          </cell>
          <cell r="K775">
            <v>105462.95</v>
          </cell>
          <cell r="L775" t="str">
            <v>D</v>
          </cell>
          <cell r="M775">
            <v>105462.95</v>
          </cell>
        </row>
        <row r="776">
          <cell r="A776" t="str">
            <v>402002050</v>
          </cell>
          <cell r="B776" t="str">
            <v>Manutenzione impianti  &lt; 500 ¤</v>
          </cell>
          <cell r="C776">
            <v>0</v>
          </cell>
          <cell r="E776">
            <v>0</v>
          </cell>
          <cell r="G776">
            <v>35071.75</v>
          </cell>
          <cell r="H776">
            <v>0</v>
          </cell>
          <cell r="I776">
            <v>35071.75</v>
          </cell>
          <cell r="J776" t="str">
            <v>D</v>
          </cell>
          <cell r="K776">
            <v>35071.75</v>
          </cell>
          <cell r="L776" t="str">
            <v>D</v>
          </cell>
          <cell r="M776">
            <v>35071.75</v>
          </cell>
        </row>
        <row r="777">
          <cell r="A777" t="str">
            <v>402002060</v>
          </cell>
          <cell r="B777" t="str">
            <v>Manutenzione immobili &lt; 500 ¤</v>
          </cell>
          <cell r="C777">
            <v>0</v>
          </cell>
          <cell r="E777">
            <v>0</v>
          </cell>
          <cell r="G777">
            <v>123648.8</v>
          </cell>
          <cell r="H777">
            <v>0</v>
          </cell>
          <cell r="I777">
            <v>123648.8</v>
          </cell>
          <cell r="J777" t="str">
            <v>D</v>
          </cell>
          <cell r="K777">
            <v>123648.8</v>
          </cell>
          <cell r="L777" t="str">
            <v>D</v>
          </cell>
          <cell r="M777">
            <v>123648.8</v>
          </cell>
        </row>
        <row r="778">
          <cell r="A778" t="str">
            <v>402002070</v>
          </cell>
          <cell r="B778" t="str">
            <v>Manutenzione mobili &lt; 500 ¤</v>
          </cell>
          <cell r="C778">
            <v>0</v>
          </cell>
          <cell r="E778">
            <v>0</v>
          </cell>
          <cell r="G778">
            <v>0</v>
          </cell>
          <cell r="H778">
            <v>0</v>
          </cell>
          <cell r="I778">
            <v>0</v>
          </cell>
          <cell r="K778">
            <v>0</v>
          </cell>
          <cell r="M778">
            <v>0</v>
          </cell>
        </row>
        <row r="779">
          <cell r="A779" t="str">
            <v>402002080</v>
          </cell>
          <cell r="B779" t="str">
            <v>Man.  macchine ufficio &lt; 500 ¤</v>
          </cell>
          <cell r="C779">
            <v>0</v>
          </cell>
          <cell r="E779">
            <v>0</v>
          </cell>
          <cell r="G779">
            <v>4465.8999999999996</v>
          </cell>
          <cell r="H779">
            <v>0</v>
          </cell>
          <cell r="I779">
            <v>4465.8999999999996</v>
          </cell>
          <cell r="J779" t="str">
            <v>D</v>
          </cell>
          <cell r="K779">
            <v>4465.8999999999996</v>
          </cell>
          <cell r="L779" t="str">
            <v>D</v>
          </cell>
          <cell r="M779">
            <v>4465.8999999999996</v>
          </cell>
        </row>
        <row r="780">
          <cell r="M780">
            <v>0</v>
          </cell>
        </row>
        <row r="781">
          <cell r="A781" t="str">
            <v>03</v>
          </cell>
          <cell r="B781" t="str">
            <v>Canoni di manutenzione</v>
          </cell>
          <cell r="C781">
            <v>0</v>
          </cell>
          <cell r="E781">
            <v>0</v>
          </cell>
          <cell r="G781">
            <v>199056.81</v>
          </cell>
          <cell r="H781">
            <v>237.6</v>
          </cell>
          <cell r="I781">
            <v>198819.21</v>
          </cell>
          <cell r="J781" t="str">
            <v>D</v>
          </cell>
          <cell r="K781">
            <v>198819.21</v>
          </cell>
          <cell r="L781" t="str">
            <v xml:space="preserve"> D</v>
          </cell>
          <cell r="M781">
            <v>198819.21</v>
          </cell>
        </row>
        <row r="782">
          <cell r="A782" t="str">
            <v>402003010</v>
          </cell>
          <cell r="B782" t="str">
            <v>Canone manutenzione  CED</v>
          </cell>
          <cell r="C782">
            <v>0</v>
          </cell>
          <cell r="E782">
            <v>0</v>
          </cell>
          <cell r="G782">
            <v>16784.66</v>
          </cell>
          <cell r="H782">
            <v>0</v>
          </cell>
          <cell r="I782">
            <v>16784.66</v>
          </cell>
          <cell r="J782" t="str">
            <v>D</v>
          </cell>
          <cell r="K782">
            <v>16784.66</v>
          </cell>
          <cell r="L782" t="str">
            <v>D</v>
          </cell>
          <cell r="M782">
            <v>16784.66</v>
          </cell>
        </row>
        <row r="783">
          <cell r="A783" t="str">
            <v>402003011</v>
          </cell>
          <cell r="B783" t="str">
            <v>Can. man.Global Value/Computer Var</v>
          </cell>
          <cell r="C783">
            <v>0</v>
          </cell>
          <cell r="E783">
            <v>0</v>
          </cell>
          <cell r="G783">
            <v>14745.05</v>
          </cell>
          <cell r="H783">
            <v>0</v>
          </cell>
          <cell r="I783">
            <v>14745.05</v>
          </cell>
          <cell r="J783" t="str">
            <v>D</v>
          </cell>
          <cell r="K783">
            <v>14745.05</v>
          </cell>
          <cell r="L783" t="str">
            <v>D</v>
          </cell>
          <cell r="M783">
            <v>14745.05</v>
          </cell>
        </row>
        <row r="784">
          <cell r="A784" t="str">
            <v>402003012</v>
          </cell>
          <cell r="B784" t="str">
            <v>Canone manutenzione Hosting Datanex</v>
          </cell>
          <cell r="C784">
            <v>0</v>
          </cell>
          <cell r="E784">
            <v>0</v>
          </cell>
          <cell r="G784">
            <v>4159</v>
          </cell>
          <cell r="H784">
            <v>0</v>
          </cell>
          <cell r="I784">
            <v>4159</v>
          </cell>
          <cell r="J784" t="str">
            <v>D</v>
          </cell>
          <cell r="K784">
            <v>4159</v>
          </cell>
          <cell r="L784" t="str">
            <v>D</v>
          </cell>
          <cell r="M784">
            <v>4159</v>
          </cell>
        </row>
        <row r="785">
          <cell r="A785" t="str">
            <v>402003013</v>
          </cell>
          <cell r="B785" t="str">
            <v>Canone collegamento Internet</v>
          </cell>
          <cell r="C785">
            <v>0</v>
          </cell>
          <cell r="E785">
            <v>0</v>
          </cell>
          <cell r="G785">
            <v>19757.599999999999</v>
          </cell>
          <cell r="H785">
            <v>237.6</v>
          </cell>
          <cell r="I785">
            <v>19520</v>
          </cell>
          <cell r="J785" t="str">
            <v>D</v>
          </cell>
          <cell r="K785">
            <v>19520</v>
          </cell>
          <cell r="L785" t="str">
            <v>D</v>
          </cell>
          <cell r="M785">
            <v>19520</v>
          </cell>
        </row>
        <row r="786">
          <cell r="A786" t="str">
            <v>402003020</v>
          </cell>
          <cell r="B786" t="str">
            <v>Canone manut.Hardw./Softw.macch.uf.</v>
          </cell>
          <cell r="C786">
            <v>0</v>
          </cell>
          <cell r="E786">
            <v>0</v>
          </cell>
          <cell r="G786">
            <v>119369.66</v>
          </cell>
          <cell r="H786">
            <v>0</v>
          </cell>
          <cell r="I786">
            <v>119369.66</v>
          </cell>
          <cell r="J786" t="str">
            <v>D</v>
          </cell>
          <cell r="K786">
            <v>119369.66</v>
          </cell>
          <cell r="L786" t="str">
            <v>D</v>
          </cell>
          <cell r="M786">
            <v>119369.66</v>
          </cell>
        </row>
        <row r="787">
          <cell r="A787" t="str">
            <v>402003030</v>
          </cell>
          <cell r="B787" t="str">
            <v>Canone manutenz. impianti</v>
          </cell>
          <cell r="C787">
            <v>0</v>
          </cell>
          <cell r="E787">
            <v>0</v>
          </cell>
          <cell r="G787">
            <v>12789</v>
          </cell>
          <cell r="H787">
            <v>0</v>
          </cell>
          <cell r="I787">
            <v>12789</v>
          </cell>
          <cell r="J787" t="str">
            <v>D</v>
          </cell>
          <cell r="K787">
            <v>12789</v>
          </cell>
          <cell r="L787" t="str">
            <v>D</v>
          </cell>
          <cell r="M787">
            <v>12789</v>
          </cell>
        </row>
        <row r="788">
          <cell r="A788" t="str">
            <v>402003040</v>
          </cell>
          <cell r="B788" t="str">
            <v>Canone manutenz.  immobili</v>
          </cell>
          <cell r="C788">
            <v>0</v>
          </cell>
          <cell r="E788">
            <v>0</v>
          </cell>
          <cell r="G788">
            <v>0</v>
          </cell>
          <cell r="H788">
            <v>0</v>
          </cell>
          <cell r="I788">
            <v>0</v>
          </cell>
          <cell r="K788">
            <v>0</v>
          </cell>
          <cell r="M788">
            <v>0</v>
          </cell>
        </row>
        <row r="789">
          <cell r="A789" t="str">
            <v>402003050</v>
          </cell>
          <cell r="B789" t="str">
            <v>Canone manutenz.  macchinario</v>
          </cell>
          <cell r="C789">
            <v>0</v>
          </cell>
          <cell r="E789">
            <v>0</v>
          </cell>
          <cell r="G789">
            <v>3019.66</v>
          </cell>
          <cell r="H789">
            <v>0</v>
          </cell>
          <cell r="I789">
            <v>3019.66</v>
          </cell>
          <cell r="J789" t="str">
            <v>D</v>
          </cell>
          <cell r="K789">
            <v>3019.66</v>
          </cell>
          <cell r="L789" t="str">
            <v>D</v>
          </cell>
          <cell r="M789">
            <v>3019.66</v>
          </cell>
        </row>
        <row r="790">
          <cell r="A790" t="str">
            <v>402003060</v>
          </cell>
          <cell r="B790" t="str">
            <v>Canoni di manutenzione servizi vari</v>
          </cell>
          <cell r="C790">
            <v>0</v>
          </cell>
          <cell r="E790">
            <v>0</v>
          </cell>
          <cell r="G790">
            <v>8432.18</v>
          </cell>
          <cell r="H790">
            <v>0</v>
          </cell>
          <cell r="I790">
            <v>8432.18</v>
          </cell>
          <cell r="J790" t="str">
            <v>D</v>
          </cell>
          <cell r="K790">
            <v>8432.18</v>
          </cell>
          <cell r="L790" t="str">
            <v>D</v>
          </cell>
          <cell r="M790">
            <v>8432.18</v>
          </cell>
        </row>
        <row r="791">
          <cell r="M791">
            <v>0</v>
          </cell>
        </row>
        <row r="792">
          <cell r="A792" t="str">
            <v>04</v>
          </cell>
          <cell r="B792" t="str">
            <v>Costi per Servizi Commerciali</v>
          </cell>
          <cell r="C792">
            <v>0</v>
          </cell>
          <cell r="E792">
            <v>0</v>
          </cell>
          <cell r="G792">
            <v>1339625.69</v>
          </cell>
          <cell r="H792">
            <v>524221.82</v>
          </cell>
          <cell r="I792">
            <v>815403.87</v>
          </cell>
          <cell r="J792" t="str">
            <v>D</v>
          </cell>
          <cell r="K792">
            <v>815403.87</v>
          </cell>
          <cell r="L792" t="str">
            <v xml:space="preserve"> D</v>
          </cell>
          <cell r="M792">
            <v>815403.87</v>
          </cell>
        </row>
        <row r="793">
          <cell r="A793" t="str">
            <v>402004010</v>
          </cell>
          <cell r="B793" t="str">
            <v>Provvigioni</v>
          </cell>
          <cell r="C793">
            <v>0</v>
          </cell>
          <cell r="E793">
            <v>0</v>
          </cell>
          <cell r="G793">
            <v>38</v>
          </cell>
          <cell r="H793">
            <v>38</v>
          </cell>
          <cell r="I793">
            <v>0</v>
          </cell>
          <cell r="K793">
            <v>0</v>
          </cell>
          <cell r="M793">
            <v>0</v>
          </cell>
        </row>
        <row r="794">
          <cell r="A794" t="str">
            <v>402004020</v>
          </cell>
          <cell r="B794" t="str">
            <v>Spese viaggi,trasf. dip. Italia</v>
          </cell>
          <cell r="C794">
            <v>0</v>
          </cell>
          <cell r="E794">
            <v>0</v>
          </cell>
          <cell r="G794">
            <v>74007.81</v>
          </cell>
          <cell r="H794">
            <v>565.70000000000005</v>
          </cell>
          <cell r="I794">
            <v>73442.11</v>
          </cell>
          <cell r="J794" t="str">
            <v>D</v>
          </cell>
          <cell r="K794">
            <v>73442.11</v>
          </cell>
          <cell r="L794" t="str">
            <v>D</v>
          </cell>
          <cell r="M794">
            <v>73442.11</v>
          </cell>
        </row>
        <row r="795">
          <cell r="A795" t="str">
            <v>402004025</v>
          </cell>
          <cell r="B795" t="str">
            <v>Spese viaggi,trasf. dip. Estero</v>
          </cell>
          <cell r="C795">
            <v>0</v>
          </cell>
          <cell r="E795">
            <v>0</v>
          </cell>
          <cell r="G795">
            <v>185533.08</v>
          </cell>
          <cell r="H795">
            <v>5125.38</v>
          </cell>
          <cell r="I795">
            <v>180407.7</v>
          </cell>
          <cell r="J795" t="str">
            <v>D</v>
          </cell>
          <cell r="K795">
            <v>180407.7</v>
          </cell>
          <cell r="L795" t="str">
            <v>D</v>
          </cell>
          <cell r="M795">
            <v>180407.7</v>
          </cell>
        </row>
        <row r="796">
          <cell r="A796" t="str">
            <v>402004030</v>
          </cell>
          <cell r="B796" t="str">
            <v>Spese gestione e manutenz.automezzi</v>
          </cell>
          <cell r="C796">
            <v>0</v>
          </cell>
          <cell r="E796">
            <v>0</v>
          </cell>
          <cell r="G796">
            <v>45124.81</v>
          </cell>
          <cell r="H796">
            <v>131.19999999999999</v>
          </cell>
          <cell r="I796">
            <v>44993.61</v>
          </cell>
          <cell r="J796" t="str">
            <v>D</v>
          </cell>
          <cell r="K796">
            <v>44993.61</v>
          </cell>
          <cell r="L796" t="str">
            <v>D</v>
          </cell>
          <cell r="M796">
            <v>44993.61</v>
          </cell>
        </row>
        <row r="797">
          <cell r="A797" t="str">
            <v>402004040</v>
          </cell>
          <cell r="B797" t="str">
            <v>Telecom x telefoni cell.e accessori</v>
          </cell>
          <cell r="C797">
            <v>0</v>
          </cell>
          <cell r="E797">
            <v>0</v>
          </cell>
          <cell r="G797">
            <v>34140.9</v>
          </cell>
          <cell r="H797">
            <v>2393.23</v>
          </cell>
          <cell r="I797">
            <v>31747.67</v>
          </cell>
          <cell r="J797" t="str">
            <v>D</v>
          </cell>
          <cell r="K797">
            <v>31747.67</v>
          </cell>
          <cell r="L797" t="str">
            <v>D</v>
          </cell>
          <cell r="M797">
            <v>31747.67</v>
          </cell>
        </row>
        <row r="798">
          <cell r="A798" t="str">
            <v>402004050</v>
          </cell>
          <cell r="B798" t="str">
            <v>Spese pubblicità, fiere e propag.</v>
          </cell>
          <cell r="C798">
            <v>0</v>
          </cell>
          <cell r="E798">
            <v>0</v>
          </cell>
          <cell r="G798">
            <v>1263.5999999999999</v>
          </cell>
          <cell r="H798">
            <v>0</v>
          </cell>
          <cell r="I798">
            <v>1263.5999999999999</v>
          </cell>
          <cell r="J798" t="str">
            <v>D</v>
          </cell>
          <cell r="K798">
            <v>1263.5999999999999</v>
          </cell>
          <cell r="L798" t="str">
            <v>D</v>
          </cell>
          <cell r="M798">
            <v>1263.5999999999999</v>
          </cell>
        </row>
        <row r="799">
          <cell r="A799" t="str">
            <v>402004060</v>
          </cell>
          <cell r="B799" t="str">
            <v>Inserzioni per ricerca  personale</v>
          </cell>
          <cell r="C799">
            <v>0</v>
          </cell>
          <cell r="E799">
            <v>0</v>
          </cell>
          <cell r="G799">
            <v>96358.71</v>
          </cell>
          <cell r="H799">
            <v>0</v>
          </cell>
          <cell r="I799">
            <v>96358.71</v>
          </cell>
          <cell r="J799" t="str">
            <v>D</v>
          </cell>
          <cell r="K799">
            <v>96358.71</v>
          </cell>
          <cell r="L799" t="str">
            <v>D</v>
          </cell>
          <cell r="M799">
            <v>96358.71</v>
          </cell>
        </row>
        <row r="800">
          <cell r="A800" t="str">
            <v>402004070</v>
          </cell>
          <cell r="B800" t="str">
            <v>Corrieri di vendita</v>
          </cell>
          <cell r="C800">
            <v>0</v>
          </cell>
          <cell r="E800">
            <v>0</v>
          </cell>
          <cell r="G800">
            <v>802777.74</v>
          </cell>
          <cell r="H800">
            <v>512418.31</v>
          </cell>
          <cell r="I800">
            <v>290359.43</v>
          </cell>
          <cell r="J800" t="str">
            <v>D</v>
          </cell>
          <cell r="K800">
            <v>290359.43</v>
          </cell>
          <cell r="L800" t="str">
            <v>D</v>
          </cell>
          <cell r="M800">
            <v>290359.43</v>
          </cell>
        </row>
        <row r="801">
          <cell r="A801" t="str">
            <v>402004071</v>
          </cell>
          <cell r="B801" t="str">
            <v>Corrieri di vendita per trasp.a VEE</v>
          </cell>
          <cell r="C801">
            <v>0</v>
          </cell>
          <cell r="E801">
            <v>0</v>
          </cell>
          <cell r="G801">
            <v>89002</v>
          </cell>
          <cell r="H801">
            <v>3550</v>
          </cell>
          <cell r="I801">
            <v>85452</v>
          </cell>
          <cell r="J801" t="str">
            <v>D</v>
          </cell>
          <cell r="K801">
            <v>85452</v>
          </cell>
          <cell r="L801" t="str">
            <v>D</v>
          </cell>
          <cell r="M801">
            <v>85452</v>
          </cell>
        </row>
        <row r="802">
          <cell r="A802" t="str">
            <v>402004072</v>
          </cell>
          <cell r="B802" t="str">
            <v>Corrieri di vendita per trasp.urgen</v>
          </cell>
          <cell r="C802">
            <v>0</v>
          </cell>
          <cell r="E802">
            <v>0</v>
          </cell>
          <cell r="G802">
            <v>0</v>
          </cell>
          <cell r="H802">
            <v>0</v>
          </cell>
          <cell r="I802">
            <v>0</v>
          </cell>
          <cell r="K802">
            <v>0</v>
          </cell>
          <cell r="M802">
            <v>0</v>
          </cell>
        </row>
        <row r="803">
          <cell r="A803" t="str">
            <v>402004080</v>
          </cell>
          <cell r="B803" t="str">
            <v>Spese rappresentanza &gt;  ¤ 50,00</v>
          </cell>
          <cell r="C803">
            <v>0</v>
          </cell>
          <cell r="E803">
            <v>0</v>
          </cell>
          <cell r="G803">
            <v>3531.04</v>
          </cell>
          <cell r="H803">
            <v>0</v>
          </cell>
          <cell r="I803">
            <v>3531.04</v>
          </cell>
          <cell r="J803" t="str">
            <v>D</v>
          </cell>
          <cell r="K803">
            <v>3531.04</v>
          </cell>
          <cell r="L803" t="str">
            <v>D</v>
          </cell>
          <cell r="M803">
            <v>3531.04</v>
          </cell>
        </row>
        <row r="804">
          <cell r="A804" t="str">
            <v>402004090</v>
          </cell>
          <cell r="B804" t="str">
            <v>Omaggi e regalie</v>
          </cell>
          <cell r="C804">
            <v>0</v>
          </cell>
          <cell r="E804">
            <v>0</v>
          </cell>
          <cell r="G804">
            <v>7848</v>
          </cell>
          <cell r="H804">
            <v>0</v>
          </cell>
          <cell r="I804">
            <v>7848</v>
          </cell>
          <cell r="J804" t="str">
            <v>D</v>
          </cell>
          <cell r="K804">
            <v>7848</v>
          </cell>
          <cell r="L804" t="str">
            <v>D</v>
          </cell>
          <cell r="M804">
            <v>7848</v>
          </cell>
        </row>
        <row r="805">
          <cell r="M805">
            <v>0</v>
          </cell>
        </row>
        <row r="806">
          <cell r="A806" t="str">
            <v>05</v>
          </cell>
          <cell r="B806" t="str">
            <v>Costi servizi generici e amministr.</v>
          </cell>
          <cell r="C806">
            <v>0</v>
          </cell>
          <cell r="E806">
            <v>0</v>
          </cell>
          <cell r="G806">
            <v>324266.03000000003</v>
          </cell>
          <cell r="H806">
            <v>38827.18</v>
          </cell>
          <cell r="I806">
            <v>285438.84999999998</v>
          </cell>
          <cell r="J806" t="str">
            <v>D</v>
          </cell>
          <cell r="K806">
            <v>285438.84999999998</v>
          </cell>
          <cell r="L806" t="str">
            <v xml:space="preserve"> D</v>
          </cell>
          <cell r="M806">
            <v>285438.84999999998</v>
          </cell>
        </row>
        <row r="807">
          <cell r="A807" t="str">
            <v>402005010</v>
          </cell>
          <cell r="B807" t="str">
            <v>Luce, manutenzione Brera</v>
          </cell>
          <cell r="C807">
            <v>0</v>
          </cell>
          <cell r="E807">
            <v>0</v>
          </cell>
          <cell r="G807">
            <v>0</v>
          </cell>
          <cell r="H807">
            <v>0</v>
          </cell>
          <cell r="I807">
            <v>0</v>
          </cell>
          <cell r="K807">
            <v>0</v>
          </cell>
          <cell r="M807">
            <v>0</v>
          </cell>
        </row>
        <row r="808">
          <cell r="A808" t="str">
            <v>402005020</v>
          </cell>
          <cell r="B808" t="str">
            <v>Telefoni e telex Brera</v>
          </cell>
          <cell r="C808">
            <v>0</v>
          </cell>
          <cell r="E808">
            <v>0</v>
          </cell>
          <cell r="G808">
            <v>0</v>
          </cell>
          <cell r="H808">
            <v>0</v>
          </cell>
          <cell r="I808">
            <v>0</v>
          </cell>
          <cell r="K808">
            <v>0</v>
          </cell>
          <cell r="M808">
            <v>0</v>
          </cell>
        </row>
        <row r="809">
          <cell r="A809" t="str">
            <v>402005030</v>
          </cell>
          <cell r="B809" t="str">
            <v>Telecom trasmissione dati</v>
          </cell>
          <cell r="C809">
            <v>0</v>
          </cell>
          <cell r="E809">
            <v>0</v>
          </cell>
          <cell r="G809">
            <v>0</v>
          </cell>
          <cell r="H809">
            <v>0</v>
          </cell>
          <cell r="I809">
            <v>0</v>
          </cell>
          <cell r="K809">
            <v>0</v>
          </cell>
          <cell r="M809">
            <v>0</v>
          </cell>
        </row>
        <row r="810">
          <cell r="A810" t="str">
            <v>402005040</v>
          </cell>
          <cell r="B810" t="str">
            <v>Cancelleria e stampati</v>
          </cell>
          <cell r="C810">
            <v>0</v>
          </cell>
          <cell r="E810">
            <v>0</v>
          </cell>
          <cell r="G810">
            <v>18183.080000000002</v>
          </cell>
          <cell r="H810">
            <v>0</v>
          </cell>
          <cell r="I810">
            <v>18183.080000000002</v>
          </cell>
          <cell r="J810" t="str">
            <v>D</v>
          </cell>
          <cell r="K810">
            <v>18183.080000000002</v>
          </cell>
          <cell r="L810" t="str">
            <v>D</v>
          </cell>
          <cell r="M810">
            <v>18183.080000000002</v>
          </cell>
        </row>
        <row r="811">
          <cell r="A811" t="str">
            <v>402005050</v>
          </cell>
          <cell r="B811" t="str">
            <v>Valori bollati</v>
          </cell>
          <cell r="C811">
            <v>0</v>
          </cell>
          <cell r="E811">
            <v>0</v>
          </cell>
          <cell r="G811">
            <v>10261.620000000001</v>
          </cell>
          <cell r="H811">
            <v>40</v>
          </cell>
          <cell r="I811">
            <v>10221.620000000001</v>
          </cell>
          <cell r="J811" t="str">
            <v>D</v>
          </cell>
          <cell r="K811">
            <v>10221.620000000001</v>
          </cell>
          <cell r="L811" t="str">
            <v>D</v>
          </cell>
          <cell r="M811">
            <v>10221.620000000001</v>
          </cell>
        </row>
        <row r="812">
          <cell r="A812" t="str">
            <v>402005060</v>
          </cell>
          <cell r="B812" t="str">
            <v>Contributi associativi</v>
          </cell>
          <cell r="C812">
            <v>0</v>
          </cell>
          <cell r="E812">
            <v>0</v>
          </cell>
          <cell r="G812">
            <v>31481.79</v>
          </cell>
          <cell r="H812">
            <v>204.3</v>
          </cell>
          <cell r="I812">
            <v>31277.49</v>
          </cell>
          <cell r="J812" t="str">
            <v>D</v>
          </cell>
          <cell r="K812">
            <v>31277.49</v>
          </cell>
          <cell r="L812" t="str">
            <v>D</v>
          </cell>
          <cell r="M812">
            <v>31277.49</v>
          </cell>
        </row>
        <row r="813">
          <cell r="A813" t="str">
            <v>402005070</v>
          </cell>
          <cell r="B813" t="str">
            <v>Legali e consulenze</v>
          </cell>
          <cell r="C813">
            <v>0</v>
          </cell>
          <cell r="E813">
            <v>0</v>
          </cell>
          <cell r="G813">
            <v>154388.67000000001</v>
          </cell>
          <cell r="H813">
            <v>34178</v>
          </cell>
          <cell r="I813">
            <v>120210.67</v>
          </cell>
          <cell r="J813" t="str">
            <v>D</v>
          </cell>
          <cell r="K813">
            <v>120210.67</v>
          </cell>
          <cell r="L813" t="str">
            <v>D</v>
          </cell>
          <cell r="M813">
            <v>120210.67</v>
          </cell>
        </row>
        <row r="814">
          <cell r="A814" t="str">
            <v>402005071</v>
          </cell>
          <cell r="B814" t="str">
            <v>Cassa prof. Legali e consulenze</v>
          </cell>
          <cell r="C814">
            <v>0</v>
          </cell>
          <cell r="E814">
            <v>0</v>
          </cell>
          <cell r="G814">
            <v>2555.8200000000002</v>
          </cell>
          <cell r="H814">
            <v>2555.8200000000002</v>
          </cell>
          <cell r="I814">
            <v>0</v>
          </cell>
          <cell r="K814">
            <v>0</v>
          </cell>
          <cell r="M814">
            <v>0</v>
          </cell>
        </row>
        <row r="815">
          <cell r="A815" t="str">
            <v>402005072</v>
          </cell>
          <cell r="B815" t="str">
            <v>Spese legali anticipate</v>
          </cell>
          <cell r="C815">
            <v>0</v>
          </cell>
          <cell r="E815">
            <v>0</v>
          </cell>
          <cell r="G815">
            <v>1148.3</v>
          </cell>
          <cell r="H815">
            <v>583.1</v>
          </cell>
          <cell r="I815">
            <v>565.20000000000005</v>
          </cell>
          <cell r="J815" t="str">
            <v>D</v>
          </cell>
          <cell r="K815">
            <v>565.20000000000005</v>
          </cell>
          <cell r="L815" t="str">
            <v>D</v>
          </cell>
          <cell r="M815">
            <v>565.20000000000005</v>
          </cell>
        </row>
        <row r="816">
          <cell r="A816" t="str">
            <v>402005075</v>
          </cell>
          <cell r="B816" t="str">
            <v>Elaboraz. paghe stipendi</v>
          </cell>
          <cell r="C816">
            <v>0</v>
          </cell>
          <cell r="E816">
            <v>0</v>
          </cell>
          <cell r="G816">
            <v>45812.62</v>
          </cell>
          <cell r="H816">
            <v>0</v>
          </cell>
          <cell r="I816">
            <v>45812.62</v>
          </cell>
          <cell r="J816" t="str">
            <v>D</v>
          </cell>
          <cell r="K816">
            <v>45812.62</v>
          </cell>
          <cell r="L816" t="str">
            <v>D</v>
          </cell>
          <cell r="M816">
            <v>45812.62</v>
          </cell>
        </row>
        <row r="817">
          <cell r="A817" t="str">
            <v>402005080</v>
          </cell>
          <cell r="B817" t="str">
            <v>Postelegrafoniche</v>
          </cell>
          <cell r="C817">
            <v>0</v>
          </cell>
          <cell r="E817">
            <v>0</v>
          </cell>
          <cell r="G817">
            <v>2844.74</v>
          </cell>
          <cell r="H817">
            <v>0</v>
          </cell>
          <cell r="I817">
            <v>2844.74</v>
          </cell>
          <cell r="J817" t="str">
            <v>D</v>
          </cell>
          <cell r="K817">
            <v>2844.74</v>
          </cell>
          <cell r="L817" t="str">
            <v>D</v>
          </cell>
          <cell r="M817">
            <v>2844.74</v>
          </cell>
        </row>
        <row r="818">
          <cell r="A818" t="str">
            <v>402005090</v>
          </cell>
          <cell r="B818" t="str">
            <v>Spese varie amministrat.</v>
          </cell>
          <cell r="C818">
            <v>0</v>
          </cell>
          <cell r="E818">
            <v>0</v>
          </cell>
          <cell r="G818">
            <v>373.43</v>
          </cell>
          <cell r="H818">
            <v>0</v>
          </cell>
          <cell r="I818">
            <v>373.43</v>
          </cell>
          <cell r="J818" t="str">
            <v>D</v>
          </cell>
          <cell r="K818">
            <v>373.43</v>
          </cell>
          <cell r="L818" t="str">
            <v>D</v>
          </cell>
          <cell r="M818">
            <v>373.43</v>
          </cell>
        </row>
        <row r="819">
          <cell r="A819" t="str">
            <v>402005100</v>
          </cell>
          <cell r="B819" t="str">
            <v>Erogaz.liber. art.65 II°C</v>
          </cell>
          <cell r="C819">
            <v>0</v>
          </cell>
          <cell r="E819">
            <v>0</v>
          </cell>
          <cell r="G819">
            <v>700</v>
          </cell>
          <cell r="H819">
            <v>0</v>
          </cell>
          <cell r="I819">
            <v>700</v>
          </cell>
          <cell r="J819" t="str">
            <v>D</v>
          </cell>
          <cell r="K819">
            <v>700</v>
          </cell>
          <cell r="L819" t="str">
            <v>D</v>
          </cell>
          <cell r="M819">
            <v>700</v>
          </cell>
        </row>
        <row r="820">
          <cell r="A820" t="str">
            <v>402005105</v>
          </cell>
          <cell r="B820" t="str">
            <v>Erogazio.liber.non deduc.</v>
          </cell>
          <cell r="C820">
            <v>0</v>
          </cell>
          <cell r="E820">
            <v>0</v>
          </cell>
          <cell r="G820">
            <v>0</v>
          </cell>
          <cell r="H820">
            <v>0</v>
          </cell>
          <cell r="I820">
            <v>0</v>
          </cell>
          <cell r="K820">
            <v>0</v>
          </cell>
          <cell r="M820">
            <v>0</v>
          </cell>
        </row>
        <row r="821">
          <cell r="A821" t="str">
            <v>402005110</v>
          </cell>
          <cell r="B821" t="str">
            <v>Canone amministrativo TSS Spa</v>
          </cell>
          <cell r="C821">
            <v>0</v>
          </cell>
          <cell r="E821">
            <v>0</v>
          </cell>
          <cell r="G821">
            <v>0</v>
          </cell>
          <cell r="H821">
            <v>0</v>
          </cell>
          <cell r="I821">
            <v>0</v>
          </cell>
          <cell r="K821">
            <v>0</v>
          </cell>
          <cell r="M821">
            <v>0</v>
          </cell>
        </row>
        <row r="822">
          <cell r="A822" t="str">
            <v>402005120</v>
          </cell>
          <cell r="B822" t="str">
            <v>Compensi consiglieri</v>
          </cell>
          <cell r="C822">
            <v>0</v>
          </cell>
          <cell r="E822">
            <v>0</v>
          </cell>
          <cell r="G822">
            <v>0</v>
          </cell>
          <cell r="H822">
            <v>0</v>
          </cell>
          <cell r="I822">
            <v>0</v>
          </cell>
          <cell r="K822">
            <v>0</v>
          </cell>
          <cell r="M822">
            <v>0</v>
          </cell>
        </row>
        <row r="823">
          <cell r="A823" t="str">
            <v>402005121</v>
          </cell>
          <cell r="B823" t="str">
            <v>Cassa prof. Compensi consiglieri</v>
          </cell>
          <cell r="C823">
            <v>0</v>
          </cell>
          <cell r="E823">
            <v>0</v>
          </cell>
          <cell r="G823">
            <v>0</v>
          </cell>
          <cell r="H823">
            <v>0</v>
          </cell>
          <cell r="I823">
            <v>0</v>
          </cell>
          <cell r="K823">
            <v>0</v>
          </cell>
          <cell r="M823">
            <v>0</v>
          </cell>
        </row>
        <row r="824">
          <cell r="A824" t="str">
            <v>402005130</v>
          </cell>
          <cell r="B824" t="str">
            <v>Compensi Sindaci</v>
          </cell>
          <cell r="C824">
            <v>0</v>
          </cell>
          <cell r="E824">
            <v>0</v>
          </cell>
          <cell r="G824">
            <v>31000</v>
          </cell>
          <cell r="H824">
            <v>0</v>
          </cell>
          <cell r="I824">
            <v>31000</v>
          </cell>
          <cell r="J824" t="str">
            <v>D</v>
          </cell>
          <cell r="K824">
            <v>31000</v>
          </cell>
          <cell r="L824" t="str">
            <v>D</v>
          </cell>
          <cell r="M824">
            <v>31000</v>
          </cell>
        </row>
        <row r="825">
          <cell r="A825" t="str">
            <v>402005131</v>
          </cell>
          <cell r="B825" t="str">
            <v>Cassa prof. Compensi Sindaci</v>
          </cell>
          <cell r="C825">
            <v>0</v>
          </cell>
          <cell r="E825">
            <v>0</v>
          </cell>
          <cell r="G825">
            <v>1265.96</v>
          </cell>
          <cell r="H825">
            <v>1265.96</v>
          </cell>
          <cell r="I825">
            <v>0</v>
          </cell>
          <cell r="K825">
            <v>0</v>
          </cell>
          <cell r="M825">
            <v>0</v>
          </cell>
        </row>
        <row r="826">
          <cell r="A826" t="str">
            <v>402005132</v>
          </cell>
          <cell r="B826" t="str">
            <v>Compensi Società di Revisione</v>
          </cell>
          <cell r="C826">
            <v>0</v>
          </cell>
          <cell r="E826">
            <v>0</v>
          </cell>
          <cell r="G826">
            <v>24250</v>
          </cell>
          <cell r="H826">
            <v>0</v>
          </cell>
          <cell r="I826">
            <v>24250</v>
          </cell>
          <cell r="J826" t="str">
            <v>D</v>
          </cell>
          <cell r="K826">
            <v>24250</v>
          </cell>
          <cell r="L826" t="str">
            <v>D</v>
          </cell>
          <cell r="M826">
            <v>24250</v>
          </cell>
        </row>
        <row r="827">
          <cell r="M827">
            <v>0</v>
          </cell>
        </row>
        <row r="828">
          <cell r="A828" t="str">
            <v>06</v>
          </cell>
          <cell r="B828" t="str">
            <v>Rettifiche su costi di servizio</v>
          </cell>
          <cell r="C828">
            <v>0</v>
          </cell>
          <cell r="E828">
            <v>0</v>
          </cell>
          <cell r="G828">
            <v>0</v>
          </cell>
          <cell r="H828">
            <v>0</v>
          </cell>
          <cell r="I828">
            <v>0</v>
          </cell>
          <cell r="K828">
            <v>0</v>
          </cell>
          <cell r="M828">
            <v>0</v>
          </cell>
        </row>
        <row r="829">
          <cell r="A829" t="str">
            <v>402006010</v>
          </cell>
          <cell r="B829" t="str">
            <v>Rettifiche su costi serv.</v>
          </cell>
          <cell r="C829">
            <v>0</v>
          </cell>
          <cell r="E829">
            <v>0</v>
          </cell>
          <cell r="G829">
            <v>0</v>
          </cell>
          <cell r="H829">
            <v>0</v>
          </cell>
          <cell r="I829">
            <v>0</v>
          </cell>
          <cell r="K829">
            <v>0</v>
          </cell>
          <cell r="M829">
            <v>0</v>
          </cell>
        </row>
        <row r="830">
          <cell r="M830">
            <v>0</v>
          </cell>
        </row>
        <row r="831">
          <cell r="A831" t="str">
            <v>21</v>
          </cell>
          <cell r="B831" t="str">
            <v>Spese per godimento beni di terzi</v>
          </cell>
          <cell r="C831">
            <v>0</v>
          </cell>
          <cell r="E831">
            <v>0</v>
          </cell>
          <cell r="G831">
            <v>1692995.21</v>
          </cell>
          <cell r="H831">
            <v>6183.74</v>
          </cell>
          <cell r="I831">
            <v>1686811.47</v>
          </cell>
          <cell r="J831" t="str">
            <v>D</v>
          </cell>
          <cell r="K831">
            <v>1686811.47</v>
          </cell>
          <cell r="L831" t="str">
            <v xml:space="preserve"> D</v>
          </cell>
          <cell r="M831">
            <v>1686811.47</v>
          </cell>
        </row>
        <row r="832">
          <cell r="A832" t="str">
            <v>01</v>
          </cell>
          <cell r="B832" t="str">
            <v>Spese per godimento beni di terzi</v>
          </cell>
          <cell r="C832">
            <v>0</v>
          </cell>
          <cell r="E832">
            <v>0</v>
          </cell>
          <cell r="G832">
            <v>1692995.21</v>
          </cell>
          <cell r="H832">
            <v>6183.74</v>
          </cell>
          <cell r="I832">
            <v>1686811.47</v>
          </cell>
          <cell r="J832" t="str">
            <v>D</v>
          </cell>
          <cell r="K832">
            <v>1686811.47</v>
          </cell>
          <cell r="L832" t="str">
            <v xml:space="preserve"> D</v>
          </cell>
          <cell r="M832">
            <v>1686811.47</v>
          </cell>
        </row>
        <row r="833">
          <cell r="A833" t="str">
            <v>402101010</v>
          </cell>
          <cell r="B833" t="str">
            <v>Noleggio Hardware Datanex</v>
          </cell>
          <cell r="C833">
            <v>0</v>
          </cell>
          <cell r="E833">
            <v>0</v>
          </cell>
          <cell r="G833">
            <v>0</v>
          </cell>
          <cell r="H833">
            <v>0</v>
          </cell>
          <cell r="I833">
            <v>0</v>
          </cell>
          <cell r="K833">
            <v>0</v>
          </cell>
          <cell r="M833">
            <v>0</v>
          </cell>
        </row>
        <row r="834">
          <cell r="A834" t="str">
            <v>402101011</v>
          </cell>
          <cell r="B834" t="str">
            <v>Noleggio Hardware da Portguardian</v>
          </cell>
          <cell r="C834">
            <v>0</v>
          </cell>
          <cell r="E834">
            <v>0</v>
          </cell>
          <cell r="G834">
            <v>69011.81</v>
          </cell>
          <cell r="H834">
            <v>0</v>
          </cell>
          <cell r="I834">
            <v>69011.81</v>
          </cell>
          <cell r="J834" t="str">
            <v>D</v>
          </cell>
          <cell r="K834">
            <v>69011.81</v>
          </cell>
          <cell r="L834" t="str">
            <v>D</v>
          </cell>
          <cell r="M834">
            <v>69011.81</v>
          </cell>
        </row>
        <row r="835">
          <cell r="A835" t="str">
            <v>402101012</v>
          </cell>
          <cell r="B835" t="str">
            <v>BNP Contratto locaz.finaz.X0024724</v>
          </cell>
          <cell r="C835">
            <v>0</v>
          </cell>
          <cell r="E835">
            <v>0</v>
          </cell>
          <cell r="G835">
            <v>16943.22</v>
          </cell>
          <cell r="H835">
            <v>182.37</v>
          </cell>
          <cell r="I835">
            <v>16760.849999999999</v>
          </cell>
          <cell r="J835" t="str">
            <v>D</v>
          </cell>
          <cell r="K835">
            <v>16760.849999999999</v>
          </cell>
          <cell r="L835" t="str">
            <v>D</v>
          </cell>
          <cell r="M835">
            <v>16760.849999999999</v>
          </cell>
        </row>
        <row r="836">
          <cell r="A836" t="str">
            <v>402101013</v>
          </cell>
          <cell r="B836" t="str">
            <v>BNP Contratto locaz.finaz.X0024728</v>
          </cell>
          <cell r="C836">
            <v>0</v>
          </cell>
          <cell r="E836">
            <v>0</v>
          </cell>
          <cell r="G836">
            <v>25070.16</v>
          </cell>
          <cell r="H836">
            <v>217.89</v>
          </cell>
          <cell r="I836">
            <v>24852.27</v>
          </cell>
          <cell r="J836" t="str">
            <v>D</v>
          </cell>
          <cell r="K836">
            <v>24852.27</v>
          </cell>
          <cell r="L836" t="str">
            <v>D</v>
          </cell>
          <cell r="M836">
            <v>24852.27</v>
          </cell>
        </row>
        <row r="837">
          <cell r="A837" t="str">
            <v>402101014</v>
          </cell>
          <cell r="B837" t="str">
            <v>BNP Contratto locaz.finaz.X0024729</v>
          </cell>
          <cell r="C837">
            <v>0</v>
          </cell>
          <cell r="E837">
            <v>0</v>
          </cell>
          <cell r="G837">
            <v>12535.08</v>
          </cell>
          <cell r="H837">
            <v>108.95</v>
          </cell>
          <cell r="I837">
            <v>12426.13</v>
          </cell>
          <cell r="J837" t="str">
            <v>D</v>
          </cell>
          <cell r="K837">
            <v>12426.13</v>
          </cell>
          <cell r="L837" t="str">
            <v>D</v>
          </cell>
          <cell r="M837">
            <v>12426.13</v>
          </cell>
        </row>
        <row r="838">
          <cell r="A838" t="str">
            <v>402101015</v>
          </cell>
          <cell r="B838" t="str">
            <v>BNP Contratto locaz.finaz.X0024730</v>
          </cell>
          <cell r="C838">
            <v>0</v>
          </cell>
          <cell r="E838">
            <v>0</v>
          </cell>
          <cell r="G838">
            <v>32800.120000000003</v>
          </cell>
          <cell r="H838">
            <v>207.93</v>
          </cell>
          <cell r="I838">
            <v>32592.19</v>
          </cell>
          <cell r="J838" t="str">
            <v>D</v>
          </cell>
          <cell r="K838">
            <v>32592.19</v>
          </cell>
          <cell r="L838" t="str">
            <v>D</v>
          </cell>
          <cell r="M838">
            <v>32592.19</v>
          </cell>
        </row>
        <row r="839">
          <cell r="A839" t="str">
            <v>402101016</v>
          </cell>
          <cell r="B839" t="str">
            <v>BNP Contratto locaz.finaz.X0024734</v>
          </cell>
          <cell r="C839">
            <v>0</v>
          </cell>
          <cell r="E839">
            <v>0</v>
          </cell>
          <cell r="G839">
            <v>28517.3</v>
          </cell>
          <cell r="H839">
            <v>290.72000000000003</v>
          </cell>
          <cell r="I839">
            <v>28226.58</v>
          </cell>
          <cell r="J839" t="str">
            <v>D</v>
          </cell>
          <cell r="K839">
            <v>28226.58</v>
          </cell>
          <cell r="L839" t="str">
            <v>D</v>
          </cell>
          <cell r="M839">
            <v>28226.58</v>
          </cell>
        </row>
        <row r="840">
          <cell r="A840" t="str">
            <v>402101017</v>
          </cell>
          <cell r="B840" t="str">
            <v>BNP Contratto locaz.finaz.X0024736</v>
          </cell>
          <cell r="C840">
            <v>0</v>
          </cell>
          <cell r="E840">
            <v>0</v>
          </cell>
          <cell r="G840">
            <v>49304.639999999999</v>
          </cell>
          <cell r="H840">
            <v>404.81</v>
          </cell>
          <cell r="I840">
            <v>48899.83</v>
          </cell>
          <cell r="J840" t="str">
            <v>D</v>
          </cell>
          <cell r="K840">
            <v>48899.83</v>
          </cell>
          <cell r="L840" t="str">
            <v>D</v>
          </cell>
          <cell r="M840">
            <v>48899.83</v>
          </cell>
        </row>
        <row r="841">
          <cell r="A841" t="str">
            <v>402101018</v>
          </cell>
          <cell r="B841" t="str">
            <v>BNP Contratto locaz.finaz.X0024762</v>
          </cell>
          <cell r="C841">
            <v>0</v>
          </cell>
          <cell r="E841">
            <v>0</v>
          </cell>
          <cell r="G841">
            <v>29248.52</v>
          </cell>
          <cell r="H841">
            <v>240.14</v>
          </cell>
          <cell r="I841">
            <v>29008.38</v>
          </cell>
          <cell r="J841" t="str">
            <v>D</v>
          </cell>
          <cell r="K841">
            <v>29008.38</v>
          </cell>
          <cell r="L841" t="str">
            <v>D</v>
          </cell>
          <cell r="M841">
            <v>29008.38</v>
          </cell>
        </row>
        <row r="842">
          <cell r="A842" t="str">
            <v>402101019</v>
          </cell>
          <cell r="B842" t="str">
            <v>BNP Contratto locaz.finaz.Y0055723</v>
          </cell>
          <cell r="C842">
            <v>0</v>
          </cell>
          <cell r="E842">
            <v>0</v>
          </cell>
          <cell r="G842">
            <v>0</v>
          </cell>
          <cell r="H842">
            <v>0</v>
          </cell>
          <cell r="I842">
            <v>0</v>
          </cell>
          <cell r="K842">
            <v>0</v>
          </cell>
          <cell r="M842">
            <v>0</v>
          </cell>
        </row>
        <row r="843">
          <cell r="A843" t="str">
            <v>402101020</v>
          </cell>
          <cell r="B843" t="str">
            <v>Leasint "PL6 BMW" Camas</v>
          </cell>
          <cell r="C843">
            <v>0</v>
          </cell>
          <cell r="E843">
            <v>0</v>
          </cell>
          <cell r="G843">
            <v>0</v>
          </cell>
          <cell r="H843">
            <v>0</v>
          </cell>
          <cell r="I843">
            <v>0</v>
          </cell>
          <cell r="K843">
            <v>0</v>
          </cell>
          <cell r="M843">
            <v>0</v>
          </cell>
        </row>
        <row r="844">
          <cell r="A844" t="str">
            <v>402101021</v>
          </cell>
          <cell r="B844" t="str">
            <v>Unicredit leasing cont.LI/01336194</v>
          </cell>
          <cell r="C844">
            <v>0</v>
          </cell>
          <cell r="E844">
            <v>0</v>
          </cell>
          <cell r="G844">
            <v>92048.01</v>
          </cell>
          <cell r="H844">
            <v>485.36</v>
          </cell>
          <cell r="I844">
            <v>91562.65</v>
          </cell>
          <cell r="J844" t="str">
            <v>D</v>
          </cell>
          <cell r="K844">
            <v>91562.65</v>
          </cell>
          <cell r="L844" t="str">
            <v>D</v>
          </cell>
          <cell r="M844">
            <v>91562.65</v>
          </cell>
        </row>
        <row r="845">
          <cell r="A845" t="str">
            <v>402101022</v>
          </cell>
          <cell r="B845" t="str">
            <v>Credemleasing Contr.SI/153263</v>
          </cell>
          <cell r="C845">
            <v>0</v>
          </cell>
          <cell r="E845">
            <v>0</v>
          </cell>
          <cell r="G845">
            <v>42371.519999999997</v>
          </cell>
          <cell r="H845">
            <v>716.83</v>
          </cell>
          <cell r="I845">
            <v>41654.69</v>
          </cell>
          <cell r="J845" t="str">
            <v>D</v>
          </cell>
          <cell r="K845">
            <v>41654.69</v>
          </cell>
          <cell r="L845" t="str">
            <v>D</v>
          </cell>
          <cell r="M845">
            <v>41654.69</v>
          </cell>
        </row>
        <row r="846">
          <cell r="A846" t="str">
            <v>402101023</v>
          </cell>
          <cell r="B846" t="str">
            <v>Mediocredito CTR 979322</v>
          </cell>
          <cell r="C846">
            <v>0</v>
          </cell>
          <cell r="E846">
            <v>0</v>
          </cell>
          <cell r="G846">
            <v>199295.76</v>
          </cell>
          <cell r="H846">
            <v>526.80999999999995</v>
          </cell>
          <cell r="I846">
            <v>198768.95</v>
          </cell>
          <cell r="J846" t="str">
            <v>D</v>
          </cell>
          <cell r="K846">
            <v>198768.95</v>
          </cell>
          <cell r="L846" t="str">
            <v>D</v>
          </cell>
          <cell r="M846">
            <v>198768.95</v>
          </cell>
        </row>
        <row r="847">
          <cell r="A847" t="str">
            <v>402101024</v>
          </cell>
          <cell r="B847" t="str">
            <v>BNP Leasing CTR V0000639</v>
          </cell>
          <cell r="C847">
            <v>0</v>
          </cell>
          <cell r="E847">
            <v>0</v>
          </cell>
          <cell r="G847">
            <v>68682</v>
          </cell>
          <cell r="H847">
            <v>346.96</v>
          </cell>
          <cell r="I847">
            <v>68335.039999999994</v>
          </cell>
          <cell r="J847" t="str">
            <v>D</v>
          </cell>
          <cell r="K847">
            <v>68335.039999999994</v>
          </cell>
          <cell r="L847" t="str">
            <v>D</v>
          </cell>
          <cell r="M847">
            <v>68335.039999999994</v>
          </cell>
        </row>
        <row r="848">
          <cell r="A848" t="str">
            <v>402101025</v>
          </cell>
          <cell r="B848" t="str">
            <v>SELMA ct/30174156 Camas Linea Shz</v>
          </cell>
          <cell r="C848">
            <v>0</v>
          </cell>
          <cell r="E848">
            <v>0</v>
          </cell>
          <cell r="G848">
            <v>67420.44</v>
          </cell>
          <cell r="H848">
            <v>0</v>
          </cell>
          <cell r="I848">
            <v>67420.44</v>
          </cell>
          <cell r="J848" t="str">
            <v>D</v>
          </cell>
          <cell r="K848">
            <v>67420.44</v>
          </cell>
          <cell r="L848" t="str">
            <v>D</v>
          </cell>
          <cell r="M848">
            <v>67420.44</v>
          </cell>
        </row>
        <row r="849">
          <cell r="A849" t="str">
            <v>402101026</v>
          </cell>
          <cell r="B849" t="str">
            <v>SELMA ct/30174723 Tedas Com.520/334</v>
          </cell>
          <cell r="C849">
            <v>0</v>
          </cell>
          <cell r="E849">
            <v>0</v>
          </cell>
          <cell r="G849">
            <v>90546.81</v>
          </cell>
          <cell r="H849">
            <v>0</v>
          </cell>
          <cell r="I849">
            <v>90546.81</v>
          </cell>
          <cell r="J849" t="str">
            <v>D</v>
          </cell>
          <cell r="K849">
            <v>90546.81</v>
          </cell>
          <cell r="L849" t="str">
            <v>D</v>
          </cell>
          <cell r="M849">
            <v>90546.81</v>
          </cell>
        </row>
        <row r="850">
          <cell r="A850" t="str">
            <v>402101027</v>
          </cell>
          <cell r="B850" t="str">
            <v>SELMA ct/30174749 Tecnom.-sens.Fiat</v>
          </cell>
          <cell r="C850">
            <v>0</v>
          </cell>
          <cell r="E850">
            <v>0</v>
          </cell>
          <cell r="G850">
            <v>47813.16</v>
          </cell>
          <cell r="H850">
            <v>0</v>
          </cell>
          <cell r="I850">
            <v>47813.16</v>
          </cell>
          <cell r="J850" t="str">
            <v>D</v>
          </cell>
          <cell r="K850">
            <v>47813.16</v>
          </cell>
          <cell r="L850" t="str">
            <v>D</v>
          </cell>
          <cell r="M850">
            <v>47813.16</v>
          </cell>
        </row>
        <row r="851">
          <cell r="A851" t="str">
            <v>402101028</v>
          </cell>
          <cell r="B851" t="str">
            <v>SELMA ct/30174750 Camas-lock s.BMW</v>
          </cell>
          <cell r="C851">
            <v>0</v>
          </cell>
          <cell r="E851">
            <v>0</v>
          </cell>
          <cell r="G851">
            <v>86520.59</v>
          </cell>
          <cell r="H851">
            <v>0</v>
          </cell>
          <cell r="I851">
            <v>86520.59</v>
          </cell>
          <cell r="J851" t="str">
            <v>D</v>
          </cell>
          <cell r="K851">
            <v>86520.59</v>
          </cell>
          <cell r="L851" t="str">
            <v>D</v>
          </cell>
          <cell r="M851">
            <v>86520.59</v>
          </cell>
        </row>
        <row r="852">
          <cell r="A852" t="str">
            <v>402101029</v>
          </cell>
          <cell r="B852" t="str">
            <v>SELMA ct/30174162 Tecnom./l.Bemiko</v>
          </cell>
          <cell r="C852">
            <v>0</v>
          </cell>
          <cell r="E852">
            <v>0</v>
          </cell>
          <cell r="G852">
            <v>49857.78</v>
          </cell>
          <cell r="H852">
            <v>0</v>
          </cell>
          <cell r="I852">
            <v>49857.78</v>
          </cell>
          <cell r="J852" t="str">
            <v>D</v>
          </cell>
          <cell r="K852">
            <v>49857.78</v>
          </cell>
          <cell r="L852" t="str">
            <v>D</v>
          </cell>
          <cell r="M852">
            <v>49857.78</v>
          </cell>
        </row>
        <row r="853">
          <cell r="A853" t="str">
            <v>402101030</v>
          </cell>
          <cell r="B853" t="str">
            <v>SELMA ct/30189767 Tecnom.ban.Backdo</v>
          </cell>
          <cell r="C853">
            <v>0</v>
          </cell>
          <cell r="E853">
            <v>0</v>
          </cell>
          <cell r="G853">
            <v>26242.93</v>
          </cell>
          <cell r="H853">
            <v>0</v>
          </cell>
          <cell r="I853">
            <v>26242.93</v>
          </cell>
          <cell r="J853" t="str">
            <v>D</v>
          </cell>
          <cell r="K853">
            <v>26242.93</v>
          </cell>
          <cell r="L853" t="str">
            <v>D</v>
          </cell>
          <cell r="M853">
            <v>26242.93</v>
          </cell>
        </row>
        <row r="854">
          <cell r="A854" t="str">
            <v>402101031</v>
          </cell>
          <cell r="B854" t="str">
            <v>SELMA ct/30175022 Tedas/l.man.co.RE</v>
          </cell>
          <cell r="C854">
            <v>0</v>
          </cell>
          <cell r="E854">
            <v>0</v>
          </cell>
          <cell r="G854">
            <v>27541.85</v>
          </cell>
          <cell r="H854">
            <v>0</v>
          </cell>
          <cell r="I854">
            <v>27541.85</v>
          </cell>
          <cell r="J854" t="str">
            <v>D</v>
          </cell>
          <cell r="K854">
            <v>27541.85</v>
          </cell>
          <cell r="L854" t="str">
            <v>D</v>
          </cell>
          <cell r="M854">
            <v>27541.85</v>
          </cell>
        </row>
        <row r="855">
          <cell r="A855" t="str">
            <v>402101032</v>
          </cell>
          <cell r="B855" t="str">
            <v>SELMA ct/30175025Tedas/l.Smart Sw.P</v>
          </cell>
          <cell r="C855">
            <v>0</v>
          </cell>
          <cell r="E855">
            <v>0</v>
          </cell>
          <cell r="G855">
            <v>49678.43</v>
          </cell>
          <cell r="H855">
            <v>0</v>
          </cell>
          <cell r="I855">
            <v>49678.43</v>
          </cell>
          <cell r="J855" t="str">
            <v>D</v>
          </cell>
          <cell r="K855">
            <v>49678.43</v>
          </cell>
          <cell r="L855" t="str">
            <v>D</v>
          </cell>
          <cell r="M855">
            <v>49678.43</v>
          </cell>
        </row>
        <row r="856">
          <cell r="A856" t="str">
            <v>402101033</v>
          </cell>
          <cell r="B856" t="str">
            <v>SELMA ct/30176477Tedas/int.szf 35-u</v>
          </cell>
          <cell r="C856">
            <v>0</v>
          </cell>
          <cell r="E856">
            <v>0</v>
          </cell>
          <cell r="G856">
            <v>151092.98000000001</v>
          </cell>
          <cell r="H856">
            <v>0</v>
          </cell>
          <cell r="I856">
            <v>151092.98000000001</v>
          </cell>
          <cell r="J856" t="str">
            <v>D</v>
          </cell>
          <cell r="K856">
            <v>151092.98000000001</v>
          </cell>
          <cell r="L856" t="str">
            <v>D</v>
          </cell>
          <cell r="M856">
            <v>151092.98000000001</v>
          </cell>
        </row>
        <row r="857">
          <cell r="A857" t="str">
            <v>402101034</v>
          </cell>
          <cell r="B857" t="str">
            <v>SELMA ct/30176730 Camas macch.coll</v>
          </cell>
          <cell r="C857">
            <v>0</v>
          </cell>
          <cell r="E857">
            <v>0</v>
          </cell>
          <cell r="G857">
            <v>117648.19</v>
          </cell>
          <cell r="H857">
            <v>0</v>
          </cell>
          <cell r="I857">
            <v>117648.19</v>
          </cell>
          <cell r="J857" t="str">
            <v>D</v>
          </cell>
          <cell r="K857">
            <v>117648.19</v>
          </cell>
          <cell r="L857" t="str">
            <v>D</v>
          </cell>
          <cell r="M857">
            <v>117648.19</v>
          </cell>
        </row>
        <row r="858">
          <cell r="A858" t="str">
            <v>402101035</v>
          </cell>
          <cell r="B858" t="str">
            <v>SELMA ct/30189780 Tedas com.rad/vol</v>
          </cell>
          <cell r="C858">
            <v>0</v>
          </cell>
          <cell r="E858">
            <v>0</v>
          </cell>
          <cell r="G858">
            <v>39803.379999999997</v>
          </cell>
          <cell r="H858">
            <v>0</v>
          </cell>
          <cell r="I858">
            <v>39803.379999999997</v>
          </cell>
          <cell r="J858" t="str">
            <v>D</v>
          </cell>
          <cell r="K858">
            <v>39803.379999999997</v>
          </cell>
          <cell r="L858" t="str">
            <v>D</v>
          </cell>
          <cell r="M858">
            <v>39803.379999999997</v>
          </cell>
        </row>
        <row r="859">
          <cell r="A859" t="str">
            <v>402101036</v>
          </cell>
          <cell r="B859" t="str">
            <v>Leasing Auto Arval Services</v>
          </cell>
          <cell r="C859">
            <v>0</v>
          </cell>
          <cell r="E859">
            <v>0</v>
          </cell>
          <cell r="G859">
            <v>91494.18</v>
          </cell>
          <cell r="H859">
            <v>1526.86</v>
          </cell>
          <cell r="I859">
            <v>89967.32</v>
          </cell>
          <cell r="J859" t="str">
            <v>D</v>
          </cell>
          <cell r="K859">
            <v>89967.32</v>
          </cell>
          <cell r="L859" t="str">
            <v>D</v>
          </cell>
          <cell r="M859">
            <v>89967.32</v>
          </cell>
        </row>
        <row r="860">
          <cell r="A860" t="str">
            <v>402101037</v>
          </cell>
          <cell r="B860" t="str">
            <v>BNPNoleggio fotoc.Toshiba(Gr.Digit)</v>
          </cell>
          <cell r="C860">
            <v>0</v>
          </cell>
          <cell r="E860">
            <v>0</v>
          </cell>
          <cell r="G860">
            <v>4120.5</v>
          </cell>
          <cell r="H860">
            <v>0</v>
          </cell>
          <cell r="I860">
            <v>4120.5</v>
          </cell>
          <cell r="J860" t="str">
            <v>D</v>
          </cell>
          <cell r="K860">
            <v>4120.5</v>
          </cell>
          <cell r="L860" t="str">
            <v>D</v>
          </cell>
          <cell r="M860">
            <v>4120.5</v>
          </cell>
        </row>
        <row r="861">
          <cell r="A861" t="str">
            <v>402101038</v>
          </cell>
          <cell r="B861" t="str">
            <v>Locat Leas."E60BMW" Camas</v>
          </cell>
          <cell r="C861">
            <v>0</v>
          </cell>
          <cell r="E861">
            <v>0</v>
          </cell>
          <cell r="G861">
            <v>0</v>
          </cell>
          <cell r="H861">
            <v>0</v>
          </cell>
          <cell r="I861">
            <v>0</v>
          </cell>
          <cell r="K861">
            <v>0</v>
          </cell>
          <cell r="M861">
            <v>0</v>
          </cell>
        </row>
        <row r="862">
          <cell r="A862" t="str">
            <v>402101039</v>
          </cell>
          <cell r="B862" t="str">
            <v>BNP noleggio multifunzione DIGIT</v>
          </cell>
          <cell r="C862">
            <v>0</v>
          </cell>
          <cell r="E862">
            <v>0</v>
          </cell>
          <cell r="G862">
            <v>1200</v>
          </cell>
          <cell r="H862">
            <v>0</v>
          </cell>
          <cell r="I862">
            <v>1200</v>
          </cell>
          <cell r="J862" t="str">
            <v>D</v>
          </cell>
          <cell r="K862">
            <v>1200</v>
          </cell>
          <cell r="L862" t="str">
            <v>D</v>
          </cell>
          <cell r="M862">
            <v>1200</v>
          </cell>
        </row>
        <row r="863">
          <cell r="A863" t="str">
            <v>402101040</v>
          </cell>
          <cell r="B863" t="str">
            <v>Affitto Capannone Ghiringhelli</v>
          </cell>
          <cell r="C863">
            <v>0</v>
          </cell>
          <cell r="E863">
            <v>0</v>
          </cell>
          <cell r="G863">
            <v>0</v>
          </cell>
          <cell r="H863">
            <v>0</v>
          </cell>
          <cell r="I863">
            <v>0</v>
          </cell>
          <cell r="K863">
            <v>0</v>
          </cell>
          <cell r="M863">
            <v>0</v>
          </cell>
        </row>
        <row r="864">
          <cell r="A864" t="str">
            <v>402101041</v>
          </cell>
          <cell r="B864" t="str">
            <v>Affitto Capannone Sa.Ma.Plast</v>
          </cell>
          <cell r="C864">
            <v>0</v>
          </cell>
          <cell r="E864">
            <v>0</v>
          </cell>
          <cell r="G864">
            <v>40638.959999999999</v>
          </cell>
          <cell r="H864">
            <v>0</v>
          </cell>
          <cell r="I864">
            <v>40638.959999999999</v>
          </cell>
          <cell r="J864" t="str">
            <v>D</v>
          </cell>
          <cell r="K864">
            <v>40638.959999999999</v>
          </cell>
          <cell r="L864" t="str">
            <v>D</v>
          </cell>
          <cell r="M864">
            <v>40638.959999999999</v>
          </cell>
        </row>
        <row r="865">
          <cell r="A865" t="str">
            <v>402101042</v>
          </cell>
          <cell r="B865" t="str">
            <v>Energ/Gas/Tel/AcquCapan.Sa.Ma.Plast</v>
          </cell>
          <cell r="C865">
            <v>0</v>
          </cell>
          <cell r="E865">
            <v>0</v>
          </cell>
          <cell r="G865">
            <v>16200.38</v>
          </cell>
          <cell r="H865">
            <v>653.11</v>
          </cell>
          <cell r="I865">
            <v>15547.27</v>
          </cell>
          <cell r="J865" t="str">
            <v>D</v>
          </cell>
          <cell r="K865">
            <v>15547.27</v>
          </cell>
          <cell r="L865" t="str">
            <v>D</v>
          </cell>
          <cell r="M865">
            <v>15547.27</v>
          </cell>
        </row>
        <row r="866">
          <cell r="A866" t="str">
            <v>402101043</v>
          </cell>
          <cell r="B866" t="str">
            <v>Locatrice Italiana Noleggio n10757</v>
          </cell>
          <cell r="C866">
            <v>0</v>
          </cell>
          <cell r="E866">
            <v>0</v>
          </cell>
          <cell r="G866">
            <v>10710.58</v>
          </cell>
          <cell r="H866">
            <v>0</v>
          </cell>
          <cell r="I866">
            <v>10710.58</v>
          </cell>
          <cell r="J866" t="str">
            <v>D</v>
          </cell>
          <cell r="K866">
            <v>10710.58</v>
          </cell>
          <cell r="L866" t="str">
            <v>D</v>
          </cell>
          <cell r="M866">
            <v>10710.58</v>
          </cell>
        </row>
        <row r="867">
          <cell r="A867" t="str">
            <v>402101044</v>
          </cell>
          <cell r="B867" t="str">
            <v>SELMA ct/30189888 Camas banchiGR901</v>
          </cell>
          <cell r="C867">
            <v>0</v>
          </cell>
          <cell r="E867">
            <v>0</v>
          </cell>
          <cell r="G867">
            <v>9977.9599999999991</v>
          </cell>
          <cell r="H867">
            <v>0</v>
          </cell>
          <cell r="I867">
            <v>9977.9599999999991</v>
          </cell>
          <cell r="J867" t="str">
            <v>D</v>
          </cell>
          <cell r="K867">
            <v>9977.9599999999991</v>
          </cell>
          <cell r="L867" t="str">
            <v>D</v>
          </cell>
          <cell r="M867">
            <v>9977.9599999999991</v>
          </cell>
        </row>
        <row r="868">
          <cell r="A868" t="str">
            <v>402101045</v>
          </cell>
          <cell r="B868" t="str">
            <v>SELMA ct/30189892 Camas banchi mon</v>
          </cell>
          <cell r="C868">
            <v>0</v>
          </cell>
          <cell r="E868">
            <v>0</v>
          </cell>
          <cell r="G868">
            <v>20823.54</v>
          </cell>
          <cell r="H868">
            <v>0</v>
          </cell>
          <cell r="I868">
            <v>20823.54</v>
          </cell>
          <cell r="J868" t="str">
            <v>D</v>
          </cell>
          <cell r="K868">
            <v>20823.54</v>
          </cell>
          <cell r="L868" t="str">
            <v>D</v>
          </cell>
          <cell r="M868">
            <v>20823.54</v>
          </cell>
        </row>
        <row r="869">
          <cell r="A869" t="str">
            <v>402101046</v>
          </cell>
          <cell r="B869" t="str">
            <v>SELMA ct/30190192 Tecnom/Caf mole</v>
          </cell>
          <cell r="C869">
            <v>0</v>
          </cell>
          <cell r="E869">
            <v>0</v>
          </cell>
          <cell r="G869">
            <v>54152.13</v>
          </cell>
          <cell r="H869">
            <v>0</v>
          </cell>
          <cell r="I869">
            <v>54152.13</v>
          </cell>
          <cell r="J869" t="str">
            <v>D</v>
          </cell>
          <cell r="K869">
            <v>54152.13</v>
          </cell>
          <cell r="L869" t="str">
            <v>D</v>
          </cell>
          <cell r="M869">
            <v>54152.13</v>
          </cell>
        </row>
        <row r="870">
          <cell r="A870" t="str">
            <v>402101047</v>
          </cell>
          <cell r="B870" t="str">
            <v>Locatrice Italiana Noleggio n11220</v>
          </cell>
          <cell r="C870">
            <v>0</v>
          </cell>
          <cell r="E870">
            <v>0</v>
          </cell>
          <cell r="G870">
            <v>2283.54</v>
          </cell>
          <cell r="H870">
            <v>0</v>
          </cell>
          <cell r="I870">
            <v>2283.54</v>
          </cell>
          <cell r="J870" t="str">
            <v>D</v>
          </cell>
          <cell r="K870">
            <v>2283.54</v>
          </cell>
          <cell r="L870" t="str">
            <v>D</v>
          </cell>
          <cell r="M870">
            <v>2283.54</v>
          </cell>
        </row>
        <row r="871">
          <cell r="A871" t="str">
            <v>402101048</v>
          </cell>
          <cell r="B871" t="str">
            <v>SELMA ct/30195999 Belotti</v>
          </cell>
          <cell r="C871">
            <v>0</v>
          </cell>
          <cell r="E871">
            <v>0</v>
          </cell>
          <cell r="G871">
            <v>0</v>
          </cell>
          <cell r="H871">
            <v>0</v>
          </cell>
          <cell r="I871">
            <v>0</v>
          </cell>
          <cell r="K871">
            <v>0</v>
          </cell>
          <cell r="M871">
            <v>0</v>
          </cell>
        </row>
        <row r="872">
          <cell r="A872" t="str">
            <v>402101049</v>
          </cell>
          <cell r="B872" t="str">
            <v>SELMA ct/30195992 Tecnom/banchi att</v>
          </cell>
          <cell r="C872">
            <v>0</v>
          </cell>
          <cell r="E872">
            <v>0</v>
          </cell>
          <cell r="G872">
            <v>3359.08</v>
          </cell>
          <cell r="H872">
            <v>0</v>
          </cell>
          <cell r="I872">
            <v>3359.08</v>
          </cell>
          <cell r="J872" t="str">
            <v>D</v>
          </cell>
          <cell r="K872">
            <v>3359.08</v>
          </cell>
          <cell r="L872" t="str">
            <v>D</v>
          </cell>
          <cell r="M872">
            <v>3359.08</v>
          </cell>
        </row>
        <row r="873">
          <cell r="A873" t="str">
            <v>402101050</v>
          </cell>
          <cell r="B873" t="str">
            <v>Affitto x deposito Parabiago</v>
          </cell>
          <cell r="C873">
            <v>0</v>
          </cell>
          <cell r="E873">
            <v>0</v>
          </cell>
          <cell r="G873">
            <v>0</v>
          </cell>
          <cell r="H873">
            <v>0</v>
          </cell>
          <cell r="I873">
            <v>0</v>
          </cell>
          <cell r="K873">
            <v>0</v>
          </cell>
          <cell r="M873">
            <v>0</v>
          </cell>
        </row>
        <row r="874">
          <cell r="A874" t="str">
            <v>402101051</v>
          </cell>
          <cell r="B874" t="str">
            <v>SELMA ct/30195987 Tyco/macch.P100</v>
          </cell>
          <cell r="C874">
            <v>0</v>
          </cell>
          <cell r="E874">
            <v>0</v>
          </cell>
          <cell r="G874">
            <v>3526.1</v>
          </cell>
          <cell r="H874">
            <v>0</v>
          </cell>
          <cell r="I874">
            <v>3526.1</v>
          </cell>
          <cell r="J874" t="str">
            <v>D</v>
          </cell>
          <cell r="K874">
            <v>3526.1</v>
          </cell>
          <cell r="L874" t="str">
            <v>D</v>
          </cell>
          <cell r="M874">
            <v>3526.1</v>
          </cell>
        </row>
        <row r="875">
          <cell r="A875" t="str">
            <v>402101052</v>
          </cell>
          <cell r="B875" t="str">
            <v>SELMA ct/30196003 Tedas pressa sep.</v>
          </cell>
          <cell r="C875">
            <v>0</v>
          </cell>
          <cell r="E875">
            <v>0</v>
          </cell>
          <cell r="G875">
            <v>0</v>
          </cell>
          <cell r="H875">
            <v>0</v>
          </cell>
          <cell r="I875">
            <v>0</v>
          </cell>
          <cell r="K875">
            <v>0</v>
          </cell>
          <cell r="M875">
            <v>0</v>
          </cell>
        </row>
        <row r="876">
          <cell r="A876" t="str">
            <v>402101053</v>
          </cell>
          <cell r="B876" t="str">
            <v>SELMA ct/30196013 Tedas banco bascu</v>
          </cell>
          <cell r="C876">
            <v>0</v>
          </cell>
          <cell r="E876">
            <v>0</v>
          </cell>
          <cell r="G876">
            <v>4179.2</v>
          </cell>
          <cell r="H876">
            <v>0</v>
          </cell>
          <cell r="I876">
            <v>4179.2</v>
          </cell>
          <cell r="J876" t="str">
            <v>D</v>
          </cell>
          <cell r="K876">
            <v>4179.2</v>
          </cell>
          <cell r="L876" t="str">
            <v>D</v>
          </cell>
          <cell r="M876">
            <v>4179.2</v>
          </cell>
        </row>
        <row r="877">
          <cell r="A877" t="str">
            <v>402101054</v>
          </cell>
          <cell r="B877" t="str">
            <v>BNP Contratto locaz.finaz.Y0051918</v>
          </cell>
          <cell r="C877">
            <v>0</v>
          </cell>
          <cell r="E877">
            <v>0</v>
          </cell>
          <cell r="G877">
            <v>0</v>
          </cell>
          <cell r="H877">
            <v>0</v>
          </cell>
          <cell r="I877">
            <v>0</v>
          </cell>
          <cell r="K877">
            <v>0</v>
          </cell>
          <cell r="M877">
            <v>0</v>
          </cell>
        </row>
        <row r="878">
          <cell r="A878" t="str">
            <v>402101055</v>
          </cell>
          <cell r="B878" t="str">
            <v>BNP Contratto locaz.finaz.Y0006368</v>
          </cell>
          <cell r="C878">
            <v>0</v>
          </cell>
          <cell r="E878">
            <v>0</v>
          </cell>
          <cell r="G878">
            <v>0</v>
          </cell>
          <cell r="H878">
            <v>0</v>
          </cell>
          <cell r="I878">
            <v>0</v>
          </cell>
          <cell r="K878">
            <v>0</v>
          </cell>
          <cell r="M878">
            <v>0</v>
          </cell>
        </row>
        <row r="879">
          <cell r="A879" t="str">
            <v>402101056</v>
          </cell>
          <cell r="B879" t="str">
            <v>BNP Contratto locaz.finaz.Y0006372</v>
          </cell>
          <cell r="C879">
            <v>0</v>
          </cell>
          <cell r="E879">
            <v>0</v>
          </cell>
          <cell r="G879">
            <v>0</v>
          </cell>
          <cell r="H879">
            <v>0</v>
          </cell>
          <cell r="I879">
            <v>0</v>
          </cell>
          <cell r="K879">
            <v>0</v>
          </cell>
          <cell r="M879">
            <v>0</v>
          </cell>
        </row>
        <row r="880">
          <cell r="A880" t="str">
            <v>402101060</v>
          </cell>
          <cell r="B880" t="str">
            <v>Affitto x appartamento Milano</v>
          </cell>
          <cell r="C880">
            <v>0</v>
          </cell>
          <cell r="E880">
            <v>0</v>
          </cell>
          <cell r="G880">
            <v>0</v>
          </cell>
          <cell r="H880">
            <v>0</v>
          </cell>
          <cell r="I880">
            <v>0</v>
          </cell>
          <cell r="K880">
            <v>0</v>
          </cell>
          <cell r="M880">
            <v>0</v>
          </cell>
        </row>
        <row r="881">
          <cell r="A881" t="str">
            <v>402101070</v>
          </cell>
          <cell r="B881" t="str">
            <v>BNP Noleggio stampante Markem-Imaje</v>
          </cell>
          <cell r="C881">
            <v>0</v>
          </cell>
          <cell r="E881">
            <v>0</v>
          </cell>
          <cell r="G881">
            <v>275</v>
          </cell>
          <cell r="H881">
            <v>275</v>
          </cell>
          <cell r="I881">
            <v>0</v>
          </cell>
          <cell r="K881">
            <v>0</v>
          </cell>
          <cell r="M881">
            <v>0</v>
          </cell>
        </row>
        <row r="882">
          <cell r="A882" t="str">
            <v>402101071</v>
          </cell>
          <cell r="B882" t="str">
            <v>BNP V0045325 Nolegg.Fotocop.SHARP</v>
          </cell>
          <cell r="C882">
            <v>0</v>
          </cell>
          <cell r="E882">
            <v>0</v>
          </cell>
          <cell r="G882">
            <v>2629.5</v>
          </cell>
          <cell r="H882">
            <v>0</v>
          </cell>
          <cell r="I882">
            <v>2629.5</v>
          </cell>
          <cell r="J882" t="str">
            <v>D</v>
          </cell>
          <cell r="K882">
            <v>2629.5</v>
          </cell>
          <cell r="L882" t="str">
            <v>D</v>
          </cell>
          <cell r="M882">
            <v>2629.5</v>
          </cell>
        </row>
        <row r="883">
          <cell r="A883" t="str">
            <v>402101072</v>
          </cell>
          <cell r="B883" t="str">
            <v>SACE CTR/55/16 noleg.carrel.elev.Ju</v>
          </cell>
          <cell r="C883">
            <v>0</v>
          </cell>
          <cell r="E883">
            <v>0</v>
          </cell>
          <cell r="G883">
            <v>1490</v>
          </cell>
          <cell r="H883">
            <v>0</v>
          </cell>
          <cell r="I883">
            <v>1490</v>
          </cell>
          <cell r="J883" t="str">
            <v>D</v>
          </cell>
          <cell r="K883">
            <v>1490</v>
          </cell>
          <cell r="L883" t="str">
            <v>D</v>
          </cell>
          <cell r="M883">
            <v>1490</v>
          </cell>
        </row>
        <row r="884">
          <cell r="A884" t="str">
            <v>402101080</v>
          </cell>
          <cell r="B884" t="str">
            <v>IFIS Contr.358390 Centralino</v>
          </cell>
          <cell r="C884">
            <v>0</v>
          </cell>
          <cell r="E884">
            <v>0</v>
          </cell>
          <cell r="G884">
            <v>5939.88</v>
          </cell>
          <cell r="H884">
            <v>0</v>
          </cell>
          <cell r="I884">
            <v>5939.88</v>
          </cell>
          <cell r="J884" t="str">
            <v>D</v>
          </cell>
          <cell r="K884">
            <v>5939.88</v>
          </cell>
          <cell r="L884" t="str">
            <v>D</v>
          </cell>
          <cell r="M884">
            <v>5939.88</v>
          </cell>
        </row>
        <row r="885">
          <cell r="M885">
            <v>0</v>
          </cell>
        </row>
        <row r="886">
          <cell r="A886" t="str">
            <v>22</v>
          </cell>
          <cell r="B886" t="str">
            <v>Spese per il personale</v>
          </cell>
          <cell r="C886">
            <v>0</v>
          </cell>
          <cell r="E886">
            <v>0</v>
          </cell>
          <cell r="G886">
            <v>10002298.220000001</v>
          </cell>
          <cell r="H886">
            <v>388447.4</v>
          </cell>
          <cell r="I886">
            <v>9613850.8200000003</v>
          </cell>
          <cell r="J886" t="str">
            <v>D</v>
          </cell>
          <cell r="K886">
            <v>9613850.8200000003</v>
          </cell>
          <cell r="L886" t="str">
            <v xml:space="preserve"> D</v>
          </cell>
          <cell r="M886">
            <v>9613850.8200000003</v>
          </cell>
        </row>
        <row r="887">
          <cell r="A887" t="str">
            <v>01</v>
          </cell>
          <cell r="B887" t="str">
            <v>Salari</v>
          </cell>
          <cell r="C887">
            <v>0</v>
          </cell>
          <cell r="E887">
            <v>0</v>
          </cell>
          <cell r="G887">
            <v>2442354.33</v>
          </cell>
          <cell r="H887">
            <v>154085.63</v>
          </cell>
          <cell r="I887">
            <v>2288268.7000000002</v>
          </cell>
          <cell r="J887" t="str">
            <v>D</v>
          </cell>
          <cell r="K887">
            <v>2288268.7000000002</v>
          </cell>
          <cell r="L887" t="str">
            <v xml:space="preserve"> D</v>
          </cell>
          <cell r="M887">
            <v>2288268.7000000002</v>
          </cell>
        </row>
        <row r="888">
          <cell r="A888" t="str">
            <v>402201010</v>
          </cell>
          <cell r="B888" t="str">
            <v>Salari per operai</v>
          </cell>
          <cell r="C888">
            <v>0</v>
          </cell>
          <cell r="E888">
            <v>0</v>
          </cell>
          <cell r="G888">
            <v>1782128.01</v>
          </cell>
          <cell r="H888">
            <v>133257.39000000001</v>
          </cell>
          <cell r="I888">
            <v>1648870.62</v>
          </cell>
          <cell r="J888" t="str">
            <v>D</v>
          </cell>
          <cell r="K888">
            <v>1648870.62</v>
          </cell>
          <cell r="L888" t="str">
            <v>D</v>
          </cell>
          <cell r="M888">
            <v>1648870.62</v>
          </cell>
        </row>
        <row r="889">
          <cell r="A889" t="str">
            <v>402201013</v>
          </cell>
          <cell r="B889" t="str">
            <v>Ferie operai</v>
          </cell>
          <cell r="C889">
            <v>0</v>
          </cell>
          <cell r="E889">
            <v>0</v>
          </cell>
          <cell r="G889">
            <v>10708.6</v>
          </cell>
          <cell r="H889">
            <v>0</v>
          </cell>
          <cell r="I889">
            <v>10708.6</v>
          </cell>
          <cell r="J889" t="str">
            <v>D</v>
          </cell>
          <cell r="K889">
            <v>10708.6</v>
          </cell>
          <cell r="L889" t="str">
            <v>D</v>
          </cell>
          <cell r="M889">
            <v>10708.6</v>
          </cell>
        </row>
        <row r="890">
          <cell r="A890" t="str">
            <v>402201014</v>
          </cell>
          <cell r="B890" t="str">
            <v>Par operai</v>
          </cell>
          <cell r="C890">
            <v>0</v>
          </cell>
          <cell r="E890">
            <v>0</v>
          </cell>
          <cell r="G890">
            <v>16880.12</v>
          </cell>
          <cell r="H890">
            <v>0</v>
          </cell>
          <cell r="I890">
            <v>16880.12</v>
          </cell>
          <cell r="J890" t="str">
            <v>D</v>
          </cell>
          <cell r="K890">
            <v>16880.12</v>
          </cell>
          <cell r="L890" t="str">
            <v>D</v>
          </cell>
          <cell r="M890">
            <v>16880.12</v>
          </cell>
        </row>
        <row r="891">
          <cell r="A891" t="str">
            <v>402201020</v>
          </cell>
          <cell r="B891" t="str">
            <v>Contributi  sociali su salari</v>
          </cell>
          <cell r="C891">
            <v>0</v>
          </cell>
          <cell r="E891">
            <v>0</v>
          </cell>
          <cell r="G891">
            <v>486398.13</v>
          </cell>
          <cell r="H891">
            <v>20828.240000000002</v>
          </cell>
          <cell r="I891">
            <v>465569.89</v>
          </cell>
          <cell r="J891" t="str">
            <v>D</v>
          </cell>
          <cell r="K891">
            <v>465569.89</v>
          </cell>
          <cell r="L891" t="str">
            <v>D</v>
          </cell>
          <cell r="M891">
            <v>465569.89</v>
          </cell>
        </row>
        <row r="892">
          <cell r="A892" t="str">
            <v>402201021</v>
          </cell>
          <cell r="B892" t="str">
            <v>Contributo Inail</v>
          </cell>
          <cell r="C892">
            <v>0</v>
          </cell>
          <cell r="E892">
            <v>0</v>
          </cell>
          <cell r="G892">
            <v>20699.84</v>
          </cell>
          <cell r="H892">
            <v>0</v>
          </cell>
          <cell r="I892">
            <v>20699.84</v>
          </cell>
          <cell r="J892" t="str">
            <v>D</v>
          </cell>
          <cell r="K892">
            <v>20699.84</v>
          </cell>
          <cell r="L892" t="str">
            <v>D</v>
          </cell>
          <cell r="M892">
            <v>20699.84</v>
          </cell>
        </row>
        <row r="893">
          <cell r="A893" t="str">
            <v>402201025</v>
          </cell>
          <cell r="B893" t="str">
            <v>Contributi Fondo Pensione Cometa</v>
          </cell>
          <cell r="C893">
            <v>0</v>
          </cell>
          <cell r="E893">
            <v>0</v>
          </cell>
          <cell r="G893">
            <v>9980.08</v>
          </cell>
          <cell r="H893">
            <v>0</v>
          </cell>
          <cell r="I893">
            <v>9980.08</v>
          </cell>
          <cell r="J893" t="str">
            <v>D</v>
          </cell>
          <cell r="K893">
            <v>9980.08</v>
          </cell>
          <cell r="L893" t="str">
            <v>D</v>
          </cell>
          <cell r="M893">
            <v>9980.08</v>
          </cell>
        </row>
        <row r="894">
          <cell r="A894" t="str">
            <v>402201026</v>
          </cell>
          <cell r="B894" t="str">
            <v>Contrib. Fondo Sanitario Metasalute</v>
          </cell>
          <cell r="C894">
            <v>0</v>
          </cell>
          <cell r="E894">
            <v>0</v>
          </cell>
          <cell r="G894">
            <v>0</v>
          </cell>
          <cell r="H894">
            <v>0</v>
          </cell>
          <cell r="I894">
            <v>0</v>
          </cell>
          <cell r="K894">
            <v>0</v>
          </cell>
          <cell r="M894">
            <v>0</v>
          </cell>
        </row>
        <row r="895">
          <cell r="A895" t="str">
            <v>402201027</v>
          </cell>
          <cell r="B895" t="str">
            <v>Contrib. su ferie operai</v>
          </cell>
          <cell r="C895">
            <v>0</v>
          </cell>
          <cell r="E895">
            <v>0</v>
          </cell>
          <cell r="G895">
            <v>9435.3799999999992</v>
          </cell>
          <cell r="H895">
            <v>0</v>
          </cell>
          <cell r="I895">
            <v>9435.3799999999992</v>
          </cell>
          <cell r="J895" t="str">
            <v>D</v>
          </cell>
          <cell r="K895">
            <v>9435.3799999999992</v>
          </cell>
          <cell r="L895" t="str">
            <v>D</v>
          </cell>
          <cell r="M895">
            <v>9435.3799999999992</v>
          </cell>
        </row>
        <row r="896">
          <cell r="A896" t="str">
            <v>402201028</v>
          </cell>
          <cell r="B896" t="str">
            <v>Contrib. su par operai</v>
          </cell>
          <cell r="C896">
            <v>0</v>
          </cell>
          <cell r="E896">
            <v>0</v>
          </cell>
          <cell r="G896">
            <v>5634.58</v>
          </cell>
          <cell r="H896">
            <v>0</v>
          </cell>
          <cell r="I896">
            <v>5634.58</v>
          </cell>
          <cell r="J896" t="str">
            <v>D</v>
          </cell>
          <cell r="K896">
            <v>5634.58</v>
          </cell>
          <cell r="L896" t="str">
            <v>D</v>
          </cell>
          <cell r="M896">
            <v>5634.58</v>
          </cell>
        </row>
        <row r="897">
          <cell r="A897" t="str">
            <v>402201030</v>
          </cell>
          <cell r="B897" t="str">
            <v>Quota anzianità salariati</v>
          </cell>
          <cell r="C897">
            <v>0</v>
          </cell>
          <cell r="E897">
            <v>0</v>
          </cell>
          <cell r="G897">
            <v>100489.59</v>
          </cell>
          <cell r="H897">
            <v>0</v>
          </cell>
          <cell r="I897">
            <v>100489.59</v>
          </cell>
          <cell r="J897" t="str">
            <v>D</v>
          </cell>
          <cell r="K897">
            <v>100489.59</v>
          </cell>
          <cell r="L897" t="str">
            <v>D</v>
          </cell>
          <cell r="M897">
            <v>100489.59</v>
          </cell>
        </row>
        <row r="898">
          <cell r="M898">
            <v>0</v>
          </cell>
        </row>
        <row r="899">
          <cell r="A899" t="str">
            <v>02</v>
          </cell>
          <cell r="B899" t="str">
            <v>Stipendi impiegati</v>
          </cell>
          <cell r="C899">
            <v>0</v>
          </cell>
          <cell r="E899">
            <v>0</v>
          </cell>
          <cell r="G899">
            <v>6995117.4699999997</v>
          </cell>
          <cell r="H899">
            <v>234357.46</v>
          </cell>
          <cell r="I899">
            <v>6760760.0099999998</v>
          </cell>
          <cell r="J899" t="str">
            <v>D</v>
          </cell>
          <cell r="K899">
            <v>6760760.0099999998</v>
          </cell>
          <cell r="L899" t="str">
            <v xml:space="preserve"> D</v>
          </cell>
          <cell r="M899">
            <v>6760760.0099999998</v>
          </cell>
        </row>
        <row r="900">
          <cell r="A900" t="str">
            <v>402202010</v>
          </cell>
          <cell r="B900" t="str">
            <v>Stipendi impiegati</v>
          </cell>
          <cell r="C900">
            <v>0</v>
          </cell>
          <cell r="E900">
            <v>0</v>
          </cell>
          <cell r="G900">
            <v>5033454.2</v>
          </cell>
          <cell r="H900">
            <v>191847.46</v>
          </cell>
          <cell r="I900">
            <v>4841606.74</v>
          </cell>
          <cell r="J900" t="str">
            <v>D</v>
          </cell>
          <cell r="K900">
            <v>4841606.74</v>
          </cell>
          <cell r="L900" t="str">
            <v>D</v>
          </cell>
          <cell r="M900">
            <v>4841606.74</v>
          </cell>
        </row>
        <row r="901">
          <cell r="A901" t="str">
            <v>402202013</v>
          </cell>
          <cell r="B901" t="str">
            <v>Ferie Stipendiati</v>
          </cell>
          <cell r="C901">
            <v>0</v>
          </cell>
          <cell r="E901">
            <v>0</v>
          </cell>
          <cell r="G901">
            <v>56214.68</v>
          </cell>
          <cell r="H901">
            <v>0</v>
          </cell>
          <cell r="I901">
            <v>56214.68</v>
          </cell>
          <cell r="J901" t="str">
            <v>D</v>
          </cell>
          <cell r="K901">
            <v>56214.68</v>
          </cell>
          <cell r="L901" t="str">
            <v>D</v>
          </cell>
          <cell r="M901">
            <v>56214.68</v>
          </cell>
        </row>
        <row r="902">
          <cell r="A902" t="str">
            <v>402202014</v>
          </cell>
          <cell r="B902" t="str">
            <v>Par Stipendiati</v>
          </cell>
          <cell r="C902">
            <v>0</v>
          </cell>
          <cell r="E902">
            <v>0</v>
          </cell>
          <cell r="G902">
            <v>136389.82</v>
          </cell>
          <cell r="H902">
            <v>0</v>
          </cell>
          <cell r="I902">
            <v>136389.82</v>
          </cell>
          <cell r="J902" t="str">
            <v>D</v>
          </cell>
          <cell r="K902">
            <v>136389.82</v>
          </cell>
          <cell r="L902" t="str">
            <v>D</v>
          </cell>
          <cell r="M902">
            <v>136389.82</v>
          </cell>
        </row>
        <row r="903">
          <cell r="A903" t="str">
            <v>402202020</v>
          </cell>
          <cell r="B903" t="str">
            <v>Contributi  sociali su stipendi</v>
          </cell>
          <cell r="C903">
            <v>0</v>
          </cell>
          <cell r="E903">
            <v>0</v>
          </cell>
          <cell r="G903">
            <v>1220276.26</v>
          </cell>
          <cell r="H903">
            <v>42510</v>
          </cell>
          <cell r="I903">
            <v>1177766.26</v>
          </cell>
          <cell r="J903" t="str">
            <v>D</v>
          </cell>
          <cell r="K903">
            <v>1177766.26</v>
          </cell>
          <cell r="L903" t="str">
            <v>D</v>
          </cell>
          <cell r="M903">
            <v>1177766.26</v>
          </cell>
        </row>
        <row r="904">
          <cell r="A904" t="str">
            <v>402202021</v>
          </cell>
          <cell r="B904" t="str">
            <v>Contributo Inail</v>
          </cell>
          <cell r="C904">
            <v>0</v>
          </cell>
          <cell r="E904">
            <v>0</v>
          </cell>
          <cell r="G904">
            <v>51034.99</v>
          </cell>
          <cell r="H904">
            <v>0</v>
          </cell>
          <cell r="I904">
            <v>51034.99</v>
          </cell>
          <cell r="J904" t="str">
            <v>D</v>
          </cell>
          <cell r="K904">
            <v>51034.99</v>
          </cell>
          <cell r="L904" t="str">
            <v>D</v>
          </cell>
          <cell r="M904">
            <v>51034.99</v>
          </cell>
        </row>
        <row r="905">
          <cell r="A905" t="str">
            <v>402202025</v>
          </cell>
          <cell r="B905" t="str">
            <v>Contributi Fondo Pensione Cometa</v>
          </cell>
          <cell r="C905">
            <v>0</v>
          </cell>
          <cell r="E905">
            <v>0</v>
          </cell>
          <cell r="G905">
            <v>17475.86</v>
          </cell>
          <cell r="H905">
            <v>0</v>
          </cell>
          <cell r="I905">
            <v>17475.86</v>
          </cell>
          <cell r="J905" t="str">
            <v>D</v>
          </cell>
          <cell r="K905">
            <v>17475.86</v>
          </cell>
          <cell r="L905" t="str">
            <v>D</v>
          </cell>
          <cell r="M905">
            <v>17475.86</v>
          </cell>
        </row>
        <row r="906">
          <cell r="A906" t="str">
            <v>402202026</v>
          </cell>
          <cell r="B906" t="str">
            <v>Contrib. Fondo Sanitario Metasalute</v>
          </cell>
          <cell r="C906">
            <v>0</v>
          </cell>
          <cell r="E906">
            <v>0</v>
          </cell>
          <cell r="G906">
            <v>204</v>
          </cell>
          <cell r="H906">
            <v>0</v>
          </cell>
          <cell r="I906">
            <v>204</v>
          </cell>
          <cell r="J906" t="str">
            <v>D</v>
          </cell>
          <cell r="K906">
            <v>204</v>
          </cell>
          <cell r="L906" t="str">
            <v>D</v>
          </cell>
          <cell r="M906">
            <v>204</v>
          </cell>
        </row>
        <row r="907">
          <cell r="A907" t="str">
            <v>402202027</v>
          </cell>
          <cell r="B907" t="str">
            <v>Contrib. su ferie stipendiati</v>
          </cell>
          <cell r="C907">
            <v>0</v>
          </cell>
          <cell r="E907">
            <v>0</v>
          </cell>
          <cell r="G907">
            <v>17368.22</v>
          </cell>
          <cell r="H907">
            <v>0</v>
          </cell>
          <cell r="I907">
            <v>17368.22</v>
          </cell>
          <cell r="J907" t="str">
            <v>D</v>
          </cell>
          <cell r="K907">
            <v>17368.22</v>
          </cell>
          <cell r="L907" t="str">
            <v>D</v>
          </cell>
          <cell r="M907">
            <v>17368.22</v>
          </cell>
        </row>
        <row r="908">
          <cell r="A908" t="str">
            <v>402202028</v>
          </cell>
          <cell r="B908" t="str">
            <v>Contrib. su Par stipendiati</v>
          </cell>
          <cell r="C908">
            <v>0</v>
          </cell>
          <cell r="E908">
            <v>0</v>
          </cell>
          <cell r="G908">
            <v>42320.34</v>
          </cell>
          <cell r="H908">
            <v>0</v>
          </cell>
          <cell r="I908">
            <v>42320.34</v>
          </cell>
          <cell r="J908" t="str">
            <v>D</v>
          </cell>
          <cell r="K908">
            <v>42320.34</v>
          </cell>
          <cell r="L908" t="str">
            <v>D</v>
          </cell>
          <cell r="M908">
            <v>42320.34</v>
          </cell>
        </row>
        <row r="909">
          <cell r="A909" t="str">
            <v>402202030</v>
          </cell>
          <cell r="B909" t="str">
            <v>Quota Anzianità  maturata stipend.</v>
          </cell>
          <cell r="C909">
            <v>0</v>
          </cell>
          <cell r="E909">
            <v>0</v>
          </cell>
          <cell r="G909">
            <v>420379.1</v>
          </cell>
          <cell r="H909">
            <v>0</v>
          </cell>
          <cell r="I909">
            <v>420379.1</v>
          </cell>
          <cell r="J909" t="str">
            <v>D</v>
          </cell>
          <cell r="K909">
            <v>420379.1</v>
          </cell>
          <cell r="L909" t="str">
            <v>D</v>
          </cell>
          <cell r="M909">
            <v>420379.1</v>
          </cell>
        </row>
        <row r="910">
          <cell r="M910">
            <v>0</v>
          </cell>
        </row>
        <row r="911">
          <cell r="A911" t="str">
            <v>03</v>
          </cell>
          <cell r="B911" t="str">
            <v>Stipendi dirigenti</v>
          </cell>
          <cell r="C911">
            <v>0</v>
          </cell>
          <cell r="E911">
            <v>0</v>
          </cell>
          <cell r="G911">
            <v>313114.90999999997</v>
          </cell>
          <cell r="H911">
            <v>0</v>
          </cell>
          <cell r="I911">
            <v>313114.90999999997</v>
          </cell>
          <cell r="J911" t="str">
            <v>D</v>
          </cell>
          <cell r="K911">
            <v>313114.90999999997</v>
          </cell>
          <cell r="L911" t="str">
            <v xml:space="preserve"> D</v>
          </cell>
          <cell r="M911">
            <v>313114.90999999997</v>
          </cell>
        </row>
        <row r="912">
          <cell r="A912" t="str">
            <v>402203010</v>
          </cell>
          <cell r="B912" t="str">
            <v>Stipendi Dirigenti</v>
          </cell>
          <cell r="C912">
            <v>0</v>
          </cell>
          <cell r="E912">
            <v>0</v>
          </cell>
          <cell r="G912">
            <v>209997.07</v>
          </cell>
          <cell r="H912">
            <v>0</v>
          </cell>
          <cell r="I912">
            <v>209997.07</v>
          </cell>
          <cell r="J912" t="str">
            <v>D</v>
          </cell>
          <cell r="K912">
            <v>209997.07</v>
          </cell>
          <cell r="L912" t="str">
            <v>D</v>
          </cell>
          <cell r="M912">
            <v>209997.07</v>
          </cell>
        </row>
        <row r="913">
          <cell r="A913" t="str">
            <v>402203013</v>
          </cell>
          <cell r="B913" t="str">
            <v>Ferie Dirigenti</v>
          </cell>
          <cell r="C913">
            <v>0</v>
          </cell>
          <cell r="E913">
            <v>0</v>
          </cell>
          <cell r="G913">
            <v>20356.84</v>
          </cell>
          <cell r="H913">
            <v>0</v>
          </cell>
          <cell r="I913">
            <v>20356.84</v>
          </cell>
          <cell r="J913" t="str">
            <v>D</v>
          </cell>
          <cell r="K913">
            <v>20356.84</v>
          </cell>
          <cell r="L913" t="str">
            <v>D</v>
          </cell>
          <cell r="M913">
            <v>20356.84</v>
          </cell>
        </row>
        <row r="914">
          <cell r="A914" t="str">
            <v>402203020</v>
          </cell>
          <cell r="B914" t="str">
            <v>Contributi inps car/azienda x dirig</v>
          </cell>
          <cell r="C914">
            <v>0</v>
          </cell>
          <cell r="E914">
            <v>0</v>
          </cell>
          <cell r="G914">
            <v>49879.45</v>
          </cell>
          <cell r="H914">
            <v>0</v>
          </cell>
          <cell r="I914">
            <v>49879.45</v>
          </cell>
          <cell r="J914" t="str">
            <v>D</v>
          </cell>
          <cell r="K914">
            <v>49879.45</v>
          </cell>
          <cell r="L914" t="str">
            <v>D</v>
          </cell>
          <cell r="M914">
            <v>49879.45</v>
          </cell>
        </row>
        <row r="915">
          <cell r="A915" t="str">
            <v>402203021</v>
          </cell>
          <cell r="B915" t="str">
            <v>Contributi Previndai c/azienda dir.</v>
          </cell>
          <cell r="C915">
            <v>0</v>
          </cell>
          <cell r="E915">
            <v>0</v>
          </cell>
          <cell r="G915">
            <v>8532.02</v>
          </cell>
          <cell r="H915">
            <v>0</v>
          </cell>
          <cell r="I915">
            <v>8532.02</v>
          </cell>
          <cell r="J915" t="str">
            <v>D</v>
          </cell>
          <cell r="K915">
            <v>8532.02</v>
          </cell>
          <cell r="L915" t="str">
            <v>D</v>
          </cell>
          <cell r="M915">
            <v>8532.02</v>
          </cell>
        </row>
        <row r="916">
          <cell r="A916" t="str">
            <v>402203022</v>
          </cell>
          <cell r="B916" t="str">
            <v>Contributi Fasi c/azienda dir.</v>
          </cell>
          <cell r="C916">
            <v>0</v>
          </cell>
          <cell r="E916">
            <v>0</v>
          </cell>
          <cell r="G916">
            <v>6688</v>
          </cell>
          <cell r="H916">
            <v>0</v>
          </cell>
          <cell r="I916">
            <v>6688</v>
          </cell>
          <cell r="J916" t="str">
            <v>D</v>
          </cell>
          <cell r="K916">
            <v>6688</v>
          </cell>
          <cell r="L916" t="str">
            <v>D</v>
          </cell>
          <cell r="M916">
            <v>6688</v>
          </cell>
        </row>
        <row r="917">
          <cell r="A917" t="str">
            <v>402203023</v>
          </cell>
          <cell r="B917" t="str">
            <v>Contributo Inail</v>
          </cell>
          <cell r="C917">
            <v>0</v>
          </cell>
          <cell r="E917">
            <v>0</v>
          </cell>
          <cell r="G917">
            <v>683.96</v>
          </cell>
          <cell r="H917">
            <v>0</v>
          </cell>
          <cell r="I917">
            <v>683.96</v>
          </cell>
          <cell r="J917" t="str">
            <v>D</v>
          </cell>
          <cell r="K917">
            <v>683.96</v>
          </cell>
          <cell r="L917" t="str">
            <v>D</v>
          </cell>
          <cell r="M917">
            <v>683.96</v>
          </cell>
        </row>
        <row r="918">
          <cell r="A918" t="str">
            <v>402203028</v>
          </cell>
          <cell r="B918" t="str">
            <v>Contributi ferie dirigenti</v>
          </cell>
          <cell r="C918">
            <v>0</v>
          </cell>
          <cell r="E918">
            <v>0</v>
          </cell>
          <cell r="G918">
            <v>0</v>
          </cell>
          <cell r="H918">
            <v>0</v>
          </cell>
          <cell r="I918">
            <v>0</v>
          </cell>
          <cell r="K918">
            <v>0</v>
          </cell>
          <cell r="M918">
            <v>0</v>
          </cell>
        </row>
        <row r="919">
          <cell r="A919" t="str">
            <v>402203030</v>
          </cell>
          <cell r="B919" t="str">
            <v>Quota Anzianita' maturata dirigen.</v>
          </cell>
          <cell r="C919">
            <v>0</v>
          </cell>
          <cell r="E919">
            <v>0</v>
          </cell>
          <cell r="G919">
            <v>16977.57</v>
          </cell>
          <cell r="H919">
            <v>0</v>
          </cell>
          <cell r="I919">
            <v>16977.57</v>
          </cell>
          <cell r="J919" t="str">
            <v>D</v>
          </cell>
          <cell r="K919">
            <v>16977.57</v>
          </cell>
          <cell r="L919" t="str">
            <v>D</v>
          </cell>
          <cell r="M919">
            <v>16977.57</v>
          </cell>
        </row>
        <row r="920">
          <cell r="M920">
            <v>0</v>
          </cell>
        </row>
        <row r="921">
          <cell r="A921" t="str">
            <v>04</v>
          </cell>
          <cell r="B921" t="str">
            <v>Altri costi del personale</v>
          </cell>
          <cell r="C921">
            <v>0</v>
          </cell>
          <cell r="E921">
            <v>0</v>
          </cell>
          <cell r="G921">
            <v>251711.51</v>
          </cell>
          <cell r="H921">
            <v>4.3099999999999996</v>
          </cell>
          <cell r="I921">
            <v>251707.2</v>
          </cell>
          <cell r="J921" t="str">
            <v>D</v>
          </cell>
          <cell r="K921">
            <v>251707.2</v>
          </cell>
          <cell r="L921" t="str">
            <v xml:space="preserve"> D</v>
          </cell>
          <cell r="M921">
            <v>251707.2</v>
          </cell>
        </row>
        <row r="922">
          <cell r="A922" t="str">
            <v>402204010</v>
          </cell>
          <cell r="B922" t="str">
            <v>Borse di studio</v>
          </cell>
          <cell r="C922">
            <v>0</v>
          </cell>
          <cell r="E922">
            <v>0</v>
          </cell>
          <cell r="G922">
            <v>0</v>
          </cell>
          <cell r="H922">
            <v>0</v>
          </cell>
          <cell r="I922">
            <v>0</v>
          </cell>
          <cell r="K922">
            <v>0</v>
          </cell>
          <cell r="M922">
            <v>0</v>
          </cell>
        </row>
        <row r="923">
          <cell r="A923" t="str">
            <v>402204020</v>
          </cell>
          <cell r="B923" t="str">
            <v>Assegni familiari dipendenti</v>
          </cell>
          <cell r="C923">
            <v>0</v>
          </cell>
          <cell r="E923">
            <v>0</v>
          </cell>
          <cell r="G923">
            <v>0</v>
          </cell>
          <cell r="H923">
            <v>0</v>
          </cell>
          <cell r="I923">
            <v>0</v>
          </cell>
          <cell r="K923">
            <v>0</v>
          </cell>
          <cell r="M923">
            <v>0</v>
          </cell>
        </row>
        <row r="924">
          <cell r="A924" t="str">
            <v>402204030</v>
          </cell>
          <cell r="B924" t="str">
            <v>Altri costi del personale</v>
          </cell>
          <cell r="C924">
            <v>0</v>
          </cell>
          <cell r="E924">
            <v>0</v>
          </cell>
          <cell r="G924">
            <v>0</v>
          </cell>
          <cell r="H924">
            <v>0</v>
          </cell>
          <cell r="I924">
            <v>0</v>
          </cell>
          <cell r="K924">
            <v>0</v>
          </cell>
          <cell r="M924">
            <v>0</v>
          </cell>
        </row>
        <row r="925">
          <cell r="A925" t="str">
            <v>402204040</v>
          </cell>
          <cell r="B925" t="str">
            <v>Costo per lavoro interinale</v>
          </cell>
          <cell r="C925">
            <v>0</v>
          </cell>
          <cell r="E925">
            <v>0</v>
          </cell>
          <cell r="G925">
            <v>251711.51</v>
          </cell>
          <cell r="H925">
            <v>4.3099999999999996</v>
          </cell>
          <cell r="I925">
            <v>251707.2</v>
          </cell>
          <cell r="J925" t="str">
            <v>D</v>
          </cell>
          <cell r="K925">
            <v>251707.2</v>
          </cell>
          <cell r="L925" t="str">
            <v>D</v>
          </cell>
          <cell r="M925">
            <v>251707.2</v>
          </cell>
        </row>
        <row r="926">
          <cell r="M926">
            <v>0</v>
          </cell>
        </row>
        <row r="927">
          <cell r="A927" t="str">
            <v>23</v>
          </cell>
          <cell r="B927" t="str">
            <v>Ammortamenti</v>
          </cell>
          <cell r="C927">
            <v>0</v>
          </cell>
          <cell r="E927">
            <v>0</v>
          </cell>
          <cell r="G927">
            <v>5525714.4000000004</v>
          </cell>
          <cell r="H927">
            <v>0</v>
          </cell>
          <cell r="I927">
            <v>5525714.4000000004</v>
          </cell>
          <cell r="J927" t="str">
            <v>D</v>
          </cell>
          <cell r="K927">
            <v>5525714.4000000004</v>
          </cell>
          <cell r="L927" t="str">
            <v xml:space="preserve"> D</v>
          </cell>
          <cell r="M927">
            <v>5525714.4000000004</v>
          </cell>
        </row>
        <row r="928">
          <cell r="A928" t="str">
            <v>01</v>
          </cell>
          <cell r="B928" t="str">
            <v>Ammortamento Immobilizzazioni Immat</v>
          </cell>
          <cell r="C928">
            <v>0</v>
          </cell>
          <cell r="E928">
            <v>0</v>
          </cell>
          <cell r="G928">
            <v>2376417.81</v>
          </cell>
          <cell r="H928">
            <v>0</v>
          </cell>
          <cell r="I928">
            <v>2376417.81</v>
          </cell>
          <cell r="J928" t="str">
            <v>D</v>
          </cell>
          <cell r="K928">
            <v>2376417.81</v>
          </cell>
          <cell r="L928" t="str">
            <v xml:space="preserve"> D</v>
          </cell>
          <cell r="M928">
            <v>2376417.81</v>
          </cell>
        </row>
        <row r="929">
          <cell r="A929" t="str">
            <v>402301010</v>
          </cell>
          <cell r="B929" t="str">
            <v>Amm. costi implementazione  e ampl.</v>
          </cell>
          <cell r="C929">
            <v>0</v>
          </cell>
          <cell r="E929">
            <v>0</v>
          </cell>
          <cell r="G929">
            <v>0</v>
          </cell>
          <cell r="H929">
            <v>0</v>
          </cell>
          <cell r="I929">
            <v>0</v>
          </cell>
          <cell r="K929">
            <v>0</v>
          </cell>
          <cell r="M929">
            <v>0</v>
          </cell>
        </row>
        <row r="930">
          <cell r="A930" t="str">
            <v>402301020</v>
          </cell>
          <cell r="B930" t="str">
            <v>Ammortamento  costi sviluppo nuo.pr</v>
          </cell>
          <cell r="C930">
            <v>0</v>
          </cell>
          <cell r="E930">
            <v>0</v>
          </cell>
          <cell r="G930">
            <v>1048119.99</v>
          </cell>
          <cell r="H930">
            <v>0</v>
          </cell>
          <cell r="I930">
            <v>1048119.99</v>
          </cell>
          <cell r="J930" t="str">
            <v>D</v>
          </cell>
          <cell r="K930">
            <v>1048119.99</v>
          </cell>
          <cell r="L930" t="str">
            <v>D</v>
          </cell>
          <cell r="M930">
            <v>1048119.99</v>
          </cell>
        </row>
        <row r="931">
          <cell r="A931" t="str">
            <v>402301030</v>
          </cell>
          <cell r="B931" t="str">
            <v>Ammortamento costi pluriennali</v>
          </cell>
          <cell r="C931">
            <v>0</v>
          </cell>
          <cell r="E931">
            <v>0</v>
          </cell>
          <cell r="G931">
            <v>8599.43</v>
          </cell>
          <cell r="H931">
            <v>0</v>
          </cell>
          <cell r="I931">
            <v>8599.43</v>
          </cell>
          <cell r="J931" t="str">
            <v>D</v>
          </cell>
          <cell r="K931">
            <v>8599.43</v>
          </cell>
          <cell r="L931" t="str">
            <v>D</v>
          </cell>
          <cell r="M931">
            <v>8599.43</v>
          </cell>
        </row>
        <row r="932">
          <cell r="A932" t="str">
            <v>402301031</v>
          </cell>
          <cell r="B932" t="str">
            <v>Ammortamento Licenze e Marchi</v>
          </cell>
          <cell r="C932">
            <v>0</v>
          </cell>
          <cell r="E932">
            <v>0</v>
          </cell>
          <cell r="G932">
            <v>0</v>
          </cell>
          <cell r="H932">
            <v>0</v>
          </cell>
          <cell r="I932">
            <v>0</v>
          </cell>
          <cell r="K932">
            <v>0</v>
          </cell>
          <cell r="M932">
            <v>0</v>
          </cell>
        </row>
        <row r="933">
          <cell r="A933" t="str">
            <v>402301040</v>
          </cell>
          <cell r="B933" t="str">
            <v>Ammortamento diritti brev. industr.</v>
          </cell>
          <cell r="C933">
            <v>0</v>
          </cell>
          <cell r="E933">
            <v>0</v>
          </cell>
          <cell r="G933">
            <v>1840</v>
          </cell>
          <cell r="H933">
            <v>0</v>
          </cell>
          <cell r="I933">
            <v>1840</v>
          </cell>
          <cell r="J933" t="str">
            <v>D</v>
          </cell>
          <cell r="K933">
            <v>1840</v>
          </cell>
          <cell r="L933" t="str">
            <v>D</v>
          </cell>
          <cell r="M933">
            <v>1840</v>
          </cell>
        </row>
        <row r="934">
          <cell r="A934" t="str">
            <v>402301050</v>
          </cell>
          <cell r="B934" t="str">
            <v>Ammort.spese increm.beni terzi</v>
          </cell>
          <cell r="C934">
            <v>0</v>
          </cell>
          <cell r="E934">
            <v>0</v>
          </cell>
          <cell r="G934">
            <v>2590.17</v>
          </cell>
          <cell r="H934">
            <v>0</v>
          </cell>
          <cell r="I934">
            <v>2590.17</v>
          </cell>
          <cell r="J934" t="str">
            <v>D</v>
          </cell>
          <cell r="K934">
            <v>2590.17</v>
          </cell>
          <cell r="L934" t="str">
            <v>D</v>
          </cell>
          <cell r="M934">
            <v>2590.17</v>
          </cell>
        </row>
        <row r="935">
          <cell r="A935" t="str">
            <v>402301060</v>
          </cell>
          <cell r="B935" t="str">
            <v>Ammortamento per Avviamento</v>
          </cell>
          <cell r="C935">
            <v>0</v>
          </cell>
          <cell r="E935">
            <v>0</v>
          </cell>
          <cell r="G935">
            <v>1276863.47</v>
          </cell>
          <cell r="H935">
            <v>0</v>
          </cell>
          <cell r="I935">
            <v>1276863.47</v>
          </cell>
          <cell r="J935" t="str">
            <v>D</v>
          </cell>
          <cell r="K935">
            <v>1276863.47</v>
          </cell>
          <cell r="L935" t="str">
            <v>D</v>
          </cell>
          <cell r="M935">
            <v>1276863.47</v>
          </cell>
        </row>
        <row r="936">
          <cell r="A936" t="str">
            <v>402301070</v>
          </cell>
          <cell r="B936" t="str">
            <v>Ammortamento spese op. societarie</v>
          </cell>
          <cell r="C936">
            <v>0</v>
          </cell>
          <cell r="E936">
            <v>0</v>
          </cell>
          <cell r="G936">
            <v>38404.75</v>
          </cell>
          <cell r="H936">
            <v>0</v>
          </cell>
          <cell r="I936">
            <v>38404.75</v>
          </cell>
          <cell r="J936" t="str">
            <v>D</v>
          </cell>
          <cell r="K936">
            <v>38404.75</v>
          </cell>
          <cell r="L936" t="str">
            <v>D</v>
          </cell>
          <cell r="M936">
            <v>38404.75</v>
          </cell>
        </row>
        <row r="937">
          <cell r="M937">
            <v>0</v>
          </cell>
        </row>
        <row r="938">
          <cell r="A938" t="str">
            <v>02</v>
          </cell>
          <cell r="B938" t="str">
            <v>Ammortamento Immobilizzazioni Mater</v>
          </cell>
          <cell r="C938">
            <v>0</v>
          </cell>
          <cell r="E938">
            <v>0</v>
          </cell>
          <cell r="G938">
            <v>3149296.59</v>
          </cell>
          <cell r="H938">
            <v>0</v>
          </cell>
          <cell r="I938">
            <v>3149296.59</v>
          </cell>
          <cell r="J938" t="str">
            <v>D</v>
          </cell>
          <cell r="K938">
            <v>3149296.59</v>
          </cell>
          <cell r="L938" t="str">
            <v xml:space="preserve"> D</v>
          </cell>
          <cell r="M938">
            <v>3149296.59</v>
          </cell>
        </row>
        <row r="939">
          <cell r="A939" t="str">
            <v>402302010</v>
          </cell>
          <cell r="B939" t="str">
            <v>Ammortamento  immobili industriali</v>
          </cell>
          <cell r="C939">
            <v>0</v>
          </cell>
          <cell r="E939">
            <v>0</v>
          </cell>
          <cell r="G939">
            <v>275588.25</v>
          </cell>
          <cell r="H939">
            <v>0</v>
          </cell>
          <cell r="I939">
            <v>275588.25</v>
          </cell>
          <cell r="J939" t="str">
            <v>D</v>
          </cell>
          <cell r="K939">
            <v>275588.25</v>
          </cell>
          <cell r="L939" t="str">
            <v>D</v>
          </cell>
          <cell r="M939">
            <v>275588.25</v>
          </cell>
        </row>
        <row r="940">
          <cell r="A940" t="str">
            <v>402302020</v>
          </cell>
          <cell r="B940" t="str">
            <v>Ammortamento impianti generici</v>
          </cell>
          <cell r="C940">
            <v>0</v>
          </cell>
          <cell r="E940">
            <v>0</v>
          </cell>
          <cell r="G940">
            <v>17443.650000000001</v>
          </cell>
          <cell r="H940">
            <v>0</v>
          </cell>
          <cell r="I940">
            <v>17443.650000000001</v>
          </cell>
          <cell r="J940" t="str">
            <v>D</v>
          </cell>
          <cell r="K940">
            <v>17443.650000000001</v>
          </cell>
          <cell r="L940" t="str">
            <v>D</v>
          </cell>
          <cell r="M940">
            <v>17443.650000000001</v>
          </cell>
        </row>
        <row r="941">
          <cell r="A941" t="str">
            <v>402302030</v>
          </cell>
          <cell r="B941" t="str">
            <v>Ammortamento  macchinari</v>
          </cell>
          <cell r="C941">
            <v>0</v>
          </cell>
          <cell r="E941">
            <v>0</v>
          </cell>
          <cell r="G941">
            <v>917575.49</v>
          </cell>
          <cell r="H941">
            <v>0</v>
          </cell>
          <cell r="I941">
            <v>917575.49</v>
          </cell>
          <cell r="J941" t="str">
            <v>D</v>
          </cell>
          <cell r="K941">
            <v>917575.49</v>
          </cell>
          <cell r="L941" t="str">
            <v>D</v>
          </cell>
          <cell r="M941">
            <v>917575.49</v>
          </cell>
        </row>
        <row r="942">
          <cell r="A942" t="str">
            <v>402302040</v>
          </cell>
          <cell r="B942" t="str">
            <v>Ammortamento  stampi e attrezzature</v>
          </cell>
          <cell r="C942">
            <v>0</v>
          </cell>
          <cell r="E942">
            <v>0</v>
          </cell>
          <cell r="G942">
            <v>1854888.28</v>
          </cell>
          <cell r="H942">
            <v>0</v>
          </cell>
          <cell r="I942">
            <v>1854888.28</v>
          </cell>
          <cell r="J942" t="str">
            <v>D</v>
          </cell>
          <cell r="K942">
            <v>1854888.28</v>
          </cell>
          <cell r="L942" t="str">
            <v>D</v>
          </cell>
          <cell r="M942">
            <v>1854888.28</v>
          </cell>
        </row>
        <row r="943">
          <cell r="A943" t="str">
            <v>402302050</v>
          </cell>
          <cell r="B943" t="str">
            <v>Ammortam. automezzi e mezzi trasp.</v>
          </cell>
          <cell r="C943">
            <v>0</v>
          </cell>
          <cell r="E943">
            <v>0</v>
          </cell>
          <cell r="G943">
            <v>0</v>
          </cell>
          <cell r="H943">
            <v>0</v>
          </cell>
          <cell r="I943">
            <v>0</v>
          </cell>
          <cell r="K943">
            <v>0</v>
          </cell>
          <cell r="M943">
            <v>0</v>
          </cell>
        </row>
        <row r="944">
          <cell r="A944" t="str">
            <v>402302060</v>
          </cell>
          <cell r="B944" t="str">
            <v>Ammortamento mobili ufficio</v>
          </cell>
          <cell r="C944">
            <v>0</v>
          </cell>
          <cell r="E944">
            <v>0</v>
          </cell>
          <cell r="G944">
            <v>12297.75</v>
          </cell>
          <cell r="H944">
            <v>0</v>
          </cell>
          <cell r="I944">
            <v>12297.75</v>
          </cell>
          <cell r="J944" t="str">
            <v>D</v>
          </cell>
          <cell r="K944">
            <v>12297.75</v>
          </cell>
          <cell r="L944" t="str">
            <v>D</v>
          </cell>
          <cell r="M944">
            <v>12297.75</v>
          </cell>
        </row>
        <row r="945">
          <cell r="A945" t="str">
            <v>402302065</v>
          </cell>
          <cell r="B945" t="str">
            <v>Ammort.macchine ufficio elettronic</v>
          </cell>
          <cell r="C945">
            <v>0</v>
          </cell>
          <cell r="E945">
            <v>0</v>
          </cell>
          <cell r="G945">
            <v>71503.17</v>
          </cell>
          <cell r="H945">
            <v>0</v>
          </cell>
          <cell r="I945">
            <v>71503.17</v>
          </cell>
          <cell r="J945" t="str">
            <v>D</v>
          </cell>
          <cell r="K945">
            <v>71503.17</v>
          </cell>
          <cell r="L945" t="str">
            <v>D</v>
          </cell>
          <cell r="M945">
            <v>71503.17</v>
          </cell>
        </row>
        <row r="946">
          <cell r="A946" t="str">
            <v>402302070</v>
          </cell>
          <cell r="B946" t="str">
            <v>Ammortamento  forni</v>
          </cell>
          <cell r="C946">
            <v>0</v>
          </cell>
          <cell r="E946">
            <v>0</v>
          </cell>
          <cell r="G946">
            <v>0</v>
          </cell>
          <cell r="H946">
            <v>0</v>
          </cell>
          <cell r="I946">
            <v>0</v>
          </cell>
          <cell r="K946">
            <v>0</v>
          </cell>
          <cell r="M946">
            <v>0</v>
          </cell>
        </row>
        <row r="947">
          <cell r="M947">
            <v>0</v>
          </cell>
        </row>
        <row r="948">
          <cell r="A948" t="str">
            <v>03</v>
          </cell>
          <cell r="B948" t="str">
            <v>Ammortam.anticip. Immobilizz.Mater.</v>
          </cell>
          <cell r="C948">
            <v>0</v>
          </cell>
          <cell r="E948">
            <v>0</v>
          </cell>
          <cell r="G948">
            <v>0</v>
          </cell>
          <cell r="H948">
            <v>0</v>
          </cell>
          <cell r="I948">
            <v>0</v>
          </cell>
          <cell r="K948">
            <v>0</v>
          </cell>
          <cell r="M948">
            <v>0</v>
          </cell>
        </row>
        <row r="949">
          <cell r="A949" t="str">
            <v>402303010</v>
          </cell>
          <cell r="B949" t="str">
            <v>Amm. ant. immobili indus.</v>
          </cell>
          <cell r="C949">
            <v>0</v>
          </cell>
          <cell r="E949">
            <v>0</v>
          </cell>
          <cell r="G949">
            <v>0</v>
          </cell>
          <cell r="H949">
            <v>0</v>
          </cell>
          <cell r="I949">
            <v>0</v>
          </cell>
          <cell r="K949">
            <v>0</v>
          </cell>
          <cell r="M949">
            <v>0</v>
          </cell>
        </row>
        <row r="950">
          <cell r="A950" t="str">
            <v>402303020</v>
          </cell>
          <cell r="B950" t="str">
            <v>Amm. ant. impianti gener.</v>
          </cell>
          <cell r="C950">
            <v>0</v>
          </cell>
          <cell r="E950">
            <v>0</v>
          </cell>
          <cell r="G950">
            <v>0</v>
          </cell>
          <cell r="H950">
            <v>0</v>
          </cell>
          <cell r="I950">
            <v>0</v>
          </cell>
          <cell r="K950">
            <v>0</v>
          </cell>
          <cell r="M950">
            <v>0</v>
          </cell>
        </row>
        <row r="951">
          <cell r="A951" t="str">
            <v>402303030</v>
          </cell>
          <cell r="B951" t="str">
            <v>Amm. ant. macchinari</v>
          </cell>
          <cell r="C951">
            <v>0</v>
          </cell>
          <cell r="E951">
            <v>0</v>
          </cell>
          <cell r="G951">
            <v>0</v>
          </cell>
          <cell r="H951">
            <v>0</v>
          </cell>
          <cell r="I951">
            <v>0</v>
          </cell>
          <cell r="K951">
            <v>0</v>
          </cell>
          <cell r="M951">
            <v>0</v>
          </cell>
        </row>
        <row r="952">
          <cell r="A952" t="str">
            <v>402303040</v>
          </cell>
          <cell r="B952" t="str">
            <v>Amm. ant. stampi ed attr.</v>
          </cell>
          <cell r="C952">
            <v>0</v>
          </cell>
          <cell r="E952">
            <v>0</v>
          </cell>
          <cell r="G952">
            <v>0</v>
          </cell>
          <cell r="H952">
            <v>0</v>
          </cell>
          <cell r="I952">
            <v>0</v>
          </cell>
          <cell r="K952">
            <v>0</v>
          </cell>
          <cell r="M952">
            <v>0</v>
          </cell>
        </row>
        <row r="953">
          <cell r="A953" t="str">
            <v>402303050</v>
          </cell>
          <cell r="B953" t="str">
            <v>Amm. ant. automezzi</v>
          </cell>
          <cell r="C953">
            <v>0</v>
          </cell>
          <cell r="E953">
            <v>0</v>
          </cell>
          <cell r="G953">
            <v>0</v>
          </cell>
          <cell r="H953">
            <v>0</v>
          </cell>
          <cell r="I953">
            <v>0</v>
          </cell>
          <cell r="K953">
            <v>0</v>
          </cell>
          <cell r="M953">
            <v>0</v>
          </cell>
        </row>
        <row r="954">
          <cell r="A954" t="str">
            <v>402303060</v>
          </cell>
          <cell r="B954" t="str">
            <v>Ammortam.ant. mobili uff.</v>
          </cell>
          <cell r="C954">
            <v>0</v>
          </cell>
          <cell r="E954">
            <v>0</v>
          </cell>
          <cell r="G954">
            <v>0</v>
          </cell>
          <cell r="H954">
            <v>0</v>
          </cell>
          <cell r="I954">
            <v>0</v>
          </cell>
          <cell r="K954">
            <v>0</v>
          </cell>
          <cell r="M954">
            <v>0</v>
          </cell>
        </row>
        <row r="955">
          <cell r="A955" t="str">
            <v>402303065</v>
          </cell>
          <cell r="B955" t="str">
            <v>Ammort.ant.macch.uff.elet</v>
          </cell>
          <cell r="C955">
            <v>0</v>
          </cell>
          <cell r="E955">
            <v>0</v>
          </cell>
          <cell r="G955">
            <v>0</v>
          </cell>
          <cell r="H955">
            <v>0</v>
          </cell>
          <cell r="I955">
            <v>0</v>
          </cell>
          <cell r="K955">
            <v>0</v>
          </cell>
          <cell r="M955">
            <v>0</v>
          </cell>
        </row>
        <row r="956">
          <cell r="A956" t="str">
            <v>402303070</v>
          </cell>
          <cell r="B956" t="str">
            <v>Amm. ant. forni</v>
          </cell>
          <cell r="C956">
            <v>0</v>
          </cell>
          <cell r="E956">
            <v>0</v>
          </cell>
          <cell r="G956">
            <v>0</v>
          </cell>
          <cell r="H956">
            <v>0</v>
          </cell>
          <cell r="I956">
            <v>0</v>
          </cell>
          <cell r="K956">
            <v>0</v>
          </cell>
          <cell r="M956">
            <v>0</v>
          </cell>
        </row>
        <row r="957">
          <cell r="M957">
            <v>0</v>
          </cell>
        </row>
        <row r="958">
          <cell r="A958" t="str">
            <v>24</v>
          </cell>
          <cell r="B958" t="str">
            <v>Svalutazione dell'attivo circolante</v>
          </cell>
          <cell r="C958">
            <v>0</v>
          </cell>
          <cell r="E958">
            <v>0</v>
          </cell>
          <cell r="G958">
            <v>218817.33</v>
          </cell>
          <cell r="H958">
            <v>0</v>
          </cell>
          <cell r="I958">
            <v>218817.33</v>
          </cell>
          <cell r="J958" t="str">
            <v>D</v>
          </cell>
          <cell r="K958">
            <v>218817.33</v>
          </cell>
          <cell r="L958" t="str">
            <v xml:space="preserve"> D</v>
          </cell>
          <cell r="M958">
            <v>218817.33</v>
          </cell>
        </row>
        <row r="959">
          <cell r="A959" t="str">
            <v>01</v>
          </cell>
          <cell r="B959" t="str">
            <v>Svalutazione dell'attivo circolante</v>
          </cell>
          <cell r="C959">
            <v>0</v>
          </cell>
          <cell r="E959">
            <v>0</v>
          </cell>
          <cell r="G959">
            <v>195817.33</v>
          </cell>
          <cell r="H959">
            <v>0</v>
          </cell>
          <cell r="I959">
            <v>195817.33</v>
          </cell>
          <cell r="J959" t="str">
            <v>D</v>
          </cell>
          <cell r="K959">
            <v>195817.33</v>
          </cell>
          <cell r="L959" t="str">
            <v xml:space="preserve"> D</v>
          </cell>
          <cell r="M959">
            <v>195817.33</v>
          </cell>
        </row>
        <row r="960">
          <cell r="A960" t="str">
            <v>402401010</v>
          </cell>
          <cell r="B960" t="str">
            <v>Perdite su crediti</v>
          </cell>
          <cell r="C960">
            <v>0</v>
          </cell>
          <cell r="E960">
            <v>0</v>
          </cell>
          <cell r="G960">
            <v>0</v>
          </cell>
          <cell r="H960">
            <v>0</v>
          </cell>
          <cell r="I960">
            <v>0</v>
          </cell>
          <cell r="K960">
            <v>0</v>
          </cell>
          <cell r="M960">
            <v>0</v>
          </cell>
        </row>
        <row r="961">
          <cell r="A961" t="str">
            <v>402401020</v>
          </cell>
          <cell r="B961" t="str">
            <v>Accant. fondo svalutazione crediti</v>
          </cell>
          <cell r="C961">
            <v>0</v>
          </cell>
          <cell r="E961">
            <v>0</v>
          </cell>
          <cell r="G961">
            <v>95990.33</v>
          </cell>
          <cell r="H961">
            <v>0</v>
          </cell>
          <cell r="I961">
            <v>95990.33</v>
          </cell>
          <cell r="J961" t="str">
            <v>D</v>
          </cell>
          <cell r="K961">
            <v>95990.33</v>
          </cell>
          <cell r="L961" t="str">
            <v>D</v>
          </cell>
          <cell r="M961">
            <v>95990.33</v>
          </cell>
        </row>
        <row r="962">
          <cell r="A962" t="str">
            <v>402401030</v>
          </cell>
          <cell r="B962" t="str">
            <v>Acc.fondo svalutaz. crediti tassati</v>
          </cell>
          <cell r="C962">
            <v>0</v>
          </cell>
          <cell r="E962">
            <v>0</v>
          </cell>
          <cell r="G962">
            <v>0</v>
          </cell>
          <cell r="H962">
            <v>0</v>
          </cell>
          <cell r="I962">
            <v>0</v>
          </cell>
          <cell r="K962">
            <v>0</v>
          </cell>
          <cell r="M962">
            <v>0</v>
          </cell>
        </row>
        <row r="963">
          <cell r="A963" t="str">
            <v>402401040</v>
          </cell>
          <cell r="B963" t="str">
            <v>Acc. a fondo obsolescenza magazzino</v>
          </cell>
          <cell r="C963">
            <v>0</v>
          </cell>
          <cell r="E963">
            <v>0</v>
          </cell>
          <cell r="G963">
            <v>99827</v>
          </cell>
          <cell r="H963">
            <v>0</v>
          </cell>
          <cell r="I963">
            <v>99827</v>
          </cell>
          <cell r="J963" t="str">
            <v>D</v>
          </cell>
          <cell r="K963">
            <v>99827</v>
          </cell>
          <cell r="L963" t="str">
            <v>D</v>
          </cell>
          <cell r="M963">
            <v>99827</v>
          </cell>
        </row>
        <row r="964">
          <cell r="A964" t="str">
            <v>402401050</v>
          </cell>
          <cell r="B964" t="str">
            <v>Altre svalutazioni</v>
          </cell>
          <cell r="C964">
            <v>0</v>
          </cell>
          <cell r="E964">
            <v>0</v>
          </cell>
          <cell r="G964">
            <v>0</v>
          </cell>
          <cell r="H964">
            <v>0</v>
          </cell>
          <cell r="I964">
            <v>0</v>
          </cell>
          <cell r="K964">
            <v>0</v>
          </cell>
          <cell r="M964">
            <v>0</v>
          </cell>
        </row>
        <row r="965">
          <cell r="M965">
            <v>0</v>
          </cell>
        </row>
        <row r="966">
          <cell r="A966" t="str">
            <v>02</v>
          </cell>
          <cell r="B966" t="str">
            <v>Accantonamenti per rischi</v>
          </cell>
          <cell r="C966">
            <v>0</v>
          </cell>
          <cell r="E966">
            <v>0</v>
          </cell>
          <cell r="G966">
            <v>23000</v>
          </cell>
          <cell r="H966">
            <v>0</v>
          </cell>
          <cell r="I966">
            <v>23000</v>
          </cell>
          <cell r="J966" t="str">
            <v>D</v>
          </cell>
          <cell r="K966">
            <v>23000</v>
          </cell>
          <cell r="L966" t="str">
            <v xml:space="preserve"> D</v>
          </cell>
          <cell r="M966">
            <v>23000</v>
          </cell>
        </row>
        <row r="967">
          <cell r="A967" t="str">
            <v>402402010</v>
          </cell>
          <cell r="B967" t="str">
            <v>Acc.a fondo garanzia prodotti</v>
          </cell>
          <cell r="C967">
            <v>0</v>
          </cell>
          <cell r="E967">
            <v>0</v>
          </cell>
          <cell r="G967">
            <v>23000</v>
          </cell>
          <cell r="H967">
            <v>0</v>
          </cell>
          <cell r="I967">
            <v>23000</v>
          </cell>
          <cell r="J967" t="str">
            <v>D</v>
          </cell>
          <cell r="K967">
            <v>23000</v>
          </cell>
          <cell r="L967" t="str">
            <v>D</v>
          </cell>
          <cell r="M967">
            <v>23000</v>
          </cell>
        </row>
        <row r="968">
          <cell r="A968" t="str">
            <v>402402020</v>
          </cell>
          <cell r="B968" t="str">
            <v>Acc. a fondo adeguamento cambi</v>
          </cell>
          <cell r="C968">
            <v>0</v>
          </cell>
          <cell r="E968">
            <v>0</v>
          </cell>
          <cell r="G968">
            <v>0</v>
          </cell>
          <cell r="H968">
            <v>0</v>
          </cell>
          <cell r="I968">
            <v>0</v>
          </cell>
          <cell r="K968">
            <v>0</v>
          </cell>
          <cell r="M968">
            <v>0</v>
          </cell>
        </row>
        <row r="969">
          <cell r="A969" t="str">
            <v>402402030</v>
          </cell>
          <cell r="B969" t="str">
            <v>Accant. rischi diversi</v>
          </cell>
          <cell r="C969">
            <v>0</v>
          </cell>
          <cell r="E969">
            <v>0</v>
          </cell>
          <cell r="G969">
            <v>0</v>
          </cell>
          <cell r="H969">
            <v>0</v>
          </cell>
          <cell r="I969">
            <v>0</v>
          </cell>
          <cell r="K969">
            <v>0</v>
          </cell>
          <cell r="M969">
            <v>0</v>
          </cell>
        </row>
        <row r="970">
          <cell r="M970">
            <v>0</v>
          </cell>
        </row>
        <row r="971">
          <cell r="A971" t="str">
            <v>25</v>
          </cell>
          <cell r="B971" t="str">
            <v>Oneri di gestione</v>
          </cell>
          <cell r="C971">
            <v>0</v>
          </cell>
          <cell r="E971">
            <v>0</v>
          </cell>
          <cell r="G971">
            <v>84570.48</v>
          </cell>
          <cell r="H971">
            <v>0</v>
          </cell>
          <cell r="I971">
            <v>84570.48</v>
          </cell>
          <cell r="J971" t="str">
            <v>D</v>
          </cell>
          <cell r="K971">
            <v>84570.48</v>
          </cell>
          <cell r="L971" t="str">
            <v xml:space="preserve"> D</v>
          </cell>
          <cell r="M971">
            <v>84570.48</v>
          </cell>
        </row>
        <row r="972">
          <cell r="A972" t="str">
            <v>01</v>
          </cell>
          <cell r="B972" t="str">
            <v>Oneri diversi gestione tipica</v>
          </cell>
          <cell r="C972">
            <v>0</v>
          </cell>
          <cell r="E972">
            <v>0</v>
          </cell>
          <cell r="G972">
            <v>55359.66</v>
          </cell>
          <cell r="H972">
            <v>0</v>
          </cell>
          <cell r="I972">
            <v>55359.66</v>
          </cell>
          <cell r="J972" t="str">
            <v>D</v>
          </cell>
          <cell r="K972">
            <v>55359.66</v>
          </cell>
          <cell r="L972" t="str">
            <v xml:space="preserve"> D</v>
          </cell>
          <cell r="M972">
            <v>55359.66</v>
          </cell>
        </row>
        <row r="973">
          <cell r="A973" t="str">
            <v>402501010</v>
          </cell>
          <cell r="B973" t="str">
            <v>Tassa vidimazione libri sociali</v>
          </cell>
          <cell r="C973">
            <v>0</v>
          </cell>
          <cell r="E973">
            <v>0</v>
          </cell>
          <cell r="G973">
            <v>516.46</v>
          </cell>
          <cell r="H973">
            <v>0</v>
          </cell>
          <cell r="I973">
            <v>516.46</v>
          </cell>
          <cell r="J973" t="str">
            <v>D</v>
          </cell>
          <cell r="K973">
            <v>516.46</v>
          </cell>
          <cell r="L973" t="str">
            <v>D</v>
          </cell>
          <cell r="M973">
            <v>516.46</v>
          </cell>
        </row>
        <row r="974">
          <cell r="A974" t="str">
            <v>402501020</v>
          </cell>
          <cell r="B974" t="str">
            <v>Tasse Camera di Commercio</v>
          </cell>
          <cell r="C974">
            <v>0</v>
          </cell>
          <cell r="E974">
            <v>0</v>
          </cell>
          <cell r="G974">
            <v>2053.17</v>
          </cell>
          <cell r="H974">
            <v>0</v>
          </cell>
          <cell r="I974">
            <v>2053.17</v>
          </cell>
          <cell r="J974" t="str">
            <v>D</v>
          </cell>
          <cell r="K974">
            <v>2053.17</v>
          </cell>
          <cell r="L974" t="str">
            <v>D</v>
          </cell>
          <cell r="M974">
            <v>2053.17</v>
          </cell>
        </row>
        <row r="975">
          <cell r="A975" t="str">
            <v>402501040</v>
          </cell>
          <cell r="B975" t="str">
            <v>Imposte e tasse</v>
          </cell>
          <cell r="C975">
            <v>0</v>
          </cell>
          <cell r="E975">
            <v>0</v>
          </cell>
          <cell r="G975">
            <v>9972.0300000000007</v>
          </cell>
          <cell r="H975">
            <v>0</v>
          </cell>
          <cell r="I975">
            <v>9972.0300000000007</v>
          </cell>
          <cell r="J975" t="str">
            <v>D</v>
          </cell>
          <cell r="K975">
            <v>9972.0300000000007</v>
          </cell>
          <cell r="L975" t="str">
            <v>D</v>
          </cell>
          <cell r="M975">
            <v>9972.0300000000007</v>
          </cell>
        </row>
        <row r="976">
          <cell r="A976" t="str">
            <v>402501050</v>
          </cell>
          <cell r="B976" t="str">
            <v>IMU</v>
          </cell>
          <cell r="C976">
            <v>0</v>
          </cell>
          <cell r="E976">
            <v>0</v>
          </cell>
          <cell r="G976">
            <v>42818</v>
          </cell>
          <cell r="H976">
            <v>0</v>
          </cell>
          <cell r="I976">
            <v>42818</v>
          </cell>
          <cell r="J976" t="str">
            <v>D</v>
          </cell>
          <cell r="K976">
            <v>42818</v>
          </cell>
          <cell r="L976" t="str">
            <v>D</v>
          </cell>
          <cell r="M976">
            <v>42818</v>
          </cell>
        </row>
        <row r="977">
          <cell r="A977" t="str">
            <v>402501060</v>
          </cell>
          <cell r="B977" t="str">
            <v>Altri oneri vari</v>
          </cell>
          <cell r="C977">
            <v>0</v>
          </cell>
          <cell r="E977">
            <v>0</v>
          </cell>
          <cell r="G977">
            <v>0</v>
          </cell>
          <cell r="H977">
            <v>0</v>
          </cell>
          <cell r="I977">
            <v>0</v>
          </cell>
          <cell r="K977">
            <v>0</v>
          </cell>
          <cell r="M977">
            <v>0</v>
          </cell>
        </row>
        <row r="978">
          <cell r="M978">
            <v>0</v>
          </cell>
        </row>
        <row r="979">
          <cell r="A979" t="str">
            <v>02</v>
          </cell>
          <cell r="B979" t="str">
            <v>Oneri diversi gestione atipica</v>
          </cell>
          <cell r="C979">
            <v>0</v>
          </cell>
          <cell r="E979">
            <v>0</v>
          </cell>
          <cell r="G979">
            <v>29210.82</v>
          </cell>
          <cell r="H979">
            <v>0</v>
          </cell>
          <cell r="I979">
            <v>29210.82</v>
          </cell>
          <cell r="J979" t="str">
            <v>D</v>
          </cell>
          <cell r="K979">
            <v>29210.82</v>
          </cell>
          <cell r="L979" t="str">
            <v xml:space="preserve"> D</v>
          </cell>
          <cell r="M979">
            <v>29210.82</v>
          </cell>
        </row>
        <row r="980">
          <cell r="A980" t="str">
            <v>402502010</v>
          </cell>
          <cell r="B980" t="str">
            <v>Minusv. da alien. cespiti</v>
          </cell>
          <cell r="C980">
            <v>0</v>
          </cell>
          <cell r="E980">
            <v>0</v>
          </cell>
          <cell r="G980">
            <v>0</v>
          </cell>
          <cell r="H980">
            <v>0</v>
          </cell>
          <cell r="I980">
            <v>0</v>
          </cell>
          <cell r="K980">
            <v>0</v>
          </cell>
          <cell r="M980">
            <v>0</v>
          </cell>
        </row>
        <row r="981">
          <cell r="A981" t="str">
            <v>402502020</v>
          </cell>
          <cell r="B981" t="str">
            <v>Differenze cambi passive</v>
          </cell>
          <cell r="C981">
            <v>0</v>
          </cell>
          <cell r="E981">
            <v>0</v>
          </cell>
          <cell r="G981">
            <v>29210.82</v>
          </cell>
          <cell r="H981">
            <v>0</v>
          </cell>
          <cell r="I981">
            <v>29210.82</v>
          </cell>
          <cell r="J981" t="str">
            <v>D</v>
          </cell>
          <cell r="K981">
            <v>29210.82</v>
          </cell>
          <cell r="L981" t="str">
            <v>D</v>
          </cell>
          <cell r="M981">
            <v>29210.82</v>
          </cell>
        </row>
        <row r="982">
          <cell r="A982" t="str">
            <v>402502030</v>
          </cell>
          <cell r="B982" t="str">
            <v>Ammanchi furti e smarrim.</v>
          </cell>
          <cell r="C982">
            <v>0</v>
          </cell>
          <cell r="E982">
            <v>0</v>
          </cell>
          <cell r="G982">
            <v>0</v>
          </cell>
          <cell r="H982">
            <v>0</v>
          </cell>
          <cell r="I982">
            <v>0</v>
          </cell>
          <cell r="K982">
            <v>0</v>
          </cell>
          <cell r="M982">
            <v>0</v>
          </cell>
        </row>
        <row r="983">
          <cell r="A983" t="str">
            <v>402502040</v>
          </cell>
          <cell r="B983" t="str">
            <v>Altri oneri</v>
          </cell>
          <cell r="C983">
            <v>0</v>
          </cell>
          <cell r="E983">
            <v>0</v>
          </cell>
          <cell r="G983">
            <v>0</v>
          </cell>
          <cell r="H983">
            <v>0</v>
          </cell>
          <cell r="I983">
            <v>0</v>
          </cell>
          <cell r="K983">
            <v>0</v>
          </cell>
          <cell r="M983">
            <v>0</v>
          </cell>
        </row>
        <row r="984">
          <cell r="M984">
            <v>0</v>
          </cell>
        </row>
        <row r="985">
          <cell r="A985" t="str">
            <v>26</v>
          </cell>
          <cell r="B985" t="str">
            <v>Oneri finanziari</v>
          </cell>
          <cell r="C985">
            <v>0</v>
          </cell>
          <cell r="E985">
            <v>0</v>
          </cell>
          <cell r="G985">
            <v>1333991.08</v>
          </cell>
          <cell r="H985">
            <v>5536.94</v>
          </cell>
          <cell r="I985">
            <v>1328454.1399999999</v>
          </cell>
          <cell r="J985" t="str">
            <v>D</v>
          </cell>
          <cell r="K985">
            <v>1328454.1399999999</v>
          </cell>
          <cell r="L985" t="str">
            <v xml:space="preserve"> D</v>
          </cell>
          <cell r="M985">
            <v>1328454.1399999999</v>
          </cell>
        </row>
        <row r="986">
          <cell r="A986" t="str">
            <v>02</v>
          </cell>
          <cell r="B986" t="str">
            <v>Int. passivi  debiti medio termine</v>
          </cell>
          <cell r="C986">
            <v>0</v>
          </cell>
          <cell r="E986">
            <v>0</v>
          </cell>
          <cell r="G986">
            <v>665083.46</v>
          </cell>
          <cell r="H986">
            <v>0</v>
          </cell>
          <cell r="I986">
            <v>665083.46</v>
          </cell>
          <cell r="J986" t="str">
            <v>D</v>
          </cell>
          <cell r="K986">
            <v>665083.46</v>
          </cell>
          <cell r="L986" t="str">
            <v xml:space="preserve"> D</v>
          </cell>
          <cell r="M986">
            <v>665083.46</v>
          </cell>
        </row>
        <row r="987">
          <cell r="A987" t="str">
            <v>402602010</v>
          </cell>
          <cell r="B987" t="str">
            <v>Int.pas.fin.POOL BPM</v>
          </cell>
          <cell r="C987">
            <v>0</v>
          </cell>
          <cell r="E987">
            <v>0</v>
          </cell>
          <cell r="G987">
            <v>0</v>
          </cell>
          <cell r="H987">
            <v>0</v>
          </cell>
          <cell r="I987">
            <v>0</v>
          </cell>
          <cell r="K987">
            <v>0</v>
          </cell>
          <cell r="M987">
            <v>0</v>
          </cell>
        </row>
        <row r="988">
          <cell r="A988" t="str">
            <v>402602011</v>
          </cell>
          <cell r="B988" t="str">
            <v>Int.fin.BNL 18 Mesi</v>
          </cell>
          <cell r="C988">
            <v>0</v>
          </cell>
          <cell r="E988">
            <v>0</v>
          </cell>
          <cell r="G988">
            <v>0</v>
          </cell>
          <cell r="H988">
            <v>0</v>
          </cell>
          <cell r="I988">
            <v>0</v>
          </cell>
          <cell r="K988">
            <v>0</v>
          </cell>
          <cell r="M988">
            <v>0</v>
          </cell>
        </row>
        <row r="989">
          <cell r="A989" t="str">
            <v>402602029</v>
          </cell>
          <cell r="B989" t="str">
            <v>Int.fin.332/06955157 Credito Emili.</v>
          </cell>
          <cell r="C989">
            <v>0</v>
          </cell>
          <cell r="E989">
            <v>0</v>
          </cell>
          <cell r="G989">
            <v>2390.66</v>
          </cell>
          <cell r="H989">
            <v>0</v>
          </cell>
          <cell r="I989">
            <v>2390.66</v>
          </cell>
          <cell r="J989" t="str">
            <v>D</v>
          </cell>
          <cell r="K989">
            <v>2390.66</v>
          </cell>
          <cell r="L989" t="str">
            <v>D</v>
          </cell>
          <cell r="M989">
            <v>2390.66</v>
          </cell>
        </row>
        <row r="990">
          <cell r="A990" t="str">
            <v>402602030</v>
          </cell>
          <cell r="B990" t="str">
            <v>Int.pas.finanziam.Credito Emiliano</v>
          </cell>
          <cell r="C990">
            <v>0</v>
          </cell>
          <cell r="E990">
            <v>0</v>
          </cell>
          <cell r="G990">
            <v>207.89</v>
          </cell>
          <cell r="H990">
            <v>0</v>
          </cell>
          <cell r="I990">
            <v>207.89</v>
          </cell>
          <cell r="J990" t="str">
            <v>D</v>
          </cell>
          <cell r="K990">
            <v>207.89</v>
          </cell>
          <cell r="L990" t="str">
            <v>D</v>
          </cell>
          <cell r="M990">
            <v>207.89</v>
          </cell>
        </row>
        <row r="991">
          <cell r="A991" t="str">
            <v>402602031</v>
          </cell>
          <cell r="B991" t="str">
            <v>Int.pas.finanziam.Veneto Banca</v>
          </cell>
          <cell r="C991">
            <v>0</v>
          </cell>
          <cell r="E991">
            <v>0</v>
          </cell>
          <cell r="G991">
            <v>13387.24</v>
          </cell>
          <cell r="H991">
            <v>0</v>
          </cell>
          <cell r="I991">
            <v>13387.24</v>
          </cell>
          <cell r="J991" t="str">
            <v>D</v>
          </cell>
          <cell r="K991">
            <v>13387.24</v>
          </cell>
          <cell r="L991" t="str">
            <v>D</v>
          </cell>
          <cell r="M991">
            <v>13387.24</v>
          </cell>
        </row>
        <row r="992">
          <cell r="A992" t="str">
            <v>402602032</v>
          </cell>
          <cell r="B992" t="str">
            <v>Int.passivi mutuo Banco Desio</v>
          </cell>
          <cell r="C992">
            <v>0</v>
          </cell>
          <cell r="E992">
            <v>0</v>
          </cell>
          <cell r="G992">
            <v>1225.82</v>
          </cell>
          <cell r="H992">
            <v>0</v>
          </cell>
          <cell r="I992">
            <v>1225.82</v>
          </cell>
          <cell r="J992" t="str">
            <v>D</v>
          </cell>
          <cell r="K992">
            <v>1225.82</v>
          </cell>
          <cell r="L992" t="str">
            <v>D</v>
          </cell>
          <cell r="M992">
            <v>1225.82</v>
          </cell>
        </row>
        <row r="993">
          <cell r="A993" t="str">
            <v>402602033</v>
          </cell>
          <cell r="B993" t="str">
            <v>INT.PASS.FINANZIAMENTO SACE BNL</v>
          </cell>
          <cell r="C993">
            <v>0</v>
          </cell>
          <cell r="E993">
            <v>0</v>
          </cell>
          <cell r="G993">
            <v>36354.75</v>
          </cell>
          <cell r="H993">
            <v>0</v>
          </cell>
          <cell r="I993">
            <v>36354.75</v>
          </cell>
          <cell r="J993" t="str">
            <v>D</v>
          </cell>
          <cell r="K993">
            <v>36354.75</v>
          </cell>
          <cell r="L993" t="str">
            <v>D</v>
          </cell>
          <cell r="M993">
            <v>36354.75</v>
          </cell>
        </row>
        <row r="994">
          <cell r="A994" t="str">
            <v>402602034</v>
          </cell>
          <cell r="B994" t="str">
            <v>Int.passivi finanz.IntesaSanp.3327</v>
          </cell>
          <cell r="C994">
            <v>0</v>
          </cell>
          <cell r="E994">
            <v>0</v>
          </cell>
          <cell r="G994">
            <v>24321.43</v>
          </cell>
          <cell r="H994">
            <v>0</v>
          </cell>
          <cell r="I994">
            <v>24321.43</v>
          </cell>
          <cell r="J994" t="str">
            <v>D</v>
          </cell>
          <cell r="K994">
            <v>24321.43</v>
          </cell>
          <cell r="L994" t="str">
            <v>D</v>
          </cell>
          <cell r="M994">
            <v>24321.43</v>
          </cell>
        </row>
        <row r="995">
          <cell r="A995" t="str">
            <v>402602035</v>
          </cell>
          <cell r="B995" t="str">
            <v>Inter.pass.Mittel Generale Invest.</v>
          </cell>
          <cell r="C995">
            <v>0</v>
          </cell>
          <cell r="E995">
            <v>0</v>
          </cell>
          <cell r="G995">
            <v>0</v>
          </cell>
          <cell r="H995">
            <v>0</v>
          </cell>
          <cell r="I995">
            <v>0</v>
          </cell>
          <cell r="K995">
            <v>0</v>
          </cell>
          <cell r="M995">
            <v>0</v>
          </cell>
        </row>
        <row r="996">
          <cell r="A996" t="str">
            <v>402602036</v>
          </cell>
          <cell r="B996" t="str">
            <v>Int.passivi finanz.MPS 741707583</v>
          </cell>
          <cell r="C996">
            <v>0</v>
          </cell>
          <cell r="E996">
            <v>0</v>
          </cell>
          <cell r="G996">
            <v>7016.95</v>
          </cell>
          <cell r="H996">
            <v>0</v>
          </cell>
          <cell r="I996">
            <v>7016.95</v>
          </cell>
          <cell r="J996" t="str">
            <v>D</v>
          </cell>
          <cell r="K996">
            <v>7016.95</v>
          </cell>
          <cell r="L996" t="str">
            <v>D</v>
          </cell>
          <cell r="M996">
            <v>7016.95</v>
          </cell>
        </row>
        <row r="997">
          <cell r="A997" t="str">
            <v>402602037</v>
          </cell>
          <cell r="B997" t="str">
            <v>Int.passivi finanz.Unicredit4695240</v>
          </cell>
          <cell r="C997">
            <v>0</v>
          </cell>
          <cell r="E997">
            <v>0</v>
          </cell>
          <cell r="G997">
            <v>15125.65</v>
          </cell>
          <cell r="H997">
            <v>0</v>
          </cell>
          <cell r="I997">
            <v>15125.65</v>
          </cell>
          <cell r="J997" t="str">
            <v>D</v>
          </cell>
          <cell r="K997">
            <v>15125.65</v>
          </cell>
          <cell r="L997" t="str">
            <v>D</v>
          </cell>
          <cell r="M997">
            <v>15125.65</v>
          </cell>
        </row>
        <row r="998">
          <cell r="A998" t="str">
            <v>402602038</v>
          </cell>
          <cell r="B998" t="str">
            <v>Int.passivi finanz.BNL 1567574</v>
          </cell>
          <cell r="C998">
            <v>0</v>
          </cell>
          <cell r="E998">
            <v>0</v>
          </cell>
          <cell r="G998">
            <v>5596.72</v>
          </cell>
          <cell r="H998">
            <v>0</v>
          </cell>
          <cell r="I998">
            <v>5596.72</v>
          </cell>
          <cell r="J998" t="str">
            <v>D</v>
          </cell>
          <cell r="K998">
            <v>5596.72</v>
          </cell>
          <cell r="L998" t="str">
            <v>D</v>
          </cell>
          <cell r="M998">
            <v>5596.72</v>
          </cell>
        </row>
        <row r="999">
          <cell r="A999" t="str">
            <v>402602039</v>
          </cell>
          <cell r="B999" t="str">
            <v>Int.passivi finanz.MPS 3618194,94</v>
          </cell>
          <cell r="C999">
            <v>0</v>
          </cell>
          <cell r="E999">
            <v>0</v>
          </cell>
          <cell r="G999">
            <v>3347.93</v>
          </cell>
          <cell r="H999">
            <v>0</v>
          </cell>
          <cell r="I999">
            <v>3347.93</v>
          </cell>
          <cell r="J999" t="str">
            <v>D</v>
          </cell>
          <cell r="K999">
            <v>3347.93</v>
          </cell>
          <cell r="L999" t="str">
            <v>D</v>
          </cell>
          <cell r="M999">
            <v>3347.93</v>
          </cell>
        </row>
        <row r="1000">
          <cell r="A1000" t="str">
            <v>402602040</v>
          </cell>
          <cell r="B1000" t="str">
            <v>Int.pass.Finanz.MPS 741788631,46</v>
          </cell>
          <cell r="C1000">
            <v>0</v>
          </cell>
          <cell r="E1000">
            <v>0</v>
          </cell>
          <cell r="G1000">
            <v>0</v>
          </cell>
          <cell r="H1000">
            <v>0</v>
          </cell>
          <cell r="I1000">
            <v>0</v>
          </cell>
          <cell r="K1000">
            <v>0</v>
          </cell>
          <cell r="M1000">
            <v>0</v>
          </cell>
        </row>
        <row r="1001">
          <cell r="A1001" t="str">
            <v>402602041</v>
          </cell>
          <cell r="B1001" t="str">
            <v>Int.passivi finanz.IntesaSanp.89318</v>
          </cell>
          <cell r="C1001">
            <v>0</v>
          </cell>
          <cell r="E1001">
            <v>0</v>
          </cell>
          <cell r="G1001">
            <v>19026.39</v>
          </cell>
          <cell r="H1001">
            <v>0</v>
          </cell>
          <cell r="I1001">
            <v>19026.39</v>
          </cell>
          <cell r="J1001" t="str">
            <v>D</v>
          </cell>
          <cell r="K1001">
            <v>19026.39</v>
          </cell>
          <cell r="L1001" t="str">
            <v>D</v>
          </cell>
          <cell r="M1001">
            <v>19026.39</v>
          </cell>
        </row>
        <row r="1002">
          <cell r="A1002" t="str">
            <v>402602042</v>
          </cell>
          <cell r="B1002" t="str">
            <v>Int.passivi fin.Credem 332/7064031</v>
          </cell>
          <cell r="C1002">
            <v>0</v>
          </cell>
          <cell r="E1002">
            <v>0</v>
          </cell>
          <cell r="G1002">
            <v>3544.21</v>
          </cell>
          <cell r="H1002">
            <v>0</v>
          </cell>
          <cell r="I1002">
            <v>3544.21</v>
          </cell>
          <cell r="J1002" t="str">
            <v>D</v>
          </cell>
          <cell r="K1002">
            <v>3544.21</v>
          </cell>
          <cell r="L1002" t="str">
            <v>D</v>
          </cell>
          <cell r="M1002">
            <v>3544.21</v>
          </cell>
        </row>
        <row r="1003">
          <cell r="A1003" t="str">
            <v>402602043</v>
          </cell>
          <cell r="B1003" t="str">
            <v>Int.pass.mutuo chir.Pop.So.01192833</v>
          </cell>
          <cell r="C1003">
            <v>0</v>
          </cell>
          <cell r="E1003">
            <v>0</v>
          </cell>
          <cell r="G1003">
            <v>4488.03</v>
          </cell>
          <cell r="H1003">
            <v>0</v>
          </cell>
          <cell r="I1003">
            <v>4488.03</v>
          </cell>
          <cell r="J1003" t="str">
            <v>D</v>
          </cell>
          <cell r="K1003">
            <v>4488.03</v>
          </cell>
          <cell r="L1003" t="str">
            <v>D</v>
          </cell>
          <cell r="M1003">
            <v>4488.03</v>
          </cell>
        </row>
        <row r="1004">
          <cell r="A1004" t="str">
            <v>402602044</v>
          </cell>
          <cell r="B1004" t="str">
            <v>Int.pass.mutuo chi.BDB 035/00115415</v>
          </cell>
          <cell r="C1004">
            <v>0</v>
          </cell>
          <cell r="E1004">
            <v>0</v>
          </cell>
          <cell r="G1004">
            <v>798.64</v>
          </cell>
          <cell r="H1004">
            <v>0</v>
          </cell>
          <cell r="I1004">
            <v>798.64</v>
          </cell>
          <cell r="J1004" t="str">
            <v>D</v>
          </cell>
          <cell r="K1004">
            <v>798.64</v>
          </cell>
          <cell r="L1004" t="str">
            <v>D</v>
          </cell>
          <cell r="M1004">
            <v>798.64</v>
          </cell>
        </row>
        <row r="1005">
          <cell r="A1005" t="str">
            <v>402602045</v>
          </cell>
          <cell r="B1005" t="str">
            <v>Int.pass.mut.chi.Credem 332/7119546</v>
          </cell>
          <cell r="C1005">
            <v>0</v>
          </cell>
          <cell r="E1005">
            <v>0</v>
          </cell>
          <cell r="G1005">
            <v>0</v>
          </cell>
          <cell r="H1005">
            <v>0</v>
          </cell>
          <cell r="I1005">
            <v>0</v>
          </cell>
          <cell r="K1005">
            <v>0</v>
          </cell>
          <cell r="M1005">
            <v>0</v>
          </cell>
        </row>
        <row r="1006">
          <cell r="A1006" t="str">
            <v>402602046</v>
          </cell>
          <cell r="B1006" t="str">
            <v>Int.pass.mut.chi.Unicredit 7685561</v>
          </cell>
          <cell r="C1006">
            <v>0</v>
          </cell>
          <cell r="E1006">
            <v>0</v>
          </cell>
          <cell r="G1006">
            <v>0</v>
          </cell>
          <cell r="H1006">
            <v>0</v>
          </cell>
          <cell r="I1006">
            <v>0</v>
          </cell>
          <cell r="K1006">
            <v>0</v>
          </cell>
          <cell r="M1006">
            <v>0</v>
          </cell>
        </row>
        <row r="1007">
          <cell r="A1007" t="str">
            <v>402602047</v>
          </cell>
          <cell r="B1007" t="str">
            <v>Int.pass.mut.chi.Unicredit 7685516</v>
          </cell>
          <cell r="C1007">
            <v>0</v>
          </cell>
          <cell r="E1007">
            <v>0</v>
          </cell>
          <cell r="G1007">
            <v>0</v>
          </cell>
          <cell r="H1007">
            <v>0</v>
          </cell>
          <cell r="I1007">
            <v>0</v>
          </cell>
          <cell r="K1007">
            <v>0</v>
          </cell>
          <cell r="M1007">
            <v>0</v>
          </cell>
        </row>
        <row r="1008">
          <cell r="A1008" t="str">
            <v>402602050</v>
          </cell>
          <cell r="B1008" t="str">
            <v>Int.pass.su finan.Senior 101714 BPM</v>
          </cell>
          <cell r="C1008">
            <v>0</v>
          </cell>
          <cell r="E1008">
            <v>0</v>
          </cell>
          <cell r="G1008">
            <v>0</v>
          </cell>
          <cell r="H1008">
            <v>0</v>
          </cell>
          <cell r="I1008">
            <v>0</v>
          </cell>
          <cell r="K1008">
            <v>0</v>
          </cell>
          <cell r="M1008">
            <v>0</v>
          </cell>
        </row>
        <row r="1009">
          <cell r="A1009" t="str">
            <v>402602060</v>
          </cell>
          <cell r="B1009" t="str">
            <v>Int.pass. finanz. bridge 101715 BPM</v>
          </cell>
          <cell r="C1009">
            <v>0</v>
          </cell>
          <cell r="E1009">
            <v>0</v>
          </cell>
          <cell r="G1009">
            <v>0</v>
          </cell>
          <cell r="H1009">
            <v>0</v>
          </cell>
          <cell r="I1009">
            <v>0</v>
          </cell>
          <cell r="K1009">
            <v>0</v>
          </cell>
          <cell r="M1009">
            <v>0</v>
          </cell>
        </row>
        <row r="1010">
          <cell r="A1010" t="str">
            <v>402602061</v>
          </cell>
          <cell r="B1010" t="str">
            <v>Int.pass.BPM 300381/1 linea A amort</v>
          </cell>
          <cell r="C1010">
            <v>0</v>
          </cell>
          <cell r="E1010">
            <v>0</v>
          </cell>
          <cell r="G1010">
            <v>379135.06</v>
          </cell>
          <cell r="H1010">
            <v>0</v>
          </cell>
          <cell r="I1010">
            <v>379135.06</v>
          </cell>
          <cell r="J1010" t="str">
            <v>D</v>
          </cell>
          <cell r="K1010">
            <v>379135.06</v>
          </cell>
          <cell r="L1010" t="str">
            <v>D</v>
          </cell>
          <cell r="M1010">
            <v>379135.06</v>
          </cell>
        </row>
        <row r="1011">
          <cell r="A1011" t="str">
            <v>402602062</v>
          </cell>
          <cell r="B1011" t="str">
            <v>Int.pass.BPM 300382/1 linea B bulle</v>
          </cell>
          <cell r="C1011">
            <v>0</v>
          </cell>
          <cell r="E1011">
            <v>0</v>
          </cell>
          <cell r="G1011">
            <v>112287.32</v>
          </cell>
          <cell r="H1011">
            <v>0</v>
          </cell>
          <cell r="I1011">
            <v>112287.32</v>
          </cell>
          <cell r="J1011" t="str">
            <v>D</v>
          </cell>
          <cell r="K1011">
            <v>112287.32</v>
          </cell>
          <cell r="L1011" t="str">
            <v>D</v>
          </cell>
          <cell r="M1011">
            <v>112287.32</v>
          </cell>
        </row>
        <row r="1012">
          <cell r="A1012" t="str">
            <v>402602063</v>
          </cell>
          <cell r="B1012" t="str">
            <v>Int.pas.BPM derivati Ctr/IRS 3721</v>
          </cell>
          <cell r="C1012">
            <v>0</v>
          </cell>
          <cell r="E1012">
            <v>0</v>
          </cell>
          <cell r="G1012">
            <v>36828.769999999997</v>
          </cell>
          <cell r="H1012">
            <v>0</v>
          </cell>
          <cell r="I1012">
            <v>36828.769999999997</v>
          </cell>
          <cell r="J1012" t="str">
            <v>D</v>
          </cell>
          <cell r="K1012">
            <v>36828.769999999997</v>
          </cell>
          <cell r="L1012" t="str">
            <v>D</v>
          </cell>
          <cell r="M1012">
            <v>36828.769999999997</v>
          </cell>
        </row>
        <row r="1013">
          <cell r="A1013" t="str">
            <v>402602070</v>
          </cell>
          <cell r="B1013" t="str">
            <v>Int.pass. altri finanz.</v>
          </cell>
          <cell r="C1013">
            <v>0</v>
          </cell>
          <cell r="E1013">
            <v>0</v>
          </cell>
          <cell r="G1013">
            <v>0</v>
          </cell>
          <cell r="H1013">
            <v>0</v>
          </cell>
          <cell r="I1013">
            <v>0</v>
          </cell>
          <cell r="K1013">
            <v>0</v>
          </cell>
          <cell r="M1013">
            <v>0</v>
          </cell>
        </row>
        <row r="1014">
          <cell r="M1014">
            <v>0</v>
          </cell>
        </row>
        <row r="1015">
          <cell r="A1015" t="str">
            <v>03</v>
          </cell>
          <cell r="B1015" t="str">
            <v>Int. passivi su prestito obbligaz.</v>
          </cell>
          <cell r="C1015">
            <v>0</v>
          </cell>
          <cell r="E1015">
            <v>0</v>
          </cell>
          <cell r="G1015">
            <v>0</v>
          </cell>
          <cell r="H1015">
            <v>0</v>
          </cell>
          <cell r="I1015">
            <v>0</v>
          </cell>
          <cell r="K1015">
            <v>0</v>
          </cell>
          <cell r="M1015">
            <v>0</v>
          </cell>
        </row>
        <row r="1016">
          <cell r="A1016" t="str">
            <v>402603010</v>
          </cell>
          <cell r="B1016" t="str">
            <v>Int.su prest.obbl.non con</v>
          </cell>
          <cell r="C1016">
            <v>0</v>
          </cell>
          <cell r="E1016">
            <v>0</v>
          </cell>
          <cell r="G1016">
            <v>0</v>
          </cell>
          <cell r="H1016">
            <v>0</v>
          </cell>
          <cell r="I1016">
            <v>0</v>
          </cell>
          <cell r="K1016">
            <v>0</v>
          </cell>
          <cell r="M1016">
            <v>0</v>
          </cell>
        </row>
        <row r="1017">
          <cell r="A1017" t="str">
            <v>402603020</v>
          </cell>
          <cell r="B1017" t="str">
            <v>Int.su prest.obbligaz.con</v>
          </cell>
          <cell r="C1017">
            <v>0</v>
          </cell>
          <cell r="E1017">
            <v>0</v>
          </cell>
          <cell r="G1017">
            <v>0</v>
          </cell>
          <cell r="H1017">
            <v>0</v>
          </cell>
          <cell r="I1017">
            <v>0</v>
          </cell>
          <cell r="K1017">
            <v>0</v>
          </cell>
          <cell r="M1017">
            <v>0</v>
          </cell>
        </row>
        <row r="1018">
          <cell r="M1018">
            <v>0</v>
          </cell>
        </row>
        <row r="1019">
          <cell r="A1019" t="str">
            <v>04</v>
          </cell>
          <cell r="B1019" t="str">
            <v>Int. passivi debiti breve termine</v>
          </cell>
          <cell r="C1019">
            <v>0</v>
          </cell>
          <cell r="E1019">
            <v>0</v>
          </cell>
          <cell r="G1019">
            <v>363301.38</v>
          </cell>
          <cell r="H1019">
            <v>5265.85</v>
          </cell>
          <cell r="I1019">
            <v>358035.53</v>
          </cell>
          <cell r="J1019" t="str">
            <v>D</v>
          </cell>
          <cell r="K1019">
            <v>358035.53</v>
          </cell>
          <cell r="L1019" t="str">
            <v xml:space="preserve"> D</v>
          </cell>
          <cell r="M1019">
            <v>358035.53</v>
          </cell>
        </row>
        <row r="1020">
          <cell r="A1020" t="str">
            <v>402604010</v>
          </cell>
          <cell r="B1020" t="str">
            <v>Int. pass. trimes. banche</v>
          </cell>
          <cell r="C1020">
            <v>0</v>
          </cell>
          <cell r="E1020">
            <v>0</v>
          </cell>
          <cell r="G1020">
            <v>18957.72</v>
          </cell>
          <cell r="H1020">
            <v>2.7</v>
          </cell>
          <cell r="I1020">
            <v>18955.02</v>
          </cell>
          <cell r="J1020" t="str">
            <v>D</v>
          </cell>
          <cell r="K1020">
            <v>18955.02</v>
          </cell>
          <cell r="L1020" t="str">
            <v>D</v>
          </cell>
          <cell r="M1020">
            <v>18955.02</v>
          </cell>
        </row>
        <row r="1021">
          <cell r="A1021" t="str">
            <v>402604011</v>
          </cell>
          <cell r="B1021" t="str">
            <v>Int. pass.factoring</v>
          </cell>
          <cell r="C1021">
            <v>0</v>
          </cell>
          <cell r="E1021">
            <v>0</v>
          </cell>
          <cell r="G1021">
            <v>121318.07</v>
          </cell>
          <cell r="H1021">
            <v>4214.17</v>
          </cell>
          <cell r="I1021">
            <v>117103.9</v>
          </cell>
          <cell r="J1021" t="str">
            <v>D</v>
          </cell>
          <cell r="K1021">
            <v>117103.9</v>
          </cell>
          <cell r="L1021" t="str">
            <v>D</v>
          </cell>
          <cell r="M1021">
            <v>117103.9</v>
          </cell>
        </row>
        <row r="1022">
          <cell r="A1022" t="str">
            <v>402604020</v>
          </cell>
          <cell r="B1022" t="str">
            <v>Int. pass.su altri debiti</v>
          </cell>
          <cell r="C1022">
            <v>0</v>
          </cell>
          <cell r="E1022">
            <v>0</v>
          </cell>
          <cell r="G1022">
            <v>226.05</v>
          </cell>
          <cell r="H1022">
            <v>0</v>
          </cell>
          <cell r="I1022">
            <v>226.05</v>
          </cell>
          <cell r="J1022" t="str">
            <v>D</v>
          </cell>
          <cell r="K1022">
            <v>226.05</v>
          </cell>
          <cell r="L1022" t="str">
            <v>D</v>
          </cell>
          <cell r="M1022">
            <v>226.05</v>
          </cell>
        </row>
        <row r="1023">
          <cell r="A1023" t="str">
            <v>402604030</v>
          </cell>
          <cell r="B1023" t="str">
            <v>Int.pass. su c/ant.estero/italia</v>
          </cell>
          <cell r="C1023">
            <v>0</v>
          </cell>
          <cell r="E1023">
            <v>0</v>
          </cell>
          <cell r="G1023">
            <v>222799.54</v>
          </cell>
          <cell r="H1023">
            <v>1048.98</v>
          </cell>
          <cell r="I1023">
            <v>221750.56</v>
          </cell>
          <cell r="J1023" t="str">
            <v>D</v>
          </cell>
          <cell r="K1023">
            <v>221750.56</v>
          </cell>
          <cell r="L1023" t="str">
            <v>D</v>
          </cell>
          <cell r="M1023">
            <v>221750.56</v>
          </cell>
        </row>
        <row r="1024">
          <cell r="A1024" t="str">
            <v>402604031</v>
          </cell>
          <cell r="B1024" t="str">
            <v>Int.pass. su c/ant.import MPS</v>
          </cell>
          <cell r="C1024">
            <v>0</v>
          </cell>
          <cell r="E1024">
            <v>0</v>
          </cell>
          <cell r="G1024">
            <v>0</v>
          </cell>
          <cell r="H1024">
            <v>0</v>
          </cell>
          <cell r="I1024">
            <v>0</v>
          </cell>
          <cell r="K1024">
            <v>0</v>
          </cell>
          <cell r="M1024">
            <v>0</v>
          </cell>
        </row>
        <row r="1025">
          <cell r="M1025">
            <v>0</v>
          </cell>
        </row>
        <row r="1026">
          <cell r="A1026" t="str">
            <v>05</v>
          </cell>
          <cell r="B1026" t="str">
            <v>Altri oneri finanziari</v>
          </cell>
          <cell r="C1026">
            <v>0</v>
          </cell>
          <cell r="E1026">
            <v>0</v>
          </cell>
          <cell r="G1026">
            <v>305606.24</v>
          </cell>
          <cell r="H1026">
            <v>271.08999999999997</v>
          </cell>
          <cell r="I1026">
            <v>305335.15000000002</v>
          </cell>
          <cell r="J1026" t="str">
            <v>D</v>
          </cell>
          <cell r="K1026">
            <v>305335.15000000002</v>
          </cell>
          <cell r="L1026" t="str">
            <v xml:space="preserve"> D</v>
          </cell>
          <cell r="M1026">
            <v>305335.15000000002</v>
          </cell>
        </row>
        <row r="1027">
          <cell r="A1027" t="str">
            <v>402605010</v>
          </cell>
          <cell r="B1027" t="str">
            <v>Spese bancarie</v>
          </cell>
          <cell r="C1027">
            <v>0</v>
          </cell>
          <cell r="E1027">
            <v>0</v>
          </cell>
          <cell r="G1027">
            <v>153506.70000000001</v>
          </cell>
          <cell r="H1027">
            <v>271.08999999999997</v>
          </cell>
          <cell r="I1027">
            <v>153235.60999999999</v>
          </cell>
          <cell r="J1027" t="str">
            <v>D</v>
          </cell>
          <cell r="K1027">
            <v>153235.60999999999</v>
          </cell>
          <cell r="L1027" t="str">
            <v>D</v>
          </cell>
          <cell r="M1027">
            <v>153235.60999999999</v>
          </cell>
        </row>
        <row r="1028">
          <cell r="A1028" t="str">
            <v>402605011</v>
          </cell>
          <cell r="B1028" t="str">
            <v>Commissioni x factoring</v>
          </cell>
          <cell r="C1028">
            <v>0</v>
          </cell>
          <cell r="E1028">
            <v>0</v>
          </cell>
          <cell r="G1028">
            <v>150915.57999999999</v>
          </cell>
          <cell r="H1028">
            <v>0</v>
          </cell>
          <cell r="I1028">
            <v>150915.57999999999</v>
          </cell>
          <cell r="J1028" t="str">
            <v>D</v>
          </cell>
          <cell r="K1028">
            <v>150915.57999999999</v>
          </cell>
          <cell r="L1028" t="str">
            <v>D</v>
          </cell>
          <cell r="M1028">
            <v>150915.57999999999</v>
          </cell>
        </row>
        <row r="1029">
          <cell r="A1029" t="str">
            <v>402605012</v>
          </cell>
          <cell r="B1029" t="str">
            <v>Oneri finanziari per coperture</v>
          </cell>
          <cell r="C1029">
            <v>0</v>
          </cell>
          <cell r="E1029">
            <v>0</v>
          </cell>
          <cell r="G1029">
            <v>0</v>
          </cell>
          <cell r="H1029">
            <v>0</v>
          </cell>
          <cell r="I1029">
            <v>0</v>
          </cell>
          <cell r="K1029">
            <v>0</v>
          </cell>
          <cell r="M1029">
            <v>0</v>
          </cell>
        </row>
        <row r="1030">
          <cell r="A1030" t="str">
            <v>402605020</v>
          </cell>
          <cell r="B1030" t="str">
            <v>Spese per servizi Bancari</v>
          </cell>
          <cell r="C1030">
            <v>0</v>
          </cell>
          <cell r="E1030">
            <v>0</v>
          </cell>
          <cell r="G1030">
            <v>1183.96</v>
          </cell>
          <cell r="H1030">
            <v>0</v>
          </cell>
          <cell r="I1030">
            <v>1183.96</v>
          </cell>
          <cell r="J1030" t="str">
            <v>D</v>
          </cell>
          <cell r="K1030">
            <v>1183.96</v>
          </cell>
          <cell r="L1030" t="str">
            <v>D</v>
          </cell>
          <cell r="M1030">
            <v>1183.96</v>
          </cell>
        </row>
        <row r="1031">
          <cell r="A1031" t="str">
            <v>402605030</v>
          </cell>
          <cell r="B1031" t="str">
            <v>Minusvalenze su Partecipazioni</v>
          </cell>
          <cell r="C1031">
            <v>0</v>
          </cell>
          <cell r="E1031">
            <v>0</v>
          </cell>
          <cell r="G1031">
            <v>0</v>
          </cell>
          <cell r="H1031">
            <v>0</v>
          </cell>
          <cell r="I1031">
            <v>0</v>
          </cell>
          <cell r="K1031">
            <v>0</v>
          </cell>
          <cell r="M1031">
            <v>0</v>
          </cell>
        </row>
        <row r="1032">
          <cell r="M1032">
            <v>0</v>
          </cell>
        </row>
        <row r="1033">
          <cell r="A1033" t="str">
            <v>27</v>
          </cell>
          <cell r="B1033" t="str">
            <v>Rettifiche di valore</v>
          </cell>
          <cell r="C1033">
            <v>0</v>
          </cell>
          <cell r="E1033">
            <v>0</v>
          </cell>
          <cell r="G1033">
            <v>0</v>
          </cell>
          <cell r="H1033">
            <v>0</v>
          </cell>
          <cell r="I1033">
            <v>0</v>
          </cell>
          <cell r="K1033">
            <v>0</v>
          </cell>
          <cell r="M1033">
            <v>0</v>
          </cell>
        </row>
        <row r="1034">
          <cell r="A1034" t="str">
            <v>01</v>
          </cell>
          <cell r="B1034" t="str">
            <v>Svalutazione di partecipazione</v>
          </cell>
          <cell r="C1034">
            <v>0</v>
          </cell>
          <cell r="E1034">
            <v>0</v>
          </cell>
          <cell r="G1034">
            <v>0</v>
          </cell>
          <cell r="H1034">
            <v>0</v>
          </cell>
          <cell r="I1034">
            <v>0</v>
          </cell>
          <cell r="K1034">
            <v>0</v>
          </cell>
          <cell r="M1034">
            <v>0</v>
          </cell>
        </row>
        <row r="1035">
          <cell r="A1035" t="str">
            <v>402701010</v>
          </cell>
          <cell r="B1035" t="str">
            <v>Svalutaz. di partecipaz.</v>
          </cell>
          <cell r="C1035">
            <v>0</v>
          </cell>
          <cell r="E1035">
            <v>0</v>
          </cell>
          <cell r="G1035">
            <v>0</v>
          </cell>
          <cell r="H1035">
            <v>0</v>
          </cell>
          <cell r="I1035">
            <v>0</v>
          </cell>
          <cell r="K1035">
            <v>0</v>
          </cell>
          <cell r="M1035">
            <v>0</v>
          </cell>
        </row>
        <row r="1036">
          <cell r="M1036">
            <v>0</v>
          </cell>
        </row>
        <row r="1037">
          <cell r="A1037" t="str">
            <v>02</v>
          </cell>
          <cell r="B1037" t="str">
            <v>Svalutazione immobiliz.finanziarie</v>
          </cell>
          <cell r="C1037">
            <v>0</v>
          </cell>
          <cell r="E1037">
            <v>0</v>
          </cell>
          <cell r="G1037">
            <v>0</v>
          </cell>
          <cell r="H1037">
            <v>0</v>
          </cell>
          <cell r="I1037">
            <v>0</v>
          </cell>
          <cell r="K1037">
            <v>0</v>
          </cell>
          <cell r="M1037">
            <v>0</v>
          </cell>
        </row>
        <row r="1038">
          <cell r="A1038" t="str">
            <v>402702010</v>
          </cell>
          <cell r="B1038" t="str">
            <v>Sval. Immob. Finanz.</v>
          </cell>
          <cell r="C1038">
            <v>0</v>
          </cell>
          <cell r="E1038">
            <v>0</v>
          </cell>
          <cell r="G1038">
            <v>0</v>
          </cell>
          <cell r="H1038">
            <v>0</v>
          </cell>
          <cell r="I1038">
            <v>0</v>
          </cell>
          <cell r="K1038">
            <v>0</v>
          </cell>
          <cell r="M1038">
            <v>0</v>
          </cell>
        </row>
        <row r="1039">
          <cell r="M1039">
            <v>0</v>
          </cell>
        </row>
        <row r="1040">
          <cell r="A1040" t="str">
            <v>03</v>
          </cell>
          <cell r="B1040" t="str">
            <v>Svalutaz. poste attivo circolante</v>
          </cell>
          <cell r="C1040">
            <v>0</v>
          </cell>
          <cell r="E1040">
            <v>0</v>
          </cell>
          <cell r="G1040">
            <v>0</v>
          </cell>
          <cell r="H1040">
            <v>0</v>
          </cell>
          <cell r="I1040">
            <v>0</v>
          </cell>
          <cell r="K1040">
            <v>0</v>
          </cell>
          <cell r="M1040">
            <v>0</v>
          </cell>
        </row>
        <row r="1041">
          <cell r="A1041" t="str">
            <v>402703010</v>
          </cell>
          <cell r="B1041" t="str">
            <v>Svalut. poste attivo circ</v>
          </cell>
          <cell r="C1041">
            <v>0</v>
          </cell>
          <cell r="E1041">
            <v>0</v>
          </cell>
          <cell r="G1041">
            <v>0</v>
          </cell>
          <cell r="H1041">
            <v>0</v>
          </cell>
          <cell r="I1041">
            <v>0</v>
          </cell>
          <cell r="K1041">
            <v>0</v>
          </cell>
          <cell r="M1041">
            <v>0</v>
          </cell>
        </row>
        <row r="1042">
          <cell r="M1042">
            <v>0</v>
          </cell>
        </row>
        <row r="1043">
          <cell r="A1043" t="str">
            <v>28</v>
          </cell>
          <cell r="B1043" t="str">
            <v>Altri Oneri</v>
          </cell>
          <cell r="C1043">
            <v>0</v>
          </cell>
          <cell r="E1043">
            <v>0</v>
          </cell>
          <cell r="G1043">
            <v>160123.94</v>
          </cell>
          <cell r="H1043">
            <v>0</v>
          </cell>
          <cell r="I1043">
            <v>160123.94</v>
          </cell>
          <cell r="J1043" t="str">
            <v>D</v>
          </cell>
          <cell r="K1043">
            <v>160123.94</v>
          </cell>
          <cell r="L1043" t="str">
            <v xml:space="preserve"> D</v>
          </cell>
          <cell r="M1043">
            <v>160123.94</v>
          </cell>
        </row>
        <row r="1044">
          <cell r="A1044" t="str">
            <v>01</v>
          </cell>
          <cell r="B1044" t="str">
            <v>Altri Oneri</v>
          </cell>
          <cell r="C1044">
            <v>0</v>
          </cell>
          <cell r="E1044">
            <v>0</v>
          </cell>
          <cell r="G1044">
            <v>160123.94</v>
          </cell>
          <cell r="H1044">
            <v>0</v>
          </cell>
          <cell r="I1044">
            <v>160123.94</v>
          </cell>
          <cell r="J1044" t="str">
            <v>D</v>
          </cell>
          <cell r="K1044">
            <v>160123.94</v>
          </cell>
          <cell r="L1044" t="str">
            <v xml:space="preserve"> D</v>
          </cell>
          <cell r="M1044">
            <v>160123.94</v>
          </cell>
        </row>
        <row r="1045">
          <cell r="A1045" t="str">
            <v>402801010</v>
          </cell>
          <cell r="B1045" t="str">
            <v>Sopravvenienze passive</v>
          </cell>
          <cell r="C1045">
            <v>0</v>
          </cell>
          <cell r="E1045">
            <v>0</v>
          </cell>
          <cell r="G1045">
            <v>160123.94</v>
          </cell>
          <cell r="H1045">
            <v>0</v>
          </cell>
          <cell r="I1045">
            <v>160123.94</v>
          </cell>
          <cell r="J1045" t="str">
            <v>D</v>
          </cell>
          <cell r="K1045">
            <v>160123.94</v>
          </cell>
          <cell r="L1045" t="str">
            <v>D</v>
          </cell>
          <cell r="M1045">
            <v>160123.94</v>
          </cell>
        </row>
        <row r="1046">
          <cell r="A1046" t="str">
            <v>402801015</v>
          </cell>
          <cell r="B1046" t="str">
            <v>Arrotondamenti per Euro</v>
          </cell>
          <cell r="C1046">
            <v>0</v>
          </cell>
          <cell r="E1046">
            <v>0</v>
          </cell>
          <cell r="G1046">
            <v>0</v>
          </cell>
          <cell r="H1046">
            <v>0</v>
          </cell>
          <cell r="I1046">
            <v>0</v>
          </cell>
          <cell r="K1046">
            <v>0</v>
          </cell>
          <cell r="M1046">
            <v>0</v>
          </cell>
        </row>
        <row r="1047">
          <cell r="A1047" t="str">
            <v>402801020</v>
          </cell>
          <cell r="B1047" t="str">
            <v>Altre impost. straord.</v>
          </cell>
          <cell r="C1047">
            <v>0</v>
          </cell>
          <cell r="E1047">
            <v>0</v>
          </cell>
          <cell r="G1047">
            <v>0</v>
          </cell>
          <cell r="H1047">
            <v>0</v>
          </cell>
          <cell r="I1047">
            <v>0</v>
          </cell>
          <cell r="K1047">
            <v>0</v>
          </cell>
          <cell r="M1047">
            <v>0</v>
          </cell>
        </row>
        <row r="1048">
          <cell r="A1048" t="str">
            <v>402801030</v>
          </cell>
          <cell r="B1048" t="str">
            <v>Minus. alien.cespiti dism</v>
          </cell>
          <cell r="C1048">
            <v>0</v>
          </cell>
          <cell r="E1048">
            <v>0</v>
          </cell>
          <cell r="G1048">
            <v>0</v>
          </cell>
          <cell r="H1048">
            <v>0</v>
          </cell>
          <cell r="I1048">
            <v>0</v>
          </cell>
          <cell r="K1048">
            <v>0</v>
          </cell>
          <cell r="M1048">
            <v>0</v>
          </cell>
        </row>
        <row r="1049">
          <cell r="A1049" t="str">
            <v>402801040</v>
          </cell>
          <cell r="B1049" t="str">
            <v>Spese Straord.di Riorganizz.Aziend.</v>
          </cell>
          <cell r="C1049">
            <v>0</v>
          </cell>
          <cell r="E1049">
            <v>0</v>
          </cell>
          <cell r="G1049">
            <v>0</v>
          </cell>
          <cell r="H1049">
            <v>0</v>
          </cell>
          <cell r="I1049">
            <v>0</v>
          </cell>
          <cell r="K1049">
            <v>0</v>
          </cell>
          <cell r="M1049">
            <v>0</v>
          </cell>
        </row>
        <row r="1050">
          <cell r="M1050">
            <v>0</v>
          </cell>
        </row>
        <row r="1051">
          <cell r="A1051" t="str">
            <v>29</v>
          </cell>
          <cell r="B1051" t="str">
            <v>Imposte sul reddito</v>
          </cell>
          <cell r="C1051">
            <v>0</v>
          </cell>
          <cell r="E1051">
            <v>0</v>
          </cell>
          <cell r="G1051">
            <v>0</v>
          </cell>
          <cell r="H1051">
            <v>23243.73</v>
          </cell>
          <cell r="I1051">
            <v>-23243.73</v>
          </cell>
          <cell r="J1051" t="str">
            <v>A</v>
          </cell>
          <cell r="K1051">
            <v>-23243.73</v>
          </cell>
          <cell r="L1051" t="str">
            <v xml:space="preserve"> A</v>
          </cell>
          <cell r="M1051">
            <v>-23243.73</v>
          </cell>
        </row>
        <row r="1052">
          <cell r="A1052" t="str">
            <v>01</v>
          </cell>
          <cell r="B1052" t="str">
            <v>Imposte sul reddito esercizio</v>
          </cell>
          <cell r="C1052">
            <v>0</v>
          </cell>
          <cell r="E1052">
            <v>0</v>
          </cell>
          <cell r="G1052">
            <v>0</v>
          </cell>
          <cell r="H1052">
            <v>0</v>
          </cell>
          <cell r="I1052">
            <v>0</v>
          </cell>
          <cell r="K1052">
            <v>0</v>
          </cell>
          <cell r="M1052">
            <v>0</v>
          </cell>
        </row>
        <row r="1053">
          <cell r="A1053" t="str">
            <v>402901010</v>
          </cell>
          <cell r="B1053" t="str">
            <v>Ires dell'esercizio</v>
          </cell>
          <cell r="C1053">
            <v>0</v>
          </cell>
          <cell r="E1053">
            <v>0</v>
          </cell>
          <cell r="G1053">
            <v>0</v>
          </cell>
          <cell r="H1053">
            <v>0</v>
          </cell>
          <cell r="I1053">
            <v>0</v>
          </cell>
          <cell r="K1053">
            <v>0</v>
          </cell>
          <cell r="M1053">
            <v>0</v>
          </cell>
        </row>
        <row r="1054">
          <cell r="A1054" t="str">
            <v>402901020</v>
          </cell>
          <cell r="B1054" t="str">
            <v>Irap dell'esercizio</v>
          </cell>
          <cell r="C1054">
            <v>0</v>
          </cell>
          <cell r="E1054">
            <v>0</v>
          </cell>
          <cell r="G1054">
            <v>0</v>
          </cell>
          <cell r="H1054">
            <v>0</v>
          </cell>
          <cell r="I1054">
            <v>0</v>
          </cell>
          <cell r="K1054">
            <v>56690</v>
          </cell>
          <cell r="L1054" t="str">
            <v>D</v>
          </cell>
          <cell r="M1054">
            <v>56690</v>
          </cell>
        </row>
        <row r="1055">
          <cell r="M1055">
            <v>0</v>
          </cell>
        </row>
        <row r="1056">
          <cell r="A1056" t="str">
            <v>02</v>
          </cell>
          <cell r="B1056" t="str">
            <v>Imposte differite</v>
          </cell>
          <cell r="C1056">
            <v>0</v>
          </cell>
          <cell r="E1056">
            <v>0</v>
          </cell>
          <cell r="G1056">
            <v>0</v>
          </cell>
          <cell r="H1056">
            <v>23243.73</v>
          </cell>
          <cell r="I1056">
            <v>-23243.73</v>
          </cell>
          <cell r="J1056" t="str">
            <v>A</v>
          </cell>
          <cell r="K1056">
            <v>-23243.73</v>
          </cell>
          <cell r="L1056" t="str">
            <v xml:space="preserve"> A</v>
          </cell>
          <cell r="M1056">
            <v>-23243.73</v>
          </cell>
        </row>
        <row r="1057">
          <cell r="A1057" t="str">
            <v>402902010</v>
          </cell>
          <cell r="B1057" t="str">
            <v>Acc. imposte diff.passive</v>
          </cell>
          <cell r="C1057">
            <v>0</v>
          </cell>
          <cell r="E1057">
            <v>0</v>
          </cell>
          <cell r="G1057">
            <v>0</v>
          </cell>
          <cell r="H1057">
            <v>0</v>
          </cell>
          <cell r="I1057">
            <v>0</v>
          </cell>
          <cell r="K1057">
            <v>0</v>
          </cell>
          <cell r="M1057">
            <v>0</v>
          </cell>
        </row>
        <row r="1058">
          <cell r="A1058" t="str">
            <v>402902020</v>
          </cell>
          <cell r="B1058" t="str">
            <v>Utiliz.impost.att.es.prec</v>
          </cell>
          <cell r="C1058">
            <v>0</v>
          </cell>
          <cell r="E1058">
            <v>0</v>
          </cell>
          <cell r="G1058">
            <v>0</v>
          </cell>
          <cell r="H1058">
            <v>0</v>
          </cell>
          <cell r="I1058">
            <v>0</v>
          </cell>
          <cell r="K1058">
            <v>0</v>
          </cell>
          <cell r="M1058">
            <v>0</v>
          </cell>
        </row>
        <row r="1059">
          <cell r="A1059" t="str">
            <v>402902030</v>
          </cell>
          <cell r="B1059" t="str">
            <v>Acc.imposte differ.attive</v>
          </cell>
          <cell r="C1059">
            <v>0</v>
          </cell>
          <cell r="E1059">
            <v>0</v>
          </cell>
          <cell r="G1059">
            <v>0</v>
          </cell>
          <cell r="H1059">
            <v>23243.73</v>
          </cell>
          <cell r="I1059">
            <v>23243.73</v>
          </cell>
          <cell r="J1059" t="str">
            <v>A</v>
          </cell>
          <cell r="K1059">
            <v>23243.73</v>
          </cell>
          <cell r="L1059" t="str">
            <v>A</v>
          </cell>
          <cell r="M1059">
            <v>-23243.73</v>
          </cell>
        </row>
        <row r="1060">
          <cell r="M1060">
            <v>0</v>
          </cell>
        </row>
        <row r="1061">
          <cell r="A1061" t="str">
            <v>03</v>
          </cell>
          <cell r="B1061" t="str">
            <v>Imposte competenza esercizi preced</v>
          </cell>
          <cell r="C1061">
            <v>0</v>
          </cell>
          <cell r="E1061">
            <v>0</v>
          </cell>
          <cell r="G1061">
            <v>0</v>
          </cell>
          <cell r="H1061">
            <v>0</v>
          </cell>
          <cell r="I1061">
            <v>0</v>
          </cell>
          <cell r="K1061">
            <v>0</v>
          </cell>
          <cell r="M1061">
            <v>0</v>
          </cell>
        </row>
        <row r="1062">
          <cell r="A1062" t="str">
            <v>402903010</v>
          </cell>
          <cell r="B1062" t="str">
            <v>imposte di competenza esercizi prec</v>
          </cell>
          <cell r="C1062">
            <v>0</v>
          </cell>
          <cell r="E1062">
            <v>0</v>
          </cell>
          <cell r="G1062">
            <v>0</v>
          </cell>
          <cell r="H1062">
            <v>0</v>
          </cell>
          <cell r="I1062">
            <v>0</v>
          </cell>
          <cell r="K1062">
            <v>0</v>
          </cell>
          <cell r="M1062">
            <v>0</v>
          </cell>
        </row>
        <row r="1063">
          <cell r="M1063">
            <v>0</v>
          </cell>
        </row>
        <row r="1064">
          <cell r="A1064" t="str">
            <v>30</v>
          </cell>
          <cell r="B1064" t="str">
            <v>Rettifiche di valore</v>
          </cell>
          <cell r="C1064">
            <v>0</v>
          </cell>
          <cell r="E1064">
            <v>0</v>
          </cell>
          <cell r="G1064">
            <v>0</v>
          </cell>
          <cell r="H1064">
            <v>0</v>
          </cell>
          <cell r="I1064">
            <v>0</v>
          </cell>
          <cell r="K1064">
            <v>0</v>
          </cell>
          <cell r="M1064">
            <v>0</v>
          </cell>
        </row>
        <row r="1065">
          <cell r="A1065" t="str">
            <v>01</v>
          </cell>
          <cell r="B1065" t="str">
            <v>Rettifiche negative di valore</v>
          </cell>
          <cell r="C1065">
            <v>0</v>
          </cell>
          <cell r="E1065">
            <v>0</v>
          </cell>
          <cell r="G1065">
            <v>0</v>
          </cell>
          <cell r="H1065">
            <v>0</v>
          </cell>
          <cell r="I1065">
            <v>0</v>
          </cell>
          <cell r="K1065">
            <v>0</v>
          </cell>
          <cell r="M1065">
            <v>0</v>
          </cell>
        </row>
        <row r="1066">
          <cell r="A1066" t="str">
            <v>403001010</v>
          </cell>
          <cell r="B1066" t="str">
            <v>Sval. in appl. norme trib</v>
          </cell>
          <cell r="C1066">
            <v>0</v>
          </cell>
          <cell r="E1066">
            <v>0</v>
          </cell>
          <cell r="G1066">
            <v>0</v>
          </cell>
          <cell r="H1066">
            <v>0</v>
          </cell>
          <cell r="I1066">
            <v>0</v>
          </cell>
          <cell r="K1066">
            <v>0</v>
          </cell>
          <cell r="M1066">
            <v>0</v>
          </cell>
        </row>
        <row r="1067">
          <cell r="M1067">
            <v>0</v>
          </cell>
        </row>
        <row r="1068">
          <cell r="A1068" t="str">
            <v>02</v>
          </cell>
          <cell r="B1068" t="str">
            <v>Accantonamento per norme tributarie</v>
          </cell>
          <cell r="C1068">
            <v>0</v>
          </cell>
          <cell r="E1068">
            <v>0</v>
          </cell>
          <cell r="G1068">
            <v>0</v>
          </cell>
          <cell r="H1068">
            <v>0</v>
          </cell>
          <cell r="I1068">
            <v>0</v>
          </cell>
          <cell r="K1068">
            <v>0</v>
          </cell>
          <cell r="M1068">
            <v>0</v>
          </cell>
        </row>
        <row r="1069">
          <cell r="A1069" t="str">
            <v>403002010</v>
          </cell>
          <cell r="B1069" t="str">
            <v>Accan. per norme tribut.</v>
          </cell>
          <cell r="C1069">
            <v>0</v>
          </cell>
          <cell r="E1069">
            <v>0</v>
          </cell>
          <cell r="G1069">
            <v>0</v>
          </cell>
          <cell r="H1069">
            <v>0</v>
          </cell>
          <cell r="I1069">
            <v>0</v>
          </cell>
          <cell r="K1069">
            <v>0</v>
          </cell>
          <cell r="M1069">
            <v>0</v>
          </cell>
        </row>
        <row r="1070">
          <cell r="M1070">
            <v>0</v>
          </cell>
        </row>
        <row r="1071">
          <cell r="A1071" t="str">
            <v>90</v>
          </cell>
          <cell r="B1071" t="str">
            <v>Conti di chiusura patrimoniale</v>
          </cell>
          <cell r="C1071">
            <v>0</v>
          </cell>
          <cell r="E1071">
            <v>0</v>
          </cell>
          <cell r="G1071">
            <v>0</v>
          </cell>
          <cell r="H1071">
            <v>0</v>
          </cell>
          <cell r="I1071">
            <v>0</v>
          </cell>
          <cell r="K1071">
            <v>0</v>
          </cell>
          <cell r="M1071">
            <v>0</v>
          </cell>
        </row>
        <row r="1072">
          <cell r="M1072">
            <v>0</v>
          </cell>
        </row>
        <row r="1073">
          <cell r="A1073" t="str">
            <v>01</v>
          </cell>
          <cell r="B1073" t="str">
            <v>Conti di chiusura</v>
          </cell>
          <cell r="C1073">
            <v>0</v>
          </cell>
          <cell r="E1073">
            <v>0</v>
          </cell>
          <cell r="G1073">
            <v>0</v>
          </cell>
          <cell r="H1073">
            <v>0</v>
          </cell>
          <cell r="I1073">
            <v>0</v>
          </cell>
          <cell r="K1073">
            <v>0</v>
          </cell>
          <cell r="M1073">
            <v>0</v>
          </cell>
        </row>
        <row r="1074">
          <cell r="A1074" t="str">
            <v>01</v>
          </cell>
          <cell r="B1074" t="str">
            <v>Conti di chiusura</v>
          </cell>
          <cell r="C1074">
            <v>0</v>
          </cell>
          <cell r="E1074">
            <v>0</v>
          </cell>
          <cell r="G1074">
            <v>0</v>
          </cell>
          <cell r="H1074">
            <v>0</v>
          </cell>
          <cell r="I1074">
            <v>0</v>
          </cell>
          <cell r="K1074">
            <v>0</v>
          </cell>
          <cell r="M1074">
            <v>0</v>
          </cell>
        </row>
        <row r="1075">
          <cell r="A1075" t="str">
            <v>900101010</v>
          </cell>
          <cell r="B1075" t="str">
            <v>Stato Patrimoniale</v>
          </cell>
          <cell r="C1075">
            <v>0</v>
          </cell>
          <cell r="E1075">
            <v>0</v>
          </cell>
          <cell r="G1075">
            <v>0</v>
          </cell>
          <cell r="H1075">
            <v>0</v>
          </cell>
          <cell r="I1075">
            <v>0</v>
          </cell>
          <cell r="K1075">
            <v>0</v>
          </cell>
          <cell r="M1075">
            <v>0</v>
          </cell>
        </row>
        <row r="1076">
          <cell r="A1076" t="str">
            <v>900101040</v>
          </cell>
          <cell r="B1076" t="str">
            <v>Conto giro autofatture</v>
          </cell>
          <cell r="C1076">
            <v>0</v>
          </cell>
          <cell r="E1076">
            <v>0</v>
          </cell>
          <cell r="G1076">
            <v>0</v>
          </cell>
          <cell r="H1076">
            <v>0</v>
          </cell>
          <cell r="I1076">
            <v>0</v>
          </cell>
          <cell r="K1076">
            <v>0</v>
          </cell>
          <cell r="M1076">
            <v>0</v>
          </cell>
        </row>
        <row r="1077">
          <cell r="M1077">
            <v>0</v>
          </cell>
        </row>
        <row r="1078">
          <cell r="A1078" t="str">
            <v>91</v>
          </cell>
          <cell r="B1078" t="str">
            <v>Conti di chiusura economico</v>
          </cell>
          <cell r="C1078">
            <v>0</v>
          </cell>
          <cell r="E1078">
            <v>0</v>
          </cell>
          <cell r="G1078">
            <v>0</v>
          </cell>
          <cell r="H1078">
            <v>0</v>
          </cell>
          <cell r="I1078">
            <v>0</v>
          </cell>
          <cell r="K1078">
            <v>0</v>
          </cell>
          <cell r="M1078">
            <v>0</v>
          </cell>
        </row>
        <row r="1079">
          <cell r="M1079">
            <v>0</v>
          </cell>
        </row>
        <row r="1080">
          <cell r="A1080" t="str">
            <v>01</v>
          </cell>
          <cell r="B1080" t="str">
            <v>Conti di chiusura</v>
          </cell>
          <cell r="C1080">
            <v>0</v>
          </cell>
          <cell r="E1080">
            <v>0</v>
          </cell>
          <cell r="G1080">
            <v>0</v>
          </cell>
          <cell r="H1080">
            <v>0</v>
          </cell>
          <cell r="I1080">
            <v>0</v>
          </cell>
          <cell r="K1080">
            <v>0</v>
          </cell>
          <cell r="M1080">
            <v>0</v>
          </cell>
        </row>
        <row r="1081">
          <cell r="A1081" t="str">
            <v>01</v>
          </cell>
          <cell r="B1081" t="str">
            <v>Conti di chiusura</v>
          </cell>
          <cell r="C1081">
            <v>0</v>
          </cell>
          <cell r="E1081">
            <v>0</v>
          </cell>
          <cell r="G1081">
            <v>0</v>
          </cell>
          <cell r="H1081">
            <v>0</v>
          </cell>
          <cell r="I1081">
            <v>0</v>
          </cell>
          <cell r="K1081">
            <v>0</v>
          </cell>
          <cell r="M1081">
            <v>0</v>
          </cell>
        </row>
        <row r="1082">
          <cell r="A1082" t="str">
            <v>900101020</v>
          </cell>
          <cell r="B1082" t="str">
            <v>Profitti e Perdite</v>
          </cell>
          <cell r="C1082">
            <v>0</v>
          </cell>
          <cell r="E1082">
            <v>0</v>
          </cell>
          <cell r="G1082">
            <v>0</v>
          </cell>
          <cell r="H1082">
            <v>0</v>
          </cell>
          <cell r="I1082">
            <v>0</v>
          </cell>
          <cell r="K1082">
            <v>0</v>
          </cell>
          <cell r="M1082">
            <v>0</v>
          </cell>
        </row>
        <row r="1083">
          <cell r="M1083">
            <v>0</v>
          </cell>
        </row>
        <row r="1084">
          <cell r="M1084">
            <v>0</v>
          </cell>
        </row>
        <row r="1085">
          <cell r="M1085">
            <v>0</v>
          </cell>
        </row>
        <row r="1086">
          <cell r="M1086">
            <v>0</v>
          </cell>
        </row>
        <row r="1087">
          <cell r="A1087" t="str">
            <v>100401010</v>
          </cell>
          <cell r="B1087" t="str">
            <v>Partec. Società Pressaco</v>
          </cell>
          <cell r="C1087">
            <v>0</v>
          </cell>
          <cell r="E1087">
            <v>0</v>
          </cell>
          <cell r="G1087">
            <v>0</v>
          </cell>
          <cell r="H1087">
            <v>0</v>
          </cell>
          <cell r="I1087">
            <v>0</v>
          </cell>
          <cell r="K1087">
            <v>0</v>
          </cell>
          <cell r="M1087">
            <v>0</v>
          </cell>
        </row>
        <row r="1088">
          <cell r="M1088">
            <v>0</v>
          </cell>
        </row>
        <row r="1089">
          <cell r="A1089" t="str">
            <v>100401030</v>
          </cell>
          <cell r="B1089" t="str">
            <v>Partecipaz. Societa' Icit</v>
          </cell>
          <cell r="C1089">
            <v>0</v>
          </cell>
          <cell r="E1089">
            <v>0</v>
          </cell>
          <cell r="G1089">
            <v>0</v>
          </cell>
          <cell r="H1089">
            <v>0</v>
          </cell>
          <cell r="I1089">
            <v>0</v>
          </cell>
          <cell r="K1089">
            <v>0</v>
          </cell>
          <cell r="M1089">
            <v>0</v>
          </cell>
        </row>
        <row r="1090">
          <cell r="M1090">
            <v>0</v>
          </cell>
        </row>
        <row r="1091">
          <cell r="A1091" t="str">
            <v>100401040</v>
          </cell>
          <cell r="B1091" t="str">
            <v>Partecip. GIOBERT S.P.A.</v>
          </cell>
          <cell r="C1091">
            <v>0</v>
          </cell>
          <cell r="E1091">
            <v>0</v>
          </cell>
          <cell r="G1091">
            <v>0</v>
          </cell>
          <cell r="H1091">
            <v>0</v>
          </cell>
          <cell r="I1091">
            <v>0</v>
          </cell>
          <cell r="K1091">
            <v>0</v>
          </cell>
          <cell r="M1091">
            <v>0</v>
          </cell>
        </row>
        <row r="1092">
          <cell r="M1092">
            <v>0</v>
          </cell>
        </row>
        <row r="1093">
          <cell r="A1093" t="str">
            <v>100401050</v>
          </cell>
          <cell r="B1093" t="str">
            <v>Part.ex Prog.7 SpA in Pr6</v>
          </cell>
          <cell r="C1093">
            <v>0</v>
          </cell>
          <cell r="E1093">
            <v>0</v>
          </cell>
          <cell r="G1093">
            <v>0</v>
          </cell>
          <cell r="H1093">
            <v>0</v>
          </cell>
          <cell r="I1093">
            <v>0</v>
          </cell>
          <cell r="K1093">
            <v>0</v>
          </cell>
          <cell r="M1093">
            <v>0</v>
          </cell>
        </row>
        <row r="1094">
          <cell r="M1094">
            <v>0</v>
          </cell>
        </row>
        <row r="1095">
          <cell r="A1095" t="str">
            <v>100401060</v>
          </cell>
          <cell r="B1095" t="str">
            <v>Partecip.Prog.6 in Vimer.</v>
          </cell>
          <cell r="C1095">
            <v>0</v>
          </cell>
          <cell r="E1095">
            <v>0</v>
          </cell>
          <cell r="G1095">
            <v>0</v>
          </cell>
          <cell r="H1095">
            <v>0</v>
          </cell>
          <cell r="I1095">
            <v>0</v>
          </cell>
          <cell r="K1095">
            <v>0</v>
          </cell>
          <cell r="M1095">
            <v>0</v>
          </cell>
        </row>
        <row r="1096">
          <cell r="M1096">
            <v>0</v>
          </cell>
        </row>
        <row r="1097">
          <cell r="A1097" t="str">
            <v>100404040</v>
          </cell>
          <cell r="B1097" t="str">
            <v>Cauzione per Telex</v>
          </cell>
          <cell r="C1097">
            <v>0</v>
          </cell>
          <cell r="E1097">
            <v>0</v>
          </cell>
          <cell r="G1097">
            <v>0</v>
          </cell>
          <cell r="H1097">
            <v>0</v>
          </cell>
          <cell r="I1097">
            <v>0</v>
          </cell>
          <cell r="K1097">
            <v>0</v>
          </cell>
          <cell r="M1097">
            <v>0</v>
          </cell>
        </row>
        <row r="1098">
          <cell r="M1098">
            <v>0</v>
          </cell>
        </row>
        <row r="1099">
          <cell r="A1099" t="str">
            <v>100404060</v>
          </cell>
          <cell r="B1099" t="str">
            <v>Canoni ant.Locat leas.Air</v>
          </cell>
          <cell r="C1099">
            <v>0</v>
          </cell>
          <cell r="E1099">
            <v>0</v>
          </cell>
          <cell r="G1099">
            <v>0</v>
          </cell>
          <cell r="H1099">
            <v>0</v>
          </cell>
          <cell r="I1099">
            <v>0</v>
          </cell>
          <cell r="K1099">
            <v>0</v>
          </cell>
          <cell r="M1099">
            <v>0</v>
          </cell>
        </row>
        <row r="1100">
          <cell r="M1100">
            <v>0</v>
          </cell>
        </row>
        <row r="1101">
          <cell r="A1101" t="str">
            <v>100404061</v>
          </cell>
          <cell r="B1101" t="str">
            <v>Canoni ant.Locat "E60BMW"</v>
          </cell>
          <cell r="C1101">
            <v>0</v>
          </cell>
          <cell r="E1101">
            <v>0</v>
          </cell>
          <cell r="G1101">
            <v>0</v>
          </cell>
          <cell r="H1101">
            <v>0</v>
          </cell>
          <cell r="I1101">
            <v>0</v>
          </cell>
          <cell r="K1101">
            <v>0</v>
          </cell>
          <cell r="M1101">
            <v>0</v>
          </cell>
        </row>
        <row r="1102">
          <cell r="M1102">
            <v>0</v>
          </cell>
        </row>
        <row r="1103">
          <cell r="A1103" t="str">
            <v>100601020</v>
          </cell>
          <cell r="B1103" t="str">
            <v>Clienti Comunitari</v>
          </cell>
          <cell r="C1103">
            <v>0</v>
          </cell>
          <cell r="E1103">
            <v>0</v>
          </cell>
          <cell r="G1103">
            <v>0</v>
          </cell>
          <cell r="H1103">
            <v>0</v>
          </cell>
          <cell r="I1103">
            <v>0</v>
          </cell>
          <cell r="K1103">
            <v>0</v>
          </cell>
          <cell r="M1103">
            <v>0</v>
          </cell>
        </row>
        <row r="1104">
          <cell r="M1104">
            <v>0</v>
          </cell>
        </row>
        <row r="1105">
          <cell r="A1105" t="str">
            <v>100601030</v>
          </cell>
          <cell r="B1105" t="str">
            <v>Clienti extra-comunitari</v>
          </cell>
          <cell r="C1105">
            <v>0</v>
          </cell>
          <cell r="E1105">
            <v>0</v>
          </cell>
          <cell r="G1105">
            <v>0</v>
          </cell>
          <cell r="H1105">
            <v>0</v>
          </cell>
          <cell r="I1105">
            <v>0</v>
          </cell>
          <cell r="K1105">
            <v>0</v>
          </cell>
          <cell r="M1105">
            <v>0</v>
          </cell>
        </row>
        <row r="1106">
          <cell r="M1106">
            <v>0</v>
          </cell>
        </row>
        <row r="1107">
          <cell r="A1107" t="str">
            <v>100601040</v>
          </cell>
          <cell r="B1107" t="str">
            <v>Clienti fatture da ricev.</v>
          </cell>
          <cell r="C1107">
            <v>0</v>
          </cell>
          <cell r="E1107">
            <v>0</v>
          </cell>
          <cell r="G1107">
            <v>0</v>
          </cell>
          <cell r="H1107">
            <v>0</v>
          </cell>
          <cell r="I1107">
            <v>0</v>
          </cell>
          <cell r="K1107">
            <v>0</v>
          </cell>
          <cell r="M1107">
            <v>0</v>
          </cell>
        </row>
        <row r="1108">
          <cell r="M1108">
            <v>0</v>
          </cell>
        </row>
        <row r="1109">
          <cell r="A1109" t="str">
            <v>100601050</v>
          </cell>
          <cell r="B1109" t="str">
            <v>Debiti verso Clienti</v>
          </cell>
          <cell r="C1109">
            <v>0</v>
          </cell>
          <cell r="E1109">
            <v>0</v>
          </cell>
          <cell r="G1109">
            <v>0</v>
          </cell>
          <cell r="H1109">
            <v>0</v>
          </cell>
          <cell r="I1109">
            <v>0</v>
          </cell>
          <cell r="K1109">
            <v>0</v>
          </cell>
          <cell r="M1109">
            <v>0</v>
          </cell>
        </row>
        <row r="1110">
          <cell r="M1110">
            <v>0</v>
          </cell>
        </row>
        <row r="1111">
          <cell r="A1111" t="str">
            <v>100603010</v>
          </cell>
          <cell r="B1111" t="str">
            <v>Rett. a Clenti Nazionali</v>
          </cell>
          <cell r="C1111">
            <v>0</v>
          </cell>
          <cell r="E1111">
            <v>0</v>
          </cell>
          <cell r="G1111">
            <v>0</v>
          </cell>
          <cell r="H1111">
            <v>0</v>
          </cell>
          <cell r="I1111">
            <v>0</v>
          </cell>
          <cell r="K1111">
            <v>0</v>
          </cell>
          <cell r="M1111">
            <v>0</v>
          </cell>
        </row>
        <row r="1112">
          <cell r="M1112">
            <v>0</v>
          </cell>
        </row>
        <row r="1113">
          <cell r="A1113" t="str">
            <v>100603020</v>
          </cell>
          <cell r="B1113" t="str">
            <v>Rett. a Clienti Comunit.</v>
          </cell>
          <cell r="C1113">
            <v>0</v>
          </cell>
          <cell r="E1113">
            <v>0</v>
          </cell>
          <cell r="G1113">
            <v>0</v>
          </cell>
          <cell r="H1113">
            <v>0</v>
          </cell>
          <cell r="I1113">
            <v>0</v>
          </cell>
          <cell r="K1113">
            <v>0</v>
          </cell>
          <cell r="M1113">
            <v>0</v>
          </cell>
        </row>
        <row r="1114">
          <cell r="M1114">
            <v>0</v>
          </cell>
        </row>
        <row r="1115">
          <cell r="A1115" t="str">
            <v>100603030</v>
          </cell>
          <cell r="B1115" t="str">
            <v>Rett.a CLienti Extracomun</v>
          </cell>
          <cell r="C1115">
            <v>0</v>
          </cell>
          <cell r="E1115">
            <v>0</v>
          </cell>
          <cell r="G1115">
            <v>0</v>
          </cell>
          <cell r="H1115">
            <v>0</v>
          </cell>
          <cell r="I1115">
            <v>0</v>
          </cell>
          <cell r="K1115">
            <v>0</v>
          </cell>
          <cell r="M1115">
            <v>0</v>
          </cell>
        </row>
        <row r="1116">
          <cell r="M1116">
            <v>0</v>
          </cell>
        </row>
        <row r="1117">
          <cell r="A1117" t="str">
            <v>100604010</v>
          </cell>
          <cell r="B1117" t="str">
            <v>Crediti verso Pressaco</v>
          </cell>
          <cell r="C1117">
            <v>0</v>
          </cell>
          <cell r="E1117">
            <v>0</v>
          </cell>
          <cell r="G1117">
            <v>0</v>
          </cell>
          <cell r="H1117">
            <v>0</v>
          </cell>
          <cell r="I1117">
            <v>0</v>
          </cell>
          <cell r="K1117">
            <v>0</v>
          </cell>
          <cell r="M1117">
            <v>0</v>
          </cell>
        </row>
        <row r="1118">
          <cell r="M1118">
            <v>0</v>
          </cell>
        </row>
        <row r="1119">
          <cell r="A1119" t="str">
            <v>100604020</v>
          </cell>
          <cell r="B1119" t="str">
            <v>Crediti verso Previnsa</v>
          </cell>
          <cell r="C1119">
            <v>0</v>
          </cell>
          <cell r="E1119">
            <v>0</v>
          </cell>
          <cell r="G1119">
            <v>0</v>
          </cell>
          <cell r="H1119">
            <v>0</v>
          </cell>
          <cell r="I1119">
            <v>0</v>
          </cell>
          <cell r="K1119">
            <v>0</v>
          </cell>
          <cell r="M1119">
            <v>0</v>
          </cell>
        </row>
        <row r="1120">
          <cell r="M1120">
            <v>0</v>
          </cell>
        </row>
        <row r="1121">
          <cell r="A1121" t="str">
            <v>100606010</v>
          </cell>
          <cell r="B1121" t="str">
            <v>Credito dipend. Volpe</v>
          </cell>
          <cell r="C1121">
            <v>0</v>
          </cell>
          <cell r="E1121">
            <v>0</v>
          </cell>
          <cell r="G1121">
            <v>0</v>
          </cell>
          <cell r="H1121">
            <v>0</v>
          </cell>
          <cell r="I1121">
            <v>0</v>
          </cell>
          <cell r="K1121">
            <v>0</v>
          </cell>
          <cell r="M1121">
            <v>0</v>
          </cell>
        </row>
        <row r="1122">
          <cell r="M1122">
            <v>0</v>
          </cell>
        </row>
        <row r="1123">
          <cell r="A1123" t="str">
            <v>100608020</v>
          </cell>
          <cell r="B1123" t="str">
            <v>Buoni carburante</v>
          </cell>
          <cell r="C1123">
            <v>0</v>
          </cell>
          <cell r="E1123">
            <v>0</v>
          </cell>
          <cell r="G1123">
            <v>0</v>
          </cell>
          <cell r="H1123">
            <v>0</v>
          </cell>
          <cell r="I1123">
            <v>0</v>
          </cell>
          <cell r="K1123">
            <v>0</v>
          </cell>
          <cell r="M1123">
            <v>0</v>
          </cell>
        </row>
        <row r="1124">
          <cell r="M1124">
            <v>0</v>
          </cell>
        </row>
        <row r="1125">
          <cell r="A1125" t="str">
            <v>100609020</v>
          </cell>
          <cell r="B1125" t="str">
            <v>Credito Iva anno 1992</v>
          </cell>
          <cell r="C1125">
            <v>0</v>
          </cell>
          <cell r="E1125">
            <v>0</v>
          </cell>
          <cell r="G1125">
            <v>0</v>
          </cell>
          <cell r="H1125">
            <v>0</v>
          </cell>
          <cell r="I1125">
            <v>0</v>
          </cell>
          <cell r="K1125">
            <v>0</v>
          </cell>
          <cell r="M1125">
            <v>0</v>
          </cell>
        </row>
        <row r="1126">
          <cell r="M1126">
            <v>0</v>
          </cell>
        </row>
        <row r="1127">
          <cell r="A1127" t="str">
            <v>100610025</v>
          </cell>
          <cell r="B1127" t="str">
            <v>Acconto Imposta Patrimon.</v>
          </cell>
          <cell r="C1127">
            <v>0</v>
          </cell>
          <cell r="E1127">
            <v>0</v>
          </cell>
          <cell r="G1127">
            <v>0</v>
          </cell>
          <cell r="H1127">
            <v>0</v>
          </cell>
          <cell r="I1127">
            <v>0</v>
          </cell>
          <cell r="K1127">
            <v>0</v>
          </cell>
          <cell r="M1127">
            <v>0</v>
          </cell>
        </row>
        <row r="1128">
          <cell r="M1128">
            <v>0</v>
          </cell>
        </row>
        <row r="1129">
          <cell r="A1129" t="str">
            <v>100610110</v>
          </cell>
          <cell r="B1129" t="str">
            <v>Cred.Imposta Società'1992</v>
          </cell>
          <cell r="C1129">
            <v>0</v>
          </cell>
          <cell r="E1129">
            <v>0</v>
          </cell>
          <cell r="G1129">
            <v>0</v>
          </cell>
          <cell r="H1129">
            <v>0</v>
          </cell>
          <cell r="I1129">
            <v>0</v>
          </cell>
          <cell r="K1129">
            <v>0</v>
          </cell>
          <cell r="M1129">
            <v>0</v>
          </cell>
        </row>
        <row r="1130">
          <cell r="M1130">
            <v>0</v>
          </cell>
        </row>
        <row r="1131">
          <cell r="A1131" t="str">
            <v>100801170</v>
          </cell>
          <cell r="B1131" t="str">
            <v>Risconto Com.Fidej.Bihler</v>
          </cell>
          <cell r="C1131">
            <v>0</v>
          </cell>
          <cell r="E1131">
            <v>0</v>
          </cell>
          <cell r="G1131">
            <v>0</v>
          </cell>
          <cell r="H1131">
            <v>0</v>
          </cell>
          <cell r="I1131">
            <v>0</v>
          </cell>
          <cell r="K1131">
            <v>0</v>
          </cell>
          <cell r="M1131">
            <v>0</v>
          </cell>
        </row>
        <row r="1132">
          <cell r="M1132">
            <v>0</v>
          </cell>
        </row>
        <row r="1133">
          <cell r="A1133" t="str">
            <v>201101020</v>
          </cell>
          <cell r="B1133" t="str">
            <v>F.do ammort.Immobile Pero</v>
          </cell>
          <cell r="C1133">
            <v>0</v>
          </cell>
          <cell r="E1133">
            <v>0</v>
          </cell>
          <cell r="G1133">
            <v>0</v>
          </cell>
          <cell r="H1133">
            <v>0</v>
          </cell>
          <cell r="I1133">
            <v>0</v>
          </cell>
          <cell r="K1133">
            <v>0</v>
          </cell>
          <cell r="M1133">
            <v>0</v>
          </cell>
        </row>
        <row r="1134">
          <cell r="M1134">
            <v>0</v>
          </cell>
        </row>
        <row r="1135">
          <cell r="A1135" t="str">
            <v>201406020</v>
          </cell>
          <cell r="B1135" t="str">
            <v>Fonitori Comunitari</v>
          </cell>
          <cell r="C1135">
            <v>0</v>
          </cell>
          <cell r="E1135">
            <v>0</v>
          </cell>
          <cell r="G1135">
            <v>0</v>
          </cell>
          <cell r="H1135">
            <v>0</v>
          </cell>
          <cell r="I1135">
            <v>0</v>
          </cell>
          <cell r="K1135">
            <v>0</v>
          </cell>
          <cell r="M1135">
            <v>0</v>
          </cell>
        </row>
        <row r="1136">
          <cell r="M1136">
            <v>0</v>
          </cell>
        </row>
        <row r="1137">
          <cell r="A1137" t="str">
            <v>201406030</v>
          </cell>
          <cell r="B1137" t="str">
            <v>Forn. Extracomunitari</v>
          </cell>
          <cell r="C1137">
            <v>0</v>
          </cell>
          <cell r="E1137">
            <v>0</v>
          </cell>
          <cell r="G1137">
            <v>0</v>
          </cell>
          <cell r="H1137">
            <v>0</v>
          </cell>
          <cell r="I1137">
            <v>0</v>
          </cell>
          <cell r="K1137">
            <v>0</v>
          </cell>
          <cell r="M1137">
            <v>0</v>
          </cell>
        </row>
        <row r="1138">
          <cell r="M1138">
            <v>0</v>
          </cell>
        </row>
        <row r="1139">
          <cell r="A1139" t="str">
            <v>201406040</v>
          </cell>
          <cell r="B1139" t="str">
            <v>Fornit.per fatt.da ricev.</v>
          </cell>
          <cell r="C1139">
            <v>0</v>
          </cell>
          <cell r="E1139">
            <v>0</v>
          </cell>
          <cell r="G1139">
            <v>0</v>
          </cell>
          <cell r="H1139">
            <v>0</v>
          </cell>
          <cell r="I1139">
            <v>0</v>
          </cell>
          <cell r="K1139">
            <v>0</v>
          </cell>
          <cell r="M1139">
            <v>0</v>
          </cell>
        </row>
        <row r="1140">
          <cell r="M1140">
            <v>0</v>
          </cell>
        </row>
        <row r="1141">
          <cell r="A1141" t="str">
            <v>201406050</v>
          </cell>
          <cell r="B1141" t="str">
            <v>Rettifiche a Fornitori</v>
          </cell>
          <cell r="C1141">
            <v>0</v>
          </cell>
          <cell r="E1141">
            <v>0</v>
          </cell>
          <cell r="G1141">
            <v>0</v>
          </cell>
          <cell r="H1141">
            <v>0</v>
          </cell>
          <cell r="I1141">
            <v>0</v>
          </cell>
          <cell r="K1141">
            <v>0</v>
          </cell>
          <cell r="M1141">
            <v>0</v>
          </cell>
        </row>
        <row r="1142">
          <cell r="M1142">
            <v>0</v>
          </cell>
        </row>
        <row r="1143">
          <cell r="A1143" t="str">
            <v>201407040</v>
          </cell>
          <cell r="B1143" t="str">
            <v>Altri debiti</v>
          </cell>
          <cell r="C1143">
            <v>0</v>
          </cell>
          <cell r="E1143">
            <v>0</v>
          </cell>
          <cell r="G1143">
            <v>0</v>
          </cell>
          <cell r="H1143">
            <v>0</v>
          </cell>
          <cell r="I1143">
            <v>0</v>
          </cell>
          <cell r="K1143">
            <v>0</v>
          </cell>
          <cell r="M1143">
            <v>0</v>
          </cell>
        </row>
        <row r="1144">
          <cell r="M1144">
            <v>0</v>
          </cell>
        </row>
        <row r="1145">
          <cell r="A1145" t="str">
            <v>201407050</v>
          </cell>
          <cell r="B1145" t="str">
            <v>Rettifiche a fornitori</v>
          </cell>
          <cell r="C1145">
            <v>0</v>
          </cell>
          <cell r="E1145">
            <v>0</v>
          </cell>
          <cell r="G1145">
            <v>0</v>
          </cell>
          <cell r="H1145">
            <v>0</v>
          </cell>
          <cell r="I1145">
            <v>0</v>
          </cell>
          <cell r="K1145">
            <v>0</v>
          </cell>
          <cell r="M1145">
            <v>0</v>
          </cell>
        </row>
        <row r="1146">
          <cell r="M1146">
            <v>0</v>
          </cell>
        </row>
        <row r="1147">
          <cell r="A1147" t="str">
            <v>201408010</v>
          </cell>
          <cell r="B1147" t="str">
            <v>Credit Factoring Int. SPA</v>
          </cell>
          <cell r="C1147">
            <v>0</v>
          </cell>
          <cell r="E1147">
            <v>0</v>
          </cell>
          <cell r="G1147">
            <v>0</v>
          </cell>
          <cell r="H1147">
            <v>0</v>
          </cell>
          <cell r="I1147">
            <v>0</v>
          </cell>
          <cell r="K1147">
            <v>0</v>
          </cell>
          <cell r="M1147">
            <v>0</v>
          </cell>
        </row>
        <row r="1148">
          <cell r="M1148">
            <v>0</v>
          </cell>
        </row>
        <row r="1149">
          <cell r="A1149" t="str">
            <v>201409010</v>
          </cell>
          <cell r="B1149" t="str">
            <v>Debiti verso Pressaco srl</v>
          </cell>
          <cell r="C1149">
            <v>0</v>
          </cell>
          <cell r="E1149">
            <v>0</v>
          </cell>
          <cell r="G1149">
            <v>0</v>
          </cell>
          <cell r="H1149">
            <v>0</v>
          </cell>
          <cell r="I1149">
            <v>0</v>
          </cell>
          <cell r="K1149">
            <v>0</v>
          </cell>
          <cell r="M1149">
            <v>0</v>
          </cell>
        </row>
        <row r="1150">
          <cell r="M1150">
            <v>0</v>
          </cell>
        </row>
        <row r="1151">
          <cell r="A1151" t="str">
            <v>201409020</v>
          </cell>
          <cell r="B1151" t="str">
            <v>Debiti verso Previnsa</v>
          </cell>
          <cell r="C1151">
            <v>0</v>
          </cell>
          <cell r="E1151">
            <v>0</v>
          </cell>
          <cell r="G1151">
            <v>0</v>
          </cell>
          <cell r="H1151">
            <v>0</v>
          </cell>
          <cell r="I1151">
            <v>0</v>
          </cell>
          <cell r="K1151">
            <v>0</v>
          </cell>
          <cell r="M1151">
            <v>0</v>
          </cell>
        </row>
        <row r="1152">
          <cell r="M1152">
            <v>0</v>
          </cell>
        </row>
        <row r="1153">
          <cell r="A1153" t="str">
            <v>201409030</v>
          </cell>
          <cell r="B1153" t="str">
            <v>Debiti verso GHEDINI C.</v>
          </cell>
          <cell r="C1153">
            <v>0</v>
          </cell>
          <cell r="E1153">
            <v>0</v>
          </cell>
          <cell r="G1153">
            <v>0</v>
          </cell>
          <cell r="H1153">
            <v>0</v>
          </cell>
          <cell r="I1153">
            <v>0</v>
          </cell>
          <cell r="K1153">
            <v>0</v>
          </cell>
          <cell r="M1153">
            <v>0</v>
          </cell>
        </row>
        <row r="1154">
          <cell r="M1154">
            <v>0</v>
          </cell>
        </row>
        <row r="1155">
          <cell r="A1155" t="str">
            <v>201409040</v>
          </cell>
          <cell r="B1155" t="str">
            <v>Debiti verso GIOBERT SPA</v>
          </cell>
          <cell r="C1155">
            <v>0</v>
          </cell>
          <cell r="E1155">
            <v>0</v>
          </cell>
          <cell r="G1155">
            <v>0</v>
          </cell>
          <cell r="H1155">
            <v>0</v>
          </cell>
          <cell r="I1155">
            <v>0</v>
          </cell>
          <cell r="K1155">
            <v>0</v>
          </cell>
          <cell r="M1155">
            <v>0</v>
          </cell>
        </row>
        <row r="1156">
          <cell r="M1156">
            <v>0</v>
          </cell>
        </row>
        <row r="1157">
          <cell r="A1157" t="str">
            <v>201410090</v>
          </cell>
          <cell r="B1157" t="str">
            <v>Debiti v/Erar.x Eurotassa</v>
          </cell>
          <cell r="C1157">
            <v>0</v>
          </cell>
          <cell r="E1157">
            <v>0</v>
          </cell>
          <cell r="G1157">
            <v>0</v>
          </cell>
          <cell r="H1157">
            <v>0</v>
          </cell>
          <cell r="I1157">
            <v>0</v>
          </cell>
          <cell r="K1157">
            <v>0</v>
          </cell>
          <cell r="M1157">
            <v>0</v>
          </cell>
        </row>
        <row r="1158">
          <cell r="M1158">
            <v>0</v>
          </cell>
        </row>
        <row r="1159">
          <cell r="A1159" t="str">
            <v>201412010</v>
          </cell>
          <cell r="B1159" t="str">
            <v>Daub &amp; Patt</v>
          </cell>
          <cell r="C1159">
            <v>0</v>
          </cell>
          <cell r="E1159">
            <v>0</v>
          </cell>
          <cell r="G1159">
            <v>0</v>
          </cell>
          <cell r="H1159">
            <v>0</v>
          </cell>
          <cell r="I1159">
            <v>0</v>
          </cell>
          <cell r="K1159">
            <v>0</v>
          </cell>
          <cell r="M1159">
            <v>0</v>
          </cell>
        </row>
        <row r="1160">
          <cell r="M1160">
            <v>0</v>
          </cell>
        </row>
        <row r="1161">
          <cell r="A1161" t="str">
            <v>201412040</v>
          </cell>
          <cell r="B1161" t="str">
            <v>Socop</v>
          </cell>
          <cell r="C1161">
            <v>0</v>
          </cell>
          <cell r="E1161">
            <v>0</v>
          </cell>
          <cell r="G1161">
            <v>0</v>
          </cell>
          <cell r="H1161">
            <v>0</v>
          </cell>
          <cell r="I1161">
            <v>0</v>
          </cell>
          <cell r="K1161">
            <v>0</v>
          </cell>
          <cell r="M1161">
            <v>0</v>
          </cell>
        </row>
        <row r="1162">
          <cell r="M1162">
            <v>0</v>
          </cell>
        </row>
        <row r="1163">
          <cell r="A1163" t="str">
            <v>201412060</v>
          </cell>
          <cell r="B1163" t="str">
            <v>Erich Engl</v>
          </cell>
          <cell r="C1163">
            <v>0</v>
          </cell>
          <cell r="E1163">
            <v>0</v>
          </cell>
          <cell r="G1163">
            <v>0</v>
          </cell>
          <cell r="H1163">
            <v>0</v>
          </cell>
          <cell r="I1163">
            <v>0</v>
          </cell>
          <cell r="K1163">
            <v>0</v>
          </cell>
          <cell r="M1163">
            <v>0</v>
          </cell>
        </row>
        <row r="1164">
          <cell r="M1164">
            <v>0</v>
          </cell>
        </row>
        <row r="1165">
          <cell r="A1165" t="str">
            <v>201601010</v>
          </cell>
          <cell r="B1165" t="str">
            <v>Debitori per fidejussioni</v>
          </cell>
          <cell r="C1165">
            <v>0</v>
          </cell>
          <cell r="E1165">
            <v>0</v>
          </cell>
          <cell r="G1165">
            <v>0</v>
          </cell>
          <cell r="H1165">
            <v>0</v>
          </cell>
          <cell r="I1165">
            <v>0</v>
          </cell>
          <cell r="K1165">
            <v>0</v>
          </cell>
          <cell r="M1165">
            <v>0</v>
          </cell>
        </row>
        <row r="1166">
          <cell r="M1166">
            <v>0</v>
          </cell>
        </row>
        <row r="1167">
          <cell r="A1167" t="str">
            <v>201602010</v>
          </cell>
          <cell r="B1167" t="str">
            <v>Debitori per gar. reali</v>
          </cell>
          <cell r="C1167">
            <v>0</v>
          </cell>
          <cell r="E1167">
            <v>0</v>
          </cell>
          <cell r="G1167">
            <v>0</v>
          </cell>
          <cell r="H1167">
            <v>0</v>
          </cell>
          <cell r="I1167">
            <v>0</v>
          </cell>
          <cell r="K1167">
            <v>0</v>
          </cell>
          <cell r="M1167">
            <v>0</v>
          </cell>
        </row>
        <row r="1168">
          <cell r="M1168">
            <v>0</v>
          </cell>
        </row>
        <row r="1169">
          <cell r="A1169" t="str">
            <v>201603010</v>
          </cell>
          <cell r="B1169" t="str">
            <v>Merci terzi in c.to lav.</v>
          </cell>
          <cell r="C1169">
            <v>0</v>
          </cell>
          <cell r="E1169">
            <v>0</v>
          </cell>
          <cell r="G1169">
            <v>0</v>
          </cell>
          <cell r="H1169">
            <v>0</v>
          </cell>
          <cell r="I1169">
            <v>0</v>
          </cell>
          <cell r="K1169">
            <v>0</v>
          </cell>
          <cell r="M1169">
            <v>0</v>
          </cell>
        </row>
        <row r="1170">
          <cell r="M1170">
            <v>0</v>
          </cell>
        </row>
        <row r="1171">
          <cell r="A1171" t="str">
            <v>201603020</v>
          </cell>
          <cell r="B1171" t="str">
            <v>Beni in leasing</v>
          </cell>
          <cell r="C1171">
            <v>0</v>
          </cell>
          <cell r="E1171">
            <v>0</v>
          </cell>
          <cell r="G1171">
            <v>0</v>
          </cell>
          <cell r="H1171">
            <v>0</v>
          </cell>
          <cell r="I1171">
            <v>0</v>
          </cell>
          <cell r="K1171">
            <v>0</v>
          </cell>
          <cell r="M1171">
            <v>0</v>
          </cell>
        </row>
        <row r="1172">
          <cell r="M1172">
            <v>0</v>
          </cell>
        </row>
        <row r="1173">
          <cell r="A1173" t="str">
            <v>201603030</v>
          </cell>
          <cell r="B1173" t="str">
            <v>Beni in prestito d'uso</v>
          </cell>
          <cell r="C1173">
            <v>0</v>
          </cell>
          <cell r="E1173">
            <v>0</v>
          </cell>
          <cell r="G1173">
            <v>0</v>
          </cell>
          <cell r="H1173">
            <v>0</v>
          </cell>
          <cell r="I1173">
            <v>0</v>
          </cell>
          <cell r="K1173">
            <v>0</v>
          </cell>
          <cell r="M1173">
            <v>0</v>
          </cell>
        </row>
        <row r="1174">
          <cell r="M1174">
            <v>0</v>
          </cell>
        </row>
        <row r="1175">
          <cell r="A1175" t="str">
            <v>201701010</v>
          </cell>
          <cell r="B1175" t="str">
            <v>Creditori per fidejuss.</v>
          </cell>
          <cell r="C1175">
            <v>0</v>
          </cell>
          <cell r="E1175">
            <v>0</v>
          </cell>
          <cell r="G1175">
            <v>0</v>
          </cell>
          <cell r="H1175">
            <v>0</v>
          </cell>
          <cell r="I1175">
            <v>0</v>
          </cell>
          <cell r="K1175">
            <v>0</v>
          </cell>
          <cell r="M1175">
            <v>0</v>
          </cell>
        </row>
        <row r="1176">
          <cell r="M1176">
            <v>0</v>
          </cell>
        </row>
        <row r="1177">
          <cell r="A1177" t="str">
            <v>201702010</v>
          </cell>
          <cell r="B1177" t="str">
            <v>Creditori per gar. reali</v>
          </cell>
          <cell r="C1177">
            <v>0</v>
          </cell>
          <cell r="E1177">
            <v>0</v>
          </cell>
          <cell r="G1177">
            <v>0</v>
          </cell>
          <cell r="H1177">
            <v>0</v>
          </cell>
          <cell r="I1177">
            <v>0</v>
          </cell>
          <cell r="K1177">
            <v>0</v>
          </cell>
          <cell r="M1177">
            <v>0</v>
          </cell>
        </row>
        <row r="1178">
          <cell r="M1178">
            <v>0</v>
          </cell>
        </row>
        <row r="1179">
          <cell r="A1179" t="str">
            <v>201703010</v>
          </cell>
          <cell r="B1179" t="str">
            <v>Depositari merci c.to lav</v>
          </cell>
          <cell r="C1179">
            <v>0</v>
          </cell>
          <cell r="E1179">
            <v>0</v>
          </cell>
          <cell r="G1179">
            <v>0</v>
          </cell>
          <cell r="H1179">
            <v>0</v>
          </cell>
          <cell r="I1179">
            <v>0</v>
          </cell>
          <cell r="K1179">
            <v>0</v>
          </cell>
          <cell r="M1179">
            <v>0</v>
          </cell>
        </row>
        <row r="1180">
          <cell r="M1180">
            <v>0</v>
          </cell>
        </row>
        <row r="1181">
          <cell r="A1181" t="str">
            <v>201703020</v>
          </cell>
          <cell r="B1181" t="str">
            <v>Cedenti beni in leasing</v>
          </cell>
          <cell r="C1181">
            <v>0</v>
          </cell>
          <cell r="E1181">
            <v>0</v>
          </cell>
          <cell r="G1181">
            <v>0</v>
          </cell>
          <cell r="H1181">
            <v>0</v>
          </cell>
          <cell r="I1181">
            <v>0</v>
          </cell>
          <cell r="K1181">
            <v>0</v>
          </cell>
          <cell r="M1181">
            <v>0</v>
          </cell>
        </row>
        <row r="1182">
          <cell r="M1182">
            <v>0</v>
          </cell>
        </row>
        <row r="1183">
          <cell r="A1183" t="str">
            <v>201703030</v>
          </cell>
          <cell r="B1183" t="str">
            <v>Cedenti beni in prest.uso</v>
          </cell>
          <cell r="C1183">
            <v>0</v>
          </cell>
          <cell r="E1183">
            <v>0</v>
          </cell>
          <cell r="G1183">
            <v>0</v>
          </cell>
          <cell r="H1183">
            <v>0</v>
          </cell>
          <cell r="I1183">
            <v>0</v>
          </cell>
          <cell r="K1183">
            <v>0</v>
          </cell>
          <cell r="M1183">
            <v>0</v>
          </cell>
        </row>
        <row r="1184">
          <cell r="M1184">
            <v>0</v>
          </cell>
        </row>
        <row r="1185">
          <cell r="A1185" t="str">
            <v>304001010</v>
          </cell>
          <cell r="B1185" t="str">
            <v>Perdita d'Esercizio C/Eco</v>
          </cell>
          <cell r="C1185">
            <v>0</v>
          </cell>
          <cell r="E1185">
            <v>0</v>
          </cell>
          <cell r="G1185">
            <v>0</v>
          </cell>
          <cell r="H1185">
            <v>0</v>
          </cell>
          <cell r="I1185">
            <v>0</v>
          </cell>
          <cell r="K1185">
            <v>0</v>
          </cell>
          <cell r="M1185">
            <v>0</v>
          </cell>
        </row>
        <row r="1186">
          <cell r="M1186">
            <v>0</v>
          </cell>
        </row>
        <row r="1187">
          <cell r="A1187" t="str">
            <v>402501030</v>
          </cell>
          <cell r="B1187" t="str">
            <v>I.C.I.A.P.</v>
          </cell>
          <cell r="C1187">
            <v>0</v>
          </cell>
          <cell r="E1187">
            <v>0</v>
          </cell>
          <cell r="G1187">
            <v>0</v>
          </cell>
          <cell r="H1187">
            <v>0</v>
          </cell>
          <cell r="I1187">
            <v>0</v>
          </cell>
          <cell r="K1187">
            <v>0</v>
          </cell>
          <cell r="M1187">
            <v>0</v>
          </cell>
        </row>
        <row r="1188">
          <cell r="M1188">
            <v>0</v>
          </cell>
        </row>
        <row r="1189">
          <cell r="A1189" t="str">
            <v>402501070</v>
          </cell>
          <cell r="B1189" t="str">
            <v>Imposta Patrimonio Netto</v>
          </cell>
          <cell r="C1189">
            <v>0</v>
          </cell>
          <cell r="E1189">
            <v>0</v>
          </cell>
          <cell r="G1189">
            <v>0</v>
          </cell>
          <cell r="H1189">
            <v>0</v>
          </cell>
          <cell r="I1189">
            <v>0</v>
          </cell>
          <cell r="K1189">
            <v>0</v>
          </cell>
          <cell r="M1189">
            <v>0</v>
          </cell>
        </row>
        <row r="1190">
          <cell r="M1190">
            <v>0</v>
          </cell>
        </row>
        <row r="1191">
          <cell r="A1191" t="str">
            <v>402601010</v>
          </cell>
          <cell r="B1191" t="str">
            <v>Int. pass. oneri Pressaco</v>
          </cell>
          <cell r="C1191">
            <v>0</v>
          </cell>
          <cell r="E1191">
            <v>0</v>
          </cell>
          <cell r="G1191">
            <v>0</v>
          </cell>
          <cell r="H1191">
            <v>0</v>
          </cell>
          <cell r="I1191">
            <v>0</v>
          </cell>
          <cell r="K1191">
            <v>0</v>
          </cell>
          <cell r="M1191">
            <v>0</v>
          </cell>
        </row>
        <row r="1192">
          <cell r="M1192">
            <v>0</v>
          </cell>
        </row>
        <row r="1193">
          <cell r="A1193" t="str">
            <v>402601020</v>
          </cell>
          <cell r="B1193" t="str">
            <v>Int. pass. oneri Previnsa</v>
          </cell>
          <cell r="C1193">
            <v>0</v>
          </cell>
          <cell r="E1193">
            <v>0</v>
          </cell>
          <cell r="G1193">
            <v>0</v>
          </cell>
          <cell r="H1193">
            <v>0</v>
          </cell>
          <cell r="I1193">
            <v>0</v>
          </cell>
          <cell r="K1193">
            <v>0</v>
          </cell>
          <cell r="M1193">
            <v>0</v>
          </cell>
        </row>
        <row r="1194">
          <cell r="M1194">
            <v>0</v>
          </cell>
        </row>
        <row r="1195">
          <cell r="A1195" t="str">
            <v>402601030</v>
          </cell>
          <cell r="B1195" t="str">
            <v>Int. Pass. Oneri Giobert</v>
          </cell>
          <cell r="C1195">
            <v>0</v>
          </cell>
          <cell r="E1195">
            <v>0</v>
          </cell>
          <cell r="G1195">
            <v>0</v>
          </cell>
          <cell r="H1195">
            <v>0</v>
          </cell>
          <cell r="I1195">
            <v>0</v>
          </cell>
          <cell r="K1195">
            <v>0</v>
          </cell>
          <cell r="M1195">
            <v>0</v>
          </cell>
        </row>
        <row r="1196">
          <cell r="M1196">
            <v>0</v>
          </cell>
        </row>
        <row r="1197">
          <cell r="A1197" t="str">
            <v>402602020</v>
          </cell>
          <cell r="B1197" t="str">
            <v>Int. passivi fin. MICA</v>
          </cell>
          <cell r="C1197">
            <v>0</v>
          </cell>
          <cell r="E1197">
            <v>0</v>
          </cell>
          <cell r="G1197">
            <v>0</v>
          </cell>
          <cell r="H1197">
            <v>0</v>
          </cell>
          <cell r="I1197">
            <v>0</v>
          </cell>
          <cell r="K1197">
            <v>0</v>
          </cell>
          <cell r="M1197">
            <v>0</v>
          </cell>
        </row>
        <row r="1198">
          <cell r="M1198">
            <v>0</v>
          </cell>
        </row>
        <row r="1199">
          <cell r="A1199" t="str">
            <v>404001010</v>
          </cell>
          <cell r="B1199" t="str">
            <v>Utile d'Esercizio C/Econ.</v>
          </cell>
          <cell r="C1199">
            <v>0</v>
          </cell>
          <cell r="E1199">
            <v>0</v>
          </cell>
          <cell r="G1199">
            <v>0</v>
          </cell>
          <cell r="H1199">
            <v>0</v>
          </cell>
          <cell r="I1199">
            <v>0</v>
          </cell>
          <cell r="K1199">
            <v>0</v>
          </cell>
          <cell r="M1199">
            <v>0</v>
          </cell>
        </row>
        <row r="1200">
          <cell r="M1200">
            <v>0</v>
          </cell>
        </row>
        <row r="1201">
          <cell r="A1201" t="str">
            <v>900101030</v>
          </cell>
          <cell r="B1201" t="str">
            <v>Chiusura/riapertura Vimercati spa</v>
          </cell>
          <cell r="C1201">
            <v>0</v>
          </cell>
          <cell r="E1201">
            <v>0</v>
          </cell>
          <cell r="G1201">
            <v>0</v>
          </cell>
          <cell r="H1201">
            <v>0</v>
          </cell>
          <cell r="I1201">
            <v>0</v>
          </cell>
          <cell r="K1201">
            <v>0</v>
          </cell>
          <cell r="M1201">
            <v>0</v>
          </cell>
        </row>
        <row r="1202">
          <cell r="M1202">
            <v>0</v>
          </cell>
        </row>
        <row r="1203">
          <cell r="M1203">
            <v>0</v>
          </cell>
        </row>
        <row r="1204">
          <cell r="M1204">
            <v>0</v>
          </cell>
        </row>
        <row r="1205">
          <cell r="C1205">
            <v>0</v>
          </cell>
          <cell r="E1205">
            <v>0</v>
          </cell>
          <cell r="G1205">
            <v>571550827.72000003</v>
          </cell>
          <cell r="H1205">
            <v>571550827.72000003</v>
          </cell>
          <cell r="I1205">
            <v>0</v>
          </cell>
          <cell r="K1205">
            <v>0</v>
          </cell>
          <cell r="M1205">
            <v>0</v>
          </cell>
        </row>
      </sheetData>
      <sheetData sheetId="4">
        <row r="3">
          <cell r="A3" t="str">
            <v>10</v>
          </cell>
          <cell r="B3" t="str">
            <v>Attività</v>
          </cell>
          <cell r="C3">
            <v>0</v>
          </cell>
          <cell r="E3">
            <v>144893015.86000001</v>
          </cell>
          <cell r="F3" t="str">
            <v xml:space="preserve"> D</v>
          </cell>
          <cell r="G3">
            <v>153422575.05000001</v>
          </cell>
          <cell r="H3">
            <v>155967285.11000001</v>
          </cell>
          <cell r="I3">
            <v>-2544710.06</v>
          </cell>
          <cell r="J3" t="str">
            <v>A</v>
          </cell>
          <cell r="K3">
            <v>142348305.80000001</v>
          </cell>
          <cell r="L3" t="str">
            <v xml:space="preserve"> D</v>
          </cell>
          <cell r="N3">
            <v>2888513.6800000072</v>
          </cell>
        </row>
        <row r="5">
          <cell r="A5" t="str">
            <v>01</v>
          </cell>
          <cell r="B5" t="str">
            <v>Crediti verso Soci</v>
          </cell>
          <cell r="C5">
            <v>0</v>
          </cell>
          <cell r="E5">
            <v>0</v>
          </cell>
          <cell r="G5">
            <v>0</v>
          </cell>
          <cell r="H5">
            <v>0</v>
          </cell>
          <cell r="I5">
            <v>0</v>
          </cell>
          <cell r="K5">
            <v>0</v>
          </cell>
          <cell r="M5">
            <v>0</v>
          </cell>
        </row>
        <row r="6">
          <cell r="A6" t="str">
            <v>01</v>
          </cell>
          <cell r="B6" t="str">
            <v>Crediti verso soci</v>
          </cell>
          <cell r="C6">
            <v>0</v>
          </cell>
          <cell r="E6">
            <v>0</v>
          </cell>
          <cell r="G6">
            <v>0</v>
          </cell>
          <cell r="H6">
            <v>0</v>
          </cell>
          <cell r="I6">
            <v>0</v>
          </cell>
          <cell r="K6">
            <v>0</v>
          </cell>
          <cell r="M6">
            <v>0</v>
          </cell>
        </row>
        <row r="7">
          <cell r="A7" t="str">
            <v>100101010</v>
          </cell>
          <cell r="B7" t="str">
            <v>Crediti verso Soci</v>
          </cell>
          <cell r="C7">
            <v>0</v>
          </cell>
          <cell r="E7">
            <v>0</v>
          </cell>
          <cell r="G7">
            <v>0</v>
          </cell>
          <cell r="H7">
            <v>0</v>
          </cell>
          <cell r="I7">
            <v>0</v>
          </cell>
          <cell r="K7">
            <v>0</v>
          </cell>
          <cell r="M7">
            <v>0</v>
          </cell>
        </row>
        <row r="8">
          <cell r="M8">
            <v>0</v>
          </cell>
        </row>
        <row r="9">
          <cell r="A9" t="str">
            <v>02</v>
          </cell>
          <cell r="B9" t="str">
            <v>Immobilizzazioni Immateriali</v>
          </cell>
          <cell r="C9">
            <v>0</v>
          </cell>
          <cell r="E9">
            <v>43186448.409999996</v>
          </cell>
          <cell r="F9" t="str">
            <v xml:space="preserve"> D</v>
          </cell>
          <cell r="G9">
            <v>516877.5</v>
          </cell>
          <cell r="H9">
            <v>832.5</v>
          </cell>
          <cell r="I9">
            <v>516045</v>
          </cell>
          <cell r="J9" t="str">
            <v>D</v>
          </cell>
          <cell r="K9">
            <v>43702493.409999996</v>
          </cell>
          <cell r="L9" t="str">
            <v xml:space="preserve"> D</v>
          </cell>
          <cell r="M9">
            <v>43702493.409999996</v>
          </cell>
        </row>
        <row r="10">
          <cell r="A10" t="str">
            <v>01</v>
          </cell>
          <cell r="B10" t="str">
            <v>Costi Imp. Amplim. e Plurienn</v>
          </cell>
          <cell r="C10">
            <v>0</v>
          </cell>
          <cell r="E10">
            <v>1383633.79</v>
          </cell>
          <cell r="F10" t="str">
            <v xml:space="preserve"> D</v>
          </cell>
          <cell r="G10">
            <v>0</v>
          </cell>
          <cell r="H10">
            <v>0</v>
          </cell>
          <cell r="I10">
            <v>0</v>
          </cell>
          <cell r="K10">
            <v>1383633.79</v>
          </cell>
          <cell r="L10" t="str">
            <v xml:space="preserve"> D</v>
          </cell>
          <cell r="M10">
            <v>1383633.79</v>
          </cell>
        </row>
        <row r="11">
          <cell r="A11" t="str">
            <v>100201010</v>
          </cell>
          <cell r="B11" t="str">
            <v>Spese di costit.e aum.cap</v>
          </cell>
          <cell r="C11">
            <v>0</v>
          </cell>
          <cell r="E11">
            <v>1177760.04</v>
          </cell>
          <cell r="F11" t="str">
            <v>D</v>
          </cell>
          <cell r="G11">
            <v>0</v>
          </cell>
          <cell r="H11">
            <v>0</v>
          </cell>
          <cell r="I11">
            <v>0</v>
          </cell>
          <cell r="K11">
            <v>1177760.04</v>
          </cell>
          <cell r="L11" t="str">
            <v>D</v>
          </cell>
          <cell r="M11">
            <v>1177760.04</v>
          </cell>
        </row>
        <row r="12">
          <cell r="A12" t="str">
            <v>100201020</v>
          </cell>
          <cell r="B12" t="str">
            <v>Spese oper.societ.straord</v>
          </cell>
          <cell r="C12">
            <v>0</v>
          </cell>
          <cell r="E12">
            <v>192023.75</v>
          </cell>
          <cell r="F12" t="str">
            <v>D</v>
          </cell>
          <cell r="G12">
            <v>0</v>
          </cell>
          <cell r="H12">
            <v>0</v>
          </cell>
          <cell r="I12">
            <v>0</v>
          </cell>
          <cell r="K12">
            <v>192023.75</v>
          </cell>
          <cell r="L12" t="str">
            <v>D</v>
          </cell>
          <cell r="M12">
            <v>192023.75</v>
          </cell>
        </row>
        <row r="13">
          <cell r="A13" t="str">
            <v>100201030</v>
          </cell>
          <cell r="B13" t="str">
            <v>Spese pluriennali varie</v>
          </cell>
          <cell r="C13">
            <v>0</v>
          </cell>
          <cell r="E13">
            <v>13850</v>
          </cell>
          <cell r="F13" t="str">
            <v>D</v>
          </cell>
          <cell r="G13">
            <v>0</v>
          </cell>
          <cell r="H13">
            <v>0</v>
          </cell>
          <cell r="I13">
            <v>0</v>
          </cell>
          <cell r="K13">
            <v>13850</v>
          </cell>
          <cell r="L13" t="str">
            <v>D</v>
          </cell>
          <cell r="M13">
            <v>13850</v>
          </cell>
        </row>
        <row r="14">
          <cell r="A14" t="str">
            <v>100201031</v>
          </cell>
          <cell r="B14" t="str">
            <v>Spese plurienn.x finanz.BNL</v>
          </cell>
          <cell r="C14">
            <v>0</v>
          </cell>
          <cell r="E14">
            <v>0</v>
          </cell>
          <cell r="G14">
            <v>0</v>
          </cell>
          <cell r="H14">
            <v>0</v>
          </cell>
          <cell r="I14">
            <v>0</v>
          </cell>
          <cell r="K14">
            <v>0</v>
          </cell>
          <cell r="M14">
            <v>0</v>
          </cell>
        </row>
        <row r="15">
          <cell r="M15">
            <v>0</v>
          </cell>
        </row>
        <row r="16">
          <cell r="A16" t="str">
            <v>02</v>
          </cell>
          <cell r="B16" t="str">
            <v>Costi ricerca, sviluppo e pubb.</v>
          </cell>
          <cell r="C16">
            <v>0</v>
          </cell>
          <cell r="E16">
            <v>7392136.5899999999</v>
          </cell>
          <cell r="F16" t="str">
            <v xml:space="preserve"> D</v>
          </cell>
          <cell r="G16">
            <v>447751.5</v>
          </cell>
          <cell r="H16">
            <v>832.5</v>
          </cell>
          <cell r="I16">
            <v>446919</v>
          </cell>
          <cell r="J16" t="str">
            <v>D</v>
          </cell>
          <cell r="K16">
            <v>7839055.5899999999</v>
          </cell>
          <cell r="L16" t="str">
            <v xml:space="preserve"> D</v>
          </cell>
          <cell r="M16">
            <v>7839055.5899999999</v>
          </cell>
        </row>
        <row r="17">
          <cell r="A17" t="str">
            <v>100202010</v>
          </cell>
          <cell r="B17" t="str">
            <v>Costi di sviluppo nuovi prodotti</v>
          </cell>
          <cell r="C17">
            <v>0</v>
          </cell>
          <cell r="E17">
            <v>7392136.5899999999</v>
          </cell>
          <cell r="F17" t="str">
            <v>D</v>
          </cell>
          <cell r="G17">
            <v>447751.5</v>
          </cell>
          <cell r="H17">
            <v>832.5</v>
          </cell>
          <cell r="I17">
            <v>446919</v>
          </cell>
          <cell r="J17" t="str">
            <v>D</v>
          </cell>
          <cell r="K17">
            <v>7839055.5899999999</v>
          </cell>
          <cell r="L17" t="str">
            <v>D</v>
          </cell>
          <cell r="M17">
            <v>7839055.5899999999</v>
          </cell>
        </row>
        <row r="18">
          <cell r="A18" t="str">
            <v>100202020</v>
          </cell>
          <cell r="B18" t="str">
            <v>Altri costi di sviluppo nuovi prodo</v>
          </cell>
          <cell r="C18">
            <v>0</v>
          </cell>
          <cell r="E18">
            <v>0</v>
          </cell>
          <cell r="G18">
            <v>0</v>
          </cell>
          <cell r="H18">
            <v>0</v>
          </cell>
          <cell r="I18">
            <v>0</v>
          </cell>
          <cell r="K18">
            <v>0</v>
          </cell>
          <cell r="M18">
            <v>0</v>
          </cell>
        </row>
        <row r="19">
          <cell r="M19">
            <v>0</v>
          </cell>
        </row>
        <row r="20">
          <cell r="A20" t="str">
            <v>03</v>
          </cell>
          <cell r="B20" t="str">
            <v>Diritti di brevetto</v>
          </cell>
          <cell r="C20">
            <v>0</v>
          </cell>
          <cell r="E20">
            <v>889982.08</v>
          </cell>
          <cell r="F20" t="str">
            <v xml:space="preserve"> D</v>
          </cell>
          <cell r="G20">
            <v>0</v>
          </cell>
          <cell r="H20">
            <v>0</v>
          </cell>
          <cell r="I20">
            <v>0</v>
          </cell>
          <cell r="K20">
            <v>889982.08</v>
          </cell>
          <cell r="L20" t="str">
            <v xml:space="preserve"> D</v>
          </cell>
          <cell r="M20">
            <v>889982.08</v>
          </cell>
        </row>
        <row r="21">
          <cell r="A21" t="str">
            <v>100203010</v>
          </cell>
          <cell r="B21" t="str">
            <v>Diritti di Brevetto</v>
          </cell>
          <cell r="C21">
            <v>0</v>
          </cell>
          <cell r="E21">
            <v>889982.08</v>
          </cell>
          <cell r="F21" t="str">
            <v>D</v>
          </cell>
          <cell r="G21">
            <v>0</v>
          </cell>
          <cell r="H21">
            <v>0</v>
          </cell>
          <cell r="I21">
            <v>0</v>
          </cell>
          <cell r="K21">
            <v>889982.08</v>
          </cell>
          <cell r="L21" t="str">
            <v>D</v>
          </cell>
          <cell r="M21">
            <v>889982.08</v>
          </cell>
        </row>
        <row r="22">
          <cell r="M22">
            <v>0</v>
          </cell>
        </row>
        <row r="23">
          <cell r="A23" t="str">
            <v>04</v>
          </cell>
          <cell r="B23" t="str">
            <v>Avviamento</v>
          </cell>
          <cell r="C23">
            <v>0</v>
          </cell>
          <cell r="E23">
            <v>33398855.620000001</v>
          </cell>
          <cell r="F23" t="str">
            <v xml:space="preserve"> D</v>
          </cell>
          <cell r="G23">
            <v>0</v>
          </cell>
          <cell r="H23">
            <v>0</v>
          </cell>
          <cell r="I23">
            <v>0</v>
          </cell>
          <cell r="K23">
            <v>33398855.620000001</v>
          </cell>
          <cell r="L23" t="str">
            <v xml:space="preserve"> D</v>
          </cell>
          <cell r="M23">
            <v>33398855.620000001</v>
          </cell>
        </row>
        <row r="24">
          <cell r="A24" t="str">
            <v>100204010</v>
          </cell>
          <cell r="B24" t="str">
            <v>Avviamento 01/07/98</v>
          </cell>
          <cell r="C24">
            <v>0</v>
          </cell>
          <cell r="E24">
            <v>13557858.92</v>
          </cell>
          <cell r="F24" t="str">
            <v>D</v>
          </cell>
          <cell r="G24">
            <v>0</v>
          </cell>
          <cell r="H24">
            <v>0</v>
          </cell>
          <cell r="I24">
            <v>0</v>
          </cell>
          <cell r="K24">
            <v>13557858.92</v>
          </cell>
          <cell r="L24" t="str">
            <v>D</v>
          </cell>
          <cell r="M24">
            <v>13557858.92</v>
          </cell>
        </row>
        <row r="25">
          <cell r="A25" t="str">
            <v>100204020</v>
          </cell>
          <cell r="B25" t="str">
            <v>Avviamento 27/12/05</v>
          </cell>
          <cell r="C25">
            <v>0</v>
          </cell>
          <cell r="E25">
            <v>5483000</v>
          </cell>
          <cell r="F25" t="str">
            <v>D</v>
          </cell>
          <cell r="G25">
            <v>0</v>
          </cell>
          <cell r="H25">
            <v>0</v>
          </cell>
          <cell r="I25">
            <v>0</v>
          </cell>
          <cell r="K25">
            <v>5483000</v>
          </cell>
          <cell r="L25" t="str">
            <v>D</v>
          </cell>
          <cell r="M25">
            <v>5483000</v>
          </cell>
        </row>
        <row r="26">
          <cell r="A26" t="str">
            <v>100204030</v>
          </cell>
          <cell r="B26" t="str">
            <v>Avviamento 15/07/08</v>
          </cell>
          <cell r="C26">
            <v>0</v>
          </cell>
          <cell r="E26">
            <v>14357996.699999999</v>
          </cell>
          <cell r="F26" t="str">
            <v>D</v>
          </cell>
          <cell r="G26">
            <v>0</v>
          </cell>
          <cell r="H26">
            <v>0</v>
          </cell>
          <cell r="I26">
            <v>0</v>
          </cell>
          <cell r="K26">
            <v>14357996.699999999</v>
          </cell>
          <cell r="L26" t="str">
            <v>D</v>
          </cell>
          <cell r="M26">
            <v>14357996.699999999</v>
          </cell>
        </row>
        <row r="27">
          <cell r="M27">
            <v>0</v>
          </cell>
        </row>
        <row r="28">
          <cell r="A28" t="str">
            <v>05</v>
          </cell>
          <cell r="B28" t="str">
            <v>Concessioni, licenze, marchi</v>
          </cell>
          <cell r="C28">
            <v>0</v>
          </cell>
          <cell r="E28">
            <v>0</v>
          </cell>
          <cell r="G28">
            <v>0</v>
          </cell>
          <cell r="H28">
            <v>0</v>
          </cell>
          <cell r="I28">
            <v>0</v>
          </cell>
          <cell r="K28">
            <v>0</v>
          </cell>
          <cell r="M28">
            <v>0</v>
          </cell>
        </row>
        <row r="29">
          <cell r="A29" t="str">
            <v>100205010</v>
          </cell>
          <cell r="B29" t="str">
            <v>Concess., Licenze, Marchi</v>
          </cell>
          <cell r="C29">
            <v>0</v>
          </cell>
          <cell r="E29">
            <v>0</v>
          </cell>
          <cell r="G29">
            <v>0</v>
          </cell>
          <cell r="H29">
            <v>0</v>
          </cell>
          <cell r="I29">
            <v>0</v>
          </cell>
          <cell r="K29">
            <v>0</v>
          </cell>
          <cell r="M29">
            <v>0</v>
          </cell>
        </row>
        <row r="30">
          <cell r="M30">
            <v>0</v>
          </cell>
        </row>
        <row r="31">
          <cell r="A31" t="str">
            <v>06</v>
          </cell>
          <cell r="B31" t="str">
            <v>Spese incrementative beni di terzi</v>
          </cell>
          <cell r="C31">
            <v>0</v>
          </cell>
          <cell r="E31">
            <v>121840.33</v>
          </cell>
          <cell r="F31" t="str">
            <v xml:space="preserve"> D</v>
          </cell>
          <cell r="G31">
            <v>0</v>
          </cell>
          <cell r="H31">
            <v>0</v>
          </cell>
          <cell r="I31">
            <v>0</v>
          </cell>
          <cell r="K31">
            <v>121840.33</v>
          </cell>
          <cell r="L31" t="str">
            <v xml:space="preserve"> D</v>
          </cell>
          <cell r="M31">
            <v>121840.33</v>
          </cell>
        </row>
        <row r="32">
          <cell r="A32" t="str">
            <v>100206010</v>
          </cell>
          <cell r="B32" t="str">
            <v>Spese di manut.da ammort.</v>
          </cell>
          <cell r="C32">
            <v>0</v>
          </cell>
          <cell r="E32">
            <v>121840.33</v>
          </cell>
          <cell r="F32" t="str">
            <v>D</v>
          </cell>
          <cell r="G32">
            <v>0</v>
          </cell>
          <cell r="H32">
            <v>0</v>
          </cell>
          <cell r="I32">
            <v>0</v>
          </cell>
          <cell r="K32">
            <v>121840.33</v>
          </cell>
          <cell r="L32" t="str">
            <v>D</v>
          </cell>
          <cell r="M32">
            <v>121840.33</v>
          </cell>
        </row>
        <row r="33">
          <cell r="M33">
            <v>0</v>
          </cell>
        </row>
        <row r="34">
          <cell r="A34" t="str">
            <v>07</v>
          </cell>
          <cell r="B34" t="str">
            <v>Altre immobilizzazioni immateriali</v>
          </cell>
          <cell r="C34">
            <v>0</v>
          </cell>
          <cell r="E34">
            <v>0</v>
          </cell>
          <cell r="G34">
            <v>69126</v>
          </cell>
          <cell r="H34">
            <v>0</v>
          </cell>
          <cell r="I34">
            <v>69126</v>
          </cell>
          <cell r="J34" t="str">
            <v>D</v>
          </cell>
          <cell r="K34">
            <v>69126</v>
          </cell>
          <cell r="L34" t="str">
            <v xml:space="preserve"> D</v>
          </cell>
          <cell r="M34">
            <v>69126</v>
          </cell>
        </row>
        <row r="35">
          <cell r="A35" t="str">
            <v>100207010</v>
          </cell>
          <cell r="B35" t="str">
            <v>Licenze Software gestionale</v>
          </cell>
          <cell r="C35">
            <v>0</v>
          </cell>
          <cell r="E35">
            <v>0</v>
          </cell>
          <cell r="G35">
            <v>69126</v>
          </cell>
          <cell r="H35">
            <v>0</v>
          </cell>
          <cell r="I35">
            <v>69126</v>
          </cell>
          <cell r="J35" t="str">
            <v>D</v>
          </cell>
          <cell r="K35">
            <v>69126</v>
          </cell>
          <cell r="L35" t="str">
            <v>D</v>
          </cell>
          <cell r="M35">
            <v>69126</v>
          </cell>
        </row>
        <row r="36">
          <cell r="A36" t="str">
            <v>100207020</v>
          </cell>
          <cell r="B36" t="str">
            <v>Spese di implementazione gestionale</v>
          </cell>
          <cell r="C36">
            <v>0</v>
          </cell>
          <cell r="E36">
            <v>0</v>
          </cell>
          <cell r="G36">
            <v>0</v>
          </cell>
          <cell r="H36">
            <v>0</v>
          </cell>
          <cell r="I36">
            <v>0</v>
          </cell>
          <cell r="K36">
            <v>0</v>
          </cell>
          <cell r="M36">
            <v>0</v>
          </cell>
        </row>
        <row r="37">
          <cell r="M37">
            <v>0</v>
          </cell>
        </row>
        <row r="38">
          <cell r="A38" t="str">
            <v>03</v>
          </cell>
          <cell r="B38" t="str">
            <v>Immobilizzazioni materiali</v>
          </cell>
          <cell r="C38">
            <v>0</v>
          </cell>
          <cell r="E38">
            <v>65529649.390000001</v>
          </cell>
          <cell r="F38" t="str">
            <v xml:space="preserve"> D</v>
          </cell>
          <cell r="G38">
            <v>3046589.87</v>
          </cell>
          <cell r="H38">
            <v>3726092.07</v>
          </cell>
          <cell r="I38">
            <v>-679502.2</v>
          </cell>
          <cell r="J38" t="str">
            <v>A</v>
          </cell>
          <cell r="K38">
            <v>64850147.189999998</v>
          </cell>
          <cell r="L38" t="str">
            <v xml:space="preserve"> D</v>
          </cell>
          <cell r="M38">
            <v>64850147.189999998</v>
          </cell>
        </row>
        <row r="39">
          <cell r="A39" t="str">
            <v>01</v>
          </cell>
          <cell r="B39" t="str">
            <v>Terreni</v>
          </cell>
          <cell r="C39">
            <v>0</v>
          </cell>
          <cell r="E39">
            <v>55015.71</v>
          </cell>
          <cell r="F39" t="str">
            <v xml:space="preserve"> D</v>
          </cell>
          <cell r="G39">
            <v>0</v>
          </cell>
          <cell r="H39">
            <v>0</v>
          </cell>
          <cell r="I39">
            <v>0</v>
          </cell>
          <cell r="K39">
            <v>55015.71</v>
          </cell>
          <cell r="L39" t="str">
            <v xml:space="preserve"> D</v>
          </cell>
          <cell r="M39">
            <v>55015.71</v>
          </cell>
        </row>
        <row r="40">
          <cell r="A40" t="str">
            <v>100301010</v>
          </cell>
          <cell r="B40" t="str">
            <v>Terreno Ossona</v>
          </cell>
          <cell r="C40">
            <v>0</v>
          </cell>
          <cell r="E40">
            <v>0</v>
          </cell>
          <cell r="G40">
            <v>0</v>
          </cell>
          <cell r="H40">
            <v>0</v>
          </cell>
          <cell r="I40">
            <v>0</v>
          </cell>
          <cell r="K40">
            <v>0</v>
          </cell>
          <cell r="M40">
            <v>0</v>
          </cell>
        </row>
        <row r="41">
          <cell r="A41" t="str">
            <v>100301020</v>
          </cell>
          <cell r="B41" t="str">
            <v>Terreno Pero</v>
          </cell>
          <cell r="C41">
            <v>0</v>
          </cell>
          <cell r="E41">
            <v>55015.71</v>
          </cell>
          <cell r="F41" t="str">
            <v>D</v>
          </cell>
          <cell r="G41">
            <v>0</v>
          </cell>
          <cell r="H41">
            <v>0</v>
          </cell>
          <cell r="I41">
            <v>0</v>
          </cell>
          <cell r="K41">
            <v>55015.71</v>
          </cell>
          <cell r="L41" t="str">
            <v>D</v>
          </cell>
          <cell r="M41">
            <v>55015.71</v>
          </cell>
        </row>
        <row r="42">
          <cell r="M42">
            <v>0</v>
          </cell>
        </row>
        <row r="43">
          <cell r="A43" t="str">
            <v>02</v>
          </cell>
          <cell r="B43" t="str">
            <v>Immobili Industriali</v>
          </cell>
          <cell r="C43">
            <v>0</v>
          </cell>
          <cell r="E43">
            <v>10279522.57</v>
          </cell>
          <cell r="F43" t="str">
            <v xml:space="preserve"> D</v>
          </cell>
          <cell r="G43">
            <v>146368</v>
          </cell>
          <cell r="H43">
            <v>50888</v>
          </cell>
          <cell r="I43">
            <v>95480</v>
          </cell>
          <cell r="J43" t="str">
            <v>D</v>
          </cell>
          <cell r="K43">
            <v>10375002.57</v>
          </cell>
          <cell r="L43" t="str">
            <v xml:space="preserve"> D</v>
          </cell>
          <cell r="M43">
            <v>10375002.57</v>
          </cell>
        </row>
        <row r="44">
          <cell r="A44" t="str">
            <v>100302010</v>
          </cell>
          <cell r="B44" t="str">
            <v>Immobile industriale Pero</v>
          </cell>
          <cell r="C44">
            <v>0</v>
          </cell>
          <cell r="E44">
            <v>10279522.57</v>
          </cell>
          <cell r="F44" t="str">
            <v>D</v>
          </cell>
          <cell r="G44">
            <v>146368</v>
          </cell>
          <cell r="H44">
            <v>50888</v>
          </cell>
          <cell r="I44">
            <v>95480</v>
          </cell>
          <cell r="J44" t="str">
            <v>D</v>
          </cell>
          <cell r="K44">
            <v>10375002.57</v>
          </cell>
          <cell r="L44" t="str">
            <v>D</v>
          </cell>
          <cell r="M44">
            <v>10375002.57</v>
          </cell>
        </row>
        <row r="45">
          <cell r="M45">
            <v>0</v>
          </cell>
        </row>
        <row r="46">
          <cell r="A46" t="str">
            <v>03</v>
          </cell>
          <cell r="B46" t="str">
            <v>Impianti</v>
          </cell>
          <cell r="C46">
            <v>0</v>
          </cell>
          <cell r="E46">
            <v>1728638.2</v>
          </cell>
          <cell r="F46" t="str">
            <v xml:space="preserve"> D</v>
          </cell>
          <cell r="G46">
            <v>2509.5100000000002</v>
          </cell>
          <cell r="H46">
            <v>0</v>
          </cell>
          <cell r="I46">
            <v>2509.5100000000002</v>
          </cell>
          <cell r="J46" t="str">
            <v>D</v>
          </cell>
          <cell r="K46">
            <v>1731147.71</v>
          </cell>
          <cell r="L46" t="str">
            <v xml:space="preserve"> D</v>
          </cell>
          <cell r="M46">
            <v>1731147.71</v>
          </cell>
        </row>
        <row r="47">
          <cell r="A47" t="str">
            <v>100303010</v>
          </cell>
          <cell r="B47" t="str">
            <v>Impianti generici</v>
          </cell>
          <cell r="C47">
            <v>0</v>
          </cell>
          <cell r="E47">
            <v>1728638.2</v>
          </cell>
          <cell r="F47" t="str">
            <v>D</v>
          </cell>
          <cell r="G47">
            <v>2509.5100000000002</v>
          </cell>
          <cell r="H47">
            <v>0</v>
          </cell>
          <cell r="I47">
            <v>2509.5100000000002</v>
          </cell>
          <cell r="J47" t="str">
            <v>D</v>
          </cell>
          <cell r="K47">
            <v>1731147.71</v>
          </cell>
          <cell r="L47" t="str">
            <v>D</v>
          </cell>
          <cell r="M47">
            <v>1731147.71</v>
          </cell>
        </row>
        <row r="48">
          <cell r="M48">
            <v>0</v>
          </cell>
        </row>
        <row r="49">
          <cell r="A49" t="str">
            <v>04</v>
          </cell>
          <cell r="B49" t="str">
            <v>Macchinari</v>
          </cell>
          <cell r="C49">
            <v>0</v>
          </cell>
          <cell r="E49">
            <v>27364229.469999999</v>
          </cell>
          <cell r="F49" t="str">
            <v xml:space="preserve"> D</v>
          </cell>
          <cell r="G49">
            <v>363895.61</v>
          </cell>
          <cell r="H49">
            <v>2616714.61</v>
          </cell>
          <cell r="I49">
            <v>-2252819</v>
          </cell>
          <cell r="J49" t="str">
            <v>A</v>
          </cell>
          <cell r="K49">
            <v>25111410.469999999</v>
          </cell>
          <cell r="L49" t="str">
            <v xml:space="preserve"> D</v>
          </cell>
          <cell r="M49">
            <v>25111410.469999999</v>
          </cell>
        </row>
        <row r="50">
          <cell r="A50" t="str">
            <v>100304010</v>
          </cell>
          <cell r="B50" t="str">
            <v>Macchinario/integraz./modifiche</v>
          </cell>
          <cell r="C50">
            <v>0</v>
          </cell>
          <cell r="E50">
            <v>27337131.469999999</v>
          </cell>
          <cell r="F50" t="str">
            <v>D</v>
          </cell>
          <cell r="G50">
            <v>363895.61</v>
          </cell>
          <cell r="H50">
            <v>2616714.61</v>
          </cell>
          <cell r="I50">
            <v>2252819</v>
          </cell>
          <cell r="J50" t="str">
            <v>A</v>
          </cell>
          <cell r="K50">
            <v>25084312.469999999</v>
          </cell>
          <cell r="L50" t="str">
            <v>D</v>
          </cell>
          <cell r="M50">
            <v>25084312.469999999</v>
          </cell>
        </row>
        <row r="51">
          <cell r="A51" t="str">
            <v>100304015</v>
          </cell>
          <cell r="B51" t="str">
            <v>Modifiche Macchinario in Leasing</v>
          </cell>
          <cell r="C51">
            <v>0</v>
          </cell>
          <cell r="E51">
            <v>27098</v>
          </cell>
          <cell r="F51" t="str">
            <v>D</v>
          </cell>
          <cell r="G51">
            <v>0</v>
          </cell>
          <cell r="H51">
            <v>0</v>
          </cell>
          <cell r="I51">
            <v>0</v>
          </cell>
          <cell r="K51">
            <v>27098</v>
          </cell>
          <cell r="L51" t="str">
            <v>D</v>
          </cell>
          <cell r="M51">
            <v>27098</v>
          </cell>
        </row>
        <row r="52">
          <cell r="M52">
            <v>0</v>
          </cell>
        </row>
        <row r="53">
          <cell r="A53" t="str">
            <v>05</v>
          </cell>
          <cell r="B53" t="str">
            <v>Attrezzature Industriali</v>
          </cell>
          <cell r="C53">
            <v>0</v>
          </cell>
          <cell r="E53">
            <v>23698315.68</v>
          </cell>
          <cell r="F53" t="str">
            <v xml:space="preserve"> D</v>
          </cell>
          <cell r="G53">
            <v>1786083.24</v>
          </cell>
          <cell r="H53">
            <v>163955.97</v>
          </cell>
          <cell r="I53">
            <v>1622127.27</v>
          </cell>
          <cell r="J53" t="str">
            <v>D</v>
          </cell>
          <cell r="K53">
            <v>25320442.949999999</v>
          </cell>
          <cell r="L53" t="str">
            <v xml:space="preserve"> D</v>
          </cell>
          <cell r="M53">
            <v>25320442.949999999</v>
          </cell>
        </row>
        <row r="54">
          <cell r="A54" t="str">
            <v>100305010</v>
          </cell>
          <cell r="B54" t="str">
            <v>Stampi attr.di prod./Stam.per termo</v>
          </cell>
          <cell r="C54">
            <v>0</v>
          </cell>
          <cell r="E54">
            <v>22147570.559999999</v>
          </cell>
          <cell r="F54" t="str">
            <v>D</v>
          </cell>
          <cell r="G54">
            <v>1348463.56</v>
          </cell>
          <cell r="H54">
            <v>0</v>
          </cell>
          <cell r="I54">
            <v>1348463.56</v>
          </cell>
          <cell r="J54" t="str">
            <v>D</v>
          </cell>
          <cell r="K54">
            <v>23496034.120000001</v>
          </cell>
          <cell r="L54" t="str">
            <v>D</v>
          </cell>
          <cell r="M54">
            <v>23496034.120000001</v>
          </cell>
        </row>
        <row r="55">
          <cell r="A55" t="str">
            <v>100305011</v>
          </cell>
          <cell r="B55" t="str">
            <v>Modifiche stampi per richieste int.</v>
          </cell>
          <cell r="C55">
            <v>0</v>
          </cell>
          <cell r="E55">
            <v>1024450.99</v>
          </cell>
          <cell r="F55" t="str">
            <v>D</v>
          </cell>
          <cell r="G55">
            <v>242937.58</v>
          </cell>
          <cell r="H55">
            <v>12280</v>
          </cell>
          <cell r="I55">
            <v>230657.58</v>
          </cell>
          <cell r="J55" t="str">
            <v>D</v>
          </cell>
          <cell r="K55">
            <v>1255108.57</v>
          </cell>
          <cell r="L55" t="str">
            <v>D</v>
          </cell>
          <cell r="M55">
            <v>1255108.57</v>
          </cell>
        </row>
        <row r="56">
          <cell r="A56" t="str">
            <v>100305012</v>
          </cell>
          <cell r="B56" t="str">
            <v>Modifiche stampi per richieste est.</v>
          </cell>
          <cell r="C56">
            <v>0</v>
          </cell>
          <cell r="E56">
            <v>92282.78</v>
          </cell>
          <cell r="F56" t="str">
            <v>D</v>
          </cell>
          <cell r="G56">
            <v>4330.4399999999996</v>
          </cell>
          <cell r="H56">
            <v>0</v>
          </cell>
          <cell r="I56">
            <v>4330.4399999999996</v>
          </cell>
          <cell r="J56" t="str">
            <v>D</v>
          </cell>
          <cell r="K56">
            <v>96613.22</v>
          </cell>
          <cell r="L56" t="str">
            <v>D</v>
          </cell>
          <cell r="M56">
            <v>96613.22</v>
          </cell>
        </row>
        <row r="57">
          <cell r="A57" t="str">
            <v>100305020</v>
          </cell>
          <cell r="B57" t="str">
            <v>Attrezz. varia e minuta &gt;500 ¤</v>
          </cell>
          <cell r="C57">
            <v>0</v>
          </cell>
          <cell r="E57">
            <v>434011.35</v>
          </cell>
          <cell r="F57" t="str">
            <v>D</v>
          </cell>
          <cell r="G57">
            <v>190351.66</v>
          </cell>
          <cell r="H57">
            <v>151675.97</v>
          </cell>
          <cell r="I57">
            <v>38675.69</v>
          </cell>
          <cell r="J57" t="str">
            <v>D</v>
          </cell>
          <cell r="K57">
            <v>472687.04</v>
          </cell>
          <cell r="L57" t="str">
            <v>D</v>
          </cell>
          <cell r="M57">
            <v>472687.04</v>
          </cell>
        </row>
        <row r="58">
          <cell r="M58">
            <v>0</v>
          </cell>
        </row>
        <row r="59">
          <cell r="A59" t="str">
            <v>06</v>
          </cell>
          <cell r="B59" t="str">
            <v>Automezzi</v>
          </cell>
          <cell r="C59">
            <v>0</v>
          </cell>
          <cell r="E59">
            <v>146025.43</v>
          </cell>
          <cell r="F59" t="str">
            <v xml:space="preserve"> D</v>
          </cell>
          <cell r="G59">
            <v>2150</v>
          </cell>
          <cell r="H59">
            <v>64956.97</v>
          </cell>
          <cell r="I59">
            <v>-62806.97</v>
          </cell>
          <cell r="J59" t="str">
            <v>A</v>
          </cell>
          <cell r="K59">
            <v>83218.460000000006</v>
          </cell>
          <cell r="L59" t="str">
            <v xml:space="preserve"> D</v>
          </cell>
          <cell r="M59">
            <v>83218.460000000006</v>
          </cell>
        </row>
        <row r="60">
          <cell r="A60" t="str">
            <v>100306010</v>
          </cell>
          <cell r="B60" t="str">
            <v>Automezzi</v>
          </cell>
          <cell r="C60">
            <v>0</v>
          </cell>
          <cell r="E60">
            <v>56661.22</v>
          </cell>
          <cell r="F60" t="str">
            <v>D</v>
          </cell>
          <cell r="G60">
            <v>0</v>
          </cell>
          <cell r="H60">
            <v>0</v>
          </cell>
          <cell r="I60">
            <v>0</v>
          </cell>
          <cell r="K60">
            <v>56661.22</v>
          </cell>
          <cell r="L60" t="str">
            <v>D</v>
          </cell>
          <cell r="M60">
            <v>56661.22</v>
          </cell>
        </row>
        <row r="61">
          <cell r="A61" t="str">
            <v>100306020</v>
          </cell>
          <cell r="B61" t="str">
            <v>Mezzi trasporto interno</v>
          </cell>
          <cell r="C61">
            <v>0</v>
          </cell>
          <cell r="E61">
            <v>89364.21</v>
          </cell>
          <cell r="F61" t="str">
            <v>D</v>
          </cell>
          <cell r="G61">
            <v>2150</v>
          </cell>
          <cell r="H61">
            <v>64956.97</v>
          </cell>
          <cell r="I61">
            <v>62806.97</v>
          </cell>
          <cell r="J61" t="str">
            <v>A</v>
          </cell>
          <cell r="K61">
            <v>26557.24</v>
          </cell>
          <cell r="L61" t="str">
            <v>D</v>
          </cell>
          <cell r="M61">
            <v>26557.24</v>
          </cell>
        </row>
        <row r="62">
          <cell r="M62">
            <v>0</v>
          </cell>
        </row>
        <row r="63">
          <cell r="A63" t="str">
            <v>07</v>
          </cell>
          <cell r="B63" t="str">
            <v>Mobili e macchine ufficio</v>
          </cell>
          <cell r="C63">
            <v>0</v>
          </cell>
          <cell r="E63">
            <v>1765170.06</v>
          </cell>
          <cell r="F63" t="str">
            <v xml:space="preserve"> D</v>
          </cell>
          <cell r="G63">
            <v>2700</v>
          </cell>
          <cell r="H63">
            <v>8607.2199999999993</v>
          </cell>
          <cell r="I63">
            <v>-5907.2199999999984</v>
          </cell>
          <cell r="J63" t="str">
            <v>A</v>
          </cell>
          <cell r="K63">
            <v>1759262.84</v>
          </cell>
          <cell r="L63" t="str">
            <v xml:space="preserve"> D</v>
          </cell>
          <cell r="M63">
            <v>1759262.84</v>
          </cell>
        </row>
        <row r="64">
          <cell r="A64" t="str">
            <v>100307010</v>
          </cell>
          <cell r="B64" t="str">
            <v>Mobili e Macch. ordinarie &gt; 500¤</v>
          </cell>
          <cell r="C64">
            <v>0</v>
          </cell>
          <cell r="E64">
            <v>320748.21000000002</v>
          </cell>
          <cell r="F64" t="str">
            <v>D</v>
          </cell>
          <cell r="G64">
            <v>0</v>
          </cell>
          <cell r="H64">
            <v>0</v>
          </cell>
          <cell r="I64">
            <v>0</v>
          </cell>
          <cell r="K64">
            <v>320748.21000000002</v>
          </cell>
          <cell r="L64" t="str">
            <v>D</v>
          </cell>
          <cell r="M64">
            <v>320748.21000000002</v>
          </cell>
        </row>
        <row r="65">
          <cell r="A65" t="str">
            <v>100307020</v>
          </cell>
          <cell r="B65" t="str">
            <v>Macc.Uff.elettron/Sofw/lic.Sw&gt;500¤</v>
          </cell>
          <cell r="C65">
            <v>0</v>
          </cell>
          <cell r="E65">
            <v>1444421.85</v>
          </cell>
          <cell r="F65" t="str">
            <v>D</v>
          </cell>
          <cell r="G65">
            <v>2700</v>
          </cell>
          <cell r="H65">
            <v>8607.2199999999993</v>
          </cell>
          <cell r="I65">
            <v>5907.22</v>
          </cell>
          <cell r="J65" t="str">
            <v>A</v>
          </cell>
          <cell r="K65">
            <v>1438514.63</v>
          </cell>
          <cell r="L65" t="str">
            <v>D</v>
          </cell>
          <cell r="M65">
            <v>1438514.63</v>
          </cell>
        </row>
        <row r="66">
          <cell r="M66">
            <v>0</v>
          </cell>
        </row>
        <row r="67">
          <cell r="A67" t="str">
            <v>08</v>
          </cell>
          <cell r="B67" t="str">
            <v>Forni</v>
          </cell>
          <cell r="C67">
            <v>0</v>
          </cell>
          <cell r="E67">
            <v>1400.37</v>
          </cell>
          <cell r="F67" t="str">
            <v xml:space="preserve"> D</v>
          </cell>
          <cell r="G67">
            <v>0</v>
          </cell>
          <cell r="H67">
            <v>0</v>
          </cell>
          <cell r="I67">
            <v>0</v>
          </cell>
          <cell r="K67">
            <v>1400.37</v>
          </cell>
          <cell r="L67" t="str">
            <v xml:space="preserve"> D</v>
          </cell>
          <cell r="M67">
            <v>1400.37</v>
          </cell>
        </row>
        <row r="68">
          <cell r="A68" t="str">
            <v>100308010</v>
          </cell>
          <cell r="B68" t="str">
            <v>Forni e sue pertinenze</v>
          </cell>
          <cell r="C68">
            <v>0</v>
          </cell>
          <cell r="E68">
            <v>1400.37</v>
          </cell>
          <cell r="F68" t="str">
            <v>D</v>
          </cell>
          <cell r="G68">
            <v>0</v>
          </cell>
          <cell r="H68">
            <v>0</v>
          </cell>
          <cell r="I68">
            <v>0</v>
          </cell>
          <cell r="K68">
            <v>1400.37</v>
          </cell>
          <cell r="L68" t="str">
            <v>D</v>
          </cell>
          <cell r="M68">
            <v>1400.37</v>
          </cell>
        </row>
        <row r="69">
          <cell r="M69">
            <v>0</v>
          </cell>
        </row>
        <row r="70">
          <cell r="A70" t="str">
            <v>09</v>
          </cell>
          <cell r="B70" t="str">
            <v>Immobilizz.materiali in corso e acc</v>
          </cell>
          <cell r="C70">
            <v>0</v>
          </cell>
          <cell r="E70">
            <v>491331.9</v>
          </cell>
          <cell r="F70" t="str">
            <v xml:space="preserve"> D</v>
          </cell>
          <cell r="G70">
            <v>742883.51</v>
          </cell>
          <cell r="H70">
            <v>820969.3</v>
          </cell>
          <cell r="I70">
            <v>-78085.789999999994</v>
          </cell>
          <cell r="J70" t="str">
            <v>A</v>
          </cell>
          <cell r="K70">
            <v>413246.10999999987</v>
          </cell>
          <cell r="L70" t="str">
            <v xml:space="preserve"> D</v>
          </cell>
          <cell r="M70">
            <v>413246.10999999987</v>
          </cell>
        </row>
        <row r="71">
          <cell r="A71" t="str">
            <v>100309010</v>
          </cell>
          <cell r="B71" t="str">
            <v>Immob. Materiali in corso</v>
          </cell>
          <cell r="C71">
            <v>0</v>
          </cell>
          <cell r="E71">
            <v>0</v>
          </cell>
          <cell r="G71">
            <v>59250</v>
          </cell>
          <cell r="H71">
            <v>0</v>
          </cell>
          <cell r="I71">
            <v>59250</v>
          </cell>
          <cell r="J71" t="str">
            <v>D</v>
          </cell>
          <cell r="K71">
            <v>59250</v>
          </cell>
          <cell r="L71" t="str">
            <v>D</v>
          </cell>
          <cell r="M71">
            <v>59250</v>
          </cell>
        </row>
        <row r="72">
          <cell r="A72" t="str">
            <v>100309020</v>
          </cell>
          <cell r="B72" t="str">
            <v>Acconti a Forn. per immob</v>
          </cell>
          <cell r="C72">
            <v>0</v>
          </cell>
          <cell r="E72">
            <v>491331.9</v>
          </cell>
          <cell r="F72" t="str">
            <v>D</v>
          </cell>
          <cell r="G72">
            <v>683633.51</v>
          </cell>
          <cell r="H72">
            <v>820969.3</v>
          </cell>
          <cell r="I72">
            <v>137335.79</v>
          </cell>
          <cell r="J72" t="str">
            <v>A</v>
          </cell>
          <cell r="K72">
            <v>353996.11</v>
          </cell>
          <cell r="L72" t="str">
            <v>D</v>
          </cell>
          <cell r="M72">
            <v>353996.11</v>
          </cell>
        </row>
        <row r="73">
          <cell r="M73">
            <v>0</v>
          </cell>
        </row>
        <row r="74">
          <cell r="A74" t="str">
            <v>04</v>
          </cell>
          <cell r="B74" t="str">
            <v>Immobilizzazioni finanziarie</v>
          </cell>
          <cell r="C74">
            <v>0</v>
          </cell>
          <cell r="E74">
            <v>992090.93</v>
          </cell>
          <cell r="F74" t="str">
            <v xml:space="preserve"> D</v>
          </cell>
          <cell r="G74">
            <v>16550</v>
          </cell>
          <cell r="H74">
            <v>18000</v>
          </cell>
          <cell r="I74">
            <v>-1450</v>
          </cell>
          <cell r="J74" t="str">
            <v>A</v>
          </cell>
          <cell r="K74">
            <v>990640.93</v>
          </cell>
          <cell r="L74" t="str">
            <v xml:space="preserve"> D</v>
          </cell>
          <cell r="M74">
            <v>990640.93</v>
          </cell>
        </row>
        <row r="75">
          <cell r="A75" t="str">
            <v>01</v>
          </cell>
          <cell r="B75" t="str">
            <v>Partecipazioni in società collegate</v>
          </cell>
          <cell r="C75">
            <v>0</v>
          </cell>
          <cell r="E75">
            <v>0</v>
          </cell>
          <cell r="G75">
            <v>0</v>
          </cell>
          <cell r="H75">
            <v>0</v>
          </cell>
          <cell r="I75">
            <v>0</v>
          </cell>
          <cell r="K75">
            <v>0</v>
          </cell>
          <cell r="M75">
            <v>0</v>
          </cell>
        </row>
        <row r="76">
          <cell r="A76" t="str">
            <v>100401020</v>
          </cell>
          <cell r="B76" t="str">
            <v>Partec. Società Previnsa</v>
          </cell>
          <cell r="C76">
            <v>0</v>
          </cell>
          <cell r="E76">
            <v>0</v>
          </cell>
          <cell r="G76">
            <v>0</v>
          </cell>
          <cell r="H76">
            <v>0</v>
          </cell>
          <cell r="I76">
            <v>0</v>
          </cell>
          <cell r="K76">
            <v>0</v>
          </cell>
          <cell r="M76">
            <v>0</v>
          </cell>
        </row>
        <row r="77">
          <cell r="M77">
            <v>0</v>
          </cell>
        </row>
        <row r="78">
          <cell r="A78" t="str">
            <v>02</v>
          </cell>
          <cell r="B78" t="str">
            <v>Partecipazioni in altre Società</v>
          </cell>
          <cell r="C78">
            <v>0</v>
          </cell>
          <cell r="E78">
            <v>972298.52</v>
          </cell>
          <cell r="F78" t="str">
            <v xml:space="preserve"> D</v>
          </cell>
          <cell r="G78">
            <v>0</v>
          </cell>
          <cell r="H78">
            <v>0</v>
          </cell>
          <cell r="I78">
            <v>0</v>
          </cell>
          <cell r="K78">
            <v>972298.52</v>
          </cell>
          <cell r="L78" t="str">
            <v xml:space="preserve"> D</v>
          </cell>
          <cell r="M78">
            <v>972298.52</v>
          </cell>
        </row>
        <row r="79">
          <cell r="A79" t="str">
            <v>100402010</v>
          </cell>
          <cell r="B79" t="str">
            <v>Part. az. in altre Soc.</v>
          </cell>
          <cell r="C79">
            <v>0</v>
          </cell>
          <cell r="E79">
            <v>0.52</v>
          </cell>
          <cell r="F79" t="str">
            <v>D</v>
          </cell>
          <cell r="G79">
            <v>0</v>
          </cell>
          <cell r="H79">
            <v>0</v>
          </cell>
          <cell r="I79">
            <v>0</v>
          </cell>
          <cell r="K79">
            <v>0.52</v>
          </cell>
          <cell r="L79" t="str">
            <v>D</v>
          </cell>
          <cell r="M79">
            <v>0.52</v>
          </cell>
        </row>
        <row r="80">
          <cell r="A80" t="str">
            <v>100402020</v>
          </cell>
          <cell r="B80" t="str">
            <v>Part.non az.in altre Soc.</v>
          </cell>
          <cell r="C80">
            <v>0</v>
          </cell>
          <cell r="E80">
            <v>0</v>
          </cell>
          <cell r="G80">
            <v>0</v>
          </cell>
          <cell r="H80">
            <v>0</v>
          </cell>
          <cell r="I80">
            <v>0</v>
          </cell>
          <cell r="K80">
            <v>0</v>
          </cell>
          <cell r="M80">
            <v>0</v>
          </cell>
        </row>
        <row r="81">
          <cell r="A81" t="str">
            <v>100402030</v>
          </cell>
          <cell r="B81" t="str">
            <v>Part. in Soc. controllate V.E.E.</v>
          </cell>
          <cell r="C81">
            <v>0</v>
          </cell>
          <cell r="E81">
            <v>972298</v>
          </cell>
          <cell r="F81" t="str">
            <v>D</v>
          </cell>
          <cell r="G81">
            <v>0</v>
          </cell>
          <cell r="H81">
            <v>0</v>
          </cell>
          <cell r="I81">
            <v>0</v>
          </cell>
          <cell r="K81">
            <v>972298</v>
          </cell>
          <cell r="L81" t="str">
            <v>D</v>
          </cell>
          <cell r="M81">
            <v>972298</v>
          </cell>
        </row>
        <row r="82">
          <cell r="A82" t="str">
            <v>100402040</v>
          </cell>
          <cell r="B82" t="str">
            <v>Partecipazioni Riva in Vimercati</v>
          </cell>
          <cell r="C82">
            <v>0</v>
          </cell>
          <cell r="E82">
            <v>0</v>
          </cell>
          <cell r="G82">
            <v>0</v>
          </cell>
          <cell r="H82">
            <v>0</v>
          </cell>
          <cell r="I82">
            <v>0</v>
          </cell>
          <cell r="K82">
            <v>0</v>
          </cell>
          <cell r="M82">
            <v>0</v>
          </cell>
        </row>
        <row r="83">
          <cell r="M83">
            <v>0</v>
          </cell>
        </row>
        <row r="84">
          <cell r="A84" t="str">
            <v>03</v>
          </cell>
          <cell r="B84" t="str">
            <v>Altri crediti verso terzi</v>
          </cell>
          <cell r="C84">
            <v>0</v>
          </cell>
          <cell r="E84">
            <v>8741.74</v>
          </cell>
          <cell r="F84" t="str">
            <v xml:space="preserve"> D</v>
          </cell>
          <cell r="G84">
            <v>16550</v>
          </cell>
          <cell r="H84">
            <v>18000</v>
          </cell>
          <cell r="I84">
            <v>-1450</v>
          </cell>
          <cell r="J84" t="str">
            <v>A</v>
          </cell>
          <cell r="K84">
            <v>7291.74</v>
          </cell>
          <cell r="L84" t="str">
            <v xml:space="preserve"> D</v>
          </cell>
          <cell r="M84">
            <v>7291.74</v>
          </cell>
        </row>
        <row r="85">
          <cell r="A85" t="str">
            <v>100403010</v>
          </cell>
          <cell r="B85" t="str">
            <v>Dipend. per anticipi TFR</v>
          </cell>
          <cell r="C85">
            <v>0</v>
          </cell>
          <cell r="E85">
            <v>0</v>
          </cell>
          <cell r="G85">
            <v>0</v>
          </cell>
          <cell r="H85">
            <v>0</v>
          </cell>
          <cell r="I85">
            <v>0</v>
          </cell>
          <cell r="K85">
            <v>0</v>
          </cell>
          <cell r="M85">
            <v>0</v>
          </cell>
        </row>
        <row r="86">
          <cell r="A86" t="str">
            <v>100403020</v>
          </cell>
          <cell r="B86" t="str">
            <v>Dipend. per ant. anzian.</v>
          </cell>
          <cell r="C86">
            <v>0</v>
          </cell>
          <cell r="E86">
            <v>0</v>
          </cell>
          <cell r="G86">
            <v>0</v>
          </cell>
          <cell r="H86">
            <v>0</v>
          </cell>
          <cell r="I86">
            <v>0</v>
          </cell>
          <cell r="K86">
            <v>0</v>
          </cell>
          <cell r="M86">
            <v>0</v>
          </cell>
        </row>
        <row r="87">
          <cell r="A87" t="str">
            <v>100403030</v>
          </cell>
          <cell r="B87" t="str">
            <v>Altri crediti verso dipen</v>
          </cell>
          <cell r="C87">
            <v>0</v>
          </cell>
          <cell r="E87">
            <v>0</v>
          </cell>
          <cell r="G87">
            <v>0</v>
          </cell>
          <cell r="H87">
            <v>0</v>
          </cell>
          <cell r="I87">
            <v>0</v>
          </cell>
          <cell r="K87">
            <v>0</v>
          </cell>
          <cell r="M87">
            <v>0</v>
          </cell>
        </row>
        <row r="88">
          <cell r="A88" t="str">
            <v>100403040</v>
          </cell>
          <cell r="B88" t="str">
            <v>Altri crediti verso Terzi</v>
          </cell>
          <cell r="C88">
            <v>0</v>
          </cell>
          <cell r="E88">
            <v>8741.74</v>
          </cell>
          <cell r="F88" t="str">
            <v>D</v>
          </cell>
          <cell r="G88">
            <v>16550</v>
          </cell>
          <cell r="H88">
            <v>18000</v>
          </cell>
          <cell r="I88">
            <v>1450</v>
          </cell>
          <cell r="J88" t="str">
            <v>A</v>
          </cell>
          <cell r="K88">
            <v>7291.74</v>
          </cell>
          <cell r="L88" t="str">
            <v>D</v>
          </cell>
          <cell r="M88">
            <v>7291.74</v>
          </cell>
        </row>
        <row r="89">
          <cell r="M89">
            <v>0</v>
          </cell>
        </row>
        <row r="90">
          <cell r="A90" t="str">
            <v>04</v>
          </cell>
          <cell r="B90" t="str">
            <v>Depositi cauzionali</v>
          </cell>
          <cell r="C90">
            <v>0</v>
          </cell>
          <cell r="E90">
            <v>11050.67</v>
          </cell>
          <cell r="F90" t="str">
            <v xml:space="preserve"> D</v>
          </cell>
          <cell r="G90">
            <v>0</v>
          </cell>
          <cell r="H90">
            <v>0</v>
          </cell>
          <cell r="I90">
            <v>0</v>
          </cell>
          <cell r="K90">
            <v>11050.67</v>
          </cell>
          <cell r="L90" t="str">
            <v xml:space="preserve"> D</v>
          </cell>
          <cell r="M90">
            <v>11050.67</v>
          </cell>
        </row>
        <row r="91">
          <cell r="A91" t="str">
            <v>100404010</v>
          </cell>
          <cell r="B91" t="str">
            <v>Cauzione per rete idrica</v>
          </cell>
          <cell r="C91">
            <v>0</v>
          </cell>
          <cell r="E91">
            <v>237.04</v>
          </cell>
          <cell r="F91" t="str">
            <v>D</v>
          </cell>
          <cell r="G91">
            <v>0</v>
          </cell>
          <cell r="H91">
            <v>0</v>
          </cell>
          <cell r="I91">
            <v>0</v>
          </cell>
          <cell r="K91">
            <v>237.04</v>
          </cell>
          <cell r="L91" t="str">
            <v>D</v>
          </cell>
          <cell r="M91">
            <v>237.04</v>
          </cell>
        </row>
        <row r="92">
          <cell r="A92" t="str">
            <v>100404020</v>
          </cell>
          <cell r="B92" t="str">
            <v>Cauzione per Enel</v>
          </cell>
          <cell r="C92">
            <v>0</v>
          </cell>
          <cell r="E92">
            <v>46.5</v>
          </cell>
          <cell r="F92" t="str">
            <v>D</v>
          </cell>
          <cell r="G92">
            <v>0</v>
          </cell>
          <cell r="H92">
            <v>0</v>
          </cell>
          <cell r="I92">
            <v>0</v>
          </cell>
          <cell r="K92">
            <v>46.5</v>
          </cell>
          <cell r="L92" t="str">
            <v>D</v>
          </cell>
          <cell r="M92">
            <v>46.5</v>
          </cell>
        </row>
        <row r="93">
          <cell r="A93" t="str">
            <v>100404030</v>
          </cell>
          <cell r="B93" t="str">
            <v>Cauzione per telefoni</v>
          </cell>
          <cell r="C93">
            <v>0</v>
          </cell>
          <cell r="E93">
            <v>618.16</v>
          </cell>
          <cell r="F93" t="str">
            <v>D</v>
          </cell>
          <cell r="G93">
            <v>0</v>
          </cell>
          <cell r="H93">
            <v>0</v>
          </cell>
          <cell r="I93">
            <v>0</v>
          </cell>
          <cell r="K93">
            <v>618.16</v>
          </cell>
          <cell r="L93" t="str">
            <v>D</v>
          </cell>
          <cell r="M93">
            <v>618.16</v>
          </cell>
        </row>
        <row r="94">
          <cell r="A94" t="str">
            <v>100404050</v>
          </cell>
          <cell r="B94" t="str">
            <v>Cauzione per PP.TT.</v>
          </cell>
          <cell r="C94">
            <v>0</v>
          </cell>
          <cell r="E94">
            <v>40.53</v>
          </cell>
          <cell r="F94" t="str">
            <v>D</v>
          </cell>
          <cell r="G94">
            <v>0</v>
          </cell>
          <cell r="H94">
            <v>0</v>
          </cell>
          <cell r="I94">
            <v>0</v>
          </cell>
          <cell r="K94">
            <v>40.53</v>
          </cell>
          <cell r="L94" t="str">
            <v>D</v>
          </cell>
          <cell r="M94">
            <v>40.53</v>
          </cell>
        </row>
        <row r="95">
          <cell r="A95" t="str">
            <v>100404070</v>
          </cell>
          <cell r="B95" t="str">
            <v>Cauzione per bombole Gpl</v>
          </cell>
          <cell r="C95">
            <v>0</v>
          </cell>
          <cell r="E95">
            <v>5.16</v>
          </cell>
          <cell r="F95" t="str">
            <v>D</v>
          </cell>
          <cell r="G95">
            <v>0</v>
          </cell>
          <cell r="H95">
            <v>0</v>
          </cell>
          <cell r="I95">
            <v>0</v>
          </cell>
          <cell r="K95">
            <v>5.16</v>
          </cell>
          <cell r="L95" t="str">
            <v>D</v>
          </cell>
          <cell r="M95">
            <v>5.16</v>
          </cell>
        </row>
        <row r="96">
          <cell r="A96" t="str">
            <v>100404080</v>
          </cell>
          <cell r="B96" t="str">
            <v>Cauzione x Amiacque contr.2008</v>
          </cell>
          <cell r="C96">
            <v>0</v>
          </cell>
          <cell r="E96">
            <v>103.28</v>
          </cell>
          <cell r="F96" t="str">
            <v>D</v>
          </cell>
          <cell r="G96">
            <v>0</v>
          </cell>
          <cell r="H96">
            <v>0</v>
          </cell>
          <cell r="I96">
            <v>0</v>
          </cell>
          <cell r="K96">
            <v>103.28</v>
          </cell>
          <cell r="L96" t="str">
            <v>D</v>
          </cell>
          <cell r="M96">
            <v>103.28</v>
          </cell>
        </row>
        <row r="97">
          <cell r="A97" t="str">
            <v>100404090</v>
          </cell>
          <cell r="B97" t="str">
            <v>Cauzione x capannone Ghiringhelli</v>
          </cell>
          <cell r="C97">
            <v>0</v>
          </cell>
          <cell r="E97">
            <v>0</v>
          </cell>
          <cell r="G97">
            <v>0</v>
          </cell>
          <cell r="H97">
            <v>0</v>
          </cell>
          <cell r="I97">
            <v>0</v>
          </cell>
          <cell r="K97">
            <v>0</v>
          </cell>
          <cell r="M97">
            <v>0</v>
          </cell>
        </row>
        <row r="98">
          <cell r="A98" t="str">
            <v>100404100</v>
          </cell>
          <cell r="B98" t="str">
            <v>Cauzione x capannone Sa.Ma.Plast</v>
          </cell>
          <cell r="C98">
            <v>0</v>
          </cell>
          <cell r="E98">
            <v>10000</v>
          </cell>
          <cell r="F98" t="str">
            <v>D</v>
          </cell>
          <cell r="G98">
            <v>0</v>
          </cell>
          <cell r="H98">
            <v>0</v>
          </cell>
          <cell r="I98">
            <v>0</v>
          </cell>
          <cell r="K98">
            <v>10000</v>
          </cell>
          <cell r="L98" t="str">
            <v>D</v>
          </cell>
          <cell r="M98">
            <v>10000</v>
          </cell>
        </row>
        <row r="99">
          <cell r="M99">
            <v>0</v>
          </cell>
        </row>
        <row r="100">
          <cell r="A100" t="str">
            <v>05</v>
          </cell>
          <cell r="B100" t="str">
            <v>Titoli di investimento</v>
          </cell>
          <cell r="C100">
            <v>0</v>
          </cell>
          <cell r="E100">
            <v>0</v>
          </cell>
          <cell r="G100">
            <v>0</v>
          </cell>
          <cell r="H100">
            <v>0</v>
          </cell>
          <cell r="I100">
            <v>0</v>
          </cell>
          <cell r="K100">
            <v>0</v>
          </cell>
          <cell r="M100">
            <v>0</v>
          </cell>
        </row>
        <row r="101">
          <cell r="A101" t="str">
            <v>100405010</v>
          </cell>
          <cell r="B101" t="str">
            <v>Obbligazioni</v>
          </cell>
          <cell r="C101">
            <v>0</v>
          </cell>
          <cell r="E101">
            <v>0</v>
          </cell>
          <cell r="G101">
            <v>0</v>
          </cell>
          <cell r="H101">
            <v>0</v>
          </cell>
          <cell r="I101">
            <v>0</v>
          </cell>
          <cell r="K101">
            <v>0</v>
          </cell>
          <cell r="M101">
            <v>0</v>
          </cell>
        </row>
        <row r="102">
          <cell r="A102" t="str">
            <v>100405020</v>
          </cell>
          <cell r="B102" t="str">
            <v>Cert. di Credito Tesoro</v>
          </cell>
          <cell r="C102">
            <v>0</v>
          </cell>
          <cell r="E102">
            <v>0</v>
          </cell>
          <cell r="G102">
            <v>0</v>
          </cell>
          <cell r="H102">
            <v>0</v>
          </cell>
          <cell r="I102">
            <v>0</v>
          </cell>
          <cell r="K102">
            <v>0</v>
          </cell>
          <cell r="M102">
            <v>0</v>
          </cell>
        </row>
        <row r="103">
          <cell r="A103" t="str">
            <v>100405030</v>
          </cell>
          <cell r="B103" t="str">
            <v>Buoni del Tesoro polienn.</v>
          </cell>
          <cell r="C103">
            <v>0</v>
          </cell>
          <cell r="E103">
            <v>0</v>
          </cell>
          <cell r="G103">
            <v>0</v>
          </cell>
          <cell r="H103">
            <v>0</v>
          </cell>
          <cell r="I103">
            <v>0</v>
          </cell>
          <cell r="K103">
            <v>0</v>
          </cell>
          <cell r="M103">
            <v>0</v>
          </cell>
        </row>
        <row r="104">
          <cell r="A104" t="str">
            <v>100405040</v>
          </cell>
          <cell r="B104" t="str">
            <v>Altri titoli di investim.</v>
          </cell>
          <cell r="C104">
            <v>0</v>
          </cell>
          <cell r="E104">
            <v>0</v>
          </cell>
          <cell r="G104">
            <v>0</v>
          </cell>
          <cell r="H104">
            <v>0</v>
          </cell>
          <cell r="I104">
            <v>0</v>
          </cell>
          <cell r="K104">
            <v>0</v>
          </cell>
          <cell r="M104">
            <v>0</v>
          </cell>
        </row>
        <row r="105">
          <cell r="M105">
            <v>0</v>
          </cell>
        </row>
        <row r="106">
          <cell r="A106" t="str">
            <v>05</v>
          </cell>
          <cell r="B106" t="str">
            <v>Rimanenze</v>
          </cell>
          <cell r="C106">
            <v>0</v>
          </cell>
          <cell r="E106">
            <v>12170142.1</v>
          </cell>
          <cell r="F106" t="str">
            <v xml:space="preserve"> D</v>
          </cell>
          <cell r="G106">
            <v>10077850</v>
          </cell>
          <cell r="H106">
            <v>12170142.1</v>
          </cell>
          <cell r="I106">
            <v>-2092292.1</v>
          </cell>
          <cell r="J106" t="str">
            <v>A</v>
          </cell>
          <cell r="K106">
            <v>10077850</v>
          </cell>
          <cell r="L106" t="str">
            <v xml:space="preserve"> D</v>
          </cell>
          <cell r="M106">
            <v>10077850</v>
          </cell>
        </row>
        <row r="107">
          <cell r="A107" t="str">
            <v>01</v>
          </cell>
          <cell r="B107" t="str">
            <v>Rimanenze</v>
          </cell>
          <cell r="C107">
            <v>0</v>
          </cell>
          <cell r="E107">
            <v>12170142.1</v>
          </cell>
          <cell r="F107" t="str">
            <v xml:space="preserve"> D</v>
          </cell>
          <cell r="G107">
            <v>10077850</v>
          </cell>
          <cell r="H107">
            <v>12170142.1</v>
          </cell>
          <cell r="I107">
            <v>-2092292.1</v>
          </cell>
          <cell r="J107" t="str">
            <v>A</v>
          </cell>
          <cell r="K107">
            <v>10077850</v>
          </cell>
          <cell r="L107" t="str">
            <v xml:space="preserve"> D</v>
          </cell>
          <cell r="M107">
            <v>10077850</v>
          </cell>
        </row>
        <row r="108">
          <cell r="A108" t="str">
            <v>100501010</v>
          </cell>
          <cell r="B108" t="str">
            <v>Materie prime</v>
          </cell>
          <cell r="C108">
            <v>0</v>
          </cell>
          <cell r="E108">
            <v>432568</v>
          </cell>
          <cell r="F108" t="str">
            <v>D</v>
          </cell>
          <cell r="G108">
            <v>434894</v>
          </cell>
          <cell r="H108">
            <v>432568</v>
          </cell>
          <cell r="I108">
            <v>2326</v>
          </cell>
          <cell r="J108" t="str">
            <v>D</v>
          </cell>
          <cell r="K108">
            <v>434894</v>
          </cell>
          <cell r="L108" t="str">
            <v>D</v>
          </cell>
          <cell r="M108">
            <v>434894</v>
          </cell>
        </row>
        <row r="109">
          <cell r="A109" t="str">
            <v>100501020</v>
          </cell>
          <cell r="B109" t="str">
            <v>Componenti d'acquisto</v>
          </cell>
          <cell r="C109">
            <v>0</v>
          </cell>
          <cell r="E109">
            <v>6899449</v>
          </cell>
          <cell r="F109" t="str">
            <v>D</v>
          </cell>
          <cell r="G109">
            <v>4725464</v>
          </cell>
          <cell r="H109">
            <v>6899449</v>
          </cell>
          <cell r="I109">
            <v>2173985</v>
          </cell>
          <cell r="J109" t="str">
            <v>A</v>
          </cell>
          <cell r="K109">
            <v>4725464</v>
          </cell>
          <cell r="L109" t="str">
            <v>D</v>
          </cell>
          <cell r="M109">
            <v>4725464</v>
          </cell>
        </row>
        <row r="110">
          <cell r="A110" t="str">
            <v>100501030</v>
          </cell>
          <cell r="B110" t="str">
            <v>Prodotti in corso lavoraz</v>
          </cell>
          <cell r="C110">
            <v>0</v>
          </cell>
          <cell r="E110">
            <v>4249358</v>
          </cell>
          <cell r="F110" t="str">
            <v>D</v>
          </cell>
          <cell r="G110">
            <v>4640885</v>
          </cell>
          <cell r="H110">
            <v>4249358</v>
          </cell>
          <cell r="I110">
            <v>391527</v>
          </cell>
          <cell r="J110" t="str">
            <v>D</v>
          </cell>
          <cell r="K110">
            <v>4640885</v>
          </cell>
          <cell r="L110" t="str">
            <v>D</v>
          </cell>
          <cell r="M110">
            <v>4640885</v>
          </cell>
        </row>
        <row r="111">
          <cell r="A111" t="str">
            <v>100501040</v>
          </cell>
          <cell r="B111" t="str">
            <v>Dispense</v>
          </cell>
          <cell r="C111">
            <v>0</v>
          </cell>
          <cell r="E111">
            <v>255811</v>
          </cell>
          <cell r="F111" t="str">
            <v>D</v>
          </cell>
          <cell r="G111">
            <v>276607</v>
          </cell>
          <cell r="H111">
            <v>255811</v>
          </cell>
          <cell r="I111">
            <v>20796</v>
          </cell>
          <cell r="J111" t="str">
            <v>D</v>
          </cell>
          <cell r="K111">
            <v>276607</v>
          </cell>
          <cell r="L111" t="str">
            <v>D</v>
          </cell>
          <cell r="M111">
            <v>276607</v>
          </cell>
        </row>
        <row r="112">
          <cell r="A112" t="str">
            <v>100501050</v>
          </cell>
          <cell r="B112" t="str">
            <v>Imballi</v>
          </cell>
          <cell r="C112">
            <v>0</v>
          </cell>
          <cell r="E112">
            <v>0</v>
          </cell>
          <cell r="G112">
            <v>0</v>
          </cell>
          <cell r="H112">
            <v>0</v>
          </cell>
          <cell r="I112">
            <v>0</v>
          </cell>
          <cell r="K112">
            <v>0</v>
          </cell>
          <cell r="M112">
            <v>0</v>
          </cell>
        </row>
        <row r="113">
          <cell r="A113" t="str">
            <v>100501060</v>
          </cell>
          <cell r="B113" t="str">
            <v>Merce in viaggio</v>
          </cell>
          <cell r="C113">
            <v>0</v>
          </cell>
          <cell r="E113">
            <v>332956.09999999998</v>
          </cell>
          <cell r="F113" t="str">
            <v>D</v>
          </cell>
          <cell r="G113">
            <v>0</v>
          </cell>
          <cell r="H113">
            <v>332956.09999999998</v>
          </cell>
          <cell r="I113">
            <v>332956.09999999998</v>
          </cell>
          <cell r="J113" t="str">
            <v>A</v>
          </cell>
          <cell r="K113">
            <v>0</v>
          </cell>
          <cell r="M113">
            <v>0</v>
          </cell>
        </row>
        <row r="114">
          <cell r="A114" t="str">
            <v>100501070</v>
          </cell>
          <cell r="B114" t="str">
            <v>Materiale da rottamare</v>
          </cell>
          <cell r="C114">
            <v>0</v>
          </cell>
          <cell r="E114">
            <v>0</v>
          </cell>
          <cell r="G114">
            <v>0</v>
          </cell>
          <cell r="H114">
            <v>0</v>
          </cell>
          <cell r="I114">
            <v>0</v>
          </cell>
          <cell r="K114">
            <v>0</v>
          </cell>
          <cell r="M114">
            <v>0</v>
          </cell>
        </row>
        <row r="115">
          <cell r="A115" t="str">
            <v>100501080</v>
          </cell>
          <cell r="B115" t="str">
            <v>Ant. e acc. per rimanenze</v>
          </cell>
          <cell r="C115">
            <v>0</v>
          </cell>
          <cell r="E115">
            <v>0</v>
          </cell>
          <cell r="G115">
            <v>0</v>
          </cell>
          <cell r="H115">
            <v>0</v>
          </cell>
          <cell r="I115">
            <v>0</v>
          </cell>
          <cell r="K115">
            <v>0</v>
          </cell>
          <cell r="M115">
            <v>0</v>
          </cell>
        </row>
        <row r="116">
          <cell r="M116">
            <v>0</v>
          </cell>
        </row>
        <row r="117">
          <cell r="A117" t="str">
            <v>06</v>
          </cell>
          <cell r="B117" t="str">
            <v>Crediti dell'attivo circolante</v>
          </cell>
          <cell r="C117">
            <v>0</v>
          </cell>
          <cell r="E117">
            <v>22039184.34</v>
          </cell>
          <cell r="F117" t="str">
            <v xml:space="preserve"> D</v>
          </cell>
          <cell r="G117">
            <v>139517436.22999999</v>
          </cell>
          <cell r="H117">
            <v>139568256.72999999</v>
          </cell>
          <cell r="I117">
            <v>-50820.5</v>
          </cell>
          <cell r="J117" t="str">
            <v>A</v>
          </cell>
          <cell r="K117">
            <v>21988363.84</v>
          </cell>
          <cell r="L117" t="str">
            <v xml:space="preserve"> D</v>
          </cell>
          <cell r="M117">
            <v>21988363.84</v>
          </cell>
        </row>
        <row r="118">
          <cell r="A118" t="str">
            <v>01</v>
          </cell>
          <cell r="B118" t="str">
            <v>Crediti verso clienti</v>
          </cell>
          <cell r="C118">
            <v>0</v>
          </cell>
          <cell r="E118">
            <v>19045122.309999999</v>
          </cell>
          <cell r="F118" t="str">
            <v xml:space="preserve"> D</v>
          </cell>
          <cell r="G118">
            <v>124942442.75</v>
          </cell>
          <cell r="H118">
            <v>124711291.27</v>
          </cell>
          <cell r="I118">
            <v>231151.48</v>
          </cell>
          <cell r="J118" t="str">
            <v>D</v>
          </cell>
          <cell r="K118">
            <v>19276273.789999999</v>
          </cell>
          <cell r="L118" t="str">
            <v xml:space="preserve"> D</v>
          </cell>
          <cell r="M118">
            <v>19276273.789999999</v>
          </cell>
        </row>
        <row r="119">
          <cell r="A119" t="str">
            <v>100601010</v>
          </cell>
          <cell r="B119" t="str">
            <v>Clienti</v>
          </cell>
          <cell r="C119">
            <v>0</v>
          </cell>
          <cell r="E119">
            <v>19155590.079999998</v>
          </cell>
          <cell r="F119" t="str">
            <v>D</v>
          </cell>
          <cell r="G119">
            <v>110969611.31999999</v>
          </cell>
          <cell r="H119">
            <v>108360236.62</v>
          </cell>
          <cell r="I119">
            <v>2609374.7000000002</v>
          </cell>
          <cell r="J119" t="str">
            <v>D</v>
          </cell>
          <cell r="K119">
            <v>21764964.780000001</v>
          </cell>
          <cell r="L119" t="str">
            <v>D</v>
          </cell>
          <cell r="M119">
            <v>21764964.780000001</v>
          </cell>
        </row>
        <row r="120">
          <cell r="A120" t="str">
            <v>100601011</v>
          </cell>
          <cell r="B120" t="str">
            <v>Cred.ft.cedute Prosol.2015 da incas</v>
          </cell>
          <cell r="C120">
            <v>0</v>
          </cell>
          <cell r="E120">
            <v>17596.810000000001</v>
          </cell>
          <cell r="F120" t="str">
            <v>D</v>
          </cell>
          <cell r="G120">
            <v>172220.78</v>
          </cell>
          <cell r="H120">
            <v>189817.59</v>
          </cell>
          <cell r="I120">
            <v>17596.810000000001</v>
          </cell>
          <cell r="J120" t="str">
            <v>A</v>
          </cell>
          <cell r="K120">
            <v>0</v>
          </cell>
          <cell r="M120">
            <v>0</v>
          </cell>
        </row>
        <row r="121">
          <cell r="A121" t="str">
            <v>100601012</v>
          </cell>
          <cell r="B121" t="str">
            <v>Clienti ceduti prosoluto Intesa</v>
          </cell>
          <cell r="C121">
            <v>0</v>
          </cell>
          <cell r="E121">
            <v>128064.58</v>
          </cell>
          <cell r="F121" t="str">
            <v>A</v>
          </cell>
          <cell r="G121">
            <v>2323065.85</v>
          </cell>
          <cell r="H121">
            <v>2195001.27</v>
          </cell>
          <cell r="I121">
            <v>128064.58</v>
          </cell>
          <cell r="J121" t="str">
            <v>D</v>
          </cell>
          <cell r="K121">
            <v>0</v>
          </cell>
          <cell r="M121">
            <v>0</v>
          </cell>
        </row>
        <row r="122">
          <cell r="A122" t="str">
            <v>100601013</v>
          </cell>
          <cell r="B122" t="str">
            <v>Clienti ceduti prosoluto Ifitalia</v>
          </cell>
          <cell r="C122">
            <v>0</v>
          </cell>
          <cell r="E122">
            <v>0</v>
          </cell>
          <cell r="G122">
            <v>6398925.3700000001</v>
          </cell>
          <cell r="H122">
            <v>7130418.2699999996</v>
          </cell>
          <cell r="I122">
            <v>731492.9</v>
          </cell>
          <cell r="J122" t="str">
            <v>A</v>
          </cell>
          <cell r="K122">
            <v>731492.9</v>
          </cell>
          <cell r="L122" t="str">
            <v>A</v>
          </cell>
          <cell r="M122">
            <v>-731492.9</v>
          </cell>
        </row>
        <row r="123">
          <cell r="A123" t="str">
            <v>100601014</v>
          </cell>
          <cell r="B123" t="str">
            <v>Clienti ceduti prosoluto Mediocred.</v>
          </cell>
          <cell r="C123">
            <v>0</v>
          </cell>
          <cell r="E123">
            <v>0</v>
          </cell>
          <cell r="G123">
            <v>5071722.93</v>
          </cell>
          <cell r="H123">
            <v>5842613.1500000004</v>
          </cell>
          <cell r="I123">
            <v>770890.22</v>
          </cell>
          <cell r="J123" t="str">
            <v>A</v>
          </cell>
          <cell r="K123">
            <v>770890.22</v>
          </cell>
          <cell r="L123" t="str">
            <v>A</v>
          </cell>
          <cell r="M123">
            <v>-770890.22</v>
          </cell>
        </row>
        <row r="124">
          <cell r="A124" t="str">
            <v>100601015</v>
          </cell>
          <cell r="B124" t="str">
            <v>Clienti ceduti proso.Unicr.C/357942</v>
          </cell>
          <cell r="C124">
            <v>0</v>
          </cell>
          <cell r="E124">
            <v>0</v>
          </cell>
          <cell r="G124">
            <v>6896.5</v>
          </cell>
          <cell r="H124">
            <v>993204.37</v>
          </cell>
          <cell r="I124">
            <v>986307.87</v>
          </cell>
          <cell r="J124" t="str">
            <v>A</v>
          </cell>
          <cell r="K124">
            <v>986307.87</v>
          </cell>
          <cell r="L124" t="str">
            <v>A</v>
          </cell>
          <cell r="M124">
            <v>-986307.87</v>
          </cell>
        </row>
        <row r="125">
          <cell r="M125">
            <v>0</v>
          </cell>
        </row>
        <row r="126">
          <cell r="A126" t="str">
            <v>02</v>
          </cell>
          <cell r="B126" t="str">
            <v>Effetti Attivi</v>
          </cell>
          <cell r="C126">
            <v>0</v>
          </cell>
          <cell r="E126">
            <v>0</v>
          </cell>
          <cell r="G126">
            <v>0</v>
          </cell>
          <cell r="H126">
            <v>0</v>
          </cell>
          <cell r="I126">
            <v>0</v>
          </cell>
          <cell r="K126">
            <v>0</v>
          </cell>
          <cell r="M126">
            <v>0</v>
          </cell>
        </row>
        <row r="127">
          <cell r="A127" t="str">
            <v>100602010</v>
          </cell>
          <cell r="B127" t="str">
            <v>Effetti attivi in portaf.</v>
          </cell>
          <cell r="C127">
            <v>0</v>
          </cell>
          <cell r="E127">
            <v>0</v>
          </cell>
          <cell r="G127">
            <v>0</v>
          </cell>
          <cell r="H127">
            <v>0</v>
          </cell>
          <cell r="I127">
            <v>0</v>
          </cell>
          <cell r="K127">
            <v>0</v>
          </cell>
          <cell r="M127">
            <v>0</v>
          </cell>
        </row>
        <row r="128">
          <cell r="M128">
            <v>0</v>
          </cell>
        </row>
        <row r="129">
          <cell r="A129" t="str">
            <v>05</v>
          </cell>
          <cell r="B129" t="str">
            <v>Crediti comm. superiori a 1 anno</v>
          </cell>
          <cell r="C129">
            <v>0</v>
          </cell>
          <cell r="E129">
            <v>0</v>
          </cell>
          <cell r="G129">
            <v>0</v>
          </cell>
          <cell r="H129">
            <v>0</v>
          </cell>
          <cell r="I129">
            <v>0</v>
          </cell>
          <cell r="K129">
            <v>0</v>
          </cell>
          <cell r="M129">
            <v>0</v>
          </cell>
        </row>
        <row r="130">
          <cell r="A130" t="str">
            <v>100605010</v>
          </cell>
          <cell r="B130" t="str">
            <v>Cred. Clienti in soffer.</v>
          </cell>
          <cell r="C130">
            <v>0</v>
          </cell>
          <cell r="E130">
            <v>0</v>
          </cell>
          <cell r="G130">
            <v>0</v>
          </cell>
          <cell r="H130">
            <v>0</v>
          </cell>
          <cell r="I130">
            <v>0</v>
          </cell>
          <cell r="K130">
            <v>0</v>
          </cell>
          <cell r="M130">
            <v>0</v>
          </cell>
        </row>
        <row r="131">
          <cell r="M131">
            <v>0</v>
          </cell>
        </row>
        <row r="132">
          <cell r="A132" t="str">
            <v>06</v>
          </cell>
          <cell r="B132" t="str">
            <v>Crediti verso dipendenti</v>
          </cell>
          <cell r="C132">
            <v>0</v>
          </cell>
          <cell r="E132">
            <v>0</v>
          </cell>
          <cell r="G132">
            <v>8143.17</v>
          </cell>
          <cell r="H132">
            <v>6282.9</v>
          </cell>
          <cell r="I132">
            <v>1860.27</v>
          </cell>
          <cell r="J132" t="str">
            <v>D</v>
          </cell>
          <cell r="K132">
            <v>1860.27</v>
          </cell>
          <cell r="L132" t="str">
            <v xml:space="preserve"> D</v>
          </cell>
          <cell r="M132">
            <v>1860.27</v>
          </cell>
        </row>
        <row r="133">
          <cell r="A133" t="str">
            <v>100606020</v>
          </cell>
          <cell r="B133" t="str">
            <v>Acconti su salari e stip.</v>
          </cell>
          <cell r="C133">
            <v>0</v>
          </cell>
          <cell r="E133">
            <v>0</v>
          </cell>
          <cell r="G133">
            <v>0</v>
          </cell>
          <cell r="H133">
            <v>0</v>
          </cell>
          <cell r="I133">
            <v>0</v>
          </cell>
          <cell r="K133">
            <v>0</v>
          </cell>
          <cell r="M133">
            <v>0</v>
          </cell>
        </row>
        <row r="134">
          <cell r="A134" t="str">
            <v>100606030</v>
          </cell>
          <cell r="B134" t="str">
            <v>Arrot. su salari e stip.</v>
          </cell>
          <cell r="C134">
            <v>0</v>
          </cell>
          <cell r="E134">
            <v>0</v>
          </cell>
          <cell r="G134">
            <v>8143.17</v>
          </cell>
          <cell r="H134">
            <v>6282.9</v>
          </cell>
          <cell r="I134">
            <v>1860.27</v>
          </cell>
          <cell r="J134" t="str">
            <v>D</v>
          </cell>
          <cell r="K134">
            <v>1860.27</v>
          </cell>
          <cell r="L134" t="str">
            <v>D</v>
          </cell>
          <cell r="M134">
            <v>1860.27</v>
          </cell>
        </row>
        <row r="135">
          <cell r="A135" t="str">
            <v>100606040</v>
          </cell>
          <cell r="B135" t="str">
            <v>Prestiti a dipendenti inf. a 1 anno</v>
          </cell>
          <cell r="C135">
            <v>0</v>
          </cell>
          <cell r="E135">
            <v>0</v>
          </cell>
          <cell r="G135">
            <v>0</v>
          </cell>
          <cell r="H135">
            <v>0</v>
          </cell>
          <cell r="I135">
            <v>0</v>
          </cell>
          <cell r="K135">
            <v>0</v>
          </cell>
          <cell r="M135">
            <v>0</v>
          </cell>
        </row>
        <row r="136">
          <cell r="M136">
            <v>0</v>
          </cell>
        </row>
        <row r="137">
          <cell r="A137" t="str">
            <v>07</v>
          </cell>
          <cell r="B137" t="str">
            <v>Crediti finanziari verso terzi</v>
          </cell>
          <cell r="C137">
            <v>0</v>
          </cell>
          <cell r="E137">
            <v>104495.3</v>
          </cell>
          <cell r="F137" t="str">
            <v xml:space="preserve"> D</v>
          </cell>
          <cell r="G137">
            <v>0</v>
          </cell>
          <cell r="H137">
            <v>104495.3</v>
          </cell>
          <cell r="I137">
            <v>-104495.3</v>
          </cell>
          <cell r="J137" t="str">
            <v>A</v>
          </cell>
          <cell r="K137">
            <v>0</v>
          </cell>
          <cell r="M137">
            <v>0</v>
          </cell>
        </row>
        <row r="138">
          <cell r="A138" t="str">
            <v>100607010</v>
          </cell>
          <cell r="B138" t="str">
            <v>Crediti per carte comm.</v>
          </cell>
          <cell r="C138">
            <v>0</v>
          </cell>
          <cell r="E138">
            <v>0</v>
          </cell>
          <cell r="G138">
            <v>0</v>
          </cell>
          <cell r="H138">
            <v>0</v>
          </cell>
          <cell r="I138">
            <v>0</v>
          </cell>
          <cell r="K138">
            <v>0</v>
          </cell>
          <cell r="M138">
            <v>0</v>
          </cell>
        </row>
        <row r="139">
          <cell r="A139" t="str">
            <v>100607020</v>
          </cell>
          <cell r="B139" t="str">
            <v>Altri crediti finanziari</v>
          </cell>
          <cell r="C139">
            <v>0</v>
          </cell>
          <cell r="E139">
            <v>0</v>
          </cell>
          <cell r="G139">
            <v>0</v>
          </cell>
          <cell r="H139">
            <v>0</v>
          </cell>
          <cell r="I139">
            <v>0</v>
          </cell>
          <cell r="K139">
            <v>0</v>
          </cell>
          <cell r="M139">
            <v>0</v>
          </cell>
        </row>
        <row r="140">
          <cell r="A140" t="str">
            <v>100607030</v>
          </cell>
          <cell r="B140" t="str">
            <v>Crediti x oper.c/termine</v>
          </cell>
          <cell r="C140">
            <v>0</v>
          </cell>
          <cell r="E140">
            <v>104495.3</v>
          </cell>
          <cell r="F140" t="str">
            <v>D</v>
          </cell>
          <cell r="G140">
            <v>0</v>
          </cell>
          <cell r="H140">
            <v>104495.3</v>
          </cell>
          <cell r="I140">
            <v>104495.3</v>
          </cell>
          <cell r="J140" t="str">
            <v>A</v>
          </cell>
          <cell r="K140">
            <v>0</v>
          </cell>
          <cell r="M140">
            <v>0</v>
          </cell>
        </row>
        <row r="141">
          <cell r="M141">
            <v>0</v>
          </cell>
        </row>
        <row r="142">
          <cell r="A142" t="str">
            <v>08</v>
          </cell>
          <cell r="B142" t="str">
            <v>Crediti vari</v>
          </cell>
          <cell r="C142">
            <v>0</v>
          </cell>
          <cell r="E142">
            <v>1287981.3999999999</v>
          </cell>
          <cell r="F142" t="str">
            <v xml:space="preserve"> D</v>
          </cell>
          <cell r="G142">
            <v>4920704.34</v>
          </cell>
          <cell r="H142">
            <v>5603280.3300000001</v>
          </cell>
          <cell r="I142">
            <v>-682575.99</v>
          </cell>
          <cell r="J142" t="str">
            <v>A</v>
          </cell>
          <cell r="K142">
            <v>605405.41</v>
          </cell>
          <cell r="L142" t="str">
            <v xml:space="preserve"> D</v>
          </cell>
          <cell r="M142">
            <v>605405.41</v>
          </cell>
        </row>
        <row r="143">
          <cell r="A143" t="str">
            <v>100608010</v>
          </cell>
          <cell r="B143" t="str">
            <v>Ant. fornitori di servizi</v>
          </cell>
          <cell r="C143">
            <v>0</v>
          </cell>
          <cell r="E143">
            <v>25565.09</v>
          </cell>
          <cell r="F143" t="str">
            <v>D</v>
          </cell>
          <cell r="G143">
            <v>219879.6</v>
          </cell>
          <cell r="H143">
            <v>201733.31</v>
          </cell>
          <cell r="I143">
            <v>18146.29</v>
          </cell>
          <cell r="J143" t="str">
            <v>D</v>
          </cell>
          <cell r="K143">
            <v>43711.38</v>
          </cell>
          <cell r="L143" t="str">
            <v>D</v>
          </cell>
          <cell r="M143">
            <v>43711.38</v>
          </cell>
        </row>
        <row r="144">
          <cell r="A144" t="str">
            <v>100608030</v>
          </cell>
          <cell r="B144" t="str">
            <v>Acquisto valuta viaggi</v>
          </cell>
          <cell r="C144">
            <v>0</v>
          </cell>
          <cell r="E144">
            <v>0</v>
          </cell>
          <cell r="G144">
            <v>0</v>
          </cell>
          <cell r="H144">
            <v>0</v>
          </cell>
          <cell r="I144">
            <v>0</v>
          </cell>
          <cell r="K144">
            <v>0</v>
          </cell>
          <cell r="M144">
            <v>0</v>
          </cell>
        </row>
        <row r="145">
          <cell r="A145" t="str">
            <v>100608031</v>
          </cell>
          <cell r="B145" t="str">
            <v>Carta prepagata 3615 Pop. Milano</v>
          </cell>
          <cell r="C145">
            <v>0</v>
          </cell>
          <cell r="E145">
            <v>0</v>
          </cell>
          <cell r="G145">
            <v>7418.81</v>
          </cell>
          <cell r="H145">
            <v>6943.73</v>
          </cell>
          <cell r="I145">
            <v>475.08</v>
          </cell>
          <cell r="J145" t="str">
            <v>D</v>
          </cell>
          <cell r="K145">
            <v>475.08</v>
          </cell>
          <cell r="L145" t="str">
            <v>D</v>
          </cell>
          <cell r="M145">
            <v>475.08</v>
          </cell>
        </row>
        <row r="146">
          <cell r="A146" t="str">
            <v>100608032</v>
          </cell>
          <cell r="B146" t="str">
            <v>Carta prepagata 3698 Pop. Milano</v>
          </cell>
          <cell r="C146">
            <v>0</v>
          </cell>
          <cell r="E146">
            <v>0</v>
          </cell>
          <cell r="G146">
            <v>1500</v>
          </cell>
          <cell r="H146">
            <v>133.87</v>
          </cell>
          <cell r="I146">
            <v>1366.13</v>
          </cell>
          <cell r="J146" t="str">
            <v>D</v>
          </cell>
          <cell r="K146">
            <v>1366.13</v>
          </cell>
          <cell r="L146" t="str">
            <v>D</v>
          </cell>
          <cell r="M146">
            <v>1366.13</v>
          </cell>
        </row>
        <row r="147">
          <cell r="A147" t="str">
            <v>100608040</v>
          </cell>
          <cell r="B147" t="str">
            <v>Crediti per risarcimenti</v>
          </cell>
          <cell r="C147">
            <v>0</v>
          </cell>
          <cell r="E147">
            <v>0</v>
          </cell>
          <cell r="G147">
            <v>0</v>
          </cell>
          <cell r="H147">
            <v>0</v>
          </cell>
          <cell r="I147">
            <v>0</v>
          </cell>
          <cell r="K147">
            <v>0</v>
          </cell>
          <cell r="M147">
            <v>0</v>
          </cell>
        </row>
        <row r="148">
          <cell r="A148" t="str">
            <v>100608050</v>
          </cell>
          <cell r="B148" t="str">
            <v>Crediti per vendita immob</v>
          </cell>
          <cell r="C148">
            <v>0</v>
          </cell>
          <cell r="E148">
            <v>0</v>
          </cell>
          <cell r="G148">
            <v>0</v>
          </cell>
          <cell r="H148">
            <v>0</v>
          </cell>
          <cell r="I148">
            <v>0</v>
          </cell>
          <cell r="K148">
            <v>0</v>
          </cell>
          <cell r="M148">
            <v>0</v>
          </cell>
        </row>
        <row r="149">
          <cell r="A149" t="str">
            <v>100608060</v>
          </cell>
          <cell r="B149" t="str">
            <v>Cred. per vend. titoli</v>
          </cell>
          <cell r="C149">
            <v>0</v>
          </cell>
          <cell r="E149">
            <v>0</v>
          </cell>
          <cell r="G149">
            <v>0</v>
          </cell>
          <cell r="H149">
            <v>0</v>
          </cell>
          <cell r="I149">
            <v>0</v>
          </cell>
          <cell r="K149">
            <v>0</v>
          </cell>
          <cell r="M149">
            <v>0</v>
          </cell>
        </row>
        <row r="150">
          <cell r="A150" t="str">
            <v>100608070</v>
          </cell>
          <cell r="B150" t="str">
            <v>Crediti v/Fornit. (Stampi)</v>
          </cell>
          <cell r="C150">
            <v>0</v>
          </cell>
          <cell r="E150">
            <v>0</v>
          </cell>
          <cell r="G150">
            <v>0</v>
          </cell>
          <cell r="H150">
            <v>0</v>
          </cell>
          <cell r="I150">
            <v>0</v>
          </cell>
          <cell r="K150">
            <v>0</v>
          </cell>
          <cell r="M150">
            <v>0</v>
          </cell>
        </row>
        <row r="151">
          <cell r="A151" t="str">
            <v>100608071</v>
          </cell>
          <cell r="B151" t="str">
            <v>Crediti v/Franz Oberflaechent.</v>
          </cell>
          <cell r="C151">
            <v>0</v>
          </cell>
          <cell r="E151">
            <v>0</v>
          </cell>
          <cell r="G151">
            <v>23447.48</v>
          </cell>
          <cell r="H151">
            <v>23447.48</v>
          </cell>
          <cell r="I151">
            <v>0</v>
          </cell>
          <cell r="K151">
            <v>0</v>
          </cell>
          <cell r="M151">
            <v>0</v>
          </cell>
        </row>
        <row r="152">
          <cell r="A152" t="str">
            <v>100608075</v>
          </cell>
          <cell r="B152" t="str">
            <v>Altri crediti diversi</v>
          </cell>
          <cell r="C152">
            <v>0</v>
          </cell>
          <cell r="E152">
            <v>0</v>
          </cell>
          <cell r="G152">
            <v>0</v>
          </cell>
          <cell r="H152">
            <v>0</v>
          </cell>
          <cell r="I152">
            <v>0</v>
          </cell>
          <cell r="K152">
            <v>0</v>
          </cell>
          <cell r="M152">
            <v>0</v>
          </cell>
        </row>
        <row r="153">
          <cell r="A153" t="str">
            <v>100608080</v>
          </cell>
          <cell r="B153" t="str">
            <v xml:space="preserve"> Crediti v/Cl. x ft. e N.D. da em.</v>
          </cell>
          <cell r="C153">
            <v>0</v>
          </cell>
          <cell r="E153">
            <v>346791.18</v>
          </cell>
          <cell r="F153" t="str">
            <v>D</v>
          </cell>
          <cell r="G153">
            <v>415089.99</v>
          </cell>
          <cell r="H153">
            <v>436864.97</v>
          </cell>
          <cell r="I153">
            <v>21774.98</v>
          </cell>
          <cell r="J153" t="str">
            <v>A</v>
          </cell>
          <cell r="K153">
            <v>325016.2</v>
          </cell>
          <cell r="L153" t="str">
            <v>D</v>
          </cell>
          <cell r="M153">
            <v>325016.2</v>
          </cell>
        </row>
        <row r="154">
          <cell r="A154" t="str">
            <v>100608081</v>
          </cell>
          <cell r="B154" t="str">
            <v>GAM CONS.costi da add.a VEE</v>
          </cell>
          <cell r="C154">
            <v>0</v>
          </cell>
          <cell r="E154">
            <v>0</v>
          </cell>
          <cell r="G154">
            <v>16915.150000000001</v>
          </cell>
          <cell r="H154">
            <v>16915.150000000001</v>
          </cell>
          <cell r="I154">
            <v>0</v>
          </cell>
          <cell r="K154">
            <v>0</v>
          </cell>
          <cell r="M154">
            <v>0</v>
          </cell>
        </row>
        <row r="155">
          <cell r="A155" t="str">
            <v>100608090</v>
          </cell>
          <cell r="B155" t="str">
            <v>Deb.V/Clienti x addebiti da ricev.</v>
          </cell>
          <cell r="C155">
            <v>0</v>
          </cell>
          <cell r="E155">
            <v>232769.8</v>
          </cell>
          <cell r="F155" t="str">
            <v>A</v>
          </cell>
          <cell r="G155">
            <v>270468.99</v>
          </cell>
          <cell r="H155">
            <v>88824.89</v>
          </cell>
          <cell r="I155">
            <v>181644.1</v>
          </cell>
          <cell r="J155" t="str">
            <v>D</v>
          </cell>
          <cell r="K155">
            <v>51125.7</v>
          </cell>
          <cell r="L155" t="str">
            <v>A</v>
          </cell>
          <cell r="M155">
            <v>-51125.7</v>
          </cell>
        </row>
        <row r="156">
          <cell r="A156" t="str">
            <v>100608094</v>
          </cell>
          <cell r="B156" t="str">
            <v>Deb./Cred.v/VEE x pagam. B.M.W.</v>
          </cell>
          <cell r="C156">
            <v>0</v>
          </cell>
          <cell r="E156">
            <v>0</v>
          </cell>
          <cell r="G156">
            <v>3763.2</v>
          </cell>
          <cell r="H156">
            <v>3763.2</v>
          </cell>
          <cell r="I156">
            <v>0</v>
          </cell>
          <cell r="K156">
            <v>0</v>
          </cell>
          <cell r="M156">
            <v>0</v>
          </cell>
        </row>
        <row r="157">
          <cell r="A157" t="str">
            <v>100608095</v>
          </cell>
          <cell r="B157" t="str">
            <v>Deb./Cred.v/Cl.part.regol</v>
          </cell>
          <cell r="C157">
            <v>0</v>
          </cell>
          <cell r="E157">
            <v>46911.53</v>
          </cell>
          <cell r="F157" t="str">
            <v>D</v>
          </cell>
          <cell r="G157">
            <v>962221.12</v>
          </cell>
          <cell r="H157">
            <v>1020953.24</v>
          </cell>
          <cell r="I157">
            <v>58732.12</v>
          </cell>
          <cell r="J157" t="str">
            <v>A</v>
          </cell>
          <cell r="K157">
            <v>11820.59</v>
          </cell>
          <cell r="L157" t="str">
            <v>A</v>
          </cell>
          <cell r="M157">
            <v>-11820.59</v>
          </cell>
        </row>
        <row r="158">
          <cell r="A158" t="str">
            <v>100608096</v>
          </cell>
          <cell r="B158" t="str">
            <v>Crediti v/Clienti x adeguam.cambi</v>
          </cell>
          <cell r="C158">
            <v>0</v>
          </cell>
          <cell r="E158">
            <v>1483.4</v>
          </cell>
          <cell r="F158" t="str">
            <v>D</v>
          </cell>
          <cell r="G158">
            <v>0</v>
          </cell>
          <cell r="H158">
            <v>3700.49</v>
          </cell>
          <cell r="I158">
            <v>3700.49</v>
          </cell>
          <cell r="J158" t="str">
            <v>A</v>
          </cell>
          <cell r="K158">
            <v>2217.09</v>
          </cell>
          <cell r="L158" t="str">
            <v>A</v>
          </cell>
          <cell r="M158">
            <v>-2217.09</v>
          </cell>
        </row>
        <row r="159">
          <cell r="A159" t="str">
            <v>100608097</v>
          </cell>
          <cell r="B159" t="str">
            <v>Crediti v/Factor</v>
          </cell>
          <cell r="C159">
            <v>0</v>
          </cell>
          <cell r="E159">
            <v>0</v>
          </cell>
          <cell r="G159">
            <v>0</v>
          </cell>
          <cell r="H159">
            <v>0</v>
          </cell>
          <cell r="I159">
            <v>0</v>
          </cell>
          <cell r="K159">
            <v>0</v>
          </cell>
          <cell r="M159">
            <v>0</v>
          </cell>
        </row>
        <row r="160">
          <cell r="A160" t="str">
            <v>100608100</v>
          </cell>
          <cell r="B160" t="str">
            <v>Credito ICIT x ripar.fin.</v>
          </cell>
          <cell r="C160">
            <v>0</v>
          </cell>
          <cell r="E160">
            <v>0</v>
          </cell>
          <cell r="G160">
            <v>0</v>
          </cell>
          <cell r="H160">
            <v>0</v>
          </cell>
          <cell r="I160">
            <v>0</v>
          </cell>
          <cell r="K160">
            <v>0</v>
          </cell>
          <cell r="M160">
            <v>0</v>
          </cell>
        </row>
        <row r="161">
          <cell r="A161" t="str">
            <v>100608110</v>
          </cell>
          <cell r="B161" t="str">
            <v>VEE S.r.L. - Bacau - Romania</v>
          </cell>
          <cell r="C161">
            <v>0</v>
          </cell>
          <cell r="E161">
            <v>1100000</v>
          </cell>
          <cell r="F161" t="str">
            <v>D</v>
          </cell>
          <cell r="G161">
            <v>3000000</v>
          </cell>
          <cell r="H161">
            <v>3800000</v>
          </cell>
          <cell r="I161">
            <v>800000</v>
          </cell>
          <cell r="J161" t="str">
            <v>A</v>
          </cell>
          <cell r="K161">
            <v>300000</v>
          </cell>
          <cell r="L161" t="str">
            <v>D</v>
          </cell>
          <cell r="M161">
            <v>300000</v>
          </cell>
        </row>
        <row r="162">
          <cell r="A162" t="str">
            <v>100608120</v>
          </cell>
          <cell r="B162" t="str">
            <v>Credito Consorzio Intellimech</v>
          </cell>
          <cell r="C162">
            <v>0</v>
          </cell>
          <cell r="E162">
            <v>0</v>
          </cell>
          <cell r="G162">
            <v>0</v>
          </cell>
          <cell r="H162">
            <v>0</v>
          </cell>
          <cell r="I162">
            <v>0</v>
          </cell>
          <cell r="K162">
            <v>0</v>
          </cell>
          <cell r="M162">
            <v>0</v>
          </cell>
        </row>
        <row r="163">
          <cell r="A163" t="str">
            <v>100608130</v>
          </cell>
          <cell r="B163" t="str">
            <v>Credito Inerisa</v>
          </cell>
          <cell r="C163">
            <v>0</v>
          </cell>
          <cell r="E163">
            <v>0</v>
          </cell>
          <cell r="G163">
            <v>0</v>
          </cell>
          <cell r="H163">
            <v>0</v>
          </cell>
          <cell r="I163">
            <v>0</v>
          </cell>
          <cell r="K163">
            <v>0</v>
          </cell>
          <cell r="M163">
            <v>0</v>
          </cell>
        </row>
        <row r="164">
          <cell r="A164" t="str">
            <v>100608140</v>
          </cell>
          <cell r="B164" t="str">
            <v>Credito Verso Controllate</v>
          </cell>
          <cell r="C164">
            <v>0</v>
          </cell>
          <cell r="E164">
            <v>0</v>
          </cell>
          <cell r="G164">
            <v>0</v>
          </cell>
          <cell r="H164">
            <v>0</v>
          </cell>
          <cell r="I164">
            <v>0</v>
          </cell>
          <cell r="K164">
            <v>0</v>
          </cell>
          <cell r="M164">
            <v>0</v>
          </cell>
        </row>
        <row r="165">
          <cell r="M165">
            <v>0</v>
          </cell>
        </row>
        <row r="166">
          <cell r="A166" t="str">
            <v>09</v>
          </cell>
          <cell r="B166" t="str">
            <v>Crediti Erario imposte indirette</v>
          </cell>
          <cell r="C166">
            <v>0</v>
          </cell>
          <cell r="E166">
            <v>307766.23</v>
          </cell>
          <cell r="F166" t="str">
            <v xml:space="preserve"> D</v>
          </cell>
          <cell r="G166">
            <v>9002596.6099999994</v>
          </cell>
          <cell r="H166">
            <v>8673197.5600000005</v>
          </cell>
          <cell r="I166">
            <v>329399.05</v>
          </cell>
          <cell r="J166" t="str">
            <v>D</v>
          </cell>
          <cell r="K166">
            <v>637165.28</v>
          </cell>
          <cell r="L166" t="str">
            <v xml:space="preserve"> D</v>
          </cell>
          <cell r="M166">
            <v>637165.28</v>
          </cell>
        </row>
        <row r="167">
          <cell r="A167" t="str">
            <v>100609010</v>
          </cell>
          <cell r="B167" t="str">
            <v>Iva a credito/debito</v>
          </cell>
          <cell r="C167">
            <v>0</v>
          </cell>
          <cell r="E167">
            <v>248486</v>
          </cell>
          <cell r="F167" t="str">
            <v>D</v>
          </cell>
          <cell r="G167">
            <v>8952996.6699999999</v>
          </cell>
          <cell r="H167">
            <v>8673055.0600000005</v>
          </cell>
          <cell r="I167">
            <v>279941.61</v>
          </cell>
          <cell r="J167" t="str">
            <v>D</v>
          </cell>
          <cell r="K167">
            <v>528427.61</v>
          </cell>
          <cell r="L167" t="str">
            <v>D</v>
          </cell>
          <cell r="M167">
            <v>528427.61</v>
          </cell>
        </row>
        <row r="168">
          <cell r="A168" t="str">
            <v>100609015</v>
          </cell>
          <cell r="B168" t="str">
            <v>T.V.A. per vendite Dubois</v>
          </cell>
          <cell r="C168">
            <v>0</v>
          </cell>
          <cell r="E168">
            <v>0</v>
          </cell>
          <cell r="G168">
            <v>0</v>
          </cell>
          <cell r="H168">
            <v>0</v>
          </cell>
          <cell r="I168">
            <v>0</v>
          </cell>
          <cell r="K168">
            <v>0</v>
          </cell>
          <cell r="M168">
            <v>0</v>
          </cell>
        </row>
        <row r="169">
          <cell r="A169" t="str">
            <v>100609016</v>
          </cell>
          <cell r="B169" t="str">
            <v>Credito VAT da recuperare Germania</v>
          </cell>
          <cell r="C169">
            <v>0</v>
          </cell>
          <cell r="E169">
            <v>59280.23</v>
          </cell>
          <cell r="F169" t="str">
            <v>D</v>
          </cell>
          <cell r="G169">
            <v>5320</v>
          </cell>
          <cell r="H169">
            <v>0</v>
          </cell>
          <cell r="I169">
            <v>5320</v>
          </cell>
          <cell r="J169" t="str">
            <v>D</v>
          </cell>
          <cell r="K169">
            <v>64600.23</v>
          </cell>
          <cell r="L169" t="str">
            <v>D</v>
          </cell>
          <cell r="M169">
            <v>64600.23</v>
          </cell>
        </row>
        <row r="170">
          <cell r="A170" t="str">
            <v>100609017</v>
          </cell>
          <cell r="B170" t="str">
            <v>Credito VAT da recuperare Romania</v>
          </cell>
          <cell r="C170">
            <v>0</v>
          </cell>
          <cell r="E170">
            <v>0</v>
          </cell>
          <cell r="G170">
            <v>44279.94</v>
          </cell>
          <cell r="H170">
            <v>142.5</v>
          </cell>
          <cell r="I170">
            <v>44137.440000000002</v>
          </cell>
          <cell r="J170" t="str">
            <v>D</v>
          </cell>
          <cell r="K170">
            <v>44137.440000000002</v>
          </cell>
          <cell r="L170" t="str">
            <v>D</v>
          </cell>
          <cell r="M170">
            <v>44137.440000000002</v>
          </cell>
        </row>
        <row r="171">
          <cell r="M171">
            <v>0</v>
          </cell>
        </row>
        <row r="172">
          <cell r="A172" t="str">
            <v>10</v>
          </cell>
          <cell r="B172" t="str">
            <v>Credito Erario imposte dirette</v>
          </cell>
          <cell r="C172">
            <v>0</v>
          </cell>
          <cell r="E172">
            <v>1293819.1000000001</v>
          </cell>
          <cell r="F172" t="str">
            <v xml:space="preserve"> D</v>
          </cell>
          <cell r="G172">
            <v>643549.36</v>
          </cell>
          <cell r="H172">
            <v>469709.37</v>
          </cell>
          <cell r="I172">
            <v>173839.99</v>
          </cell>
          <cell r="J172" t="str">
            <v>D</v>
          </cell>
          <cell r="K172">
            <v>1467659.09</v>
          </cell>
          <cell r="L172" t="str">
            <v xml:space="preserve"> D</v>
          </cell>
          <cell r="M172">
            <v>1467659.09</v>
          </cell>
        </row>
        <row r="173">
          <cell r="A173" t="str">
            <v>100610005</v>
          </cell>
          <cell r="B173" t="str">
            <v>Credito IRES anno precedente</v>
          </cell>
          <cell r="C173">
            <v>0</v>
          </cell>
          <cell r="E173">
            <v>0</v>
          </cell>
          <cell r="G173">
            <v>0</v>
          </cell>
          <cell r="H173">
            <v>0</v>
          </cell>
          <cell r="I173">
            <v>0</v>
          </cell>
          <cell r="K173">
            <v>0</v>
          </cell>
          <cell r="M173">
            <v>0</v>
          </cell>
        </row>
        <row r="174">
          <cell r="A174" t="str">
            <v>100610010</v>
          </cell>
          <cell r="B174" t="str">
            <v>Acconto versato IRES</v>
          </cell>
          <cell r="C174">
            <v>0</v>
          </cell>
          <cell r="E174">
            <v>193580.05</v>
          </cell>
          <cell r="F174" t="str">
            <v>D</v>
          </cell>
          <cell r="G174">
            <v>0</v>
          </cell>
          <cell r="H174">
            <v>2023</v>
          </cell>
          <cell r="I174">
            <v>2023</v>
          </cell>
          <cell r="J174" t="str">
            <v>A</v>
          </cell>
          <cell r="K174">
            <v>191557.05</v>
          </cell>
          <cell r="L174" t="str">
            <v>D</v>
          </cell>
          <cell r="M174">
            <v>191557.05</v>
          </cell>
        </row>
        <row r="175">
          <cell r="A175" t="str">
            <v>100610015</v>
          </cell>
          <cell r="B175" t="str">
            <v>Credito IRAP anno precedente</v>
          </cell>
          <cell r="C175">
            <v>0</v>
          </cell>
          <cell r="E175">
            <v>0</v>
          </cell>
          <cell r="G175">
            <v>0</v>
          </cell>
          <cell r="H175">
            <v>0</v>
          </cell>
          <cell r="I175">
            <v>0</v>
          </cell>
          <cell r="K175">
            <v>0</v>
          </cell>
          <cell r="M175">
            <v>0</v>
          </cell>
        </row>
        <row r="176">
          <cell r="A176" t="str">
            <v>100610020</v>
          </cell>
          <cell r="B176" t="str">
            <v>Acconto versato IRAP</v>
          </cell>
          <cell r="C176">
            <v>0</v>
          </cell>
          <cell r="E176">
            <v>213494.61</v>
          </cell>
          <cell r="F176" t="str">
            <v>D</v>
          </cell>
          <cell r="G176">
            <v>0</v>
          </cell>
          <cell r="H176">
            <v>56690</v>
          </cell>
          <cell r="I176">
            <v>56690</v>
          </cell>
          <cell r="J176" t="str">
            <v>A</v>
          </cell>
          <cell r="K176">
            <v>156804.60999999999</v>
          </cell>
          <cell r="L176" t="str">
            <v>D</v>
          </cell>
          <cell r="M176">
            <v>156804.60999999999</v>
          </cell>
        </row>
        <row r="177">
          <cell r="A177" t="str">
            <v>100610021</v>
          </cell>
          <cell r="B177" t="str">
            <v>Cred.Imp.x invest. sviluppo nuo.pro</v>
          </cell>
          <cell r="C177">
            <v>0</v>
          </cell>
          <cell r="E177">
            <v>402712.72</v>
          </cell>
          <cell r="F177" t="str">
            <v>D</v>
          </cell>
          <cell r="G177">
            <v>447855.74</v>
          </cell>
          <cell r="H177">
            <v>402712.72</v>
          </cell>
          <cell r="I177">
            <v>45143.02</v>
          </cell>
          <cell r="J177" t="str">
            <v>D</v>
          </cell>
          <cell r="K177">
            <v>447855.74</v>
          </cell>
          <cell r="L177" t="str">
            <v>D</v>
          </cell>
          <cell r="M177">
            <v>447855.74</v>
          </cell>
        </row>
        <row r="178">
          <cell r="A178" t="str">
            <v>100610022</v>
          </cell>
          <cell r="B178" t="str">
            <v>Credito IRAP 2004-2007 D.L.185</v>
          </cell>
          <cell r="C178">
            <v>0</v>
          </cell>
          <cell r="E178">
            <v>27454</v>
          </cell>
          <cell r="F178" t="str">
            <v>D</v>
          </cell>
          <cell r="G178">
            <v>0</v>
          </cell>
          <cell r="H178">
            <v>0</v>
          </cell>
          <cell r="I178">
            <v>0</v>
          </cell>
          <cell r="K178">
            <v>27454</v>
          </cell>
          <cell r="L178" t="str">
            <v>D</v>
          </cell>
          <cell r="M178">
            <v>27454</v>
          </cell>
        </row>
        <row r="179">
          <cell r="A179" t="str">
            <v>100610030</v>
          </cell>
          <cell r="B179" t="str">
            <v>Cred. Imposta su divid.</v>
          </cell>
          <cell r="C179">
            <v>0</v>
          </cell>
          <cell r="E179">
            <v>0</v>
          </cell>
          <cell r="G179">
            <v>0</v>
          </cell>
          <cell r="H179">
            <v>0</v>
          </cell>
          <cell r="I179">
            <v>0</v>
          </cell>
          <cell r="K179">
            <v>0</v>
          </cell>
          <cell r="M179">
            <v>0</v>
          </cell>
        </row>
        <row r="180">
          <cell r="A180" t="str">
            <v>100610040</v>
          </cell>
          <cell r="B180" t="str">
            <v>Cred.per rimborso imposte</v>
          </cell>
          <cell r="C180">
            <v>0</v>
          </cell>
          <cell r="E180">
            <v>0</v>
          </cell>
          <cell r="G180">
            <v>0</v>
          </cell>
          <cell r="H180">
            <v>0</v>
          </cell>
          <cell r="I180">
            <v>0</v>
          </cell>
          <cell r="K180">
            <v>0</v>
          </cell>
          <cell r="M180">
            <v>0</v>
          </cell>
        </row>
        <row r="181">
          <cell r="A181" t="str">
            <v>100610050</v>
          </cell>
          <cell r="B181" t="str">
            <v>Cred. per imposte a nuovo</v>
          </cell>
          <cell r="C181">
            <v>0</v>
          </cell>
          <cell r="E181">
            <v>0</v>
          </cell>
          <cell r="G181">
            <v>0</v>
          </cell>
          <cell r="H181">
            <v>0</v>
          </cell>
          <cell r="I181">
            <v>0</v>
          </cell>
          <cell r="K181">
            <v>0</v>
          </cell>
          <cell r="M181">
            <v>0</v>
          </cell>
        </row>
        <row r="182">
          <cell r="A182" t="str">
            <v>100610060</v>
          </cell>
          <cell r="B182" t="str">
            <v>Cred.per inter.su imposte</v>
          </cell>
          <cell r="C182">
            <v>0</v>
          </cell>
          <cell r="E182">
            <v>0</v>
          </cell>
          <cell r="G182">
            <v>0</v>
          </cell>
          <cell r="H182">
            <v>0</v>
          </cell>
          <cell r="I182">
            <v>0</v>
          </cell>
          <cell r="K182">
            <v>0</v>
          </cell>
          <cell r="M182">
            <v>0</v>
          </cell>
        </row>
        <row r="183">
          <cell r="A183" t="str">
            <v>100610070</v>
          </cell>
          <cell r="B183" t="str">
            <v>Rit. acconto su int. banc</v>
          </cell>
          <cell r="C183">
            <v>0</v>
          </cell>
          <cell r="E183">
            <v>301.99</v>
          </cell>
          <cell r="F183" t="str">
            <v>D</v>
          </cell>
          <cell r="G183">
            <v>108.62</v>
          </cell>
          <cell r="H183">
            <v>2.79</v>
          </cell>
          <cell r="I183">
            <v>105.83</v>
          </cell>
          <cell r="J183" t="str">
            <v>D</v>
          </cell>
          <cell r="K183">
            <v>407.82</v>
          </cell>
          <cell r="L183" t="str">
            <v>D</v>
          </cell>
          <cell r="M183">
            <v>407.82</v>
          </cell>
        </row>
        <row r="184">
          <cell r="A184" t="str">
            <v>100610080</v>
          </cell>
          <cell r="B184" t="str">
            <v>Rit. acc. su divid. azion</v>
          </cell>
          <cell r="C184">
            <v>0</v>
          </cell>
          <cell r="E184">
            <v>0</v>
          </cell>
          <cell r="G184">
            <v>0</v>
          </cell>
          <cell r="H184">
            <v>0</v>
          </cell>
          <cell r="I184">
            <v>0</v>
          </cell>
          <cell r="K184">
            <v>0</v>
          </cell>
          <cell r="M184">
            <v>0</v>
          </cell>
        </row>
        <row r="185">
          <cell r="A185" t="str">
            <v>100610090</v>
          </cell>
          <cell r="B185" t="str">
            <v>Ritenuta 4% su contributo Sostes</v>
          </cell>
          <cell r="C185">
            <v>0</v>
          </cell>
          <cell r="E185">
            <v>0</v>
          </cell>
          <cell r="G185">
            <v>0</v>
          </cell>
          <cell r="H185">
            <v>0</v>
          </cell>
          <cell r="I185">
            <v>0</v>
          </cell>
          <cell r="K185">
            <v>0</v>
          </cell>
          <cell r="M185">
            <v>0</v>
          </cell>
        </row>
        <row r="186">
          <cell r="A186" t="str">
            <v>100610100</v>
          </cell>
          <cell r="B186" t="str">
            <v>Cred.Erar.Cont.Str.2% TFR</v>
          </cell>
          <cell r="C186">
            <v>0</v>
          </cell>
          <cell r="E186">
            <v>0</v>
          </cell>
          <cell r="G186">
            <v>0</v>
          </cell>
          <cell r="H186">
            <v>0</v>
          </cell>
          <cell r="I186">
            <v>0</v>
          </cell>
          <cell r="K186">
            <v>0</v>
          </cell>
          <cell r="M186">
            <v>0</v>
          </cell>
        </row>
        <row r="187">
          <cell r="A187" t="str">
            <v>100610105</v>
          </cell>
          <cell r="B187" t="str">
            <v>Credito per imp.diff.att.</v>
          </cell>
          <cell r="C187">
            <v>0</v>
          </cell>
          <cell r="E187">
            <v>321050.73</v>
          </cell>
          <cell r="F187" t="str">
            <v>D</v>
          </cell>
          <cell r="G187">
            <v>195585</v>
          </cell>
          <cell r="H187">
            <v>8280.86</v>
          </cell>
          <cell r="I187">
            <v>187304.14</v>
          </cell>
          <cell r="J187" t="str">
            <v>D</v>
          </cell>
          <cell r="K187">
            <v>508354.87</v>
          </cell>
          <cell r="L187" t="str">
            <v>D</v>
          </cell>
          <cell r="M187">
            <v>508354.87</v>
          </cell>
        </row>
        <row r="188">
          <cell r="A188" t="str">
            <v>100610120</v>
          </cell>
          <cell r="B188" t="str">
            <v>Credito v/Erar.Premi Ass.</v>
          </cell>
          <cell r="C188">
            <v>0</v>
          </cell>
          <cell r="E188">
            <v>0</v>
          </cell>
          <cell r="G188">
            <v>0</v>
          </cell>
          <cell r="H188">
            <v>0</v>
          </cell>
          <cell r="I188">
            <v>0</v>
          </cell>
          <cell r="K188">
            <v>0</v>
          </cell>
          <cell r="M188">
            <v>0</v>
          </cell>
        </row>
        <row r="189">
          <cell r="A189" t="str">
            <v>100610121</v>
          </cell>
          <cell r="B189" t="str">
            <v>Credito v/Erar.(IRAP costo pers.)</v>
          </cell>
          <cell r="C189">
            <v>0</v>
          </cell>
          <cell r="E189">
            <v>135225</v>
          </cell>
          <cell r="F189" t="str">
            <v>D</v>
          </cell>
          <cell r="G189">
            <v>0</v>
          </cell>
          <cell r="H189">
            <v>0</v>
          </cell>
          <cell r="I189">
            <v>0</v>
          </cell>
          <cell r="K189">
            <v>135225</v>
          </cell>
          <cell r="L189" t="str">
            <v>D</v>
          </cell>
          <cell r="M189">
            <v>135225</v>
          </cell>
        </row>
        <row r="190">
          <cell r="M190">
            <v>0</v>
          </cell>
        </row>
        <row r="191">
          <cell r="A191" t="str">
            <v>07</v>
          </cell>
          <cell r="B191" t="str">
            <v>Disponibilità liquide</v>
          </cell>
          <cell r="C191">
            <v>0</v>
          </cell>
          <cell r="E191">
            <v>1910.11</v>
          </cell>
          <cell r="F191" t="str">
            <v xml:space="preserve"> D</v>
          </cell>
          <cell r="G191">
            <v>43789.64</v>
          </cell>
          <cell r="H191">
            <v>42790.01</v>
          </cell>
          <cell r="I191">
            <v>999.63</v>
          </cell>
          <cell r="J191" t="str">
            <v>D</v>
          </cell>
          <cell r="K191">
            <v>2909.74</v>
          </cell>
          <cell r="L191" t="str">
            <v xml:space="preserve"> D</v>
          </cell>
          <cell r="M191">
            <v>2909.74</v>
          </cell>
        </row>
        <row r="192">
          <cell r="A192" t="str">
            <v>01</v>
          </cell>
          <cell r="B192" t="str">
            <v>Cassa</v>
          </cell>
          <cell r="C192">
            <v>0</v>
          </cell>
          <cell r="E192">
            <v>1387.14</v>
          </cell>
          <cell r="F192" t="str">
            <v xml:space="preserve"> D</v>
          </cell>
          <cell r="G192">
            <v>41289.64</v>
          </cell>
          <cell r="H192">
            <v>40283.56</v>
          </cell>
          <cell r="I192">
            <v>1006.08</v>
          </cell>
          <cell r="J192" t="str">
            <v>D</v>
          </cell>
          <cell r="K192">
            <v>2393.2199999999998</v>
          </cell>
          <cell r="L192" t="str">
            <v xml:space="preserve"> D</v>
          </cell>
          <cell r="M192">
            <v>2393.2199999999998</v>
          </cell>
        </row>
        <row r="193">
          <cell r="A193" t="str">
            <v>100701010</v>
          </cell>
          <cell r="B193" t="str">
            <v>Cassa Amministrazione</v>
          </cell>
          <cell r="C193">
            <v>0</v>
          </cell>
          <cell r="E193">
            <v>1387.14</v>
          </cell>
          <cell r="F193" t="str">
            <v>D</v>
          </cell>
          <cell r="G193">
            <v>41289.64</v>
          </cell>
          <cell r="H193">
            <v>40283.56</v>
          </cell>
          <cell r="I193">
            <v>1006.08</v>
          </cell>
          <cell r="J193" t="str">
            <v>D</v>
          </cell>
          <cell r="K193">
            <v>2393.2199999999998</v>
          </cell>
          <cell r="L193" t="str">
            <v>D</v>
          </cell>
          <cell r="M193">
            <v>2393.2199999999998</v>
          </cell>
        </row>
        <row r="194">
          <cell r="A194" t="str">
            <v>100701020</v>
          </cell>
          <cell r="B194" t="str">
            <v>Cassa Pero</v>
          </cell>
          <cell r="C194">
            <v>0</v>
          </cell>
          <cell r="E194">
            <v>0</v>
          </cell>
          <cell r="G194">
            <v>0</v>
          </cell>
          <cell r="H194">
            <v>0</v>
          </cell>
          <cell r="I194">
            <v>0</v>
          </cell>
          <cell r="K194">
            <v>0</v>
          </cell>
          <cell r="M194">
            <v>0</v>
          </cell>
        </row>
        <row r="195">
          <cell r="M195">
            <v>0</v>
          </cell>
        </row>
        <row r="196">
          <cell r="A196" t="str">
            <v>02</v>
          </cell>
          <cell r="B196" t="str">
            <v>C/C postale</v>
          </cell>
          <cell r="C196">
            <v>0</v>
          </cell>
          <cell r="E196">
            <v>522.97</v>
          </cell>
          <cell r="F196" t="str">
            <v xml:space="preserve"> D</v>
          </cell>
          <cell r="G196">
            <v>2500</v>
          </cell>
          <cell r="H196">
            <v>2506.4499999999998</v>
          </cell>
          <cell r="I196">
            <v>-6.4499999999997089</v>
          </cell>
          <cell r="J196" t="str">
            <v>A</v>
          </cell>
          <cell r="K196">
            <v>516.52000000000032</v>
          </cell>
          <cell r="L196" t="str">
            <v xml:space="preserve"> D</v>
          </cell>
          <cell r="M196">
            <v>516.52000000000032</v>
          </cell>
        </row>
        <row r="197">
          <cell r="A197" t="str">
            <v>100702010</v>
          </cell>
          <cell r="B197" t="str">
            <v>Conto corrente postale</v>
          </cell>
          <cell r="C197">
            <v>0</v>
          </cell>
          <cell r="E197">
            <v>522.97</v>
          </cell>
          <cell r="F197" t="str">
            <v>D</v>
          </cell>
          <cell r="G197">
            <v>2500</v>
          </cell>
          <cell r="H197">
            <v>2506.4499999999998</v>
          </cell>
          <cell r="I197">
            <v>6.45</v>
          </cell>
          <cell r="J197" t="str">
            <v>A</v>
          </cell>
          <cell r="K197">
            <v>516.52</v>
          </cell>
          <cell r="L197" t="str">
            <v>D</v>
          </cell>
          <cell r="M197">
            <v>516.52</v>
          </cell>
        </row>
        <row r="198">
          <cell r="M198">
            <v>0</v>
          </cell>
        </row>
        <row r="199">
          <cell r="A199" t="str">
            <v>08</v>
          </cell>
          <cell r="B199" t="str">
            <v>Ratei e risconti attivi</v>
          </cell>
          <cell r="C199">
            <v>0</v>
          </cell>
          <cell r="E199">
            <v>973590.58</v>
          </cell>
          <cell r="F199" t="str">
            <v xml:space="preserve"> D</v>
          </cell>
          <cell r="G199">
            <v>203481.81</v>
          </cell>
          <cell r="H199">
            <v>441171.7</v>
          </cell>
          <cell r="I199">
            <v>-237689.89</v>
          </cell>
          <cell r="J199" t="str">
            <v>A</v>
          </cell>
          <cell r="K199">
            <v>735900.69</v>
          </cell>
          <cell r="L199" t="str">
            <v xml:space="preserve"> D</v>
          </cell>
          <cell r="M199">
            <v>735900.69</v>
          </cell>
        </row>
        <row r="200">
          <cell r="A200" t="str">
            <v>01</v>
          </cell>
          <cell r="B200" t="str">
            <v>Risconti attivi</v>
          </cell>
          <cell r="C200">
            <v>0</v>
          </cell>
          <cell r="E200">
            <v>973590.58</v>
          </cell>
          <cell r="F200" t="str">
            <v xml:space="preserve"> D</v>
          </cell>
          <cell r="G200">
            <v>203481.81</v>
          </cell>
          <cell r="H200">
            <v>441171.7</v>
          </cell>
          <cell r="I200">
            <v>-237689.89</v>
          </cell>
          <cell r="J200" t="str">
            <v>A</v>
          </cell>
          <cell r="K200">
            <v>735900.69</v>
          </cell>
          <cell r="L200" t="str">
            <v xml:space="preserve"> D</v>
          </cell>
          <cell r="M200">
            <v>735900.69</v>
          </cell>
        </row>
        <row r="201">
          <cell r="A201" t="str">
            <v>100801010</v>
          </cell>
          <cell r="B201" t="str">
            <v>Risconto INAIL</v>
          </cell>
          <cell r="C201">
            <v>0</v>
          </cell>
          <cell r="E201">
            <v>68291.47</v>
          </cell>
          <cell r="F201" t="str">
            <v>D</v>
          </cell>
          <cell r="G201">
            <v>69085.440000000002</v>
          </cell>
          <cell r="H201">
            <v>68291.47</v>
          </cell>
          <cell r="I201">
            <v>793.97</v>
          </cell>
          <cell r="J201" t="str">
            <v>D</v>
          </cell>
          <cell r="K201">
            <v>69085.440000000002</v>
          </cell>
          <cell r="L201" t="str">
            <v>D</v>
          </cell>
          <cell r="M201">
            <v>69085.440000000002</v>
          </cell>
        </row>
        <row r="202">
          <cell r="A202" t="str">
            <v>100801020</v>
          </cell>
          <cell r="B202" t="str">
            <v>Risconto per spese telef.</v>
          </cell>
          <cell r="C202">
            <v>0</v>
          </cell>
          <cell r="E202">
            <v>1024.98</v>
          </cell>
          <cell r="F202" t="str">
            <v>D</v>
          </cell>
          <cell r="G202">
            <v>62</v>
          </cell>
          <cell r="H202">
            <v>1024.98</v>
          </cell>
          <cell r="I202">
            <v>962.98</v>
          </cell>
          <cell r="J202" t="str">
            <v>A</v>
          </cell>
          <cell r="K202">
            <v>62</v>
          </cell>
          <cell r="L202" t="str">
            <v>D</v>
          </cell>
          <cell r="M202">
            <v>62</v>
          </cell>
        </row>
        <row r="203">
          <cell r="A203" t="str">
            <v>100801030</v>
          </cell>
          <cell r="B203" t="str">
            <v>Risconto per affitti</v>
          </cell>
          <cell r="C203">
            <v>0</v>
          </cell>
          <cell r="E203">
            <v>0</v>
          </cell>
          <cell r="G203">
            <v>0</v>
          </cell>
          <cell r="H203">
            <v>0</v>
          </cell>
          <cell r="I203">
            <v>0</v>
          </cell>
          <cell r="K203">
            <v>0</v>
          </cell>
          <cell r="M203">
            <v>0</v>
          </cell>
        </row>
        <row r="204">
          <cell r="A204" t="str">
            <v>100801040</v>
          </cell>
          <cell r="B204" t="str">
            <v>Risconto canoni noleggio auto azien</v>
          </cell>
          <cell r="C204">
            <v>0</v>
          </cell>
          <cell r="E204">
            <v>7333.06</v>
          </cell>
          <cell r="F204" t="str">
            <v>D</v>
          </cell>
          <cell r="G204">
            <v>7919.75</v>
          </cell>
          <cell r="H204">
            <v>7333.06</v>
          </cell>
          <cell r="I204">
            <v>586.69000000000005</v>
          </cell>
          <cell r="J204" t="str">
            <v>D</v>
          </cell>
          <cell r="K204">
            <v>7919.75</v>
          </cell>
          <cell r="L204" t="str">
            <v>D</v>
          </cell>
          <cell r="M204">
            <v>7919.75</v>
          </cell>
        </row>
        <row r="205">
          <cell r="A205" t="str">
            <v>100801050</v>
          </cell>
          <cell r="B205" t="str">
            <v>Risc. manut. macch. uff.</v>
          </cell>
          <cell r="C205">
            <v>0</v>
          </cell>
          <cell r="E205">
            <v>60857.13</v>
          </cell>
          <cell r="F205" t="str">
            <v>D</v>
          </cell>
          <cell r="G205">
            <v>26906.9</v>
          </cell>
          <cell r="H205">
            <v>60857.13</v>
          </cell>
          <cell r="I205">
            <v>33950.230000000003</v>
          </cell>
          <cell r="J205" t="str">
            <v>A</v>
          </cell>
          <cell r="K205">
            <v>26906.9</v>
          </cell>
          <cell r="L205" t="str">
            <v>D</v>
          </cell>
          <cell r="M205">
            <v>26906.9</v>
          </cell>
        </row>
        <row r="206">
          <cell r="A206" t="str">
            <v>100801060</v>
          </cell>
          <cell r="B206" t="str">
            <v>Risconto spese x abbonamenti</v>
          </cell>
          <cell r="C206">
            <v>0</v>
          </cell>
          <cell r="E206">
            <v>0</v>
          </cell>
          <cell r="G206">
            <v>483.17</v>
          </cell>
          <cell r="H206">
            <v>0</v>
          </cell>
          <cell r="I206">
            <v>483.17</v>
          </cell>
          <cell r="J206" t="str">
            <v>D</v>
          </cell>
          <cell r="K206">
            <v>483.17</v>
          </cell>
          <cell r="L206" t="str">
            <v>D</v>
          </cell>
          <cell r="M206">
            <v>483.17</v>
          </cell>
        </row>
        <row r="207">
          <cell r="A207" t="str">
            <v>100801070</v>
          </cell>
          <cell r="B207" t="str">
            <v>Risconto per assicuraz.</v>
          </cell>
          <cell r="C207">
            <v>0</v>
          </cell>
          <cell r="E207">
            <v>0</v>
          </cell>
          <cell r="G207">
            <v>0</v>
          </cell>
          <cell r="H207">
            <v>0</v>
          </cell>
          <cell r="I207">
            <v>0</v>
          </cell>
          <cell r="K207">
            <v>0</v>
          </cell>
          <cell r="M207">
            <v>0</v>
          </cell>
        </row>
        <row r="208">
          <cell r="A208" t="str">
            <v>100801071</v>
          </cell>
          <cell r="B208" t="str">
            <v>Risc.Canoni BNP CTR X0024724</v>
          </cell>
          <cell r="C208">
            <v>0</v>
          </cell>
          <cell r="E208">
            <v>13508.21</v>
          </cell>
          <cell r="F208" t="str">
            <v>D</v>
          </cell>
          <cell r="G208">
            <v>1137.02</v>
          </cell>
          <cell r="H208">
            <v>4436</v>
          </cell>
          <cell r="I208">
            <v>3298.98</v>
          </cell>
          <cell r="J208" t="str">
            <v>A</v>
          </cell>
          <cell r="K208">
            <v>10209.23</v>
          </cell>
          <cell r="L208" t="str">
            <v>D</v>
          </cell>
          <cell r="M208">
            <v>10209.23</v>
          </cell>
        </row>
        <row r="209">
          <cell r="A209" t="str">
            <v>100801072</v>
          </cell>
          <cell r="B209" t="str">
            <v>Risc.Canoni BNP CTR X0024728</v>
          </cell>
          <cell r="C209">
            <v>0</v>
          </cell>
          <cell r="E209">
            <v>20394.259999999998</v>
          </cell>
          <cell r="F209" t="str">
            <v>D</v>
          </cell>
          <cell r="G209">
            <v>1682.4</v>
          </cell>
          <cell r="H209">
            <v>6563.76</v>
          </cell>
          <cell r="I209">
            <v>4881.3599999999997</v>
          </cell>
          <cell r="J209" t="str">
            <v>A</v>
          </cell>
          <cell r="K209">
            <v>15512.9</v>
          </cell>
          <cell r="L209" t="str">
            <v>D</v>
          </cell>
          <cell r="M209">
            <v>15512.9</v>
          </cell>
        </row>
        <row r="210">
          <cell r="A210" t="str">
            <v>100801073</v>
          </cell>
          <cell r="B210" t="str">
            <v>Risc.Canoni BNP CTR X0024729</v>
          </cell>
          <cell r="C210">
            <v>0</v>
          </cell>
          <cell r="E210">
            <v>10197.129999999999</v>
          </cell>
          <cell r="F210" t="str">
            <v>D</v>
          </cell>
          <cell r="G210">
            <v>841.2</v>
          </cell>
          <cell r="H210">
            <v>3281.88</v>
          </cell>
          <cell r="I210">
            <v>2440.6799999999998</v>
          </cell>
          <cell r="J210" t="str">
            <v>A</v>
          </cell>
          <cell r="K210">
            <v>7756.45</v>
          </cell>
          <cell r="L210" t="str">
            <v>D</v>
          </cell>
          <cell r="M210">
            <v>7756.45</v>
          </cell>
        </row>
        <row r="211">
          <cell r="A211" t="str">
            <v>100801074</v>
          </cell>
          <cell r="B211" t="str">
            <v>Risc.Canoni BNP CTR X0024730</v>
          </cell>
          <cell r="C211">
            <v>0</v>
          </cell>
          <cell r="E211">
            <v>26682.5</v>
          </cell>
          <cell r="F211" t="str">
            <v>D</v>
          </cell>
          <cell r="G211">
            <v>2201.14</v>
          </cell>
          <cell r="H211">
            <v>8587.58</v>
          </cell>
          <cell r="I211">
            <v>6386.44</v>
          </cell>
          <cell r="J211" t="str">
            <v>A</v>
          </cell>
          <cell r="K211">
            <v>20296.060000000001</v>
          </cell>
          <cell r="L211" t="str">
            <v>D</v>
          </cell>
          <cell r="M211">
            <v>20296.060000000001</v>
          </cell>
        </row>
        <row r="212">
          <cell r="A212" t="str">
            <v>100801075</v>
          </cell>
          <cell r="B212" t="str">
            <v>Risc.Canoni BNP CTR X0024734</v>
          </cell>
          <cell r="C212">
            <v>0</v>
          </cell>
          <cell r="E212">
            <v>22735.77</v>
          </cell>
          <cell r="F212" t="str">
            <v>D</v>
          </cell>
          <cell r="G212">
            <v>1913.73</v>
          </cell>
          <cell r="H212">
            <v>7466.27</v>
          </cell>
          <cell r="I212">
            <v>5552.54</v>
          </cell>
          <cell r="J212" t="str">
            <v>A</v>
          </cell>
          <cell r="K212">
            <v>17183.23</v>
          </cell>
          <cell r="L212" t="str">
            <v>D</v>
          </cell>
          <cell r="M212">
            <v>17183.23</v>
          </cell>
        </row>
        <row r="213">
          <cell r="A213" t="str">
            <v>100801076</v>
          </cell>
          <cell r="B213" t="str">
            <v>Risc.Canoni BNP CTR X0024736</v>
          </cell>
          <cell r="C213">
            <v>0</v>
          </cell>
          <cell r="E213">
            <v>36908.720000000001</v>
          </cell>
          <cell r="F213" t="str">
            <v>D</v>
          </cell>
          <cell r="G213">
            <v>3308.72</v>
          </cell>
          <cell r="H213">
            <v>12908.72</v>
          </cell>
          <cell r="I213">
            <v>9600</v>
          </cell>
          <cell r="J213" t="str">
            <v>A</v>
          </cell>
          <cell r="K213">
            <v>27308.720000000001</v>
          </cell>
          <cell r="L213" t="str">
            <v>D</v>
          </cell>
          <cell r="M213">
            <v>27308.720000000001</v>
          </cell>
        </row>
        <row r="214">
          <cell r="A214" t="str">
            <v>100801077</v>
          </cell>
          <cell r="B214" t="str">
            <v>Risc.Canoni BNP CTR X0024762</v>
          </cell>
          <cell r="C214">
            <v>0</v>
          </cell>
          <cell r="E214">
            <v>21895</v>
          </cell>
          <cell r="F214" t="str">
            <v>D</v>
          </cell>
          <cell r="G214">
            <v>1962.8</v>
          </cell>
          <cell r="H214">
            <v>7657.72</v>
          </cell>
          <cell r="I214">
            <v>5694.92</v>
          </cell>
          <cell r="J214" t="str">
            <v>A</v>
          </cell>
          <cell r="K214">
            <v>16200.08</v>
          </cell>
          <cell r="L214" t="str">
            <v>D</v>
          </cell>
          <cell r="M214">
            <v>16200.08</v>
          </cell>
        </row>
        <row r="215">
          <cell r="A215" t="str">
            <v>100801078</v>
          </cell>
          <cell r="B215" t="str">
            <v>Risc.Canoni BNP CTR Y0055723</v>
          </cell>
          <cell r="C215">
            <v>0</v>
          </cell>
          <cell r="E215">
            <v>95435.1</v>
          </cell>
          <cell r="F215" t="str">
            <v>D</v>
          </cell>
          <cell r="G215">
            <v>5532.3</v>
          </cell>
          <cell r="H215">
            <v>23740.18</v>
          </cell>
          <cell r="I215">
            <v>18207.88</v>
          </cell>
          <cell r="J215" t="str">
            <v>A</v>
          </cell>
          <cell r="K215">
            <v>77227.22</v>
          </cell>
          <cell r="L215" t="str">
            <v>D</v>
          </cell>
          <cell r="M215">
            <v>77227.22</v>
          </cell>
        </row>
        <row r="216">
          <cell r="A216" t="str">
            <v>100801079</v>
          </cell>
          <cell r="B216" t="str">
            <v>Risc.Canoni BNP CTR Y0051918</v>
          </cell>
          <cell r="C216">
            <v>0</v>
          </cell>
          <cell r="E216">
            <v>0</v>
          </cell>
          <cell r="G216">
            <v>0</v>
          </cell>
          <cell r="H216">
            <v>0</v>
          </cell>
          <cell r="I216">
            <v>0</v>
          </cell>
          <cell r="K216">
            <v>0</v>
          </cell>
          <cell r="M216">
            <v>0</v>
          </cell>
        </row>
        <row r="217">
          <cell r="A217" t="str">
            <v>100801080</v>
          </cell>
          <cell r="B217" t="str">
            <v>Risc.Canoni Leas. Leasint</v>
          </cell>
          <cell r="C217">
            <v>0</v>
          </cell>
          <cell r="E217">
            <v>0</v>
          </cell>
          <cell r="G217">
            <v>0</v>
          </cell>
          <cell r="H217">
            <v>0</v>
          </cell>
          <cell r="I217">
            <v>0</v>
          </cell>
          <cell r="K217">
            <v>0</v>
          </cell>
          <cell r="M217">
            <v>0</v>
          </cell>
        </row>
        <row r="218">
          <cell r="A218" t="str">
            <v>100801081</v>
          </cell>
          <cell r="B218" t="str">
            <v>Risc. Canoni Unicredit Leasing</v>
          </cell>
          <cell r="C218">
            <v>0</v>
          </cell>
          <cell r="E218">
            <v>0</v>
          </cell>
          <cell r="G218">
            <v>0</v>
          </cell>
          <cell r="H218">
            <v>0</v>
          </cell>
          <cell r="I218">
            <v>0</v>
          </cell>
          <cell r="K218">
            <v>0</v>
          </cell>
          <cell r="M218">
            <v>0</v>
          </cell>
        </row>
        <row r="219">
          <cell r="A219" t="str">
            <v>100801082</v>
          </cell>
          <cell r="B219" t="str">
            <v>Risc.Canoni Credemleasing SI/153263</v>
          </cell>
          <cell r="C219">
            <v>0</v>
          </cell>
          <cell r="E219">
            <v>4444.46</v>
          </cell>
          <cell r="F219" t="str">
            <v>D</v>
          </cell>
          <cell r="G219">
            <v>0</v>
          </cell>
          <cell r="H219">
            <v>3809.52</v>
          </cell>
          <cell r="I219">
            <v>3809.52</v>
          </cell>
          <cell r="J219" t="str">
            <v>A</v>
          </cell>
          <cell r="K219">
            <v>634.94000000000005</v>
          </cell>
          <cell r="L219" t="str">
            <v>D</v>
          </cell>
          <cell r="M219">
            <v>634.94000000000005</v>
          </cell>
        </row>
        <row r="220">
          <cell r="A220" t="str">
            <v>100801083</v>
          </cell>
          <cell r="B220" t="str">
            <v>Risc.Canoni Mediocr. CTR 979322</v>
          </cell>
          <cell r="C220">
            <v>0</v>
          </cell>
          <cell r="E220">
            <v>17744.689999999999</v>
          </cell>
          <cell r="F220" t="str">
            <v>D</v>
          </cell>
          <cell r="G220">
            <v>0</v>
          </cell>
          <cell r="H220">
            <v>13302</v>
          </cell>
          <cell r="I220">
            <v>13302</v>
          </cell>
          <cell r="J220" t="str">
            <v>A</v>
          </cell>
          <cell r="K220">
            <v>4442.6899999999996</v>
          </cell>
          <cell r="L220" t="str">
            <v>D</v>
          </cell>
          <cell r="M220">
            <v>4442.6899999999996</v>
          </cell>
        </row>
        <row r="221">
          <cell r="A221" t="str">
            <v>100801084</v>
          </cell>
          <cell r="B221" t="str">
            <v>Risc.Canoni BNP Leas. CTR V0000639</v>
          </cell>
          <cell r="C221">
            <v>0</v>
          </cell>
          <cell r="E221">
            <v>16627.5</v>
          </cell>
          <cell r="F221" t="str">
            <v>D</v>
          </cell>
          <cell r="G221">
            <v>4805</v>
          </cell>
          <cell r="H221">
            <v>16722.5</v>
          </cell>
          <cell r="I221">
            <v>11917.5</v>
          </cell>
          <cell r="J221" t="str">
            <v>A</v>
          </cell>
          <cell r="K221">
            <v>4710</v>
          </cell>
          <cell r="L221" t="str">
            <v>D</v>
          </cell>
          <cell r="M221">
            <v>4710</v>
          </cell>
        </row>
        <row r="222">
          <cell r="A222" t="str">
            <v>100801085</v>
          </cell>
          <cell r="B222" t="str">
            <v>Risc.Canoni SELMA CTR 30174156</v>
          </cell>
          <cell r="C222">
            <v>0</v>
          </cell>
          <cell r="E222">
            <v>0.01</v>
          </cell>
          <cell r="F222" t="str">
            <v>D</v>
          </cell>
          <cell r="G222">
            <v>0</v>
          </cell>
          <cell r="H222">
            <v>0</v>
          </cell>
          <cell r="I222">
            <v>0</v>
          </cell>
          <cell r="K222">
            <v>0.01</v>
          </cell>
          <cell r="L222" t="str">
            <v>D</v>
          </cell>
          <cell r="M222">
            <v>0.01</v>
          </cell>
        </row>
        <row r="223">
          <cell r="A223" t="str">
            <v>100801086</v>
          </cell>
          <cell r="B223" t="str">
            <v>Risc.Canoni SELMA CTR 30174723</v>
          </cell>
          <cell r="C223">
            <v>0</v>
          </cell>
          <cell r="E223">
            <v>12051.43</v>
          </cell>
          <cell r="F223" t="str">
            <v>D</v>
          </cell>
          <cell r="G223">
            <v>0</v>
          </cell>
          <cell r="H223">
            <v>4662.8</v>
          </cell>
          <cell r="I223">
            <v>4662.8</v>
          </cell>
          <cell r="J223" t="str">
            <v>A</v>
          </cell>
          <cell r="K223">
            <v>7388.63</v>
          </cell>
          <cell r="L223" t="str">
            <v>D</v>
          </cell>
          <cell r="M223">
            <v>7388.63</v>
          </cell>
        </row>
        <row r="224">
          <cell r="A224" t="str">
            <v>100801087</v>
          </cell>
          <cell r="B224" t="str">
            <v>Risc.Canoni SELMA CTR 30174749</v>
          </cell>
          <cell r="C224">
            <v>0</v>
          </cell>
          <cell r="E224">
            <v>974.57</v>
          </cell>
          <cell r="F224" t="str">
            <v>D</v>
          </cell>
          <cell r="G224">
            <v>0</v>
          </cell>
          <cell r="H224">
            <v>573.42999999999995</v>
          </cell>
          <cell r="I224">
            <v>573.42999999999995</v>
          </cell>
          <cell r="J224" t="str">
            <v>A</v>
          </cell>
          <cell r="K224">
            <v>401.14</v>
          </cell>
          <cell r="L224" t="str">
            <v>D</v>
          </cell>
          <cell r="M224">
            <v>401.14</v>
          </cell>
        </row>
        <row r="225">
          <cell r="A225" t="str">
            <v>100801088</v>
          </cell>
          <cell r="B225" t="str">
            <v>Risc.Canoni SELMA CTR 30174750</v>
          </cell>
          <cell r="C225">
            <v>0</v>
          </cell>
          <cell r="E225">
            <v>21547.279999999999</v>
          </cell>
          <cell r="F225" t="str">
            <v>D</v>
          </cell>
          <cell r="G225">
            <v>0</v>
          </cell>
          <cell r="H225">
            <v>11500.71</v>
          </cell>
          <cell r="I225">
            <v>11500.71</v>
          </cell>
          <cell r="J225" t="str">
            <v>A</v>
          </cell>
          <cell r="K225">
            <v>10046.57</v>
          </cell>
          <cell r="L225" t="str">
            <v>D</v>
          </cell>
          <cell r="M225">
            <v>10046.57</v>
          </cell>
        </row>
        <row r="226">
          <cell r="A226" t="str">
            <v>100801089</v>
          </cell>
          <cell r="B226" t="str">
            <v>Risc.Canoni SELMA CTR 30174162</v>
          </cell>
          <cell r="C226">
            <v>0</v>
          </cell>
          <cell r="E226">
            <v>0</v>
          </cell>
          <cell r="G226">
            <v>0</v>
          </cell>
          <cell r="H226">
            <v>0</v>
          </cell>
          <cell r="I226">
            <v>0</v>
          </cell>
          <cell r="K226">
            <v>0</v>
          </cell>
          <cell r="M226">
            <v>0</v>
          </cell>
        </row>
        <row r="227">
          <cell r="A227" t="str">
            <v>100801090</v>
          </cell>
          <cell r="B227" t="str">
            <v>Risconto per Interessi passivi</v>
          </cell>
          <cell r="C227">
            <v>0</v>
          </cell>
          <cell r="E227">
            <v>0</v>
          </cell>
          <cell r="G227">
            <v>0</v>
          </cell>
          <cell r="H227">
            <v>0</v>
          </cell>
          <cell r="I227">
            <v>0</v>
          </cell>
          <cell r="K227">
            <v>0</v>
          </cell>
          <cell r="M227">
            <v>0</v>
          </cell>
        </row>
        <row r="228">
          <cell r="A228" t="str">
            <v>100801091</v>
          </cell>
          <cell r="B228" t="str">
            <v>Risc.Canoni SELMA CTR 30175022</v>
          </cell>
          <cell r="C228">
            <v>0</v>
          </cell>
          <cell r="E228">
            <v>0</v>
          </cell>
          <cell r="G228">
            <v>0</v>
          </cell>
          <cell r="H228">
            <v>0</v>
          </cell>
          <cell r="I228">
            <v>0</v>
          </cell>
          <cell r="K228">
            <v>0</v>
          </cell>
          <cell r="M228">
            <v>0</v>
          </cell>
        </row>
        <row r="229">
          <cell r="A229" t="str">
            <v>100801092</v>
          </cell>
          <cell r="B229" t="str">
            <v>Risc.Canoni SELMA CTR 30175025</v>
          </cell>
          <cell r="C229">
            <v>0</v>
          </cell>
          <cell r="E229">
            <v>0</v>
          </cell>
          <cell r="G229">
            <v>0</v>
          </cell>
          <cell r="H229">
            <v>0</v>
          </cell>
          <cell r="I229">
            <v>0</v>
          </cell>
          <cell r="K229">
            <v>0</v>
          </cell>
          <cell r="M229">
            <v>0</v>
          </cell>
        </row>
        <row r="230">
          <cell r="A230" t="str">
            <v>100801093</v>
          </cell>
          <cell r="B230" t="str">
            <v>Risc.Canoni SELMA CTR 30176477</v>
          </cell>
          <cell r="C230">
            <v>0</v>
          </cell>
          <cell r="E230">
            <v>23400</v>
          </cell>
          <cell r="F230" t="str">
            <v>D</v>
          </cell>
          <cell r="G230">
            <v>0</v>
          </cell>
          <cell r="H230">
            <v>21600</v>
          </cell>
          <cell r="I230">
            <v>21600</v>
          </cell>
          <cell r="J230" t="str">
            <v>A</v>
          </cell>
          <cell r="K230">
            <v>1800</v>
          </cell>
          <cell r="L230" t="str">
            <v>D</v>
          </cell>
          <cell r="M230">
            <v>1800</v>
          </cell>
        </row>
        <row r="231">
          <cell r="A231" t="str">
            <v>100801094</v>
          </cell>
          <cell r="B231" t="str">
            <v>Risc.Canoni SELMA CTR 30176730</v>
          </cell>
          <cell r="C231">
            <v>0</v>
          </cell>
          <cell r="E231">
            <v>18218.57</v>
          </cell>
          <cell r="F231" t="str">
            <v>D</v>
          </cell>
          <cell r="G231">
            <v>0</v>
          </cell>
          <cell r="H231">
            <v>16817.14</v>
          </cell>
          <cell r="I231">
            <v>16817.14</v>
          </cell>
          <cell r="J231" t="str">
            <v>A</v>
          </cell>
          <cell r="K231">
            <v>1401.43</v>
          </cell>
          <cell r="L231" t="str">
            <v>D</v>
          </cell>
          <cell r="M231">
            <v>1401.43</v>
          </cell>
        </row>
        <row r="232">
          <cell r="A232" t="str">
            <v>100801095</v>
          </cell>
          <cell r="B232" t="str">
            <v>Risc.Canoni SELMA CTR 30189767</v>
          </cell>
          <cell r="C232">
            <v>0</v>
          </cell>
          <cell r="E232">
            <v>15120</v>
          </cell>
          <cell r="F232" t="str">
            <v>D</v>
          </cell>
          <cell r="G232">
            <v>0</v>
          </cell>
          <cell r="H232">
            <v>5040</v>
          </cell>
          <cell r="I232">
            <v>5040</v>
          </cell>
          <cell r="J232" t="str">
            <v>A</v>
          </cell>
          <cell r="K232">
            <v>10080</v>
          </cell>
          <cell r="L232" t="str">
            <v>D</v>
          </cell>
          <cell r="M232">
            <v>10080</v>
          </cell>
        </row>
        <row r="233">
          <cell r="A233" t="str">
            <v>100801096</v>
          </cell>
          <cell r="B233" t="str">
            <v>Risc.Canoni SELMA CTR 30189780</v>
          </cell>
          <cell r="C233">
            <v>0</v>
          </cell>
          <cell r="E233">
            <v>29054.17</v>
          </cell>
          <cell r="F233" t="str">
            <v>D</v>
          </cell>
          <cell r="G233">
            <v>0</v>
          </cell>
          <cell r="H233">
            <v>9175</v>
          </cell>
          <cell r="I233">
            <v>9175</v>
          </cell>
          <cell r="J233" t="str">
            <v>A</v>
          </cell>
          <cell r="K233">
            <v>19879.169999999998</v>
          </cell>
          <cell r="L233" t="str">
            <v>D</v>
          </cell>
          <cell r="M233">
            <v>19879.169999999998</v>
          </cell>
        </row>
        <row r="234">
          <cell r="A234" t="str">
            <v>100801097</v>
          </cell>
          <cell r="B234" t="str">
            <v>Risc.Canoni SELMA CTR 30189888</v>
          </cell>
          <cell r="C234">
            <v>0</v>
          </cell>
          <cell r="E234">
            <v>7283.33</v>
          </cell>
          <cell r="F234" t="str">
            <v>D</v>
          </cell>
          <cell r="G234">
            <v>0</v>
          </cell>
          <cell r="H234">
            <v>2300</v>
          </cell>
          <cell r="I234">
            <v>2300</v>
          </cell>
          <cell r="J234" t="str">
            <v>A</v>
          </cell>
          <cell r="K234">
            <v>4983.33</v>
          </cell>
          <cell r="L234" t="str">
            <v>D</v>
          </cell>
          <cell r="M234">
            <v>4983.33</v>
          </cell>
        </row>
        <row r="235">
          <cell r="A235" t="str">
            <v>100801098</v>
          </cell>
          <cell r="B235" t="str">
            <v>Risc.Canoni SELMA CTR 30189892</v>
          </cell>
          <cell r="C235">
            <v>0</v>
          </cell>
          <cell r="E235">
            <v>15200</v>
          </cell>
          <cell r="F235" t="str">
            <v>D</v>
          </cell>
          <cell r="G235">
            <v>0</v>
          </cell>
          <cell r="H235">
            <v>4800</v>
          </cell>
          <cell r="I235">
            <v>4800</v>
          </cell>
          <cell r="J235" t="str">
            <v>A</v>
          </cell>
          <cell r="K235">
            <v>10400</v>
          </cell>
          <cell r="L235" t="str">
            <v>D</v>
          </cell>
          <cell r="M235">
            <v>10400</v>
          </cell>
        </row>
        <row r="236">
          <cell r="A236" t="str">
            <v>100801099</v>
          </cell>
          <cell r="B236" t="str">
            <v>Risc.Canoni SELMA CTR 30190192</v>
          </cell>
          <cell r="C236">
            <v>0</v>
          </cell>
          <cell r="E236">
            <v>31200</v>
          </cell>
          <cell r="F236" t="str">
            <v>D</v>
          </cell>
          <cell r="G236">
            <v>0</v>
          </cell>
          <cell r="H236">
            <v>10400</v>
          </cell>
          <cell r="I236">
            <v>10400</v>
          </cell>
          <cell r="J236" t="str">
            <v>A</v>
          </cell>
          <cell r="K236">
            <v>20800</v>
          </cell>
          <cell r="L236" t="str">
            <v>D</v>
          </cell>
          <cell r="M236">
            <v>20800</v>
          </cell>
        </row>
        <row r="237">
          <cell r="A237" t="str">
            <v>100801100</v>
          </cell>
          <cell r="B237" t="str">
            <v>Risconto spese viaggio</v>
          </cell>
          <cell r="C237">
            <v>0</v>
          </cell>
          <cell r="E237">
            <v>0</v>
          </cell>
          <cell r="G237">
            <v>0</v>
          </cell>
          <cell r="H237">
            <v>0</v>
          </cell>
          <cell r="I237">
            <v>0</v>
          </cell>
          <cell r="K237">
            <v>0</v>
          </cell>
          <cell r="M237">
            <v>0</v>
          </cell>
        </row>
        <row r="238">
          <cell r="A238" t="str">
            <v>100801101</v>
          </cell>
          <cell r="B238" t="str">
            <v>Risc.Canoni SELMA CTR 30195999</v>
          </cell>
          <cell r="C238">
            <v>0</v>
          </cell>
          <cell r="E238">
            <v>10000</v>
          </cell>
          <cell r="F238" t="str">
            <v>D</v>
          </cell>
          <cell r="G238">
            <v>0</v>
          </cell>
          <cell r="H238">
            <v>2500</v>
          </cell>
          <cell r="I238">
            <v>2500</v>
          </cell>
          <cell r="J238" t="str">
            <v>A</v>
          </cell>
          <cell r="K238">
            <v>7500</v>
          </cell>
          <cell r="L238" t="str">
            <v>D</v>
          </cell>
          <cell r="M238">
            <v>7500</v>
          </cell>
        </row>
        <row r="239">
          <cell r="A239" t="str">
            <v>100801102</v>
          </cell>
          <cell r="B239" t="str">
            <v>Risc.Canoni SELMA CTR 30195992</v>
          </cell>
          <cell r="C239">
            <v>0</v>
          </cell>
          <cell r="E239">
            <v>20906.25</v>
          </cell>
          <cell r="F239" t="str">
            <v>D</v>
          </cell>
          <cell r="G239">
            <v>0</v>
          </cell>
          <cell r="H239">
            <v>5575</v>
          </cell>
          <cell r="I239">
            <v>5575</v>
          </cell>
          <cell r="J239" t="str">
            <v>A</v>
          </cell>
          <cell r="K239">
            <v>15331.25</v>
          </cell>
          <cell r="L239" t="str">
            <v>D</v>
          </cell>
          <cell r="M239">
            <v>15331.25</v>
          </cell>
        </row>
        <row r="240">
          <cell r="A240" t="str">
            <v>100801103</v>
          </cell>
          <cell r="B240" t="str">
            <v>Risc.Canoni SELMA CTR 30195987</v>
          </cell>
          <cell r="C240">
            <v>0</v>
          </cell>
          <cell r="E240">
            <v>31725</v>
          </cell>
          <cell r="F240" t="str">
            <v>D</v>
          </cell>
          <cell r="G240">
            <v>0</v>
          </cell>
          <cell r="H240">
            <v>8100</v>
          </cell>
          <cell r="I240">
            <v>8100</v>
          </cell>
          <cell r="J240" t="str">
            <v>A</v>
          </cell>
          <cell r="K240">
            <v>23625</v>
          </cell>
          <cell r="L240" t="str">
            <v>D</v>
          </cell>
          <cell r="M240">
            <v>23625</v>
          </cell>
        </row>
        <row r="241">
          <cell r="A241" t="str">
            <v>100801104</v>
          </cell>
          <cell r="B241" t="str">
            <v>Risc.Canoni SELMA CTR 30196003</v>
          </cell>
          <cell r="C241">
            <v>0</v>
          </cell>
          <cell r="E241">
            <v>32000</v>
          </cell>
          <cell r="F241" t="str">
            <v>D</v>
          </cell>
          <cell r="G241">
            <v>0</v>
          </cell>
          <cell r="H241">
            <v>8000</v>
          </cell>
          <cell r="I241">
            <v>8000</v>
          </cell>
          <cell r="J241" t="str">
            <v>A</v>
          </cell>
          <cell r="K241">
            <v>24000</v>
          </cell>
          <cell r="L241" t="str">
            <v>D</v>
          </cell>
          <cell r="M241">
            <v>24000</v>
          </cell>
        </row>
        <row r="242">
          <cell r="A242" t="str">
            <v>100801105</v>
          </cell>
          <cell r="B242" t="str">
            <v>Risc.Canoni SELMA CTR 30196013</v>
          </cell>
          <cell r="C242">
            <v>0</v>
          </cell>
          <cell r="E242">
            <v>18400</v>
          </cell>
          <cell r="F242" t="str">
            <v>D</v>
          </cell>
          <cell r="G242">
            <v>0</v>
          </cell>
          <cell r="H242">
            <v>4800</v>
          </cell>
          <cell r="I242">
            <v>4800</v>
          </cell>
          <cell r="J242" t="str">
            <v>A</v>
          </cell>
          <cell r="K242">
            <v>13600</v>
          </cell>
          <cell r="L242" t="str">
            <v>D</v>
          </cell>
          <cell r="M242">
            <v>13600</v>
          </cell>
        </row>
        <row r="243">
          <cell r="A243" t="str">
            <v>100801106</v>
          </cell>
          <cell r="B243" t="str">
            <v>Risc.Canoni BNP CTR Y0006368</v>
          </cell>
          <cell r="C243">
            <v>0</v>
          </cell>
          <cell r="E243">
            <v>0</v>
          </cell>
          <cell r="G243">
            <v>29570.639999999999</v>
          </cell>
          <cell r="H243">
            <v>3274.58</v>
          </cell>
          <cell r="I243">
            <v>26296.06</v>
          </cell>
          <cell r="J243" t="str">
            <v>D</v>
          </cell>
          <cell r="K243">
            <v>26296.06</v>
          </cell>
          <cell r="L243" t="str">
            <v>D</v>
          </cell>
          <cell r="M243">
            <v>26296.06</v>
          </cell>
        </row>
        <row r="244">
          <cell r="A244" t="str">
            <v>100801107</v>
          </cell>
          <cell r="B244" t="str">
            <v>Risc.Canoni BNP CTR Y0006372</v>
          </cell>
          <cell r="C244">
            <v>0</v>
          </cell>
          <cell r="E244">
            <v>0</v>
          </cell>
          <cell r="G244">
            <v>46069.599999999999</v>
          </cell>
          <cell r="H244">
            <v>5101.6899999999996</v>
          </cell>
          <cell r="I244">
            <v>40967.910000000003</v>
          </cell>
          <cell r="J244" t="str">
            <v>D</v>
          </cell>
          <cell r="K244">
            <v>40967.910000000003</v>
          </cell>
          <cell r="L244" t="str">
            <v>D</v>
          </cell>
          <cell r="M244">
            <v>40967.910000000003</v>
          </cell>
        </row>
        <row r="245">
          <cell r="A245" t="str">
            <v>100801110</v>
          </cell>
          <cell r="B245" t="str">
            <v>Risconto canoni Datanex</v>
          </cell>
          <cell r="C245">
            <v>0</v>
          </cell>
          <cell r="E245">
            <v>0</v>
          </cell>
          <cell r="G245">
            <v>0</v>
          </cell>
          <cell r="H245">
            <v>0</v>
          </cell>
          <cell r="I245">
            <v>0</v>
          </cell>
          <cell r="K245">
            <v>0</v>
          </cell>
          <cell r="M245">
            <v>0</v>
          </cell>
        </row>
        <row r="246">
          <cell r="A246" t="str">
            <v>100801111</v>
          </cell>
          <cell r="B246" t="str">
            <v>Risconto attivo finanziam.BPM</v>
          </cell>
          <cell r="C246">
            <v>0</v>
          </cell>
          <cell r="E246">
            <v>240865.24</v>
          </cell>
          <cell r="F246" t="str">
            <v>D</v>
          </cell>
          <cell r="G246">
            <v>0</v>
          </cell>
          <cell r="H246">
            <v>60186.2</v>
          </cell>
          <cell r="I246">
            <v>60186.2</v>
          </cell>
          <cell r="J246" t="str">
            <v>A</v>
          </cell>
          <cell r="K246">
            <v>180679.04000000001</v>
          </cell>
          <cell r="L246" t="str">
            <v>D</v>
          </cell>
          <cell r="M246">
            <v>180679.04000000001</v>
          </cell>
        </row>
        <row r="247">
          <cell r="A247" t="str">
            <v>100801112</v>
          </cell>
          <cell r="B247" t="str">
            <v>Risconto attivo finanziam.BNL</v>
          </cell>
          <cell r="C247">
            <v>0</v>
          </cell>
          <cell r="E247">
            <v>21564.75</v>
          </cell>
          <cell r="F247" t="str">
            <v>D</v>
          </cell>
          <cell r="G247">
            <v>0</v>
          </cell>
          <cell r="H247">
            <v>10782.38</v>
          </cell>
          <cell r="I247">
            <v>10782.38</v>
          </cell>
          <cell r="J247" t="str">
            <v>A</v>
          </cell>
          <cell r="K247">
            <v>10782.37</v>
          </cell>
          <cell r="L247" t="str">
            <v>D</v>
          </cell>
          <cell r="M247">
            <v>10782.37</v>
          </cell>
        </row>
        <row r="248">
          <cell r="A248" t="str">
            <v>100801120</v>
          </cell>
          <cell r="B248" t="str">
            <v>Risc.com.fidej.Dubois-Ages</v>
          </cell>
          <cell r="C248">
            <v>0</v>
          </cell>
          <cell r="E248">
            <v>0</v>
          </cell>
          <cell r="G248">
            <v>0</v>
          </cell>
          <cell r="H248">
            <v>0</v>
          </cell>
          <cell r="I248">
            <v>0</v>
          </cell>
          <cell r="K248">
            <v>0</v>
          </cell>
          <cell r="M248">
            <v>0</v>
          </cell>
        </row>
        <row r="249">
          <cell r="A249" t="str">
            <v>100801130</v>
          </cell>
          <cell r="B249" t="str">
            <v>Int.su dep/cauz.CapanPero</v>
          </cell>
          <cell r="C249">
            <v>0</v>
          </cell>
          <cell r="E249">
            <v>0</v>
          </cell>
          <cell r="G249">
            <v>0</v>
          </cell>
          <cell r="H249">
            <v>0</v>
          </cell>
          <cell r="I249">
            <v>0</v>
          </cell>
          <cell r="K249">
            <v>0</v>
          </cell>
          <cell r="M249">
            <v>0</v>
          </cell>
        </row>
        <row r="250">
          <cell r="A250" t="str">
            <v>100801140</v>
          </cell>
          <cell r="B250" t="str">
            <v>Risc.att.inter.depos.vinc</v>
          </cell>
          <cell r="C250">
            <v>0</v>
          </cell>
          <cell r="E250">
            <v>0</v>
          </cell>
          <cell r="G250">
            <v>0</v>
          </cell>
          <cell r="H250">
            <v>0</v>
          </cell>
          <cell r="I250">
            <v>0</v>
          </cell>
          <cell r="K250">
            <v>0</v>
          </cell>
          <cell r="M250">
            <v>0</v>
          </cell>
        </row>
        <row r="251">
          <cell r="A251" t="str">
            <v>100801150</v>
          </cell>
          <cell r="B251" t="str">
            <v>Altri risconti</v>
          </cell>
          <cell r="C251">
            <v>0</v>
          </cell>
          <cell r="E251">
            <v>0</v>
          </cell>
          <cell r="G251">
            <v>0</v>
          </cell>
          <cell r="H251">
            <v>0</v>
          </cell>
          <cell r="I251">
            <v>0</v>
          </cell>
          <cell r="K251">
            <v>0</v>
          </cell>
          <cell r="M251">
            <v>0</v>
          </cell>
        </row>
        <row r="252">
          <cell r="A252" t="str">
            <v>100801160</v>
          </cell>
          <cell r="B252" t="str">
            <v>Risc.spe.increm.beni ter.</v>
          </cell>
          <cell r="C252">
            <v>0</v>
          </cell>
          <cell r="E252">
            <v>0</v>
          </cell>
          <cell r="G252">
            <v>0</v>
          </cell>
          <cell r="H252">
            <v>0</v>
          </cell>
          <cell r="I252">
            <v>0</v>
          </cell>
          <cell r="K252">
            <v>0</v>
          </cell>
          <cell r="M252">
            <v>0</v>
          </cell>
        </row>
        <row r="253">
          <cell r="M253">
            <v>0</v>
          </cell>
        </row>
        <row r="254">
          <cell r="A254" t="str">
            <v>02</v>
          </cell>
          <cell r="B254" t="str">
            <v>Ratei attivi</v>
          </cell>
          <cell r="C254">
            <v>0</v>
          </cell>
          <cell r="E254">
            <v>0</v>
          </cell>
          <cell r="G254">
            <v>0</v>
          </cell>
          <cell r="H254">
            <v>0</v>
          </cell>
          <cell r="I254">
            <v>0</v>
          </cell>
          <cell r="K254">
            <v>0</v>
          </cell>
          <cell r="M254">
            <v>0</v>
          </cell>
        </row>
        <row r="255">
          <cell r="A255" t="str">
            <v>100802010</v>
          </cell>
          <cell r="B255" t="str">
            <v>Ratei attivi</v>
          </cell>
          <cell r="C255">
            <v>0</v>
          </cell>
          <cell r="E255">
            <v>0</v>
          </cell>
          <cell r="G255">
            <v>0</v>
          </cell>
          <cell r="H255">
            <v>0</v>
          </cell>
          <cell r="I255">
            <v>0</v>
          </cell>
          <cell r="K255">
            <v>0</v>
          </cell>
          <cell r="M255">
            <v>0</v>
          </cell>
        </row>
        <row r="256">
          <cell r="M256">
            <v>0</v>
          </cell>
        </row>
        <row r="257">
          <cell r="A257" t="str">
            <v>20</v>
          </cell>
          <cell r="B257" t="str">
            <v>Passività</v>
          </cell>
          <cell r="C257">
            <v>0</v>
          </cell>
          <cell r="E257">
            <v>-144893015.86000001</v>
          </cell>
          <cell r="F257" t="str">
            <v xml:space="preserve"> A</v>
          </cell>
          <cell r="G257">
            <v>331029327.99000001</v>
          </cell>
          <cell r="H257">
            <v>325596104.25</v>
          </cell>
          <cell r="I257">
            <v>5433223.7400000002</v>
          </cell>
          <cell r="J257" t="str">
            <v>D</v>
          </cell>
          <cell r="K257">
            <v>-139459792.12</v>
          </cell>
          <cell r="L257" t="str">
            <v xml:space="preserve"> A</v>
          </cell>
          <cell r="M257">
            <v>-139459792.12</v>
          </cell>
        </row>
        <row r="258">
          <cell r="M258">
            <v>0</v>
          </cell>
        </row>
        <row r="259">
          <cell r="A259" t="str">
            <v>08</v>
          </cell>
          <cell r="B259" t="str">
            <v>Patrimonio Netto</v>
          </cell>
          <cell r="C259">
            <v>0</v>
          </cell>
          <cell r="E259">
            <v>-2863091.5</v>
          </cell>
          <cell r="F259" t="str">
            <v xml:space="preserve"> A</v>
          </cell>
          <cell r="G259">
            <v>324049.98</v>
          </cell>
          <cell r="H259">
            <v>350271.73</v>
          </cell>
          <cell r="I259">
            <v>-26221.75</v>
          </cell>
          <cell r="J259" t="str">
            <v>A</v>
          </cell>
          <cell r="K259">
            <v>-2889313.25</v>
          </cell>
          <cell r="L259" t="str">
            <v xml:space="preserve"> A</v>
          </cell>
          <cell r="M259">
            <v>-2889313.25</v>
          </cell>
        </row>
        <row r="260">
          <cell r="A260" t="str">
            <v>00</v>
          </cell>
          <cell r="B260" t="str">
            <v>Capitale Sociale</v>
          </cell>
          <cell r="C260">
            <v>0</v>
          </cell>
          <cell r="E260">
            <v>0</v>
          </cell>
          <cell r="G260">
            <v>0</v>
          </cell>
          <cell r="H260">
            <v>0</v>
          </cell>
          <cell r="I260">
            <v>0</v>
          </cell>
          <cell r="K260">
            <v>0</v>
          </cell>
          <cell r="M260">
            <v>0</v>
          </cell>
        </row>
        <row r="261">
          <cell r="A261" t="str">
            <v>200800010</v>
          </cell>
          <cell r="B261" t="str">
            <v>Capitale Sociale</v>
          </cell>
          <cell r="C261">
            <v>0</v>
          </cell>
          <cell r="E261">
            <v>0</v>
          </cell>
          <cell r="G261">
            <v>0</v>
          </cell>
          <cell r="H261">
            <v>0</v>
          </cell>
          <cell r="I261">
            <v>0</v>
          </cell>
          <cell r="K261">
            <v>0</v>
          </cell>
          <cell r="M261">
            <v>0</v>
          </cell>
        </row>
        <row r="262">
          <cell r="M262">
            <v>0</v>
          </cell>
        </row>
        <row r="263">
          <cell r="A263" t="str">
            <v>01</v>
          </cell>
          <cell r="B263" t="str">
            <v>Riserva Legale</v>
          </cell>
          <cell r="C263">
            <v>0</v>
          </cell>
          <cell r="E263">
            <v>-87530.9</v>
          </cell>
          <cell r="F263" t="str">
            <v xml:space="preserve"> A</v>
          </cell>
          <cell r="G263">
            <v>0</v>
          </cell>
          <cell r="H263">
            <v>0</v>
          </cell>
          <cell r="I263">
            <v>0</v>
          </cell>
          <cell r="K263">
            <v>-87530.9</v>
          </cell>
          <cell r="L263" t="str">
            <v xml:space="preserve"> A</v>
          </cell>
          <cell r="M263">
            <v>-87530.9</v>
          </cell>
        </row>
        <row r="264">
          <cell r="A264" t="str">
            <v>200801010</v>
          </cell>
          <cell r="B264" t="str">
            <v>Riserva legale</v>
          </cell>
          <cell r="C264">
            <v>0</v>
          </cell>
          <cell r="E264">
            <v>87530.9</v>
          </cell>
          <cell r="F264" t="str">
            <v>A</v>
          </cell>
          <cell r="G264">
            <v>0</v>
          </cell>
          <cell r="H264">
            <v>0</v>
          </cell>
          <cell r="I264">
            <v>0</v>
          </cell>
          <cell r="K264">
            <v>87530.9</v>
          </cell>
          <cell r="L264" t="str">
            <v>A</v>
          </cell>
          <cell r="M264">
            <v>-87530.9</v>
          </cell>
        </row>
        <row r="265">
          <cell r="M265">
            <v>0</v>
          </cell>
        </row>
        <row r="266">
          <cell r="A266" t="str">
            <v>02</v>
          </cell>
          <cell r="B266" t="str">
            <v>Riserva Straordinaria</v>
          </cell>
          <cell r="C266">
            <v>0</v>
          </cell>
          <cell r="E266">
            <v>0</v>
          </cell>
          <cell r="G266">
            <v>0</v>
          </cell>
          <cell r="H266">
            <v>0</v>
          </cell>
          <cell r="I266">
            <v>0</v>
          </cell>
          <cell r="K266">
            <v>0</v>
          </cell>
          <cell r="M266">
            <v>0</v>
          </cell>
        </row>
        <row r="267">
          <cell r="A267" t="str">
            <v>200802010</v>
          </cell>
          <cell r="B267" t="str">
            <v>Riserva Straordinaria</v>
          </cell>
          <cell r="C267">
            <v>0</v>
          </cell>
          <cell r="E267">
            <v>0</v>
          </cell>
          <cell r="G267">
            <v>0</v>
          </cell>
          <cell r="H267">
            <v>0</v>
          </cell>
          <cell r="I267">
            <v>0</v>
          </cell>
          <cell r="K267">
            <v>0</v>
          </cell>
          <cell r="M267">
            <v>0</v>
          </cell>
        </row>
        <row r="268">
          <cell r="M268">
            <v>0</v>
          </cell>
        </row>
        <row r="269">
          <cell r="A269" t="str">
            <v>03</v>
          </cell>
          <cell r="B269" t="str">
            <v>Altre Riserve</v>
          </cell>
          <cell r="C269">
            <v>0</v>
          </cell>
          <cell r="E269">
            <v>-1493215.55</v>
          </cell>
          <cell r="F269" t="str">
            <v xml:space="preserve"> A</v>
          </cell>
          <cell r="G269">
            <v>0</v>
          </cell>
          <cell r="H269">
            <v>26222.73</v>
          </cell>
          <cell r="I269">
            <v>-26222.73</v>
          </cell>
          <cell r="J269" t="str">
            <v>A</v>
          </cell>
          <cell r="K269">
            <v>-1519438.28</v>
          </cell>
          <cell r="L269" t="str">
            <v xml:space="preserve"> A</v>
          </cell>
          <cell r="M269">
            <v>-1519438.28</v>
          </cell>
        </row>
        <row r="270">
          <cell r="A270" t="str">
            <v>200803010</v>
          </cell>
          <cell r="B270" t="str">
            <v>Riserva sovrap. azioni</v>
          </cell>
          <cell r="C270">
            <v>0</v>
          </cell>
          <cell r="E270">
            <v>0</v>
          </cell>
          <cell r="G270">
            <v>0</v>
          </cell>
          <cell r="H270">
            <v>0</v>
          </cell>
          <cell r="I270">
            <v>0</v>
          </cell>
          <cell r="K270">
            <v>0</v>
          </cell>
          <cell r="M270">
            <v>0</v>
          </cell>
        </row>
        <row r="271">
          <cell r="A271" t="str">
            <v>200803020</v>
          </cell>
          <cell r="B271" t="str">
            <v>Altre Riserve</v>
          </cell>
          <cell r="C271">
            <v>0</v>
          </cell>
          <cell r="E271">
            <v>0</v>
          </cell>
          <cell r="G271">
            <v>0</v>
          </cell>
          <cell r="H271">
            <v>0</v>
          </cell>
          <cell r="I271">
            <v>0</v>
          </cell>
          <cell r="K271">
            <v>0</v>
          </cell>
          <cell r="M271">
            <v>0</v>
          </cell>
        </row>
        <row r="272">
          <cell r="A272" t="str">
            <v>200803030</v>
          </cell>
          <cell r="B272" t="str">
            <v>Riser.in sosp.perman.d'im</v>
          </cell>
          <cell r="C272">
            <v>0</v>
          </cell>
          <cell r="E272">
            <v>0</v>
          </cell>
          <cell r="G272">
            <v>0</v>
          </cell>
          <cell r="H272">
            <v>0</v>
          </cell>
          <cell r="I272">
            <v>0</v>
          </cell>
          <cell r="K272">
            <v>0</v>
          </cell>
          <cell r="M272">
            <v>0</v>
          </cell>
        </row>
        <row r="273">
          <cell r="A273" t="str">
            <v>200803040</v>
          </cell>
          <cell r="B273" t="str">
            <v>Riser.in sosp.tempor.d'im</v>
          </cell>
          <cell r="C273">
            <v>0</v>
          </cell>
          <cell r="E273">
            <v>0</v>
          </cell>
          <cell r="G273">
            <v>0</v>
          </cell>
          <cell r="H273">
            <v>0</v>
          </cell>
          <cell r="I273">
            <v>0</v>
          </cell>
          <cell r="K273">
            <v>0</v>
          </cell>
          <cell r="M273">
            <v>0</v>
          </cell>
        </row>
        <row r="274">
          <cell r="A274" t="str">
            <v>200803050</v>
          </cell>
          <cell r="B274" t="str">
            <v>Riserva da tass.art.15/10</v>
          </cell>
          <cell r="C274">
            <v>0</v>
          </cell>
          <cell r="E274">
            <v>0</v>
          </cell>
          <cell r="G274">
            <v>0</v>
          </cell>
          <cell r="H274">
            <v>0</v>
          </cell>
          <cell r="I274">
            <v>0</v>
          </cell>
          <cell r="K274">
            <v>0</v>
          </cell>
          <cell r="M274">
            <v>0</v>
          </cell>
        </row>
        <row r="275">
          <cell r="A275" t="str">
            <v>200803060</v>
          </cell>
          <cell r="B275" t="str">
            <v>Ris.ammort.ant.ex Art.67</v>
          </cell>
          <cell r="C275">
            <v>0</v>
          </cell>
          <cell r="E275">
            <v>0</v>
          </cell>
          <cell r="G275">
            <v>0</v>
          </cell>
          <cell r="H275">
            <v>0</v>
          </cell>
          <cell r="I275">
            <v>0</v>
          </cell>
          <cell r="K275">
            <v>0</v>
          </cell>
          <cell r="M275">
            <v>0</v>
          </cell>
        </row>
        <row r="276">
          <cell r="A276" t="str">
            <v>200803070</v>
          </cell>
          <cell r="B276" t="str">
            <v>Riserva di rivalutaz. Legge 266/05</v>
          </cell>
          <cell r="C276">
            <v>0</v>
          </cell>
          <cell r="E276">
            <v>0</v>
          </cell>
          <cell r="G276">
            <v>0</v>
          </cell>
          <cell r="H276">
            <v>0</v>
          </cell>
          <cell r="I276">
            <v>0</v>
          </cell>
          <cell r="K276">
            <v>0</v>
          </cell>
          <cell r="M276">
            <v>0</v>
          </cell>
        </row>
        <row r="277">
          <cell r="A277" t="str">
            <v>200803080</v>
          </cell>
          <cell r="B277" t="str">
            <v>Riserva rivalut.Immobile Leg.185/08</v>
          </cell>
          <cell r="C277">
            <v>0</v>
          </cell>
          <cell r="E277">
            <v>1545770</v>
          </cell>
          <cell r="F277" t="str">
            <v>A</v>
          </cell>
          <cell r="G277">
            <v>0</v>
          </cell>
          <cell r="H277">
            <v>0</v>
          </cell>
          <cell r="I277">
            <v>0</v>
          </cell>
          <cell r="K277">
            <v>1545770</v>
          </cell>
          <cell r="L277" t="str">
            <v>A</v>
          </cell>
          <cell r="M277">
            <v>-1545770</v>
          </cell>
        </row>
        <row r="278">
          <cell r="A278" t="str">
            <v>200803090</v>
          </cell>
          <cell r="B278" t="str">
            <v>Riserva per oper.copert.flussi fin.</v>
          </cell>
          <cell r="C278">
            <v>0</v>
          </cell>
          <cell r="E278">
            <v>52554.45</v>
          </cell>
          <cell r="F278" t="str">
            <v>D</v>
          </cell>
          <cell r="G278">
            <v>0</v>
          </cell>
          <cell r="H278">
            <v>26222.73</v>
          </cell>
          <cell r="I278">
            <v>26222.73</v>
          </cell>
          <cell r="J278" t="str">
            <v>A</v>
          </cell>
          <cell r="K278">
            <v>26331.72</v>
          </cell>
          <cell r="L278" t="str">
            <v>D</v>
          </cell>
          <cell r="M278">
            <v>26331.72</v>
          </cell>
        </row>
        <row r="279">
          <cell r="M279">
            <v>0</v>
          </cell>
        </row>
        <row r="280">
          <cell r="A280" t="str">
            <v>09</v>
          </cell>
          <cell r="B280" t="str">
            <v>Utili - Perdite d'Esercizio</v>
          </cell>
          <cell r="C280">
            <v>0</v>
          </cell>
          <cell r="E280">
            <v>-1282345.05</v>
          </cell>
          <cell r="F280" t="str">
            <v xml:space="preserve"> A</v>
          </cell>
          <cell r="G280">
            <v>324049.98</v>
          </cell>
          <cell r="H280">
            <v>324049</v>
          </cell>
          <cell r="I280">
            <v>0.98</v>
          </cell>
          <cell r="J280" t="str">
            <v>D</v>
          </cell>
          <cell r="K280">
            <v>-1282344.07</v>
          </cell>
          <cell r="L280" t="str">
            <v xml:space="preserve"> A</v>
          </cell>
          <cell r="M280">
            <v>-1282344.07</v>
          </cell>
        </row>
        <row r="281">
          <cell r="A281" t="str">
            <v>200809010</v>
          </cell>
          <cell r="B281" t="str">
            <v>Utili dell'Esercizio</v>
          </cell>
          <cell r="C281">
            <v>0</v>
          </cell>
          <cell r="E281">
            <v>0</v>
          </cell>
          <cell r="G281">
            <v>0</v>
          </cell>
          <cell r="H281">
            <v>0</v>
          </cell>
          <cell r="I281">
            <v>0</v>
          </cell>
          <cell r="K281">
            <v>0</v>
          </cell>
          <cell r="M281">
            <v>0</v>
          </cell>
        </row>
        <row r="282">
          <cell r="A282" t="str">
            <v>200809020</v>
          </cell>
          <cell r="B282" t="str">
            <v>Perdite dell'Esercizio</v>
          </cell>
          <cell r="C282">
            <v>0</v>
          </cell>
          <cell r="E282">
            <v>324048.02</v>
          </cell>
          <cell r="F282" t="str">
            <v>D</v>
          </cell>
          <cell r="G282">
            <v>0.98</v>
          </cell>
          <cell r="H282">
            <v>324049</v>
          </cell>
          <cell r="I282">
            <v>324048.02</v>
          </cell>
          <cell r="J282" t="str">
            <v>A</v>
          </cell>
          <cell r="K282">
            <v>0</v>
          </cell>
          <cell r="M282">
            <v>0</v>
          </cell>
        </row>
        <row r="283">
          <cell r="A283" t="str">
            <v>200809030</v>
          </cell>
          <cell r="B283" t="str">
            <v>Utile/Perdita degli eserc. preced.</v>
          </cell>
          <cell r="C283">
            <v>0</v>
          </cell>
          <cell r="E283">
            <v>1606393.07</v>
          </cell>
          <cell r="F283" t="str">
            <v>A</v>
          </cell>
          <cell r="G283">
            <v>324049</v>
          </cell>
          <cell r="H283">
            <v>0</v>
          </cell>
          <cell r="I283">
            <v>324049</v>
          </cell>
          <cell r="J283" t="str">
            <v>D</v>
          </cell>
          <cell r="K283">
            <v>1282344.07</v>
          </cell>
          <cell r="L283" t="str">
            <v>A</v>
          </cell>
          <cell r="M283">
            <v>-1282344.07</v>
          </cell>
        </row>
        <row r="284">
          <cell r="M284">
            <v>0</v>
          </cell>
        </row>
        <row r="285">
          <cell r="A285" t="str">
            <v>09</v>
          </cell>
          <cell r="B285" t="str">
            <v>Patrimonio Netto RIVA</v>
          </cell>
          <cell r="C285">
            <v>0</v>
          </cell>
          <cell r="E285">
            <v>-8291111</v>
          </cell>
          <cell r="F285" t="str">
            <v xml:space="preserve"> A</v>
          </cell>
          <cell r="G285">
            <v>0</v>
          </cell>
          <cell r="H285">
            <v>0</v>
          </cell>
          <cell r="I285">
            <v>0</v>
          </cell>
          <cell r="K285">
            <v>-8291111</v>
          </cell>
          <cell r="L285" t="str">
            <v xml:space="preserve"> A</v>
          </cell>
          <cell r="M285">
            <v>-8291111</v>
          </cell>
        </row>
        <row r="286">
          <cell r="A286" t="str">
            <v>01</v>
          </cell>
          <cell r="B286" t="str">
            <v>Capitale Sociale RIVA</v>
          </cell>
          <cell r="C286">
            <v>0</v>
          </cell>
          <cell r="E286">
            <v>-8291111</v>
          </cell>
          <cell r="F286" t="str">
            <v xml:space="preserve"> A</v>
          </cell>
          <cell r="G286">
            <v>0</v>
          </cell>
          <cell r="H286">
            <v>0</v>
          </cell>
          <cell r="I286">
            <v>0</v>
          </cell>
          <cell r="K286">
            <v>-8291111</v>
          </cell>
          <cell r="L286" t="str">
            <v xml:space="preserve"> A</v>
          </cell>
          <cell r="M286">
            <v>-8291111</v>
          </cell>
        </row>
        <row r="287">
          <cell r="A287" t="str">
            <v>200901010</v>
          </cell>
          <cell r="B287" t="str">
            <v>Capitale Sociale RIVA</v>
          </cell>
          <cell r="C287">
            <v>0</v>
          </cell>
          <cell r="E287">
            <v>8291111</v>
          </cell>
          <cell r="F287" t="str">
            <v>A</v>
          </cell>
          <cell r="G287">
            <v>0</v>
          </cell>
          <cell r="H287">
            <v>0</v>
          </cell>
          <cell r="I287">
            <v>0</v>
          </cell>
          <cell r="K287">
            <v>8291111</v>
          </cell>
          <cell r="L287" t="str">
            <v>A</v>
          </cell>
          <cell r="M287">
            <v>-8291111</v>
          </cell>
        </row>
        <row r="288">
          <cell r="M288">
            <v>0</v>
          </cell>
        </row>
        <row r="289">
          <cell r="A289" t="str">
            <v>02</v>
          </cell>
          <cell r="B289" t="str">
            <v>Utile/Perdita d'eserc. RIVA</v>
          </cell>
          <cell r="C289">
            <v>0</v>
          </cell>
          <cell r="E289">
            <v>0</v>
          </cell>
          <cell r="G289">
            <v>0</v>
          </cell>
          <cell r="H289">
            <v>0</v>
          </cell>
          <cell r="I289">
            <v>0</v>
          </cell>
          <cell r="K289">
            <v>0</v>
          </cell>
          <cell r="M289">
            <v>0</v>
          </cell>
        </row>
        <row r="290">
          <cell r="A290" t="str">
            <v>200902010</v>
          </cell>
          <cell r="B290" t="str">
            <v>Perdite dell'Esercizio Riva</v>
          </cell>
          <cell r="C290">
            <v>0</v>
          </cell>
          <cell r="E290">
            <v>0</v>
          </cell>
          <cell r="G290">
            <v>0</v>
          </cell>
          <cell r="H290">
            <v>0</v>
          </cell>
          <cell r="I290">
            <v>0</v>
          </cell>
          <cell r="K290">
            <v>0</v>
          </cell>
          <cell r="M290">
            <v>0</v>
          </cell>
        </row>
        <row r="291">
          <cell r="M291">
            <v>0</v>
          </cell>
        </row>
        <row r="292">
          <cell r="A292" t="str">
            <v>10</v>
          </cell>
          <cell r="B292" t="str">
            <v>Fondi Ammortam.  Immobilizz. Immat.</v>
          </cell>
          <cell r="C292">
            <v>0</v>
          </cell>
          <cell r="E292">
            <v>-33269598.949999999</v>
          </cell>
          <cell r="F292" t="str">
            <v xml:space="preserve"> A</v>
          </cell>
          <cell r="G292">
            <v>0</v>
          </cell>
          <cell r="H292">
            <v>2462068.66</v>
          </cell>
          <cell r="I292">
            <v>-2462068.66</v>
          </cell>
          <cell r="J292" t="str">
            <v>A</v>
          </cell>
          <cell r="K292">
            <v>-35731667.609999999</v>
          </cell>
          <cell r="L292" t="str">
            <v xml:space="preserve"> A</v>
          </cell>
          <cell r="M292">
            <v>-35731667.609999999</v>
          </cell>
        </row>
        <row r="293">
          <cell r="A293" t="str">
            <v>01</v>
          </cell>
          <cell r="B293" t="str">
            <v>Fondo ammortam. Brevetti e Diritti</v>
          </cell>
          <cell r="C293">
            <v>0</v>
          </cell>
          <cell r="E293">
            <v>-33269598.949999999</v>
          </cell>
          <cell r="F293" t="str">
            <v xml:space="preserve"> A</v>
          </cell>
          <cell r="G293">
            <v>0</v>
          </cell>
          <cell r="H293">
            <v>2462068.66</v>
          </cell>
          <cell r="I293">
            <v>-2462068.66</v>
          </cell>
          <cell r="J293" t="str">
            <v>A</v>
          </cell>
          <cell r="K293">
            <v>-35731667.609999999</v>
          </cell>
          <cell r="L293" t="str">
            <v xml:space="preserve"> A</v>
          </cell>
          <cell r="M293">
            <v>-35731667.609999999</v>
          </cell>
        </row>
        <row r="294">
          <cell r="A294" t="str">
            <v>201001010</v>
          </cell>
          <cell r="B294" t="str">
            <v>F.do ammort. costi pluriennali</v>
          </cell>
          <cell r="C294">
            <v>0</v>
          </cell>
          <cell r="E294">
            <v>1180530.04</v>
          </cell>
          <cell r="F294" t="str">
            <v>A</v>
          </cell>
          <cell r="G294">
            <v>0</v>
          </cell>
          <cell r="H294">
            <v>2770</v>
          </cell>
          <cell r="I294">
            <v>2770</v>
          </cell>
          <cell r="J294" t="str">
            <v>A</v>
          </cell>
          <cell r="K294">
            <v>1183300.04</v>
          </cell>
          <cell r="L294" t="str">
            <v>A</v>
          </cell>
          <cell r="M294">
            <v>-1183300.04</v>
          </cell>
        </row>
        <row r="295">
          <cell r="A295" t="str">
            <v>201001020</v>
          </cell>
          <cell r="B295" t="str">
            <v>F.do ammort. costi sviluppo nuo.pro</v>
          </cell>
          <cell r="C295">
            <v>0</v>
          </cell>
          <cell r="E295">
            <v>4268761.07</v>
          </cell>
          <cell r="F295" t="str">
            <v>A</v>
          </cell>
          <cell r="G295">
            <v>0</v>
          </cell>
          <cell r="H295">
            <v>1110296.6100000001</v>
          </cell>
          <cell r="I295">
            <v>1110296.6100000001</v>
          </cell>
          <cell r="J295" t="str">
            <v>A</v>
          </cell>
          <cell r="K295">
            <v>5379057.6799999997</v>
          </cell>
          <cell r="L295" t="str">
            <v>A</v>
          </cell>
          <cell r="M295">
            <v>-5379057.6799999997</v>
          </cell>
        </row>
        <row r="296">
          <cell r="A296" t="str">
            <v>201001030</v>
          </cell>
          <cell r="B296" t="str">
            <v>F.do ammort. brevetti</v>
          </cell>
          <cell r="C296">
            <v>0</v>
          </cell>
          <cell r="E296">
            <v>889742.08</v>
          </cell>
          <cell r="F296" t="str">
            <v>A</v>
          </cell>
          <cell r="G296">
            <v>0</v>
          </cell>
          <cell r="H296">
            <v>240</v>
          </cell>
          <cell r="I296">
            <v>240</v>
          </cell>
          <cell r="J296" t="str">
            <v>A</v>
          </cell>
          <cell r="K296">
            <v>889982.08</v>
          </cell>
          <cell r="L296" t="str">
            <v>A</v>
          </cell>
          <cell r="M296">
            <v>-889982.08</v>
          </cell>
        </row>
        <row r="297">
          <cell r="A297" t="str">
            <v>201001031</v>
          </cell>
          <cell r="B297" t="str">
            <v>F.do ammort. Licenze e Marchi</v>
          </cell>
          <cell r="C297">
            <v>0</v>
          </cell>
          <cell r="E297">
            <v>0</v>
          </cell>
          <cell r="G297">
            <v>0</v>
          </cell>
          <cell r="H297">
            <v>0</v>
          </cell>
          <cell r="I297">
            <v>0</v>
          </cell>
          <cell r="K297">
            <v>0</v>
          </cell>
          <cell r="M297">
            <v>0</v>
          </cell>
        </row>
        <row r="298">
          <cell r="A298" t="str">
            <v>201001040</v>
          </cell>
          <cell r="B298" t="str">
            <v>F.do amm. sp. increm. beni terzi</v>
          </cell>
          <cell r="C298">
            <v>0</v>
          </cell>
          <cell r="E298">
            <v>120850.1</v>
          </cell>
          <cell r="F298" t="str">
            <v>A</v>
          </cell>
          <cell r="G298">
            <v>0</v>
          </cell>
          <cell r="H298">
            <v>19668.63</v>
          </cell>
          <cell r="I298">
            <v>19668.63</v>
          </cell>
          <cell r="J298" t="str">
            <v>A</v>
          </cell>
          <cell r="K298">
            <v>140518.73000000001</v>
          </cell>
          <cell r="L298" t="str">
            <v>A</v>
          </cell>
          <cell r="M298">
            <v>-140518.73000000001</v>
          </cell>
        </row>
        <row r="299">
          <cell r="A299" t="str">
            <v>201001050</v>
          </cell>
          <cell r="B299" t="str">
            <v>F.do amm. per Avviamento</v>
          </cell>
          <cell r="C299">
            <v>0</v>
          </cell>
          <cell r="E299">
            <v>26694501.41</v>
          </cell>
          <cell r="F299" t="str">
            <v>A</v>
          </cell>
          <cell r="G299">
            <v>0</v>
          </cell>
          <cell r="H299">
            <v>1276863.47</v>
          </cell>
          <cell r="I299">
            <v>1276863.47</v>
          </cell>
          <cell r="J299" t="str">
            <v>A</v>
          </cell>
          <cell r="K299">
            <v>27971364.879999999</v>
          </cell>
          <cell r="L299" t="str">
            <v>A</v>
          </cell>
          <cell r="M299">
            <v>-27971364.879999999</v>
          </cell>
        </row>
        <row r="300">
          <cell r="A300" t="str">
            <v>201001060</v>
          </cell>
          <cell r="B300" t="str">
            <v>F.do amm. spese op. societarie</v>
          </cell>
          <cell r="C300">
            <v>0</v>
          </cell>
          <cell r="E300">
            <v>115214.25</v>
          </cell>
          <cell r="F300" t="str">
            <v>A</v>
          </cell>
          <cell r="G300">
            <v>0</v>
          </cell>
          <cell r="H300">
            <v>38404.75</v>
          </cell>
          <cell r="I300">
            <v>38404.75</v>
          </cell>
          <cell r="J300" t="str">
            <v>A</v>
          </cell>
          <cell r="K300">
            <v>153619</v>
          </cell>
          <cell r="L300" t="str">
            <v>A</v>
          </cell>
          <cell r="M300">
            <v>-153619</v>
          </cell>
        </row>
        <row r="301">
          <cell r="A301" t="str">
            <v>201001070</v>
          </cell>
          <cell r="B301" t="str">
            <v>F.do amm. Software</v>
          </cell>
          <cell r="C301">
            <v>0</v>
          </cell>
          <cell r="E301">
            <v>0</v>
          </cell>
          <cell r="G301">
            <v>0</v>
          </cell>
          <cell r="H301">
            <v>13825.2</v>
          </cell>
          <cell r="I301">
            <v>13825.2</v>
          </cell>
          <cell r="J301" t="str">
            <v>A</v>
          </cell>
          <cell r="K301">
            <v>13825.2</v>
          </cell>
          <cell r="L301" t="str">
            <v>A</v>
          </cell>
          <cell r="M301">
            <v>-13825.2</v>
          </cell>
        </row>
        <row r="302">
          <cell r="M302">
            <v>0</v>
          </cell>
        </row>
        <row r="303">
          <cell r="A303" t="str">
            <v>11</v>
          </cell>
          <cell r="B303" t="str">
            <v>Fondi Ammortam.Immobilizz.Materiali</v>
          </cell>
          <cell r="C303">
            <v>0</v>
          </cell>
          <cell r="E303">
            <v>-52758159.270000003</v>
          </cell>
          <cell r="F303" t="str">
            <v xml:space="preserve"> A</v>
          </cell>
          <cell r="G303">
            <v>2521763.7799999998</v>
          </cell>
          <cell r="H303">
            <v>3094065.99</v>
          </cell>
          <cell r="I303">
            <v>-572302.21</v>
          </cell>
          <cell r="J303" t="str">
            <v>A</v>
          </cell>
          <cell r="K303">
            <v>-53330461.479999997</v>
          </cell>
          <cell r="L303" t="str">
            <v xml:space="preserve"> A</v>
          </cell>
          <cell r="M303">
            <v>-53330461.479999997</v>
          </cell>
        </row>
        <row r="304">
          <cell r="A304" t="str">
            <v>01</v>
          </cell>
          <cell r="B304" t="str">
            <v>Fondo Ammortamento Immobili</v>
          </cell>
          <cell r="C304">
            <v>0</v>
          </cell>
          <cell r="E304">
            <v>-5186305.74</v>
          </cell>
          <cell r="F304" t="str">
            <v xml:space="preserve"> A</v>
          </cell>
          <cell r="G304">
            <v>0</v>
          </cell>
          <cell r="H304">
            <v>277671.45</v>
          </cell>
          <cell r="I304">
            <v>-277671.45</v>
          </cell>
          <cell r="J304" t="str">
            <v>A</v>
          </cell>
          <cell r="K304">
            <v>-5463977.1900000004</v>
          </cell>
          <cell r="L304" t="str">
            <v xml:space="preserve"> A</v>
          </cell>
          <cell r="M304">
            <v>-5463977.1900000004</v>
          </cell>
        </row>
        <row r="305">
          <cell r="A305" t="str">
            <v>201101010</v>
          </cell>
          <cell r="B305" t="str">
            <v>F.do ammort. Immobile Pero</v>
          </cell>
          <cell r="C305">
            <v>0</v>
          </cell>
          <cell r="E305">
            <v>5186305.74</v>
          </cell>
          <cell r="F305" t="str">
            <v>A</v>
          </cell>
          <cell r="G305">
            <v>0</v>
          </cell>
          <cell r="H305">
            <v>277671.45</v>
          </cell>
          <cell r="I305">
            <v>277671.45</v>
          </cell>
          <cell r="J305" t="str">
            <v>A</v>
          </cell>
          <cell r="K305">
            <v>5463977.1900000004</v>
          </cell>
          <cell r="L305" t="str">
            <v>A</v>
          </cell>
          <cell r="M305">
            <v>-5463977.1900000004</v>
          </cell>
        </row>
        <row r="306">
          <cell r="M306">
            <v>0</v>
          </cell>
        </row>
        <row r="307">
          <cell r="A307" t="str">
            <v>02</v>
          </cell>
          <cell r="B307" t="str">
            <v>Fondo Ammortamento Impianti</v>
          </cell>
          <cell r="C307">
            <v>0</v>
          </cell>
          <cell r="E307">
            <v>-1673206.15</v>
          </cell>
          <cell r="F307" t="str">
            <v xml:space="preserve"> A</v>
          </cell>
          <cell r="G307">
            <v>0</v>
          </cell>
          <cell r="H307">
            <v>15753.38</v>
          </cell>
          <cell r="I307">
            <v>-15753.38</v>
          </cell>
          <cell r="J307" t="str">
            <v>A</v>
          </cell>
          <cell r="K307">
            <v>-1688959.53</v>
          </cell>
          <cell r="L307" t="str">
            <v xml:space="preserve"> A</v>
          </cell>
          <cell r="M307">
            <v>-1688959.53</v>
          </cell>
        </row>
        <row r="308">
          <cell r="A308" t="str">
            <v>201102010</v>
          </cell>
          <cell r="B308" t="str">
            <v>F.do ammort. Impianti generici</v>
          </cell>
          <cell r="C308">
            <v>0</v>
          </cell>
          <cell r="E308">
            <v>1673206.15</v>
          </cell>
          <cell r="F308" t="str">
            <v>A</v>
          </cell>
          <cell r="G308">
            <v>0</v>
          </cell>
          <cell r="H308">
            <v>15753.38</v>
          </cell>
          <cell r="I308">
            <v>15753.38</v>
          </cell>
          <cell r="J308" t="str">
            <v>A</v>
          </cell>
          <cell r="K308">
            <v>1688959.53</v>
          </cell>
          <cell r="L308" t="str">
            <v>A</v>
          </cell>
          <cell r="M308">
            <v>-1688959.53</v>
          </cell>
        </row>
        <row r="309">
          <cell r="M309">
            <v>0</v>
          </cell>
        </row>
        <row r="310">
          <cell r="A310" t="str">
            <v>03</v>
          </cell>
          <cell r="B310" t="str">
            <v>Fondo Ammortamento Macchinari</v>
          </cell>
          <cell r="C310">
            <v>0</v>
          </cell>
          <cell r="E310">
            <v>-24412229.039999999</v>
          </cell>
          <cell r="F310" t="str">
            <v xml:space="preserve"> A</v>
          </cell>
          <cell r="G310">
            <v>2449799.59</v>
          </cell>
          <cell r="H310">
            <v>787162.93</v>
          </cell>
          <cell r="I310">
            <v>1662636.66</v>
          </cell>
          <cell r="J310" t="str">
            <v>D</v>
          </cell>
          <cell r="K310">
            <v>-22749592.379999999</v>
          </cell>
          <cell r="L310" t="str">
            <v xml:space="preserve"> A</v>
          </cell>
          <cell r="M310">
            <v>-22749592.379999999</v>
          </cell>
        </row>
        <row r="311">
          <cell r="A311" t="str">
            <v>201103010</v>
          </cell>
          <cell r="B311" t="str">
            <v>F.do ammort. Macchinari</v>
          </cell>
          <cell r="C311">
            <v>0</v>
          </cell>
          <cell r="E311">
            <v>24412229.039999999</v>
          </cell>
          <cell r="F311" t="str">
            <v>A</v>
          </cell>
          <cell r="G311">
            <v>2449799.59</v>
          </cell>
          <cell r="H311">
            <v>787162.93</v>
          </cell>
          <cell r="I311">
            <v>1662636.66</v>
          </cell>
          <cell r="J311" t="str">
            <v>D</v>
          </cell>
          <cell r="K311">
            <v>22749592.379999999</v>
          </cell>
          <cell r="L311" t="str">
            <v>A</v>
          </cell>
          <cell r="M311">
            <v>-22749592.379999999</v>
          </cell>
        </row>
        <row r="312">
          <cell r="M312">
            <v>0</v>
          </cell>
        </row>
        <row r="313">
          <cell r="A313" t="str">
            <v>04</v>
          </cell>
          <cell r="B313" t="str">
            <v>Fondo Ammortam.Attrezzature Ind.li</v>
          </cell>
          <cell r="C313">
            <v>0</v>
          </cell>
          <cell r="E313">
            <v>-19672285.66</v>
          </cell>
          <cell r="F313" t="str">
            <v xml:space="preserve"> A</v>
          </cell>
          <cell r="G313">
            <v>0</v>
          </cell>
          <cell r="H313">
            <v>1942178.17</v>
          </cell>
          <cell r="I313">
            <v>-1942178.17</v>
          </cell>
          <cell r="J313" t="str">
            <v>A</v>
          </cell>
          <cell r="K313">
            <v>-21614463.829999998</v>
          </cell>
          <cell r="L313" t="str">
            <v xml:space="preserve"> A</v>
          </cell>
          <cell r="M313">
            <v>-21614463.829999998</v>
          </cell>
        </row>
        <row r="314">
          <cell r="A314" t="str">
            <v>201104010</v>
          </cell>
          <cell r="B314" t="str">
            <v>F.do ammort. Stampi e attrezzature</v>
          </cell>
          <cell r="C314">
            <v>0</v>
          </cell>
          <cell r="E314">
            <v>19672285.66</v>
          </cell>
          <cell r="F314" t="str">
            <v>A</v>
          </cell>
          <cell r="G314">
            <v>0</v>
          </cell>
          <cell r="H314">
            <v>1942178.17</v>
          </cell>
          <cell r="I314">
            <v>1942178.17</v>
          </cell>
          <cell r="J314" t="str">
            <v>A</v>
          </cell>
          <cell r="K314">
            <v>21614463.829999998</v>
          </cell>
          <cell r="L314" t="str">
            <v>A</v>
          </cell>
          <cell r="M314">
            <v>-21614463.829999998</v>
          </cell>
        </row>
        <row r="315">
          <cell r="M315">
            <v>0</v>
          </cell>
        </row>
        <row r="316">
          <cell r="A316" t="str">
            <v>05</v>
          </cell>
          <cell r="B316" t="str">
            <v>Fondo Ammortamento Automezzi</v>
          </cell>
          <cell r="C316">
            <v>0</v>
          </cell>
          <cell r="E316">
            <v>-146025.43</v>
          </cell>
          <cell r="F316" t="str">
            <v xml:space="preserve"> A</v>
          </cell>
          <cell r="G316">
            <v>64956.97</v>
          </cell>
          <cell r="H316">
            <v>166.62</v>
          </cell>
          <cell r="I316">
            <v>64790.35</v>
          </cell>
          <cell r="J316" t="str">
            <v>D</v>
          </cell>
          <cell r="K316">
            <v>-81235.079999999987</v>
          </cell>
          <cell r="L316" t="str">
            <v xml:space="preserve"> A</v>
          </cell>
          <cell r="M316">
            <v>-81235.079999999987</v>
          </cell>
        </row>
        <row r="317">
          <cell r="A317" t="str">
            <v>201105010</v>
          </cell>
          <cell r="B317" t="str">
            <v>F.do ammort. Automezzi</v>
          </cell>
          <cell r="C317">
            <v>0</v>
          </cell>
          <cell r="E317">
            <v>146025.43</v>
          </cell>
          <cell r="F317" t="str">
            <v>A</v>
          </cell>
          <cell r="G317">
            <v>64956.97</v>
          </cell>
          <cell r="H317">
            <v>166.62</v>
          </cell>
          <cell r="I317">
            <v>64790.35</v>
          </cell>
          <cell r="J317" t="str">
            <v>D</v>
          </cell>
          <cell r="K317">
            <v>81235.08</v>
          </cell>
          <cell r="L317" t="str">
            <v>A</v>
          </cell>
          <cell r="M317">
            <v>-81235.08</v>
          </cell>
        </row>
        <row r="318">
          <cell r="M318">
            <v>0</v>
          </cell>
        </row>
        <row r="319">
          <cell r="A319" t="str">
            <v>06</v>
          </cell>
          <cell r="B319" t="str">
            <v>Fondo Ammort.Mobili, Macchine Uff.</v>
          </cell>
          <cell r="C319">
            <v>0</v>
          </cell>
          <cell r="E319">
            <v>-1666706.88</v>
          </cell>
          <cell r="F319" t="str">
            <v xml:space="preserve"> A</v>
          </cell>
          <cell r="G319">
            <v>7007.22</v>
          </cell>
          <cell r="H319">
            <v>71133.440000000002</v>
          </cell>
          <cell r="I319">
            <v>-64126.22</v>
          </cell>
          <cell r="J319" t="str">
            <v>A</v>
          </cell>
          <cell r="K319">
            <v>-1730833.1</v>
          </cell>
          <cell r="L319" t="str">
            <v xml:space="preserve"> A</v>
          </cell>
          <cell r="M319">
            <v>-1730833.1</v>
          </cell>
        </row>
        <row r="320">
          <cell r="A320" t="str">
            <v>201106010</v>
          </cell>
          <cell r="B320" t="str">
            <v>F.do amm. Mobili e Macchine ordin.</v>
          </cell>
          <cell r="C320">
            <v>0</v>
          </cell>
          <cell r="E320">
            <v>294452.89</v>
          </cell>
          <cell r="F320" t="str">
            <v>A</v>
          </cell>
          <cell r="G320">
            <v>3051</v>
          </cell>
          <cell r="H320">
            <v>7965.58</v>
          </cell>
          <cell r="I320">
            <v>4914.58</v>
          </cell>
          <cell r="J320" t="str">
            <v>A</v>
          </cell>
          <cell r="K320">
            <v>299367.46999999997</v>
          </cell>
          <cell r="L320" t="str">
            <v>A</v>
          </cell>
          <cell r="M320">
            <v>-299367.46999999997</v>
          </cell>
        </row>
        <row r="321">
          <cell r="A321" t="str">
            <v>201106020</v>
          </cell>
          <cell r="B321" t="str">
            <v>F.do amm. Macchine Elettroniche</v>
          </cell>
          <cell r="C321">
            <v>0</v>
          </cell>
          <cell r="E321">
            <v>1372253.99</v>
          </cell>
          <cell r="F321" t="str">
            <v>A</v>
          </cell>
          <cell r="G321">
            <v>3956.22</v>
          </cell>
          <cell r="H321">
            <v>63167.86</v>
          </cell>
          <cell r="I321">
            <v>59211.64</v>
          </cell>
          <cell r="J321" t="str">
            <v>A</v>
          </cell>
          <cell r="K321">
            <v>1431465.63</v>
          </cell>
          <cell r="L321" t="str">
            <v>A</v>
          </cell>
          <cell r="M321">
            <v>-1431465.63</v>
          </cell>
        </row>
        <row r="322">
          <cell r="M322">
            <v>0</v>
          </cell>
        </row>
        <row r="323">
          <cell r="A323" t="str">
            <v>07</v>
          </cell>
          <cell r="B323" t="str">
            <v>Fondo Ammortamento Forni</v>
          </cell>
          <cell r="C323">
            <v>0</v>
          </cell>
          <cell r="E323">
            <v>-1400.37</v>
          </cell>
          <cell r="F323" t="str">
            <v xml:space="preserve"> A</v>
          </cell>
          <cell r="G323">
            <v>0</v>
          </cell>
          <cell r="H323">
            <v>0</v>
          </cell>
          <cell r="I323">
            <v>0</v>
          </cell>
          <cell r="K323">
            <v>-1400.37</v>
          </cell>
          <cell r="L323" t="str">
            <v xml:space="preserve"> A</v>
          </cell>
          <cell r="M323">
            <v>-1400.37</v>
          </cell>
        </row>
        <row r="324">
          <cell r="A324" t="str">
            <v>201107010</v>
          </cell>
          <cell r="B324" t="str">
            <v>F.do amm. forni e pertin.</v>
          </cell>
          <cell r="C324">
            <v>0</v>
          </cell>
          <cell r="E324">
            <v>1400.37</v>
          </cell>
          <cell r="F324" t="str">
            <v>A</v>
          </cell>
          <cell r="G324">
            <v>0</v>
          </cell>
          <cell r="H324">
            <v>0</v>
          </cell>
          <cell r="I324">
            <v>0</v>
          </cell>
          <cell r="K324">
            <v>1400.37</v>
          </cell>
          <cell r="L324" t="str">
            <v>A</v>
          </cell>
          <cell r="M324">
            <v>-1400.37</v>
          </cell>
        </row>
        <row r="325">
          <cell r="M325">
            <v>0</v>
          </cell>
        </row>
        <row r="326">
          <cell r="A326" t="str">
            <v>08</v>
          </cell>
          <cell r="B326" t="str">
            <v>Fondo Ammortam.altre costr.int.</v>
          </cell>
          <cell r="C326">
            <v>0</v>
          </cell>
          <cell r="E326">
            <v>0</v>
          </cell>
          <cell r="G326">
            <v>0</v>
          </cell>
          <cell r="H326">
            <v>0</v>
          </cell>
          <cell r="I326">
            <v>0</v>
          </cell>
          <cell r="K326">
            <v>0</v>
          </cell>
          <cell r="M326">
            <v>0</v>
          </cell>
        </row>
        <row r="327">
          <cell r="A327" t="str">
            <v>201108010</v>
          </cell>
          <cell r="B327" t="str">
            <v>F.do amm. altre costr.int</v>
          </cell>
          <cell r="C327">
            <v>0</v>
          </cell>
          <cell r="E327">
            <v>0</v>
          </cell>
          <cell r="G327">
            <v>0</v>
          </cell>
          <cell r="H327">
            <v>0</v>
          </cell>
          <cell r="I327">
            <v>0</v>
          </cell>
          <cell r="K327">
            <v>0</v>
          </cell>
          <cell r="M327">
            <v>0</v>
          </cell>
        </row>
        <row r="328">
          <cell r="M328">
            <v>0</v>
          </cell>
        </row>
        <row r="329">
          <cell r="A329" t="str">
            <v>12</v>
          </cell>
          <cell r="B329" t="str">
            <v>Fondi rischi ed oneri</v>
          </cell>
          <cell r="C329">
            <v>0</v>
          </cell>
          <cell r="E329">
            <v>-817482.46</v>
          </cell>
          <cell r="F329" t="str">
            <v xml:space="preserve"> A</v>
          </cell>
          <cell r="G329">
            <v>75031.070000000007</v>
          </cell>
          <cell r="H329">
            <v>1276247</v>
          </cell>
          <cell r="I329">
            <v>-1201215.93</v>
          </cell>
          <cell r="J329" t="str">
            <v>A</v>
          </cell>
          <cell r="K329">
            <v>-2018698.39</v>
          </cell>
          <cell r="L329" t="str">
            <v xml:space="preserve"> A</v>
          </cell>
          <cell r="M329">
            <v>-2018698.39</v>
          </cell>
        </row>
        <row r="330">
          <cell r="A330" t="str">
            <v>01</v>
          </cell>
          <cell r="B330" t="str">
            <v>Fondo Imposte</v>
          </cell>
          <cell r="C330">
            <v>0</v>
          </cell>
          <cell r="E330">
            <v>0</v>
          </cell>
          <cell r="G330">
            <v>0</v>
          </cell>
          <cell r="H330">
            <v>500000</v>
          </cell>
          <cell r="I330">
            <v>-500000</v>
          </cell>
          <cell r="J330" t="str">
            <v>A</v>
          </cell>
          <cell r="K330">
            <v>-500000</v>
          </cell>
          <cell r="L330" t="str">
            <v xml:space="preserve"> A</v>
          </cell>
          <cell r="M330">
            <v>-500000</v>
          </cell>
        </row>
        <row r="331">
          <cell r="A331" t="str">
            <v>201201010</v>
          </cell>
          <cell r="B331" t="str">
            <v>F.do Imposte e Tasse  di reddito</v>
          </cell>
          <cell r="C331">
            <v>0</v>
          </cell>
          <cell r="E331">
            <v>0</v>
          </cell>
          <cell r="G331">
            <v>0</v>
          </cell>
          <cell r="H331">
            <v>0</v>
          </cell>
          <cell r="I331">
            <v>0</v>
          </cell>
          <cell r="K331">
            <v>0</v>
          </cell>
          <cell r="M331">
            <v>0</v>
          </cell>
        </row>
        <row r="332">
          <cell r="A332" t="str">
            <v>201201020</v>
          </cell>
          <cell r="B332" t="str">
            <v>F.do Imposte differite passive</v>
          </cell>
          <cell r="C332">
            <v>0</v>
          </cell>
          <cell r="E332">
            <v>0</v>
          </cell>
          <cell r="G332">
            <v>0</v>
          </cell>
          <cell r="H332">
            <v>0</v>
          </cell>
          <cell r="I332">
            <v>0</v>
          </cell>
          <cell r="K332">
            <v>0</v>
          </cell>
          <cell r="M332">
            <v>0</v>
          </cell>
        </row>
        <row r="333">
          <cell r="A333" t="str">
            <v>201201025</v>
          </cell>
          <cell r="B333" t="str">
            <v>F.do imp.differite.su ammortam.ant.</v>
          </cell>
          <cell r="C333">
            <v>0</v>
          </cell>
          <cell r="E333">
            <v>0</v>
          </cell>
          <cell r="G333">
            <v>0</v>
          </cell>
          <cell r="H333">
            <v>0</v>
          </cell>
          <cell r="I333">
            <v>0</v>
          </cell>
          <cell r="K333">
            <v>0</v>
          </cell>
          <cell r="M333">
            <v>0</v>
          </cell>
        </row>
        <row r="334">
          <cell r="A334" t="str">
            <v>201201030</v>
          </cell>
          <cell r="B334" t="str">
            <v>Fondo altre Imposte</v>
          </cell>
          <cell r="C334">
            <v>0</v>
          </cell>
          <cell r="E334">
            <v>0</v>
          </cell>
          <cell r="G334">
            <v>0</v>
          </cell>
          <cell r="H334">
            <v>0</v>
          </cell>
          <cell r="I334">
            <v>0</v>
          </cell>
          <cell r="K334">
            <v>0</v>
          </cell>
          <cell r="M334">
            <v>0</v>
          </cell>
        </row>
        <row r="335">
          <cell r="A335" t="str">
            <v>201201040</v>
          </cell>
          <cell r="B335" t="str">
            <v>Fondo rischi x Passiv.potenz.Impos</v>
          </cell>
          <cell r="C335">
            <v>0</v>
          </cell>
          <cell r="E335">
            <v>0</v>
          </cell>
          <cell r="G335">
            <v>0</v>
          </cell>
          <cell r="H335">
            <v>500000</v>
          </cell>
          <cell r="I335">
            <v>500000</v>
          </cell>
          <cell r="J335" t="str">
            <v>A</v>
          </cell>
          <cell r="K335">
            <v>500000</v>
          </cell>
          <cell r="L335" t="str">
            <v>A</v>
          </cell>
          <cell r="M335">
            <v>-500000</v>
          </cell>
        </row>
        <row r="336">
          <cell r="M336">
            <v>0</v>
          </cell>
        </row>
        <row r="337">
          <cell r="A337" t="str">
            <v>02</v>
          </cell>
          <cell r="B337" t="str">
            <v>Altri Fondi e Accantonamenti</v>
          </cell>
          <cell r="C337">
            <v>0</v>
          </cell>
          <cell r="E337">
            <v>-279150.59000000003</v>
          </cell>
          <cell r="F337" t="str">
            <v xml:space="preserve"> A</v>
          </cell>
          <cell r="G337">
            <v>34503.589999999997</v>
          </cell>
          <cell r="H337">
            <v>13000</v>
          </cell>
          <cell r="I337">
            <v>21503.589999999997</v>
          </cell>
          <cell r="J337" t="str">
            <v>D</v>
          </cell>
          <cell r="K337">
            <v>-257647</v>
          </cell>
          <cell r="L337" t="str">
            <v xml:space="preserve"> A</v>
          </cell>
          <cell r="M337">
            <v>-257647</v>
          </cell>
        </row>
        <row r="338">
          <cell r="A338" t="str">
            <v>201202010</v>
          </cell>
          <cell r="B338" t="str">
            <v>F.do Obsol.Immob.Tecniche</v>
          </cell>
          <cell r="C338">
            <v>0</v>
          </cell>
          <cell r="E338">
            <v>0</v>
          </cell>
          <cell r="G338">
            <v>0</v>
          </cell>
          <cell r="H338">
            <v>0</v>
          </cell>
          <cell r="I338">
            <v>0</v>
          </cell>
          <cell r="K338">
            <v>0</v>
          </cell>
          <cell r="M338">
            <v>0</v>
          </cell>
        </row>
        <row r="339">
          <cell r="A339" t="str">
            <v>201202020</v>
          </cell>
          <cell r="B339" t="str">
            <v>F.do oscillazione Titoli</v>
          </cell>
          <cell r="C339">
            <v>0</v>
          </cell>
          <cell r="E339">
            <v>0</v>
          </cell>
          <cell r="G339">
            <v>0</v>
          </cell>
          <cell r="H339">
            <v>0</v>
          </cell>
          <cell r="I339">
            <v>0</v>
          </cell>
          <cell r="K339">
            <v>0</v>
          </cell>
          <cell r="M339">
            <v>0</v>
          </cell>
        </row>
        <row r="340">
          <cell r="A340" t="str">
            <v>201202030</v>
          </cell>
          <cell r="B340" t="str">
            <v>F.do acc.garanzia prodot.</v>
          </cell>
          <cell r="C340">
            <v>0</v>
          </cell>
          <cell r="E340">
            <v>210000</v>
          </cell>
          <cell r="F340" t="str">
            <v>A</v>
          </cell>
          <cell r="G340">
            <v>0</v>
          </cell>
          <cell r="H340">
            <v>13000</v>
          </cell>
          <cell r="I340">
            <v>13000</v>
          </cell>
          <cell r="J340" t="str">
            <v>A</v>
          </cell>
          <cell r="K340">
            <v>223000</v>
          </cell>
          <cell r="L340" t="str">
            <v>A</v>
          </cell>
          <cell r="M340">
            <v>-223000</v>
          </cell>
        </row>
        <row r="341">
          <cell r="A341" t="str">
            <v>201202040</v>
          </cell>
          <cell r="B341" t="str">
            <v>F.do Straordin. Riorganizz. Aziend.</v>
          </cell>
          <cell r="C341">
            <v>0</v>
          </cell>
          <cell r="E341">
            <v>0</v>
          </cell>
          <cell r="G341">
            <v>0</v>
          </cell>
          <cell r="H341">
            <v>0</v>
          </cell>
          <cell r="I341">
            <v>0</v>
          </cell>
          <cell r="K341">
            <v>0</v>
          </cell>
          <cell r="M341">
            <v>0</v>
          </cell>
        </row>
        <row r="342">
          <cell r="A342" t="str">
            <v>201202050</v>
          </cell>
          <cell r="B342" t="str">
            <v>Fondo rischi e oneri vari</v>
          </cell>
          <cell r="C342">
            <v>0</v>
          </cell>
          <cell r="E342">
            <v>0</v>
          </cell>
          <cell r="G342">
            <v>0</v>
          </cell>
          <cell r="H342">
            <v>0</v>
          </cell>
          <cell r="I342">
            <v>0</v>
          </cell>
          <cell r="K342">
            <v>0</v>
          </cell>
          <cell r="M342">
            <v>0</v>
          </cell>
        </row>
        <row r="343">
          <cell r="A343" t="str">
            <v>201202060</v>
          </cell>
          <cell r="B343" t="str">
            <v>Fondo Rischi Contrattuali</v>
          </cell>
          <cell r="C343">
            <v>0</v>
          </cell>
          <cell r="E343">
            <v>0</v>
          </cell>
          <cell r="G343">
            <v>0</v>
          </cell>
          <cell r="H343">
            <v>0</v>
          </cell>
          <cell r="I343">
            <v>0</v>
          </cell>
          <cell r="K343">
            <v>0</v>
          </cell>
          <cell r="M343">
            <v>0</v>
          </cell>
        </row>
        <row r="344">
          <cell r="A344" t="str">
            <v>201202070</v>
          </cell>
          <cell r="B344" t="str">
            <v>Fondo Risc.Perd.Soc.Part.</v>
          </cell>
          <cell r="C344">
            <v>0</v>
          </cell>
          <cell r="E344">
            <v>0</v>
          </cell>
          <cell r="G344">
            <v>0</v>
          </cell>
          <cell r="H344">
            <v>0</v>
          </cell>
          <cell r="I344">
            <v>0</v>
          </cell>
          <cell r="K344">
            <v>0</v>
          </cell>
          <cell r="M344">
            <v>0</v>
          </cell>
        </row>
        <row r="345">
          <cell r="A345" t="str">
            <v>201202080</v>
          </cell>
          <cell r="B345" t="str">
            <v>F.do Contr.Sos.DPR 917/86</v>
          </cell>
          <cell r="C345">
            <v>0</v>
          </cell>
          <cell r="E345">
            <v>0</v>
          </cell>
          <cell r="G345">
            <v>0</v>
          </cell>
          <cell r="H345">
            <v>0</v>
          </cell>
          <cell r="I345">
            <v>0</v>
          </cell>
          <cell r="K345">
            <v>0</v>
          </cell>
          <cell r="M345">
            <v>0</v>
          </cell>
        </row>
        <row r="346">
          <cell r="A346" t="str">
            <v>201202090</v>
          </cell>
          <cell r="B346" t="str">
            <v>Fondo Strumenti  Derivati Passivi</v>
          </cell>
          <cell r="C346">
            <v>0</v>
          </cell>
          <cell r="E346">
            <v>69150.59</v>
          </cell>
          <cell r="F346" t="str">
            <v>A</v>
          </cell>
          <cell r="G346">
            <v>34503.589999999997</v>
          </cell>
          <cell r="H346">
            <v>0</v>
          </cell>
          <cell r="I346">
            <v>34503.589999999997</v>
          </cell>
          <cell r="J346" t="str">
            <v>D</v>
          </cell>
          <cell r="K346">
            <v>34647</v>
          </cell>
          <cell r="L346" t="str">
            <v>A</v>
          </cell>
          <cell r="M346">
            <v>-34647</v>
          </cell>
        </row>
        <row r="347">
          <cell r="M347">
            <v>0</v>
          </cell>
        </row>
        <row r="348">
          <cell r="A348" t="str">
            <v>03</v>
          </cell>
          <cell r="B348" t="str">
            <v>Fondo Rettifiche di Poste Attive</v>
          </cell>
          <cell r="C348">
            <v>0</v>
          </cell>
          <cell r="E348">
            <v>-538331.87</v>
          </cell>
          <cell r="F348" t="str">
            <v xml:space="preserve"> A</v>
          </cell>
          <cell r="G348">
            <v>40527.480000000003</v>
          </cell>
          <cell r="H348">
            <v>763247</v>
          </cell>
          <cell r="I348">
            <v>-722719.52</v>
          </cell>
          <cell r="J348" t="str">
            <v>A</v>
          </cell>
          <cell r="K348">
            <v>-1261051.3899999999</v>
          </cell>
          <cell r="L348" t="str">
            <v xml:space="preserve"> A</v>
          </cell>
          <cell r="M348">
            <v>-1261051.3899999999</v>
          </cell>
        </row>
        <row r="349">
          <cell r="A349" t="str">
            <v>201203010</v>
          </cell>
          <cell r="B349" t="str">
            <v>F.do obsolescenza magazzino</v>
          </cell>
          <cell r="C349">
            <v>0</v>
          </cell>
          <cell r="E349">
            <v>414827</v>
          </cell>
          <cell r="F349" t="str">
            <v>A</v>
          </cell>
          <cell r="G349">
            <v>0</v>
          </cell>
          <cell r="H349">
            <v>688020</v>
          </cell>
          <cell r="I349">
            <v>688020</v>
          </cell>
          <cell r="J349" t="str">
            <v>A</v>
          </cell>
          <cell r="K349">
            <v>1102847</v>
          </cell>
          <cell r="L349" t="str">
            <v>A</v>
          </cell>
          <cell r="M349">
            <v>-1102847</v>
          </cell>
        </row>
        <row r="350">
          <cell r="A350" t="str">
            <v>201203020</v>
          </cell>
          <cell r="B350" t="str">
            <v>F.do svalutazione Crediti</v>
          </cell>
          <cell r="C350">
            <v>0</v>
          </cell>
          <cell r="E350">
            <v>123504.87</v>
          </cell>
          <cell r="F350" t="str">
            <v>A</v>
          </cell>
          <cell r="G350">
            <v>40527.480000000003</v>
          </cell>
          <cell r="H350">
            <v>75227</v>
          </cell>
          <cell r="I350">
            <v>34699.519999999997</v>
          </cell>
          <cell r="J350" t="str">
            <v>A</v>
          </cell>
          <cell r="K350">
            <v>158204.39000000001</v>
          </cell>
          <cell r="L350" t="str">
            <v>A</v>
          </cell>
          <cell r="M350">
            <v>-158204.39000000001</v>
          </cell>
        </row>
        <row r="351">
          <cell r="A351" t="str">
            <v>201203030</v>
          </cell>
          <cell r="B351" t="str">
            <v>F.do svalut. Crediti tassati</v>
          </cell>
          <cell r="C351">
            <v>0</v>
          </cell>
          <cell r="E351">
            <v>0</v>
          </cell>
          <cell r="G351">
            <v>0</v>
          </cell>
          <cell r="H351">
            <v>0</v>
          </cell>
          <cell r="I351">
            <v>0</v>
          </cell>
          <cell r="K351">
            <v>0</v>
          </cell>
          <cell r="M351">
            <v>0</v>
          </cell>
        </row>
        <row r="352">
          <cell r="A352" t="str">
            <v>201203040</v>
          </cell>
          <cell r="B352" t="str">
            <v>Fondo x inter.mora L.231</v>
          </cell>
          <cell r="C352">
            <v>0</v>
          </cell>
          <cell r="E352">
            <v>0</v>
          </cell>
          <cell r="G352">
            <v>0</v>
          </cell>
          <cell r="H352">
            <v>0</v>
          </cell>
          <cell r="I352">
            <v>0</v>
          </cell>
          <cell r="K352">
            <v>0</v>
          </cell>
          <cell r="M352">
            <v>0</v>
          </cell>
        </row>
        <row r="353">
          <cell r="M353">
            <v>0</v>
          </cell>
        </row>
        <row r="354">
          <cell r="A354" t="str">
            <v>13</v>
          </cell>
          <cell r="B354" t="str">
            <v>Trattamento Fine Rapporto</v>
          </cell>
          <cell r="C354">
            <v>0</v>
          </cell>
          <cell r="E354">
            <v>-959236.9</v>
          </cell>
          <cell r="F354" t="str">
            <v xml:space="preserve"> A</v>
          </cell>
          <cell r="G354">
            <v>253658.46</v>
          </cell>
          <cell r="H354">
            <v>151069.57999999999</v>
          </cell>
          <cell r="I354">
            <v>102588.88</v>
          </cell>
          <cell r="J354" t="str">
            <v>D</v>
          </cell>
          <cell r="K354">
            <v>-856648.02</v>
          </cell>
          <cell r="L354" t="str">
            <v xml:space="preserve"> A</v>
          </cell>
          <cell r="M354">
            <v>-856648.02</v>
          </cell>
        </row>
        <row r="355">
          <cell r="A355" t="str">
            <v>01</v>
          </cell>
          <cell r="B355" t="str">
            <v>Fondo Trattamento Fine Rapporto</v>
          </cell>
          <cell r="C355">
            <v>0</v>
          </cell>
          <cell r="E355">
            <v>-959236.9</v>
          </cell>
          <cell r="F355" t="str">
            <v xml:space="preserve"> A</v>
          </cell>
          <cell r="G355">
            <v>253658.46</v>
          </cell>
          <cell r="H355">
            <v>151069.57999999999</v>
          </cell>
          <cell r="I355">
            <v>102588.88</v>
          </cell>
          <cell r="J355" t="str">
            <v>D</v>
          </cell>
          <cell r="K355">
            <v>-856648.02</v>
          </cell>
          <cell r="L355" t="str">
            <v xml:space="preserve"> A</v>
          </cell>
          <cell r="M355">
            <v>-856648.02</v>
          </cell>
        </row>
        <row r="356">
          <cell r="A356" t="str">
            <v>201301010</v>
          </cell>
          <cell r="B356" t="str">
            <v>F.do T.F.R. salariati</v>
          </cell>
          <cell r="C356">
            <v>0</v>
          </cell>
          <cell r="E356">
            <v>445108.5</v>
          </cell>
          <cell r="F356" t="str">
            <v>A</v>
          </cell>
          <cell r="G356">
            <v>58331.86</v>
          </cell>
          <cell r="H356">
            <v>31804.67</v>
          </cell>
          <cell r="I356">
            <v>26527.19</v>
          </cell>
          <cell r="J356" t="str">
            <v>D</v>
          </cell>
          <cell r="K356">
            <v>418581.31</v>
          </cell>
          <cell r="L356" t="str">
            <v>A</v>
          </cell>
          <cell r="M356">
            <v>-418581.31</v>
          </cell>
        </row>
        <row r="357">
          <cell r="A357" t="str">
            <v>201301020</v>
          </cell>
          <cell r="B357" t="str">
            <v>F.do T.F.R. stipendiati</v>
          </cell>
          <cell r="C357">
            <v>0</v>
          </cell>
          <cell r="E357">
            <v>497149.68</v>
          </cell>
          <cell r="F357" t="str">
            <v>A</v>
          </cell>
          <cell r="G357">
            <v>195326.6</v>
          </cell>
          <cell r="H357">
            <v>118969.22</v>
          </cell>
          <cell r="I357">
            <v>76357.38</v>
          </cell>
          <cell r="J357" t="str">
            <v>D</v>
          </cell>
          <cell r="K357">
            <v>420792.3</v>
          </cell>
          <cell r="L357" t="str">
            <v>A</v>
          </cell>
          <cell r="M357">
            <v>-420792.3</v>
          </cell>
        </row>
        <row r="358">
          <cell r="A358" t="str">
            <v>201301030</v>
          </cell>
          <cell r="B358" t="str">
            <v>F.do T.F.R. dirigenti</v>
          </cell>
          <cell r="C358">
            <v>0</v>
          </cell>
          <cell r="E358">
            <v>16978.72</v>
          </cell>
          <cell r="F358" t="str">
            <v>A</v>
          </cell>
          <cell r="G358">
            <v>0</v>
          </cell>
          <cell r="H358">
            <v>295.69</v>
          </cell>
          <cell r="I358">
            <v>295.69</v>
          </cell>
          <cell r="J358" t="str">
            <v>A</v>
          </cell>
          <cell r="K358">
            <v>17274.41</v>
          </cell>
          <cell r="L358" t="str">
            <v>A</v>
          </cell>
          <cell r="M358">
            <v>-17274.41</v>
          </cell>
        </row>
        <row r="359">
          <cell r="M359">
            <v>0</v>
          </cell>
        </row>
        <row r="360">
          <cell r="A360" t="str">
            <v>14</v>
          </cell>
          <cell r="B360" t="str">
            <v>Debiti</v>
          </cell>
          <cell r="C360">
            <v>0</v>
          </cell>
          <cell r="E360">
            <v>-45900354.890000001</v>
          </cell>
          <cell r="F360" t="str">
            <v xml:space="preserve"> A</v>
          </cell>
          <cell r="G360">
            <v>327821461.05000001</v>
          </cell>
          <cell r="H360">
            <v>318236972.54000002</v>
          </cell>
          <cell r="I360">
            <v>9584488.5099999998</v>
          </cell>
          <cell r="J360" t="str">
            <v>D</v>
          </cell>
          <cell r="K360">
            <v>-36315866.380000003</v>
          </cell>
          <cell r="L360" t="str">
            <v xml:space="preserve"> A</v>
          </cell>
          <cell r="M360">
            <v>-36315866.380000003</v>
          </cell>
        </row>
        <row r="361">
          <cell r="A361" t="str">
            <v>01</v>
          </cell>
          <cell r="B361" t="str">
            <v>Obbligazioni</v>
          </cell>
          <cell r="C361">
            <v>0</v>
          </cell>
          <cell r="E361">
            <v>0</v>
          </cell>
          <cell r="G361">
            <v>0</v>
          </cell>
          <cell r="H361">
            <v>0</v>
          </cell>
          <cell r="I361">
            <v>0</v>
          </cell>
          <cell r="K361">
            <v>0</v>
          </cell>
          <cell r="M361">
            <v>0</v>
          </cell>
        </row>
        <row r="362">
          <cell r="A362" t="str">
            <v>201401010</v>
          </cell>
          <cell r="B362" t="str">
            <v>Prestito Obbl. non conv.</v>
          </cell>
          <cell r="C362">
            <v>0</v>
          </cell>
          <cell r="E362">
            <v>0</v>
          </cell>
          <cell r="G362">
            <v>0</v>
          </cell>
          <cell r="H362">
            <v>0</v>
          </cell>
          <cell r="I362">
            <v>0</v>
          </cell>
          <cell r="K362">
            <v>0</v>
          </cell>
          <cell r="M362">
            <v>0</v>
          </cell>
        </row>
        <row r="363">
          <cell r="A363" t="str">
            <v>201401020</v>
          </cell>
          <cell r="B363" t="str">
            <v>Prestito obbligaz.convert</v>
          </cell>
          <cell r="C363">
            <v>0</v>
          </cell>
          <cell r="E363">
            <v>0</v>
          </cell>
          <cell r="G363">
            <v>0</v>
          </cell>
          <cell r="H363">
            <v>0</v>
          </cell>
          <cell r="I363">
            <v>0</v>
          </cell>
          <cell r="K363">
            <v>0</v>
          </cell>
          <cell r="M363">
            <v>0</v>
          </cell>
        </row>
        <row r="364">
          <cell r="M364">
            <v>0</v>
          </cell>
        </row>
        <row r="365">
          <cell r="A365" t="str">
            <v>02</v>
          </cell>
          <cell r="B365" t="str">
            <v>Debiti medio-lungo finanziamento</v>
          </cell>
          <cell r="C365">
            <v>0</v>
          </cell>
          <cell r="E365">
            <v>-16204959.27</v>
          </cell>
          <cell r="F365" t="str">
            <v xml:space="preserve"> A</v>
          </cell>
          <cell r="G365">
            <v>6385141.9100000001</v>
          </cell>
          <cell r="H365">
            <v>1950000</v>
          </cell>
          <cell r="I365">
            <v>4435141.91</v>
          </cell>
          <cell r="J365" t="str">
            <v>D</v>
          </cell>
          <cell r="K365">
            <v>-11769817.359999999</v>
          </cell>
          <cell r="L365" t="str">
            <v xml:space="preserve"> A</v>
          </cell>
          <cell r="M365">
            <v>-11769817.359999999</v>
          </cell>
        </row>
        <row r="366">
          <cell r="A366" t="str">
            <v>201402010</v>
          </cell>
          <cell r="B366" t="str">
            <v>Finanziamento Soci</v>
          </cell>
          <cell r="C366">
            <v>0</v>
          </cell>
          <cell r="E366">
            <v>0</v>
          </cell>
          <cell r="G366">
            <v>0</v>
          </cell>
          <cell r="H366">
            <v>0</v>
          </cell>
          <cell r="I366">
            <v>0</v>
          </cell>
          <cell r="K366">
            <v>0</v>
          </cell>
          <cell r="M366">
            <v>0</v>
          </cell>
        </row>
        <row r="367">
          <cell r="A367" t="str">
            <v>201402011</v>
          </cell>
          <cell r="B367" t="str">
            <v>Finanziamento BNL 18 mesi</v>
          </cell>
          <cell r="C367">
            <v>0</v>
          </cell>
          <cell r="E367">
            <v>1000000</v>
          </cell>
          <cell r="F367" t="str">
            <v>A</v>
          </cell>
          <cell r="G367">
            <v>666664</v>
          </cell>
          <cell r="H367">
            <v>0</v>
          </cell>
          <cell r="I367">
            <v>666664</v>
          </cell>
          <cell r="J367" t="str">
            <v>D</v>
          </cell>
          <cell r="K367">
            <v>333336</v>
          </cell>
          <cell r="L367" t="str">
            <v>A</v>
          </cell>
          <cell r="M367">
            <v>-333336</v>
          </cell>
        </row>
        <row r="368">
          <cell r="A368" t="str">
            <v>201402019</v>
          </cell>
          <cell r="B368" t="str">
            <v>Finanziamento BDB 035/00115415</v>
          </cell>
          <cell r="C368">
            <v>0</v>
          </cell>
          <cell r="E368">
            <v>458676.08</v>
          </cell>
          <cell r="F368" t="str">
            <v>A</v>
          </cell>
          <cell r="G368">
            <v>249248.96</v>
          </cell>
          <cell r="H368">
            <v>0</v>
          </cell>
          <cell r="I368">
            <v>249248.96</v>
          </cell>
          <cell r="J368" t="str">
            <v>D</v>
          </cell>
          <cell r="K368">
            <v>209427.12</v>
          </cell>
          <cell r="L368" t="str">
            <v>A</v>
          </cell>
          <cell r="M368">
            <v>-209427.12</v>
          </cell>
        </row>
        <row r="369">
          <cell r="A369" t="str">
            <v>201402020</v>
          </cell>
          <cell r="B369" t="str">
            <v>Finanziam. Credito Emiliano</v>
          </cell>
          <cell r="C369">
            <v>0</v>
          </cell>
          <cell r="E369">
            <v>0</v>
          </cell>
          <cell r="G369">
            <v>0</v>
          </cell>
          <cell r="H369">
            <v>0</v>
          </cell>
          <cell r="I369">
            <v>0</v>
          </cell>
          <cell r="K369">
            <v>0</v>
          </cell>
          <cell r="M369">
            <v>0</v>
          </cell>
        </row>
        <row r="370">
          <cell r="A370" t="str">
            <v>201402021</v>
          </cell>
          <cell r="B370" t="str">
            <v>Veneto Banca mutuo chirogra.49 mesi</v>
          </cell>
          <cell r="C370">
            <v>0</v>
          </cell>
          <cell r="E370">
            <v>229940.51</v>
          </cell>
          <cell r="F370" t="str">
            <v>A</v>
          </cell>
          <cell r="G370">
            <v>129698.19</v>
          </cell>
          <cell r="H370">
            <v>0</v>
          </cell>
          <cell r="I370">
            <v>129698.19</v>
          </cell>
          <cell r="J370" t="str">
            <v>D</v>
          </cell>
          <cell r="K370">
            <v>100242.32</v>
          </cell>
          <cell r="L370" t="str">
            <v>A</v>
          </cell>
          <cell r="M370">
            <v>-100242.32</v>
          </cell>
        </row>
        <row r="371">
          <cell r="A371" t="str">
            <v>201402022</v>
          </cell>
          <cell r="B371" t="str">
            <v>BNL finanziam. 48 mesi</v>
          </cell>
          <cell r="C371">
            <v>0</v>
          </cell>
          <cell r="E371">
            <v>750000</v>
          </cell>
          <cell r="F371" t="str">
            <v>A</v>
          </cell>
          <cell r="G371">
            <v>281250</v>
          </cell>
          <cell r="H371">
            <v>0</v>
          </cell>
          <cell r="I371">
            <v>281250</v>
          </cell>
          <cell r="J371" t="str">
            <v>D</v>
          </cell>
          <cell r="K371">
            <v>468750</v>
          </cell>
          <cell r="L371" t="str">
            <v>A</v>
          </cell>
          <cell r="M371">
            <v>-468750</v>
          </cell>
        </row>
        <row r="372">
          <cell r="A372" t="str">
            <v>201402023</v>
          </cell>
          <cell r="B372" t="str">
            <v>Banco di Desio Brian.mutuo035/0007</v>
          </cell>
          <cell r="C372">
            <v>0</v>
          </cell>
          <cell r="E372">
            <v>0</v>
          </cell>
          <cell r="G372">
            <v>0</v>
          </cell>
          <cell r="H372">
            <v>0</v>
          </cell>
          <cell r="I372">
            <v>0</v>
          </cell>
          <cell r="K372">
            <v>0</v>
          </cell>
          <cell r="M372">
            <v>0</v>
          </cell>
        </row>
        <row r="373">
          <cell r="A373" t="str">
            <v>201402024</v>
          </cell>
          <cell r="B373" t="str">
            <v>Finanziamento IntesaSanpaolo 3327</v>
          </cell>
          <cell r="C373">
            <v>0</v>
          </cell>
          <cell r="E373">
            <v>593007.06999999995</v>
          </cell>
          <cell r="F373" t="str">
            <v>A</v>
          </cell>
          <cell r="G373">
            <v>593007.06999999995</v>
          </cell>
          <cell r="H373">
            <v>0</v>
          </cell>
          <cell r="I373">
            <v>593007.06999999995</v>
          </cell>
          <cell r="J373" t="str">
            <v>D</v>
          </cell>
          <cell r="K373">
            <v>0</v>
          </cell>
          <cell r="M373">
            <v>0</v>
          </cell>
        </row>
        <row r="374">
          <cell r="A374" t="str">
            <v>201402025</v>
          </cell>
          <cell r="B374" t="str">
            <v>MPS fin.Restart Plus 741707583</v>
          </cell>
          <cell r="C374">
            <v>0</v>
          </cell>
          <cell r="E374">
            <v>291666.7</v>
          </cell>
          <cell r="F374" t="str">
            <v>A</v>
          </cell>
          <cell r="G374">
            <v>166666.64000000001</v>
          </cell>
          <cell r="H374">
            <v>0</v>
          </cell>
          <cell r="I374">
            <v>166666.64000000001</v>
          </cell>
          <cell r="J374" t="str">
            <v>D</v>
          </cell>
          <cell r="K374">
            <v>125000.06</v>
          </cell>
          <cell r="L374" t="str">
            <v>A</v>
          </cell>
          <cell r="M374">
            <v>-125000.06</v>
          </cell>
        </row>
        <row r="375">
          <cell r="A375" t="str">
            <v>201402026</v>
          </cell>
          <cell r="B375" t="str">
            <v>Finanz.Unicredit 4695240</v>
          </cell>
          <cell r="C375">
            <v>0</v>
          </cell>
          <cell r="E375">
            <v>590232.68000000005</v>
          </cell>
          <cell r="F375" t="str">
            <v>A</v>
          </cell>
          <cell r="G375">
            <v>334876.56</v>
          </cell>
          <cell r="H375">
            <v>0</v>
          </cell>
          <cell r="I375">
            <v>334876.56</v>
          </cell>
          <cell r="J375" t="str">
            <v>D</v>
          </cell>
          <cell r="K375">
            <v>255356.12</v>
          </cell>
          <cell r="L375" t="str">
            <v>A</v>
          </cell>
          <cell r="M375">
            <v>-255356.12</v>
          </cell>
        </row>
        <row r="376">
          <cell r="A376" t="str">
            <v>201402027</v>
          </cell>
          <cell r="B376" t="str">
            <v>Pop.Sondrio Mutuo Chir.01192833</v>
          </cell>
          <cell r="C376">
            <v>0</v>
          </cell>
          <cell r="E376">
            <v>418526.2</v>
          </cell>
          <cell r="F376" t="str">
            <v>A</v>
          </cell>
          <cell r="G376">
            <v>165158.98000000001</v>
          </cell>
          <cell r="H376">
            <v>0</v>
          </cell>
          <cell r="I376">
            <v>165158.98000000001</v>
          </cell>
          <cell r="J376" t="str">
            <v>D</v>
          </cell>
          <cell r="K376">
            <v>253367.22</v>
          </cell>
          <cell r="L376" t="str">
            <v>A</v>
          </cell>
          <cell r="M376">
            <v>-253367.22</v>
          </cell>
        </row>
        <row r="377">
          <cell r="A377" t="str">
            <v>201402028</v>
          </cell>
          <cell r="B377" t="str">
            <v>Finanziamento IntesaSanpaolo 589318</v>
          </cell>
          <cell r="C377">
            <v>0</v>
          </cell>
          <cell r="E377">
            <v>1507847.82</v>
          </cell>
          <cell r="F377" t="str">
            <v>A</v>
          </cell>
          <cell r="G377">
            <v>999944.87</v>
          </cell>
          <cell r="H377">
            <v>0</v>
          </cell>
          <cell r="I377">
            <v>999944.87</v>
          </cell>
          <cell r="J377" t="str">
            <v>D</v>
          </cell>
          <cell r="K377">
            <v>507902.95</v>
          </cell>
          <cell r="L377" t="str">
            <v>A</v>
          </cell>
          <cell r="M377">
            <v>-507902.95</v>
          </cell>
        </row>
        <row r="378">
          <cell r="A378" t="str">
            <v>201402029</v>
          </cell>
          <cell r="B378" t="str">
            <v>Finanziamento Credem 332/7064031</v>
          </cell>
          <cell r="C378">
            <v>0</v>
          </cell>
          <cell r="E378">
            <v>862719.21</v>
          </cell>
          <cell r="F378" t="str">
            <v>A</v>
          </cell>
          <cell r="G378">
            <v>331581.14</v>
          </cell>
          <cell r="H378">
            <v>0</v>
          </cell>
          <cell r="I378">
            <v>331581.14</v>
          </cell>
          <cell r="J378" t="str">
            <v>D</v>
          </cell>
          <cell r="K378">
            <v>531138.06999999995</v>
          </cell>
          <cell r="L378" t="str">
            <v>A</v>
          </cell>
          <cell r="M378">
            <v>-531138.06999999995</v>
          </cell>
        </row>
        <row r="379">
          <cell r="A379" t="str">
            <v>201402030</v>
          </cell>
          <cell r="B379" t="str">
            <v>Finanziam. Senior BPM n. 101714</v>
          </cell>
          <cell r="C379">
            <v>0</v>
          </cell>
          <cell r="E379">
            <v>0</v>
          </cell>
          <cell r="G379">
            <v>0</v>
          </cell>
          <cell r="H379">
            <v>0</v>
          </cell>
          <cell r="I379">
            <v>0</v>
          </cell>
          <cell r="K379">
            <v>0</v>
          </cell>
          <cell r="M379">
            <v>0</v>
          </cell>
        </row>
        <row r="380">
          <cell r="A380" t="str">
            <v>201402031</v>
          </cell>
          <cell r="B380" t="str">
            <v>Finanziam.Unicredit 7685561</v>
          </cell>
          <cell r="C380">
            <v>0</v>
          </cell>
          <cell r="E380">
            <v>0</v>
          </cell>
          <cell r="G380">
            <v>123367.75</v>
          </cell>
          <cell r="H380">
            <v>500000</v>
          </cell>
          <cell r="I380">
            <v>376632.25</v>
          </cell>
          <cell r="J380" t="str">
            <v>A</v>
          </cell>
          <cell r="K380">
            <v>376632.25</v>
          </cell>
          <cell r="L380" t="str">
            <v>A</v>
          </cell>
          <cell r="M380">
            <v>-376632.25</v>
          </cell>
        </row>
        <row r="381">
          <cell r="A381" t="str">
            <v>201402032</v>
          </cell>
          <cell r="B381" t="str">
            <v>Finanziam.MPS 741788631,46</v>
          </cell>
          <cell r="C381">
            <v>0</v>
          </cell>
          <cell r="E381">
            <v>0</v>
          </cell>
          <cell r="G381">
            <v>389370.33</v>
          </cell>
          <cell r="H381">
            <v>500000</v>
          </cell>
          <cell r="I381">
            <v>110629.67</v>
          </cell>
          <cell r="J381" t="str">
            <v>A</v>
          </cell>
          <cell r="K381">
            <v>110629.67</v>
          </cell>
          <cell r="L381" t="str">
            <v>A</v>
          </cell>
          <cell r="M381">
            <v>-110629.67</v>
          </cell>
        </row>
        <row r="382">
          <cell r="A382" t="str">
            <v>201402033</v>
          </cell>
          <cell r="B382" t="str">
            <v>Finanziam.Credem 332/7119546</v>
          </cell>
          <cell r="C382">
            <v>0</v>
          </cell>
          <cell r="E382">
            <v>0</v>
          </cell>
          <cell r="G382">
            <v>0</v>
          </cell>
          <cell r="H382">
            <v>300000</v>
          </cell>
          <cell r="I382">
            <v>300000</v>
          </cell>
          <cell r="J382" t="str">
            <v>A</v>
          </cell>
          <cell r="K382">
            <v>300000</v>
          </cell>
          <cell r="L382" t="str">
            <v>A</v>
          </cell>
          <cell r="M382">
            <v>-300000</v>
          </cell>
        </row>
        <row r="383">
          <cell r="A383" t="str">
            <v>201402034</v>
          </cell>
          <cell r="B383" t="str">
            <v>Finanziam.Unicredit7685516</v>
          </cell>
          <cell r="C383">
            <v>0</v>
          </cell>
          <cell r="E383">
            <v>0</v>
          </cell>
          <cell r="G383">
            <v>78719.42</v>
          </cell>
          <cell r="H383">
            <v>650000</v>
          </cell>
          <cell r="I383">
            <v>571280.57999999996</v>
          </cell>
          <cell r="J383" t="str">
            <v>A</v>
          </cell>
          <cell r="K383">
            <v>571280.57999999996</v>
          </cell>
          <cell r="L383" t="str">
            <v>A</v>
          </cell>
          <cell r="M383">
            <v>-571280.57999999996</v>
          </cell>
        </row>
        <row r="384">
          <cell r="A384" t="str">
            <v>201402040</v>
          </cell>
          <cell r="B384" t="str">
            <v>Finanziam. bridge BPM n. 101715</v>
          </cell>
          <cell r="C384">
            <v>0</v>
          </cell>
          <cell r="E384">
            <v>0</v>
          </cell>
          <cell r="G384">
            <v>0</v>
          </cell>
          <cell r="H384">
            <v>0</v>
          </cell>
          <cell r="I384">
            <v>0</v>
          </cell>
          <cell r="K384">
            <v>0</v>
          </cell>
          <cell r="M384">
            <v>0</v>
          </cell>
        </row>
        <row r="385">
          <cell r="A385" t="str">
            <v>201402041</v>
          </cell>
          <cell r="B385" t="str">
            <v>Finanz.BPM 300381/1 linea A amortiz</v>
          </cell>
          <cell r="C385">
            <v>0</v>
          </cell>
          <cell r="E385">
            <v>7502343</v>
          </cell>
          <cell r="F385" t="str">
            <v>A</v>
          </cell>
          <cell r="G385">
            <v>1875588</v>
          </cell>
          <cell r="H385">
            <v>0</v>
          </cell>
          <cell r="I385">
            <v>1875588</v>
          </cell>
          <cell r="J385" t="str">
            <v>D</v>
          </cell>
          <cell r="K385">
            <v>5626755</v>
          </cell>
          <cell r="L385" t="str">
            <v>A</v>
          </cell>
          <cell r="M385">
            <v>-5626755</v>
          </cell>
        </row>
        <row r="386">
          <cell r="A386" t="str">
            <v>201402042</v>
          </cell>
          <cell r="B386" t="str">
            <v>Finanz.BPM 300382/1 linea B bullet</v>
          </cell>
          <cell r="C386">
            <v>0</v>
          </cell>
          <cell r="E386">
            <v>2000000</v>
          </cell>
          <cell r="F386" t="str">
            <v>A</v>
          </cell>
          <cell r="G386">
            <v>0</v>
          </cell>
          <cell r="H386">
            <v>0</v>
          </cell>
          <cell r="I386">
            <v>0</v>
          </cell>
          <cell r="K386">
            <v>2000000</v>
          </cell>
          <cell r="L386" t="str">
            <v>A</v>
          </cell>
          <cell r="M386">
            <v>-2000000</v>
          </cell>
        </row>
        <row r="387">
          <cell r="A387" t="str">
            <v>201402050</v>
          </cell>
          <cell r="B387" t="str">
            <v>Finanziam. Mittel Generale Invest.</v>
          </cell>
          <cell r="C387">
            <v>0</v>
          </cell>
          <cell r="E387">
            <v>0</v>
          </cell>
          <cell r="G387">
            <v>0</v>
          </cell>
          <cell r="H387">
            <v>0</v>
          </cell>
          <cell r="I387">
            <v>0</v>
          </cell>
          <cell r="K387">
            <v>0</v>
          </cell>
          <cell r="M387">
            <v>0</v>
          </cell>
        </row>
        <row r="388">
          <cell r="A388" t="str">
            <v>201402060</v>
          </cell>
          <cell r="B388" t="str">
            <v>Finanziam.POOL 100865 BPM a Riva</v>
          </cell>
          <cell r="C388">
            <v>0</v>
          </cell>
          <cell r="E388">
            <v>0</v>
          </cell>
          <cell r="G388">
            <v>0</v>
          </cell>
          <cell r="H388">
            <v>0</v>
          </cell>
          <cell r="I388">
            <v>0</v>
          </cell>
          <cell r="K388">
            <v>0</v>
          </cell>
          <cell r="M388">
            <v>0</v>
          </cell>
        </row>
        <row r="389">
          <cell r="M389">
            <v>0</v>
          </cell>
        </row>
        <row r="390">
          <cell r="A390" t="str">
            <v>03</v>
          </cell>
          <cell r="B390" t="str">
            <v>Crediti/Debiti Banche ContoCorrente</v>
          </cell>
          <cell r="C390">
            <v>0</v>
          </cell>
          <cell r="E390">
            <v>5430507.0300000003</v>
          </cell>
          <cell r="F390" t="str">
            <v xml:space="preserve"> D</v>
          </cell>
          <cell r="G390">
            <v>160722242.43000001</v>
          </cell>
          <cell r="H390">
            <v>161479548.55000001</v>
          </cell>
          <cell r="I390">
            <v>-757306.12</v>
          </cell>
          <cell r="J390" t="str">
            <v>A</v>
          </cell>
          <cell r="K390">
            <v>4673200.91</v>
          </cell>
          <cell r="L390" t="str">
            <v xml:space="preserve"> D</v>
          </cell>
          <cell r="M390">
            <v>4673200.91</v>
          </cell>
        </row>
        <row r="391">
          <cell r="A391" t="str">
            <v>201403010</v>
          </cell>
          <cell r="B391" t="str">
            <v>Unicredit Spa</v>
          </cell>
          <cell r="C391">
            <v>0</v>
          </cell>
          <cell r="E391">
            <v>779841.99</v>
          </cell>
          <cell r="F391" t="str">
            <v>D</v>
          </cell>
          <cell r="G391">
            <v>23590696.260000002</v>
          </cell>
          <cell r="H391">
            <v>24161564.539999999</v>
          </cell>
          <cell r="I391">
            <v>570868.28</v>
          </cell>
          <cell r="J391" t="str">
            <v>A</v>
          </cell>
          <cell r="K391">
            <v>208973.71</v>
          </cell>
          <cell r="L391" t="str">
            <v>D</v>
          </cell>
          <cell r="M391">
            <v>208973.71</v>
          </cell>
        </row>
        <row r="392">
          <cell r="A392" t="str">
            <v>201403011</v>
          </cell>
          <cell r="B392" t="str">
            <v>Unicredit Spa C/C 4640182</v>
          </cell>
          <cell r="C392">
            <v>0</v>
          </cell>
          <cell r="E392">
            <v>0</v>
          </cell>
          <cell r="G392">
            <v>647809.72</v>
          </cell>
          <cell r="H392">
            <v>647809.72</v>
          </cell>
          <cell r="I392">
            <v>0</v>
          </cell>
          <cell r="K392">
            <v>0</v>
          </cell>
          <cell r="M392">
            <v>0</v>
          </cell>
        </row>
        <row r="393">
          <cell r="A393" t="str">
            <v>201403020</v>
          </cell>
          <cell r="B393" t="str">
            <v>Banca Di Legnano</v>
          </cell>
          <cell r="C393">
            <v>0</v>
          </cell>
          <cell r="E393">
            <v>0</v>
          </cell>
          <cell r="G393">
            <v>0</v>
          </cell>
          <cell r="H393">
            <v>0</v>
          </cell>
          <cell r="I393">
            <v>0</v>
          </cell>
          <cell r="K393">
            <v>0</v>
          </cell>
          <cell r="M393">
            <v>0</v>
          </cell>
        </row>
        <row r="394">
          <cell r="A394" t="str">
            <v>201403021</v>
          </cell>
          <cell r="B394" t="str">
            <v>BANCA POP. DI MILANO</v>
          </cell>
          <cell r="C394">
            <v>0</v>
          </cell>
          <cell r="E394">
            <v>1291618.67</v>
          </cell>
          <cell r="F394" t="str">
            <v>D</v>
          </cell>
          <cell r="G394">
            <v>15967043.310000001</v>
          </cell>
          <cell r="H394">
            <v>15540789.68</v>
          </cell>
          <cell r="I394">
            <v>426253.63</v>
          </cell>
          <cell r="J394" t="str">
            <v>D</v>
          </cell>
          <cell r="K394">
            <v>1717872.3</v>
          </cell>
          <cell r="L394" t="str">
            <v>D</v>
          </cell>
          <cell r="M394">
            <v>1717872.3</v>
          </cell>
        </row>
        <row r="395">
          <cell r="A395" t="str">
            <v>201403022</v>
          </cell>
          <cell r="B395" t="str">
            <v>BANCA POP. DI MILANO $</v>
          </cell>
          <cell r="C395">
            <v>0</v>
          </cell>
          <cell r="E395">
            <v>2453.62</v>
          </cell>
          <cell r="F395" t="str">
            <v>D</v>
          </cell>
          <cell r="G395">
            <v>3800368.95</v>
          </cell>
          <cell r="H395">
            <v>3255818.16</v>
          </cell>
          <cell r="I395">
            <v>544550.79</v>
          </cell>
          <cell r="J395" t="str">
            <v>D</v>
          </cell>
          <cell r="K395">
            <v>547004.41</v>
          </cell>
          <cell r="L395" t="str">
            <v>D</v>
          </cell>
          <cell r="M395">
            <v>547004.41</v>
          </cell>
        </row>
        <row r="396">
          <cell r="A396" t="str">
            <v>201403030</v>
          </cell>
          <cell r="B396" t="str">
            <v>Credito Valtellinese S.C.</v>
          </cell>
          <cell r="C396">
            <v>0</v>
          </cell>
          <cell r="E396">
            <v>24577.34</v>
          </cell>
          <cell r="F396" t="str">
            <v>D</v>
          </cell>
          <cell r="G396">
            <v>11846.2</v>
          </cell>
          <cell r="H396">
            <v>36423.54</v>
          </cell>
          <cell r="I396">
            <v>24577.34</v>
          </cell>
          <cell r="J396" t="str">
            <v>A</v>
          </cell>
          <cell r="K396">
            <v>0</v>
          </cell>
          <cell r="M396">
            <v>0</v>
          </cell>
        </row>
        <row r="397">
          <cell r="A397" t="str">
            <v>201403040</v>
          </cell>
          <cell r="B397" t="str">
            <v>Banca Popolare di Milano</v>
          </cell>
          <cell r="C397">
            <v>0</v>
          </cell>
          <cell r="E397">
            <v>0</v>
          </cell>
          <cell r="G397">
            <v>0</v>
          </cell>
          <cell r="H397">
            <v>0</v>
          </cell>
          <cell r="I397">
            <v>0</v>
          </cell>
          <cell r="K397">
            <v>0</v>
          </cell>
          <cell r="M397">
            <v>0</v>
          </cell>
        </row>
        <row r="398">
          <cell r="A398" t="str">
            <v>201403050</v>
          </cell>
          <cell r="B398" t="str">
            <v>Unipol</v>
          </cell>
          <cell r="C398">
            <v>0</v>
          </cell>
          <cell r="E398">
            <v>0</v>
          </cell>
          <cell r="G398">
            <v>0</v>
          </cell>
          <cell r="H398">
            <v>0</v>
          </cell>
          <cell r="I398">
            <v>0</v>
          </cell>
          <cell r="K398">
            <v>0</v>
          </cell>
          <cell r="M398">
            <v>0</v>
          </cell>
        </row>
        <row r="399">
          <cell r="A399" t="str">
            <v>201403060</v>
          </cell>
          <cell r="B399" t="str">
            <v>Credito Emiliano S.P.A.</v>
          </cell>
          <cell r="C399">
            <v>0</v>
          </cell>
          <cell r="E399">
            <v>1147031.25</v>
          </cell>
          <cell r="F399" t="str">
            <v>D</v>
          </cell>
          <cell r="G399">
            <v>34288461.140000001</v>
          </cell>
          <cell r="H399">
            <v>34850712.140000001</v>
          </cell>
          <cell r="I399">
            <v>562251</v>
          </cell>
          <cell r="J399" t="str">
            <v>A</v>
          </cell>
          <cell r="K399">
            <v>584780.25</v>
          </cell>
          <cell r="L399" t="str">
            <v>D</v>
          </cell>
          <cell r="M399">
            <v>584780.25</v>
          </cell>
        </row>
        <row r="400">
          <cell r="A400" t="str">
            <v>201403070</v>
          </cell>
          <cell r="B400" t="str">
            <v>Intesa SAN PAOLO S.P.A.</v>
          </cell>
          <cell r="C400">
            <v>0</v>
          </cell>
          <cell r="E400">
            <v>386184.44</v>
          </cell>
          <cell r="F400" t="str">
            <v>D</v>
          </cell>
          <cell r="G400">
            <v>22957835.23</v>
          </cell>
          <cell r="H400">
            <v>22923056.170000002</v>
          </cell>
          <cell r="I400">
            <v>34779.06</v>
          </cell>
          <cell r="J400" t="str">
            <v>D</v>
          </cell>
          <cell r="K400">
            <v>420963.5</v>
          </cell>
          <cell r="L400" t="str">
            <v>D</v>
          </cell>
          <cell r="M400">
            <v>420963.5</v>
          </cell>
        </row>
        <row r="401">
          <cell r="A401" t="str">
            <v>201403080</v>
          </cell>
          <cell r="B401" t="str">
            <v>Banca Popolare di Sondrio</v>
          </cell>
          <cell r="C401">
            <v>0</v>
          </cell>
          <cell r="E401">
            <v>597678.76</v>
          </cell>
          <cell r="F401" t="str">
            <v>D</v>
          </cell>
          <cell r="G401">
            <v>17574675.710000001</v>
          </cell>
          <cell r="H401">
            <v>17817654.469999999</v>
          </cell>
          <cell r="I401">
            <v>242978.76</v>
          </cell>
          <cell r="J401" t="str">
            <v>A</v>
          </cell>
          <cell r="K401">
            <v>354700</v>
          </cell>
          <cell r="L401" t="str">
            <v>D</v>
          </cell>
          <cell r="M401">
            <v>354700</v>
          </cell>
        </row>
        <row r="402">
          <cell r="A402" t="str">
            <v>201403110</v>
          </cell>
          <cell r="B402" t="str">
            <v>INTESA San Paolo S.P.A.</v>
          </cell>
          <cell r="C402">
            <v>0</v>
          </cell>
          <cell r="E402">
            <v>0</v>
          </cell>
          <cell r="G402">
            <v>0</v>
          </cell>
          <cell r="H402">
            <v>0</v>
          </cell>
          <cell r="I402">
            <v>0</v>
          </cell>
          <cell r="K402">
            <v>0</v>
          </cell>
          <cell r="M402">
            <v>0</v>
          </cell>
        </row>
        <row r="403">
          <cell r="A403" t="str">
            <v>201403120</v>
          </cell>
          <cell r="B403" t="str">
            <v>Banca IFIS S.P.A.</v>
          </cell>
          <cell r="C403">
            <v>0</v>
          </cell>
          <cell r="E403">
            <v>979.31</v>
          </cell>
          <cell r="F403" t="str">
            <v>D</v>
          </cell>
          <cell r="G403">
            <v>539604.96</v>
          </cell>
          <cell r="H403">
            <v>532523.32999999996</v>
          </cell>
          <cell r="I403">
            <v>7081.63</v>
          </cell>
          <cell r="J403" t="str">
            <v>D</v>
          </cell>
          <cell r="K403">
            <v>8060.94</v>
          </cell>
          <cell r="L403" t="str">
            <v>D</v>
          </cell>
          <cell r="M403">
            <v>8060.94</v>
          </cell>
        </row>
        <row r="404">
          <cell r="A404" t="str">
            <v>201403130</v>
          </cell>
          <cell r="B404" t="str">
            <v>Banca Nazionale del Lavoro s.p.a.</v>
          </cell>
          <cell r="C404">
            <v>0</v>
          </cell>
          <cell r="E404">
            <v>757173.39</v>
          </cell>
          <cell r="F404" t="str">
            <v>D</v>
          </cell>
          <cell r="G404">
            <v>30376571.199999999</v>
          </cell>
          <cell r="H404">
            <v>30777080.48</v>
          </cell>
          <cell r="I404">
            <v>400509.28</v>
          </cell>
          <cell r="J404" t="str">
            <v>A</v>
          </cell>
          <cell r="K404">
            <v>356664.11</v>
          </cell>
          <cell r="L404" t="str">
            <v>D</v>
          </cell>
          <cell r="M404">
            <v>356664.11</v>
          </cell>
        </row>
        <row r="405">
          <cell r="A405" t="str">
            <v>201403140</v>
          </cell>
          <cell r="B405" t="str">
            <v>Monte Dei Paschi di Siena SPA</v>
          </cell>
          <cell r="C405">
            <v>0</v>
          </cell>
          <cell r="E405">
            <v>9878.39</v>
          </cell>
          <cell r="F405" t="str">
            <v>A</v>
          </cell>
          <cell r="G405">
            <v>5009123.54</v>
          </cell>
          <cell r="H405">
            <v>4959766.92</v>
          </cell>
          <cell r="I405">
            <v>49356.62</v>
          </cell>
          <cell r="J405" t="str">
            <v>D</v>
          </cell>
          <cell r="K405">
            <v>39478.230000000003</v>
          </cell>
          <cell r="L405" t="str">
            <v>D</v>
          </cell>
          <cell r="M405">
            <v>39478.230000000003</v>
          </cell>
        </row>
        <row r="406">
          <cell r="A406" t="str">
            <v>201403150</v>
          </cell>
          <cell r="B406" t="str">
            <v>Veneto Banca S.C.P.A.</v>
          </cell>
          <cell r="C406">
            <v>0</v>
          </cell>
          <cell r="E406">
            <v>319327.46000000002</v>
          </cell>
          <cell r="F406" t="str">
            <v>D</v>
          </cell>
          <cell r="G406">
            <v>115000.03</v>
          </cell>
          <cell r="H406">
            <v>434327.49</v>
          </cell>
          <cell r="I406">
            <v>319327.46000000002</v>
          </cell>
          <cell r="J406" t="str">
            <v>A</v>
          </cell>
          <cell r="K406">
            <v>0</v>
          </cell>
          <cell r="M406">
            <v>0</v>
          </cell>
        </row>
        <row r="407">
          <cell r="A407" t="str">
            <v>201403160</v>
          </cell>
          <cell r="B407" t="str">
            <v>Banco di Desio e della Brianza</v>
          </cell>
          <cell r="C407">
            <v>0</v>
          </cell>
          <cell r="E407">
            <v>133519.19</v>
          </cell>
          <cell r="F407" t="str">
            <v>D</v>
          </cell>
          <cell r="G407">
            <v>5843206.1799999997</v>
          </cell>
          <cell r="H407">
            <v>5542021.9100000001</v>
          </cell>
          <cell r="I407">
            <v>301184.27</v>
          </cell>
          <cell r="J407" t="str">
            <v>D</v>
          </cell>
          <cell r="K407">
            <v>434703.46</v>
          </cell>
          <cell r="L407" t="str">
            <v>D</v>
          </cell>
          <cell r="M407">
            <v>434703.46</v>
          </cell>
        </row>
        <row r="408">
          <cell r="M408">
            <v>0</v>
          </cell>
        </row>
        <row r="409">
          <cell r="A409" t="str">
            <v>04</v>
          </cell>
          <cell r="B409" t="str">
            <v>Debiti Banche per anticipi</v>
          </cell>
          <cell r="C409">
            <v>0</v>
          </cell>
          <cell r="E409">
            <v>-6493315.4000000004</v>
          </cell>
          <cell r="F409" t="str">
            <v xml:space="preserve"> A</v>
          </cell>
          <cell r="G409">
            <v>30583076.23</v>
          </cell>
          <cell r="H409">
            <v>26400184.100000001</v>
          </cell>
          <cell r="I409">
            <v>4182892.13</v>
          </cell>
          <cell r="J409" t="str">
            <v>D</v>
          </cell>
          <cell r="K409">
            <v>-2310423.27</v>
          </cell>
          <cell r="L409" t="str">
            <v xml:space="preserve"> A</v>
          </cell>
          <cell r="M409">
            <v>-2310423.27</v>
          </cell>
        </row>
        <row r="410">
          <cell r="A410" t="str">
            <v>201404010</v>
          </cell>
          <cell r="B410" t="str">
            <v>Debiti Banche per antic.</v>
          </cell>
          <cell r="C410">
            <v>0</v>
          </cell>
          <cell r="E410">
            <v>0</v>
          </cell>
          <cell r="G410">
            <v>0</v>
          </cell>
          <cell r="H410">
            <v>0</v>
          </cell>
          <cell r="I410">
            <v>0</v>
          </cell>
          <cell r="K410">
            <v>0</v>
          </cell>
          <cell r="M410">
            <v>0</v>
          </cell>
        </row>
        <row r="411">
          <cell r="A411" t="str">
            <v>201404011</v>
          </cell>
          <cell r="B411" t="str">
            <v>CREDITO VALTELLINESE c/Anticipi</v>
          </cell>
          <cell r="C411">
            <v>0</v>
          </cell>
          <cell r="E411">
            <v>0</v>
          </cell>
          <cell r="G411">
            <v>0</v>
          </cell>
          <cell r="H411">
            <v>0</v>
          </cell>
          <cell r="I411">
            <v>0</v>
          </cell>
          <cell r="K411">
            <v>0</v>
          </cell>
          <cell r="M411">
            <v>0</v>
          </cell>
        </row>
        <row r="412">
          <cell r="A412" t="str">
            <v>201404012</v>
          </cell>
          <cell r="B412" t="str">
            <v>IntesaSANPAOLO c/Anticipi</v>
          </cell>
          <cell r="C412">
            <v>0</v>
          </cell>
          <cell r="E412">
            <v>0</v>
          </cell>
          <cell r="G412">
            <v>700000</v>
          </cell>
          <cell r="H412">
            <v>700000</v>
          </cell>
          <cell r="I412">
            <v>0</v>
          </cell>
          <cell r="K412">
            <v>0</v>
          </cell>
          <cell r="M412">
            <v>0</v>
          </cell>
        </row>
        <row r="413">
          <cell r="A413" t="str">
            <v>201404013</v>
          </cell>
          <cell r="B413" t="str">
            <v>BANCA DI LEGNANO c/Ant. su Ordini</v>
          </cell>
          <cell r="C413">
            <v>0</v>
          </cell>
          <cell r="E413">
            <v>0</v>
          </cell>
          <cell r="G413">
            <v>0</v>
          </cell>
          <cell r="H413">
            <v>0</v>
          </cell>
          <cell r="I413">
            <v>0</v>
          </cell>
          <cell r="K413">
            <v>0</v>
          </cell>
          <cell r="M413">
            <v>0</v>
          </cell>
        </row>
        <row r="414">
          <cell r="A414" t="str">
            <v>201404014</v>
          </cell>
          <cell r="B414" t="str">
            <v>BANCA DI LEGNANO c/Ant. su Fatture</v>
          </cell>
          <cell r="C414">
            <v>0</v>
          </cell>
          <cell r="E414">
            <v>0</v>
          </cell>
          <cell r="G414">
            <v>0</v>
          </cell>
          <cell r="H414">
            <v>0</v>
          </cell>
          <cell r="I414">
            <v>0</v>
          </cell>
          <cell r="K414">
            <v>0</v>
          </cell>
          <cell r="M414">
            <v>0</v>
          </cell>
        </row>
        <row r="415">
          <cell r="A415" t="str">
            <v>201404015</v>
          </cell>
          <cell r="B415" t="str">
            <v>CREDITO EMILIANO c/Anticipi</v>
          </cell>
          <cell r="C415">
            <v>0</v>
          </cell>
          <cell r="E415">
            <v>799641.27</v>
          </cell>
          <cell r="F415" t="str">
            <v>A</v>
          </cell>
          <cell r="G415">
            <v>8855335.9600000009</v>
          </cell>
          <cell r="H415">
            <v>8663117.9600000009</v>
          </cell>
          <cell r="I415">
            <v>192218</v>
          </cell>
          <cell r="J415" t="str">
            <v>D</v>
          </cell>
          <cell r="K415">
            <v>607423.27</v>
          </cell>
          <cell r="L415" t="str">
            <v>A</v>
          </cell>
          <cell r="M415">
            <v>-607423.27</v>
          </cell>
        </row>
        <row r="416">
          <cell r="A416" t="str">
            <v>201404016</v>
          </cell>
          <cell r="B416" t="str">
            <v>BANCA POP.DI SONDRIO c/Anticipi</v>
          </cell>
          <cell r="C416">
            <v>0</v>
          </cell>
          <cell r="E416">
            <v>1098386.71</v>
          </cell>
          <cell r="F416" t="str">
            <v>A</v>
          </cell>
          <cell r="G416">
            <v>2496472.85</v>
          </cell>
          <cell r="H416">
            <v>1398086.14</v>
          </cell>
          <cell r="I416">
            <v>1098386.71</v>
          </cell>
          <cell r="J416" t="str">
            <v>D</v>
          </cell>
          <cell r="K416">
            <v>0</v>
          </cell>
          <cell r="M416">
            <v>0</v>
          </cell>
        </row>
        <row r="417">
          <cell r="A417" t="str">
            <v>201404017</v>
          </cell>
          <cell r="B417" t="str">
            <v>BANCA IFIS S.P.A. C/ANTIC.</v>
          </cell>
          <cell r="C417">
            <v>0</v>
          </cell>
          <cell r="E417">
            <v>0</v>
          </cell>
          <cell r="G417">
            <v>0</v>
          </cell>
          <cell r="H417">
            <v>0</v>
          </cell>
          <cell r="I417">
            <v>0</v>
          </cell>
          <cell r="K417">
            <v>0</v>
          </cell>
          <cell r="M417">
            <v>0</v>
          </cell>
        </row>
        <row r="418">
          <cell r="A418" t="str">
            <v>201404018</v>
          </cell>
          <cell r="B418" t="str">
            <v>BANCA POP.MILANO c/Anticipi</v>
          </cell>
          <cell r="C418">
            <v>0</v>
          </cell>
          <cell r="E418">
            <v>0</v>
          </cell>
          <cell r="G418">
            <v>0</v>
          </cell>
          <cell r="H418">
            <v>0</v>
          </cell>
          <cell r="I418">
            <v>0</v>
          </cell>
          <cell r="K418">
            <v>0</v>
          </cell>
          <cell r="M418">
            <v>0</v>
          </cell>
        </row>
        <row r="419">
          <cell r="A419" t="str">
            <v>201404019</v>
          </cell>
          <cell r="B419" t="str">
            <v>BANCA NAZIONALE DEL LAV.c/Anticipi</v>
          </cell>
          <cell r="C419">
            <v>0</v>
          </cell>
          <cell r="E419">
            <v>2325000</v>
          </cell>
          <cell r="F419" t="str">
            <v>A</v>
          </cell>
          <cell r="G419">
            <v>10050000</v>
          </cell>
          <cell r="H419">
            <v>9428000</v>
          </cell>
          <cell r="I419">
            <v>622000</v>
          </cell>
          <cell r="J419" t="str">
            <v>D</v>
          </cell>
          <cell r="K419">
            <v>1703000</v>
          </cell>
          <cell r="L419" t="str">
            <v>A</v>
          </cell>
          <cell r="M419">
            <v>-1703000</v>
          </cell>
        </row>
        <row r="420">
          <cell r="A420" t="str">
            <v>201404020</v>
          </cell>
          <cell r="B420" t="str">
            <v>Conto di Giro SBF</v>
          </cell>
          <cell r="C420">
            <v>0</v>
          </cell>
          <cell r="E420">
            <v>10980</v>
          </cell>
          <cell r="F420" t="str">
            <v>D</v>
          </cell>
          <cell r="G420">
            <v>0</v>
          </cell>
          <cell r="H420">
            <v>10980</v>
          </cell>
          <cell r="I420">
            <v>10980</v>
          </cell>
          <cell r="J420" t="str">
            <v>A</v>
          </cell>
          <cell r="K420">
            <v>0</v>
          </cell>
          <cell r="M420">
            <v>0</v>
          </cell>
        </row>
        <row r="421">
          <cell r="A421" t="str">
            <v>201404021</v>
          </cell>
          <cell r="B421" t="str">
            <v>Banca Pop. di Mil. c/Ant. su Ordini</v>
          </cell>
          <cell r="C421">
            <v>0</v>
          </cell>
          <cell r="E421">
            <v>0</v>
          </cell>
          <cell r="G421">
            <v>0</v>
          </cell>
          <cell r="H421">
            <v>0</v>
          </cell>
          <cell r="I421">
            <v>0</v>
          </cell>
          <cell r="K421">
            <v>0</v>
          </cell>
          <cell r="M421">
            <v>0</v>
          </cell>
        </row>
        <row r="422">
          <cell r="A422" t="str">
            <v>201404022</v>
          </cell>
          <cell r="B422" t="str">
            <v>Banca Pop.di Mil. c/Ant. su Fatture</v>
          </cell>
          <cell r="C422">
            <v>0</v>
          </cell>
          <cell r="E422">
            <v>56000</v>
          </cell>
          <cell r="F422" t="str">
            <v>A</v>
          </cell>
          <cell r="G422">
            <v>156000</v>
          </cell>
          <cell r="H422">
            <v>100000</v>
          </cell>
          <cell r="I422">
            <v>56000</v>
          </cell>
          <cell r="J422" t="str">
            <v>D</v>
          </cell>
          <cell r="K422">
            <v>0</v>
          </cell>
          <cell r="M422">
            <v>0</v>
          </cell>
        </row>
        <row r="423">
          <cell r="A423" t="str">
            <v>201404023</v>
          </cell>
          <cell r="B423" t="str">
            <v>MPS c/Ant. su Fatture</v>
          </cell>
          <cell r="C423">
            <v>0</v>
          </cell>
          <cell r="E423">
            <v>420000</v>
          </cell>
          <cell r="F423" t="str">
            <v>A</v>
          </cell>
          <cell r="G423">
            <v>1020000</v>
          </cell>
          <cell r="H423">
            <v>600000</v>
          </cell>
          <cell r="I423">
            <v>420000</v>
          </cell>
          <cell r="J423" t="str">
            <v>D</v>
          </cell>
          <cell r="K423">
            <v>0</v>
          </cell>
          <cell r="M423">
            <v>0</v>
          </cell>
        </row>
        <row r="424">
          <cell r="A424" t="str">
            <v>201404024</v>
          </cell>
          <cell r="B424" t="str">
            <v>MPS c/Ant. su Ordini</v>
          </cell>
          <cell r="C424">
            <v>0</v>
          </cell>
          <cell r="E424">
            <v>0</v>
          </cell>
          <cell r="G424">
            <v>0</v>
          </cell>
          <cell r="H424">
            <v>0</v>
          </cell>
          <cell r="I424">
            <v>0</v>
          </cell>
          <cell r="K424">
            <v>0</v>
          </cell>
          <cell r="M424">
            <v>0</v>
          </cell>
        </row>
        <row r="425">
          <cell r="A425" t="str">
            <v>201404025</v>
          </cell>
          <cell r="B425" t="str">
            <v>MPS c/Ant.a breve finanz.3618194,94</v>
          </cell>
          <cell r="C425">
            <v>0</v>
          </cell>
          <cell r="E425">
            <v>0</v>
          </cell>
          <cell r="G425">
            <v>0</v>
          </cell>
          <cell r="H425">
            <v>0</v>
          </cell>
          <cell r="I425">
            <v>0</v>
          </cell>
          <cell r="K425">
            <v>0</v>
          </cell>
          <cell r="M425">
            <v>0</v>
          </cell>
        </row>
        <row r="426">
          <cell r="A426" t="str">
            <v>201404026</v>
          </cell>
          <cell r="B426" t="str">
            <v>Banca Intesa - finanz. 18 m.</v>
          </cell>
          <cell r="C426">
            <v>0</v>
          </cell>
          <cell r="E426">
            <v>0</v>
          </cell>
          <cell r="G426">
            <v>0</v>
          </cell>
          <cell r="H426">
            <v>0</v>
          </cell>
          <cell r="I426">
            <v>0</v>
          </cell>
          <cell r="K426">
            <v>0</v>
          </cell>
          <cell r="M426">
            <v>0</v>
          </cell>
        </row>
        <row r="427">
          <cell r="A427" t="str">
            <v>201404027</v>
          </cell>
          <cell r="B427" t="str">
            <v>Banca Ifis - c/ant. su contratti</v>
          </cell>
          <cell r="C427">
            <v>0</v>
          </cell>
          <cell r="E427">
            <v>705267.42</v>
          </cell>
          <cell r="F427" t="str">
            <v>A</v>
          </cell>
          <cell r="G427">
            <v>705267.42</v>
          </cell>
          <cell r="H427">
            <v>0</v>
          </cell>
          <cell r="I427">
            <v>705267.42</v>
          </cell>
          <cell r="J427" t="str">
            <v>D</v>
          </cell>
          <cell r="K427">
            <v>0</v>
          </cell>
          <cell r="M427">
            <v>0</v>
          </cell>
        </row>
        <row r="428">
          <cell r="A428" t="str">
            <v>201404028</v>
          </cell>
          <cell r="B428" t="str">
            <v>Veneto Banca c/ant.</v>
          </cell>
          <cell r="C428">
            <v>0</v>
          </cell>
          <cell r="E428">
            <v>0</v>
          </cell>
          <cell r="G428">
            <v>0</v>
          </cell>
          <cell r="H428">
            <v>0</v>
          </cell>
          <cell r="I428">
            <v>0</v>
          </cell>
          <cell r="K428">
            <v>0</v>
          </cell>
          <cell r="M428">
            <v>0</v>
          </cell>
        </row>
        <row r="429">
          <cell r="A429" t="str">
            <v>201404029</v>
          </cell>
          <cell r="B429" t="str">
            <v>Banco di Desio c/ant.</v>
          </cell>
          <cell r="C429">
            <v>0</v>
          </cell>
          <cell r="E429">
            <v>500000</v>
          </cell>
          <cell r="F429" t="str">
            <v>A</v>
          </cell>
          <cell r="G429">
            <v>3000000</v>
          </cell>
          <cell r="H429">
            <v>2500000</v>
          </cell>
          <cell r="I429">
            <v>500000</v>
          </cell>
          <cell r="J429" t="str">
            <v>D</v>
          </cell>
          <cell r="K429">
            <v>0</v>
          </cell>
          <cell r="M429">
            <v>0</v>
          </cell>
        </row>
        <row r="430">
          <cell r="A430" t="str">
            <v>201404030</v>
          </cell>
          <cell r="B430" t="str">
            <v>Credito Emiliano 18M.N.332/06955157</v>
          </cell>
          <cell r="C430">
            <v>0</v>
          </cell>
          <cell r="E430">
            <v>0</v>
          </cell>
          <cell r="G430">
            <v>0</v>
          </cell>
          <cell r="H430">
            <v>0</v>
          </cell>
          <cell r="I430">
            <v>0</v>
          </cell>
          <cell r="K430">
            <v>0</v>
          </cell>
          <cell r="M430">
            <v>0</v>
          </cell>
        </row>
        <row r="431">
          <cell r="A431" t="str">
            <v>201404031</v>
          </cell>
          <cell r="B431" t="str">
            <v>MPS c/anticipo import</v>
          </cell>
          <cell r="C431">
            <v>0</v>
          </cell>
          <cell r="E431">
            <v>0</v>
          </cell>
          <cell r="G431">
            <v>0</v>
          </cell>
          <cell r="H431">
            <v>0</v>
          </cell>
          <cell r="I431">
            <v>0</v>
          </cell>
          <cell r="K431">
            <v>0</v>
          </cell>
          <cell r="M431">
            <v>0</v>
          </cell>
        </row>
        <row r="432">
          <cell r="A432" t="str">
            <v>201404032</v>
          </cell>
          <cell r="B432" t="str">
            <v>UNICREDIT c/ant.</v>
          </cell>
          <cell r="C432">
            <v>0</v>
          </cell>
          <cell r="E432">
            <v>600000</v>
          </cell>
          <cell r="F432" t="str">
            <v>A</v>
          </cell>
          <cell r="G432">
            <v>3600000</v>
          </cell>
          <cell r="H432">
            <v>3000000</v>
          </cell>
          <cell r="I432">
            <v>600000</v>
          </cell>
          <cell r="J432" t="str">
            <v>D</v>
          </cell>
          <cell r="K432">
            <v>0</v>
          </cell>
          <cell r="M432">
            <v>0</v>
          </cell>
        </row>
        <row r="433">
          <cell r="A433" t="str">
            <v>201404033</v>
          </cell>
          <cell r="B433" t="str">
            <v>BNL finanziamento 1567574</v>
          </cell>
          <cell r="C433">
            <v>0</v>
          </cell>
          <cell r="E433">
            <v>0</v>
          </cell>
          <cell r="G433">
            <v>0</v>
          </cell>
          <cell r="H433">
            <v>0</v>
          </cell>
          <cell r="I433">
            <v>0</v>
          </cell>
          <cell r="K433">
            <v>0</v>
          </cell>
          <cell r="M433">
            <v>0</v>
          </cell>
        </row>
        <row r="434">
          <cell r="M434">
            <v>0</v>
          </cell>
        </row>
        <row r="435">
          <cell r="A435" t="str">
            <v>05</v>
          </cell>
          <cell r="B435" t="str">
            <v>Debiti medio-lungo finanziamento</v>
          </cell>
          <cell r="C435">
            <v>0</v>
          </cell>
          <cell r="E435">
            <v>0</v>
          </cell>
          <cell r="G435">
            <v>0</v>
          </cell>
          <cell r="H435">
            <v>0</v>
          </cell>
          <cell r="I435">
            <v>0</v>
          </cell>
          <cell r="K435">
            <v>0</v>
          </cell>
          <cell r="M435">
            <v>0</v>
          </cell>
        </row>
        <row r="436">
          <cell r="A436" t="str">
            <v>201405010</v>
          </cell>
          <cell r="B436" t="str">
            <v>Debiti verso altri finan.Dr. A.B.V.</v>
          </cell>
          <cell r="C436">
            <v>0</v>
          </cell>
          <cell r="E436">
            <v>0</v>
          </cell>
          <cell r="G436">
            <v>0</v>
          </cell>
          <cell r="H436">
            <v>0</v>
          </cell>
          <cell r="I436">
            <v>0</v>
          </cell>
          <cell r="K436">
            <v>0</v>
          </cell>
          <cell r="M436">
            <v>0</v>
          </cell>
        </row>
        <row r="437">
          <cell r="A437" t="str">
            <v>201405011</v>
          </cell>
          <cell r="B437" t="str">
            <v>Debiti verso altri finan. VINEY</v>
          </cell>
          <cell r="C437">
            <v>0</v>
          </cell>
          <cell r="E437">
            <v>0</v>
          </cell>
          <cell r="G437">
            <v>0</v>
          </cell>
          <cell r="H437">
            <v>0</v>
          </cell>
          <cell r="I437">
            <v>0</v>
          </cell>
          <cell r="K437">
            <v>0</v>
          </cell>
          <cell r="M437">
            <v>0</v>
          </cell>
        </row>
        <row r="438">
          <cell r="A438" t="str">
            <v>201405012</v>
          </cell>
          <cell r="B438" t="str">
            <v>Debiti verso MPS</v>
          </cell>
          <cell r="C438">
            <v>0</v>
          </cell>
          <cell r="E438">
            <v>0</v>
          </cell>
          <cell r="G438">
            <v>0</v>
          </cell>
          <cell r="H438">
            <v>0</v>
          </cell>
          <cell r="I438">
            <v>0</v>
          </cell>
          <cell r="K438">
            <v>0</v>
          </cell>
          <cell r="M438">
            <v>0</v>
          </cell>
        </row>
        <row r="439">
          <cell r="M439">
            <v>0</v>
          </cell>
        </row>
        <row r="440">
          <cell r="A440" t="str">
            <v>06</v>
          </cell>
          <cell r="B440" t="str">
            <v>Fornitori</v>
          </cell>
          <cell r="C440">
            <v>0</v>
          </cell>
          <cell r="E440">
            <v>-19840217.809999999</v>
          </cell>
          <cell r="F440" t="str">
            <v xml:space="preserve"> A</v>
          </cell>
          <cell r="G440">
            <v>90939557.569999993</v>
          </cell>
          <cell r="H440">
            <v>89721375.579999998</v>
          </cell>
          <cell r="I440">
            <v>1218181.99</v>
          </cell>
          <cell r="J440" t="str">
            <v>D</v>
          </cell>
          <cell r="K440">
            <v>-18622035.82</v>
          </cell>
          <cell r="L440" t="str">
            <v xml:space="preserve"> A</v>
          </cell>
          <cell r="M440">
            <v>-18622035.82</v>
          </cell>
        </row>
        <row r="441">
          <cell r="A441" t="str">
            <v>201406010</v>
          </cell>
          <cell r="B441" t="str">
            <v>Fornitori</v>
          </cell>
          <cell r="C441">
            <v>0</v>
          </cell>
          <cell r="E441">
            <v>19840217.809999999</v>
          </cell>
          <cell r="F441" t="str">
            <v>A</v>
          </cell>
          <cell r="G441">
            <v>90939557.569999993</v>
          </cell>
          <cell r="H441">
            <v>89721375.579999998</v>
          </cell>
          <cell r="I441">
            <v>1218181.99</v>
          </cell>
          <cell r="J441" t="str">
            <v>D</v>
          </cell>
          <cell r="K441">
            <v>18622035.82</v>
          </cell>
          <cell r="L441" t="str">
            <v>A</v>
          </cell>
          <cell r="M441">
            <v>-18622035.82</v>
          </cell>
        </row>
        <row r="442">
          <cell r="M442">
            <v>0</v>
          </cell>
        </row>
        <row r="443">
          <cell r="A443" t="str">
            <v>07</v>
          </cell>
          <cell r="B443" t="str">
            <v>Debiti verso Factoring</v>
          </cell>
          <cell r="C443">
            <v>0</v>
          </cell>
          <cell r="E443">
            <v>-6911843.2599999998</v>
          </cell>
          <cell r="F443" t="str">
            <v xml:space="preserve"> A</v>
          </cell>
          <cell r="G443">
            <v>28220323.09</v>
          </cell>
          <cell r="H443">
            <v>27137665.57</v>
          </cell>
          <cell r="I443">
            <v>1082657.52</v>
          </cell>
          <cell r="J443" t="str">
            <v>D</v>
          </cell>
          <cell r="K443">
            <v>-5829185.7400000002</v>
          </cell>
          <cell r="L443" t="str">
            <v xml:space="preserve"> A</v>
          </cell>
          <cell r="M443">
            <v>-5829185.7400000002</v>
          </cell>
        </row>
        <row r="444">
          <cell r="A444" t="str">
            <v>201407010</v>
          </cell>
          <cell r="B444" t="str">
            <v>Factorit Spa -c/factoring 60024091</v>
          </cell>
          <cell r="C444">
            <v>0</v>
          </cell>
          <cell r="E444">
            <v>36288.050000000003</v>
          </cell>
          <cell r="F444" t="str">
            <v>A</v>
          </cell>
          <cell r="G444">
            <v>5602639.8600000003</v>
          </cell>
          <cell r="H444">
            <v>5651077.8499999996</v>
          </cell>
          <cell r="I444">
            <v>48437.99</v>
          </cell>
          <cell r="J444" t="str">
            <v>A</v>
          </cell>
          <cell r="K444">
            <v>84726.04</v>
          </cell>
          <cell r="L444" t="str">
            <v>A</v>
          </cell>
          <cell r="M444">
            <v>-84726.04</v>
          </cell>
        </row>
        <row r="445">
          <cell r="A445" t="str">
            <v>201407020</v>
          </cell>
          <cell r="B445" t="str">
            <v>Banca Ifis S.p.a.- c/factoring</v>
          </cell>
          <cell r="C445">
            <v>0</v>
          </cell>
          <cell r="E445">
            <v>2648779.8199999998</v>
          </cell>
          <cell r="F445" t="str">
            <v>A</v>
          </cell>
          <cell r="G445">
            <v>3181809.4</v>
          </cell>
          <cell r="H445">
            <v>533029.57999999996</v>
          </cell>
          <cell r="I445">
            <v>2648779.8199999998</v>
          </cell>
          <cell r="J445" t="str">
            <v>D</v>
          </cell>
          <cell r="K445">
            <v>0</v>
          </cell>
          <cell r="M445">
            <v>0</v>
          </cell>
        </row>
        <row r="446">
          <cell r="A446" t="str">
            <v>201407030</v>
          </cell>
          <cell r="B446" t="str">
            <v>Banca Intesa Factoring pro-soluto</v>
          </cell>
          <cell r="C446">
            <v>0</v>
          </cell>
          <cell r="E446">
            <v>0</v>
          </cell>
          <cell r="G446">
            <v>2199978.83</v>
          </cell>
          <cell r="H446">
            <v>2199978.83</v>
          </cell>
          <cell r="I446">
            <v>0</v>
          </cell>
          <cell r="K446">
            <v>0</v>
          </cell>
          <cell r="M446">
            <v>0</v>
          </cell>
        </row>
        <row r="447">
          <cell r="A447" t="str">
            <v>201407031</v>
          </cell>
          <cell r="B447" t="str">
            <v>Ifitalia - c/factoring</v>
          </cell>
          <cell r="C447">
            <v>0</v>
          </cell>
          <cell r="E447">
            <v>0</v>
          </cell>
          <cell r="G447">
            <v>0</v>
          </cell>
          <cell r="H447">
            <v>0</v>
          </cell>
          <cell r="I447">
            <v>0</v>
          </cell>
          <cell r="K447">
            <v>0</v>
          </cell>
          <cell r="M447">
            <v>0</v>
          </cell>
        </row>
        <row r="448">
          <cell r="A448" t="str">
            <v>201407032</v>
          </cell>
          <cell r="B448" t="str">
            <v>Ifitalia - c/cessioni</v>
          </cell>
          <cell r="C448">
            <v>0</v>
          </cell>
          <cell r="E448">
            <v>0</v>
          </cell>
          <cell r="G448">
            <v>0</v>
          </cell>
          <cell r="H448">
            <v>0</v>
          </cell>
          <cell r="I448">
            <v>0</v>
          </cell>
          <cell r="K448">
            <v>0</v>
          </cell>
          <cell r="M448">
            <v>0</v>
          </cell>
        </row>
        <row r="449">
          <cell r="A449" t="str">
            <v>201407033</v>
          </cell>
          <cell r="B449" t="str">
            <v>Credemfactor</v>
          </cell>
          <cell r="C449">
            <v>0</v>
          </cell>
          <cell r="E449">
            <v>3003220.53</v>
          </cell>
          <cell r="F449" t="str">
            <v>A</v>
          </cell>
          <cell r="G449">
            <v>8995915.2599999998</v>
          </cell>
          <cell r="H449">
            <v>8522052.0199999996</v>
          </cell>
          <cell r="I449">
            <v>473863.24</v>
          </cell>
          <cell r="J449" t="str">
            <v>D</v>
          </cell>
          <cell r="K449">
            <v>2529357.29</v>
          </cell>
          <cell r="L449" t="str">
            <v>A</v>
          </cell>
          <cell r="M449">
            <v>-2529357.29</v>
          </cell>
        </row>
        <row r="450">
          <cell r="A450" t="str">
            <v>201407034</v>
          </cell>
          <cell r="B450" t="str">
            <v>FACTORIT CESSIONE PROSOLUTO</v>
          </cell>
          <cell r="C450">
            <v>0</v>
          </cell>
          <cell r="E450">
            <v>1223554.8600000001</v>
          </cell>
          <cell r="F450" t="str">
            <v>A</v>
          </cell>
          <cell r="G450">
            <v>1388848.57</v>
          </cell>
          <cell r="H450">
            <v>1954730.61</v>
          </cell>
          <cell r="I450">
            <v>565882.04</v>
          </cell>
          <cell r="J450" t="str">
            <v>A</v>
          </cell>
          <cell r="K450">
            <v>1789436.9</v>
          </cell>
          <cell r="L450" t="str">
            <v>A</v>
          </cell>
          <cell r="M450">
            <v>-1789436.9</v>
          </cell>
        </row>
        <row r="451">
          <cell r="A451" t="str">
            <v>201407035</v>
          </cell>
          <cell r="B451" t="str">
            <v>Unicredit Fac.linea0355941-C/355942</v>
          </cell>
          <cell r="C451">
            <v>0</v>
          </cell>
          <cell r="E451">
            <v>0</v>
          </cell>
          <cell r="G451">
            <v>5309519.75</v>
          </cell>
          <cell r="H451">
            <v>6720382.0499999998</v>
          </cell>
          <cell r="I451">
            <v>1410862.3</v>
          </cell>
          <cell r="J451" t="str">
            <v>A</v>
          </cell>
          <cell r="K451">
            <v>1410862.3</v>
          </cell>
          <cell r="L451" t="str">
            <v>A</v>
          </cell>
          <cell r="M451">
            <v>-1410862.3</v>
          </cell>
        </row>
        <row r="452">
          <cell r="A452" t="str">
            <v>201407036</v>
          </cell>
          <cell r="B452" t="str">
            <v>Unicredit Fac.linea0358043 C/361624</v>
          </cell>
          <cell r="C452">
            <v>0</v>
          </cell>
          <cell r="E452">
            <v>0</v>
          </cell>
          <cell r="G452">
            <v>14481.26</v>
          </cell>
          <cell r="H452">
            <v>20942.66</v>
          </cell>
          <cell r="I452">
            <v>6461.4</v>
          </cell>
          <cell r="J452" t="str">
            <v>A</v>
          </cell>
          <cell r="K452">
            <v>6461.4</v>
          </cell>
          <cell r="L452" t="str">
            <v>A</v>
          </cell>
          <cell r="M452">
            <v>-6461.4</v>
          </cell>
        </row>
        <row r="453">
          <cell r="A453" t="str">
            <v>201407037</v>
          </cell>
          <cell r="B453" t="str">
            <v>Unicredit Fac.linea0357941 C/361603</v>
          </cell>
          <cell r="C453">
            <v>0</v>
          </cell>
          <cell r="E453">
            <v>0</v>
          </cell>
          <cell r="G453">
            <v>645.27</v>
          </cell>
          <cell r="H453">
            <v>1796.03</v>
          </cell>
          <cell r="I453">
            <v>1150.76</v>
          </cell>
          <cell r="J453" t="str">
            <v>A</v>
          </cell>
          <cell r="K453">
            <v>1150.76</v>
          </cell>
          <cell r="L453" t="str">
            <v>A</v>
          </cell>
          <cell r="M453">
            <v>-1150.76</v>
          </cell>
        </row>
        <row r="454">
          <cell r="A454" t="str">
            <v>201407038</v>
          </cell>
          <cell r="B454" t="str">
            <v>Unicredit Fac.linea0355941-C/361235</v>
          </cell>
          <cell r="C454">
            <v>0</v>
          </cell>
          <cell r="E454">
            <v>0</v>
          </cell>
          <cell r="G454">
            <v>26484.89</v>
          </cell>
          <cell r="H454">
            <v>33675.94</v>
          </cell>
          <cell r="I454">
            <v>7191.05</v>
          </cell>
          <cell r="J454" t="str">
            <v>A</v>
          </cell>
          <cell r="K454">
            <v>7191.05</v>
          </cell>
          <cell r="L454" t="str">
            <v>A</v>
          </cell>
          <cell r="M454">
            <v>-7191.05</v>
          </cell>
        </row>
        <row r="455">
          <cell r="A455" t="str">
            <v>201407039</v>
          </cell>
          <cell r="B455" t="str">
            <v>Unicredit Fac.linea0358043 C/358044</v>
          </cell>
          <cell r="C455">
            <v>0</v>
          </cell>
          <cell r="E455">
            <v>0</v>
          </cell>
          <cell r="G455">
            <v>1500000</v>
          </cell>
          <cell r="H455">
            <v>1500000</v>
          </cell>
          <cell r="I455">
            <v>0</v>
          </cell>
          <cell r="K455">
            <v>0</v>
          </cell>
          <cell r="M455">
            <v>0</v>
          </cell>
        </row>
        <row r="456">
          <cell r="M456">
            <v>0</v>
          </cell>
        </row>
        <row r="457">
          <cell r="A457" t="str">
            <v>10</v>
          </cell>
          <cell r="B457" t="str">
            <v>Debiti Tributari</v>
          </cell>
          <cell r="C457">
            <v>0</v>
          </cell>
          <cell r="E457">
            <v>-290622.68</v>
          </cell>
          <cell r="F457" t="str">
            <v xml:space="preserve"> A</v>
          </cell>
          <cell r="G457">
            <v>1719074.58</v>
          </cell>
          <cell r="H457">
            <v>2308295.66</v>
          </cell>
          <cell r="I457">
            <v>-589221.07999999996</v>
          </cell>
          <cell r="J457" t="str">
            <v>A</v>
          </cell>
          <cell r="K457">
            <v>-879843.76</v>
          </cell>
          <cell r="L457" t="str">
            <v xml:space="preserve"> A</v>
          </cell>
          <cell r="M457">
            <v>-879843.76</v>
          </cell>
        </row>
        <row r="458">
          <cell r="A458" t="str">
            <v>201410010</v>
          </cell>
          <cell r="B458" t="str">
            <v>Erario imposte IRES</v>
          </cell>
          <cell r="C458">
            <v>0</v>
          </cell>
          <cell r="E458">
            <v>0</v>
          </cell>
          <cell r="G458">
            <v>34014</v>
          </cell>
          <cell r="H458">
            <v>392716</v>
          </cell>
          <cell r="I458">
            <v>358702</v>
          </cell>
          <cell r="J458" t="str">
            <v>A</v>
          </cell>
          <cell r="K458">
            <v>358702</v>
          </cell>
          <cell r="L458" t="str">
            <v>A</v>
          </cell>
          <cell r="M458">
            <v>-358702</v>
          </cell>
        </row>
        <row r="459">
          <cell r="A459" t="str">
            <v>201410015</v>
          </cell>
          <cell r="B459" t="str">
            <v>Debiti verso Erario x Imp.Sostitut.</v>
          </cell>
          <cell r="C459">
            <v>0</v>
          </cell>
          <cell r="E459">
            <v>1953.04</v>
          </cell>
          <cell r="F459" t="str">
            <v>A</v>
          </cell>
          <cell r="G459">
            <v>8219</v>
          </cell>
          <cell r="H459">
            <v>8072.92</v>
          </cell>
          <cell r="I459">
            <v>146.08000000000001</v>
          </cell>
          <cell r="J459" t="str">
            <v>D</v>
          </cell>
          <cell r="K459">
            <v>1806.96</v>
          </cell>
          <cell r="L459" t="str">
            <v>A</v>
          </cell>
          <cell r="M459">
            <v>-1806.96</v>
          </cell>
        </row>
        <row r="460">
          <cell r="A460" t="str">
            <v>201410016</v>
          </cell>
          <cell r="B460" t="str">
            <v>Debiti v/Erario Imp.Sost.rival.imm</v>
          </cell>
          <cell r="C460">
            <v>0</v>
          </cell>
          <cell r="E460">
            <v>0</v>
          </cell>
          <cell r="G460">
            <v>0</v>
          </cell>
          <cell r="H460">
            <v>0</v>
          </cell>
          <cell r="I460">
            <v>0</v>
          </cell>
          <cell r="K460">
            <v>0</v>
          </cell>
          <cell r="M460">
            <v>0</v>
          </cell>
        </row>
        <row r="461">
          <cell r="A461" t="str">
            <v>201410020</v>
          </cell>
          <cell r="B461" t="str">
            <v>Erario imposte IRAP</v>
          </cell>
          <cell r="C461">
            <v>0</v>
          </cell>
          <cell r="E461">
            <v>56690</v>
          </cell>
          <cell r="F461" t="str">
            <v>A</v>
          </cell>
          <cell r="G461">
            <v>22676</v>
          </cell>
          <cell r="H461">
            <v>176497</v>
          </cell>
          <cell r="I461">
            <v>153821</v>
          </cell>
          <cell r="J461" t="str">
            <v>A</v>
          </cell>
          <cell r="K461">
            <v>210511</v>
          </cell>
          <cell r="L461" t="str">
            <v>A</v>
          </cell>
          <cell r="M461">
            <v>-210511</v>
          </cell>
        </row>
        <row r="462">
          <cell r="A462" t="str">
            <v>201410025</v>
          </cell>
          <cell r="B462" t="str">
            <v>Deb.Erario Condono 97-01</v>
          </cell>
          <cell r="C462">
            <v>0</v>
          </cell>
          <cell r="E462">
            <v>0</v>
          </cell>
          <cell r="G462">
            <v>0</v>
          </cell>
          <cell r="H462">
            <v>0</v>
          </cell>
          <cell r="I462">
            <v>0</v>
          </cell>
          <cell r="K462">
            <v>0</v>
          </cell>
          <cell r="M462">
            <v>0</v>
          </cell>
        </row>
        <row r="463">
          <cell r="A463" t="str">
            <v>201410030</v>
          </cell>
          <cell r="B463" t="str">
            <v>Cartelle esattoriali</v>
          </cell>
          <cell r="C463">
            <v>0</v>
          </cell>
          <cell r="E463">
            <v>0</v>
          </cell>
          <cell r="G463">
            <v>0</v>
          </cell>
          <cell r="H463">
            <v>0</v>
          </cell>
          <cell r="I463">
            <v>0</v>
          </cell>
          <cell r="K463">
            <v>0</v>
          </cell>
          <cell r="M463">
            <v>0</v>
          </cell>
        </row>
        <row r="464">
          <cell r="A464" t="str">
            <v>201410040</v>
          </cell>
          <cell r="B464" t="str">
            <v>IRPEF su salari e stipendi</v>
          </cell>
          <cell r="C464">
            <v>0</v>
          </cell>
          <cell r="E464">
            <v>225944.99</v>
          </cell>
          <cell r="F464" t="str">
            <v>A</v>
          </cell>
          <cell r="G464">
            <v>1555479.6</v>
          </cell>
          <cell r="H464">
            <v>1633620.65</v>
          </cell>
          <cell r="I464">
            <v>78141.05</v>
          </cell>
          <cell r="J464" t="str">
            <v>A</v>
          </cell>
          <cell r="K464">
            <v>304086.03999999998</v>
          </cell>
          <cell r="L464" t="str">
            <v>A</v>
          </cell>
          <cell r="M464">
            <v>-304086.03999999998</v>
          </cell>
        </row>
        <row r="465">
          <cell r="A465" t="str">
            <v>201410050</v>
          </cell>
          <cell r="B465" t="str">
            <v>Rit. d'acc. lavoro autonomo</v>
          </cell>
          <cell r="C465">
            <v>0</v>
          </cell>
          <cell r="E465">
            <v>5280</v>
          </cell>
          <cell r="F465" t="str">
            <v>A</v>
          </cell>
          <cell r="G465">
            <v>49614.11</v>
          </cell>
          <cell r="H465">
            <v>49071.87</v>
          </cell>
          <cell r="I465">
            <v>542.24</v>
          </cell>
          <cell r="J465" t="str">
            <v>D</v>
          </cell>
          <cell r="K465">
            <v>4737.76</v>
          </cell>
          <cell r="L465" t="str">
            <v>A</v>
          </cell>
          <cell r="M465">
            <v>-4737.76</v>
          </cell>
        </row>
        <row r="466">
          <cell r="A466" t="str">
            <v>201410051</v>
          </cell>
          <cell r="B466" t="str">
            <v>Rit. d'acc. da accertare</v>
          </cell>
          <cell r="C466">
            <v>0</v>
          </cell>
          <cell r="E466">
            <v>754.65</v>
          </cell>
          <cell r="F466" t="str">
            <v>A</v>
          </cell>
          <cell r="G466">
            <v>49071.87</v>
          </cell>
          <cell r="H466">
            <v>48317.22</v>
          </cell>
          <cell r="I466">
            <v>754.65</v>
          </cell>
          <cell r="J466" t="str">
            <v>D</v>
          </cell>
          <cell r="K466">
            <v>0</v>
          </cell>
          <cell r="M466">
            <v>0</v>
          </cell>
        </row>
        <row r="467">
          <cell r="A467" t="str">
            <v>201410060</v>
          </cell>
          <cell r="B467" t="str">
            <v>Rit. fisc. su redditi  capitale</v>
          </cell>
          <cell r="C467">
            <v>0</v>
          </cell>
          <cell r="E467">
            <v>0</v>
          </cell>
          <cell r="G467">
            <v>0</v>
          </cell>
          <cell r="H467">
            <v>0</v>
          </cell>
          <cell r="I467">
            <v>0</v>
          </cell>
          <cell r="K467">
            <v>0</v>
          </cell>
          <cell r="M467">
            <v>0</v>
          </cell>
        </row>
        <row r="468">
          <cell r="A468" t="str">
            <v>201410070</v>
          </cell>
          <cell r="B468" t="str">
            <v>Debiti risc. conc.tributi</v>
          </cell>
          <cell r="C468">
            <v>0</v>
          </cell>
          <cell r="E468">
            <v>0</v>
          </cell>
          <cell r="G468">
            <v>0</v>
          </cell>
          <cell r="H468">
            <v>0</v>
          </cell>
          <cell r="I468">
            <v>0</v>
          </cell>
          <cell r="K468">
            <v>0</v>
          </cell>
          <cell r="M468">
            <v>0</v>
          </cell>
        </row>
        <row r="469">
          <cell r="A469" t="str">
            <v>201410080</v>
          </cell>
          <cell r="B469" t="str">
            <v>Debito Cont.Straor.2% TFR</v>
          </cell>
          <cell r="C469">
            <v>0</v>
          </cell>
          <cell r="E469">
            <v>0</v>
          </cell>
          <cell r="G469">
            <v>0</v>
          </cell>
          <cell r="H469">
            <v>0</v>
          </cell>
          <cell r="I469">
            <v>0</v>
          </cell>
          <cell r="K469">
            <v>0</v>
          </cell>
          <cell r="M469">
            <v>0</v>
          </cell>
        </row>
        <row r="470">
          <cell r="M470">
            <v>0</v>
          </cell>
        </row>
        <row r="471">
          <cell r="A471" t="str">
            <v>11</v>
          </cell>
          <cell r="B471" t="str">
            <v>Debiti verso Istituti Previdenziali</v>
          </cell>
          <cell r="C471">
            <v>0</v>
          </cell>
          <cell r="E471">
            <v>-610864.53</v>
          </cell>
          <cell r="F471" t="str">
            <v xml:space="preserve"> A</v>
          </cell>
          <cell r="G471">
            <v>3010159.25</v>
          </cell>
          <cell r="H471">
            <v>2980145.94</v>
          </cell>
          <cell r="I471">
            <v>30013.31</v>
          </cell>
          <cell r="J471" t="str">
            <v>D</v>
          </cell>
          <cell r="K471">
            <v>-580851.22</v>
          </cell>
          <cell r="L471" t="str">
            <v xml:space="preserve"> A</v>
          </cell>
          <cell r="M471">
            <v>-580851.22</v>
          </cell>
        </row>
        <row r="472">
          <cell r="A472" t="str">
            <v>201411010</v>
          </cell>
          <cell r="B472" t="str">
            <v>Inps</v>
          </cell>
          <cell r="C472">
            <v>0</v>
          </cell>
          <cell r="E472">
            <v>454064.03</v>
          </cell>
          <cell r="F472" t="str">
            <v>A</v>
          </cell>
          <cell r="G472">
            <v>2743687.86</v>
          </cell>
          <cell r="H472">
            <v>2696871.11</v>
          </cell>
          <cell r="I472">
            <v>46816.75</v>
          </cell>
          <cell r="J472" t="str">
            <v>D</v>
          </cell>
          <cell r="K472">
            <v>407247.28</v>
          </cell>
          <cell r="L472" t="str">
            <v>A</v>
          </cell>
          <cell r="M472">
            <v>-407247.28</v>
          </cell>
        </row>
        <row r="473">
          <cell r="A473" t="str">
            <v>201411011</v>
          </cell>
          <cell r="B473" t="str">
            <v>Contributi Inps da accertare</v>
          </cell>
          <cell r="C473">
            <v>0</v>
          </cell>
          <cell r="E473">
            <v>0</v>
          </cell>
          <cell r="G473">
            <v>0</v>
          </cell>
          <cell r="H473">
            <v>0</v>
          </cell>
          <cell r="I473">
            <v>0</v>
          </cell>
          <cell r="K473">
            <v>0</v>
          </cell>
          <cell r="M473">
            <v>0</v>
          </cell>
        </row>
        <row r="474">
          <cell r="A474" t="str">
            <v>201411012</v>
          </cell>
          <cell r="B474" t="str">
            <v>Fondo Previndai</v>
          </cell>
          <cell r="C474">
            <v>0</v>
          </cell>
          <cell r="E474">
            <v>10546.79</v>
          </cell>
          <cell r="F474" t="str">
            <v>A</v>
          </cell>
          <cell r="G474">
            <v>37451.67</v>
          </cell>
          <cell r="H474">
            <v>37832.67</v>
          </cell>
          <cell r="I474">
            <v>381</v>
          </cell>
          <cell r="J474" t="str">
            <v>A</v>
          </cell>
          <cell r="K474">
            <v>10927.79</v>
          </cell>
          <cell r="L474" t="str">
            <v>A</v>
          </cell>
          <cell r="M474">
            <v>-10927.79</v>
          </cell>
        </row>
        <row r="475">
          <cell r="A475" t="str">
            <v>201411013</v>
          </cell>
          <cell r="B475" t="str">
            <v>Fasi</v>
          </cell>
          <cell r="C475">
            <v>0</v>
          </cell>
          <cell r="E475">
            <v>684</v>
          </cell>
          <cell r="F475" t="str">
            <v>A</v>
          </cell>
          <cell r="G475">
            <v>8608</v>
          </cell>
          <cell r="H475">
            <v>8608</v>
          </cell>
          <cell r="I475">
            <v>0</v>
          </cell>
          <cell r="K475">
            <v>684</v>
          </cell>
          <cell r="L475" t="str">
            <v>A</v>
          </cell>
          <cell r="M475">
            <v>-684</v>
          </cell>
        </row>
        <row r="476">
          <cell r="A476" t="str">
            <v>201411020</v>
          </cell>
          <cell r="B476" t="str">
            <v>Debiti verso Inail</v>
          </cell>
          <cell r="C476">
            <v>0</v>
          </cell>
          <cell r="E476">
            <v>70811.19</v>
          </cell>
          <cell r="F476" t="str">
            <v>A</v>
          </cell>
          <cell r="G476">
            <v>145653.20000000001</v>
          </cell>
          <cell r="H476">
            <v>143927.45000000001</v>
          </cell>
          <cell r="I476">
            <v>1725.75</v>
          </cell>
          <cell r="J476" t="str">
            <v>D</v>
          </cell>
          <cell r="K476">
            <v>69085.440000000002</v>
          </cell>
          <cell r="L476" t="str">
            <v>A</v>
          </cell>
          <cell r="M476">
            <v>-69085.440000000002</v>
          </cell>
        </row>
        <row r="477">
          <cell r="A477" t="str">
            <v>201411021</v>
          </cell>
          <cell r="B477" t="str">
            <v>Debiti verso Inps/Inail su ferie</v>
          </cell>
          <cell r="C477">
            <v>0</v>
          </cell>
          <cell r="E477">
            <v>26803.599999999999</v>
          </cell>
          <cell r="F477" t="str">
            <v>A</v>
          </cell>
          <cell r="G477">
            <v>26803.599999999999</v>
          </cell>
          <cell r="H477">
            <v>35385.120000000003</v>
          </cell>
          <cell r="I477">
            <v>8581.52</v>
          </cell>
          <cell r="J477" t="str">
            <v>A</v>
          </cell>
          <cell r="K477">
            <v>35385.120000000003</v>
          </cell>
          <cell r="L477" t="str">
            <v>A</v>
          </cell>
          <cell r="M477">
            <v>-35385.120000000003</v>
          </cell>
        </row>
        <row r="478">
          <cell r="A478" t="str">
            <v>201411022</v>
          </cell>
          <cell r="B478" t="str">
            <v>Debiti verso Inps/Inail su Par</v>
          </cell>
          <cell r="C478">
            <v>0</v>
          </cell>
          <cell r="E478">
            <v>47954.92</v>
          </cell>
          <cell r="F478" t="str">
            <v>A</v>
          </cell>
          <cell r="G478">
            <v>47954.92</v>
          </cell>
          <cell r="H478">
            <v>57521.59</v>
          </cell>
          <cell r="I478">
            <v>9566.67</v>
          </cell>
          <cell r="J478" t="str">
            <v>A</v>
          </cell>
          <cell r="K478">
            <v>57521.59</v>
          </cell>
          <cell r="L478" t="str">
            <v>A</v>
          </cell>
          <cell r="M478">
            <v>-57521.59</v>
          </cell>
        </row>
        <row r="479">
          <cell r="A479" t="str">
            <v>201411030</v>
          </cell>
          <cell r="B479" t="str">
            <v>Contr.Att.Auton. D.L. 269 30.09.03</v>
          </cell>
          <cell r="C479">
            <v>0</v>
          </cell>
          <cell r="E479">
            <v>0</v>
          </cell>
          <cell r="G479">
            <v>0</v>
          </cell>
          <cell r="H479">
            <v>0</v>
          </cell>
          <cell r="I479">
            <v>0</v>
          </cell>
          <cell r="K479">
            <v>0</v>
          </cell>
          <cell r="M479">
            <v>0</v>
          </cell>
        </row>
        <row r="480">
          <cell r="M480">
            <v>0</v>
          </cell>
        </row>
        <row r="481">
          <cell r="A481" t="str">
            <v>12</v>
          </cell>
          <cell r="B481" t="str">
            <v>Debiti verso Agenti</v>
          </cell>
          <cell r="C481">
            <v>0</v>
          </cell>
          <cell r="E481">
            <v>0</v>
          </cell>
          <cell r="G481">
            <v>0</v>
          </cell>
          <cell r="H481">
            <v>0</v>
          </cell>
          <cell r="I481">
            <v>0</v>
          </cell>
          <cell r="K481">
            <v>0</v>
          </cell>
          <cell r="M481">
            <v>0</v>
          </cell>
        </row>
        <row r="482">
          <cell r="A482" t="str">
            <v>201412020</v>
          </cell>
          <cell r="B482" t="str">
            <v>M.t.s.</v>
          </cell>
          <cell r="C482">
            <v>0</v>
          </cell>
          <cell r="E482">
            <v>0</v>
          </cell>
          <cell r="G482">
            <v>0</v>
          </cell>
          <cell r="H482">
            <v>0</v>
          </cell>
          <cell r="I482">
            <v>0</v>
          </cell>
          <cell r="K482">
            <v>0</v>
          </cell>
          <cell r="M482">
            <v>0</v>
          </cell>
        </row>
        <row r="483">
          <cell r="A483" t="str">
            <v>201412030</v>
          </cell>
          <cell r="B483" t="str">
            <v>Seima Ital.Deutschl. Gmbh</v>
          </cell>
          <cell r="C483">
            <v>0</v>
          </cell>
          <cell r="E483">
            <v>0</v>
          </cell>
          <cell r="G483">
            <v>0</v>
          </cell>
          <cell r="H483">
            <v>0</v>
          </cell>
          <cell r="I483">
            <v>0</v>
          </cell>
          <cell r="K483">
            <v>0</v>
          </cell>
          <cell r="M483">
            <v>0</v>
          </cell>
        </row>
        <row r="484">
          <cell r="A484" t="str">
            <v>201412050</v>
          </cell>
          <cell r="B484" t="str">
            <v>Hartmann</v>
          </cell>
          <cell r="C484">
            <v>0</v>
          </cell>
          <cell r="E484">
            <v>0</v>
          </cell>
          <cell r="G484">
            <v>0</v>
          </cell>
          <cell r="H484">
            <v>0</v>
          </cell>
          <cell r="I484">
            <v>0</v>
          </cell>
          <cell r="K484">
            <v>0</v>
          </cell>
          <cell r="M484">
            <v>0</v>
          </cell>
        </row>
        <row r="485">
          <cell r="M485">
            <v>0</v>
          </cell>
        </row>
        <row r="486">
          <cell r="A486" t="str">
            <v>13</v>
          </cell>
          <cell r="B486" t="str">
            <v>Altri Debiti</v>
          </cell>
          <cell r="C486">
            <v>0</v>
          </cell>
          <cell r="E486">
            <v>-979038.97</v>
          </cell>
          <cell r="F486" t="str">
            <v xml:space="preserve"> A</v>
          </cell>
          <cell r="G486">
            <v>6241885.9900000002</v>
          </cell>
          <cell r="H486">
            <v>6259757.1399999997</v>
          </cell>
          <cell r="I486">
            <v>-17871.150000000001</v>
          </cell>
          <cell r="J486" t="str">
            <v>A</v>
          </cell>
          <cell r="K486">
            <v>-996910.12</v>
          </cell>
          <cell r="L486" t="str">
            <v xml:space="preserve"> A</v>
          </cell>
          <cell r="M486">
            <v>-996910.12</v>
          </cell>
        </row>
        <row r="487">
          <cell r="A487" t="str">
            <v>201413010</v>
          </cell>
          <cell r="B487" t="str">
            <v>Salari e stipendi da liquidare</v>
          </cell>
          <cell r="C487">
            <v>0</v>
          </cell>
          <cell r="E487">
            <v>264000</v>
          </cell>
          <cell r="F487" t="str">
            <v>A</v>
          </cell>
          <cell r="G487">
            <v>5215466.8099999996</v>
          </cell>
          <cell r="H487">
            <v>4949741.43</v>
          </cell>
          <cell r="I487">
            <v>265725.38</v>
          </cell>
          <cell r="J487" t="str">
            <v>D</v>
          </cell>
          <cell r="K487">
            <v>1725.38</v>
          </cell>
          <cell r="L487" t="str">
            <v>D</v>
          </cell>
          <cell r="M487">
            <v>1725.38</v>
          </cell>
        </row>
        <row r="488">
          <cell r="A488" t="str">
            <v>201413011</v>
          </cell>
          <cell r="B488" t="str">
            <v>Ferie da liquidare</v>
          </cell>
          <cell r="C488">
            <v>0</v>
          </cell>
          <cell r="E488">
            <v>87280.12</v>
          </cell>
          <cell r="F488" t="str">
            <v>A</v>
          </cell>
          <cell r="G488">
            <v>87280.12</v>
          </cell>
          <cell r="H488">
            <v>116507.72</v>
          </cell>
          <cell r="I488">
            <v>29227.599999999999</v>
          </cell>
          <cell r="J488" t="str">
            <v>A</v>
          </cell>
          <cell r="K488">
            <v>116507.72</v>
          </cell>
          <cell r="L488" t="str">
            <v>A</v>
          </cell>
          <cell r="M488">
            <v>-116507.72</v>
          </cell>
        </row>
        <row r="489">
          <cell r="A489" t="str">
            <v>201413012</v>
          </cell>
          <cell r="B489" t="str">
            <v>Par da liquidare</v>
          </cell>
          <cell r="C489">
            <v>0</v>
          </cell>
          <cell r="E489">
            <v>153269.94</v>
          </cell>
          <cell r="F489" t="str">
            <v>A</v>
          </cell>
          <cell r="G489">
            <v>153269.94</v>
          </cell>
          <cell r="H489">
            <v>186681.47</v>
          </cell>
          <cell r="I489">
            <v>33411.53</v>
          </cell>
          <cell r="J489" t="str">
            <v>A</v>
          </cell>
          <cell r="K489">
            <v>186681.47</v>
          </cell>
          <cell r="L489" t="str">
            <v>A</v>
          </cell>
          <cell r="M489">
            <v>-186681.47</v>
          </cell>
        </row>
        <row r="490">
          <cell r="A490" t="str">
            <v>201413013</v>
          </cell>
          <cell r="B490" t="str">
            <v>Spese viaggio da liquidare</v>
          </cell>
          <cell r="C490">
            <v>0</v>
          </cell>
          <cell r="E490">
            <v>0</v>
          </cell>
          <cell r="G490">
            <v>0</v>
          </cell>
          <cell r="H490">
            <v>0</v>
          </cell>
          <cell r="I490">
            <v>0</v>
          </cell>
          <cell r="K490">
            <v>0</v>
          </cell>
          <cell r="M490">
            <v>0</v>
          </cell>
        </row>
        <row r="491">
          <cell r="A491" t="str">
            <v>201413015</v>
          </cell>
          <cell r="B491" t="str">
            <v>Cessione 1/5 stipendio</v>
          </cell>
          <cell r="C491">
            <v>0</v>
          </cell>
          <cell r="E491">
            <v>880</v>
          </cell>
          <cell r="F491" t="str">
            <v>A</v>
          </cell>
          <cell r="G491">
            <v>11560</v>
          </cell>
          <cell r="H491">
            <v>12080.64</v>
          </cell>
          <cell r="I491">
            <v>520.64</v>
          </cell>
          <cell r="J491" t="str">
            <v>A</v>
          </cell>
          <cell r="K491">
            <v>1400.64</v>
          </cell>
          <cell r="L491" t="str">
            <v>A</v>
          </cell>
          <cell r="M491">
            <v>-1400.64</v>
          </cell>
        </row>
        <row r="492">
          <cell r="A492" t="str">
            <v>201413020</v>
          </cell>
          <cell r="B492" t="str">
            <v>Crediti v/Clienti x compartecipaz.</v>
          </cell>
          <cell r="C492">
            <v>0</v>
          </cell>
          <cell r="E492">
            <v>0</v>
          </cell>
          <cell r="G492">
            <v>0</v>
          </cell>
          <cell r="H492">
            <v>0</v>
          </cell>
          <cell r="I492">
            <v>0</v>
          </cell>
          <cell r="K492">
            <v>0</v>
          </cell>
          <cell r="M492">
            <v>0</v>
          </cell>
        </row>
        <row r="493">
          <cell r="A493" t="str">
            <v>201413030</v>
          </cell>
          <cell r="B493" t="str">
            <v>Compensi Ammin. da liquidare</v>
          </cell>
          <cell r="C493">
            <v>0</v>
          </cell>
          <cell r="E493">
            <v>0</v>
          </cell>
          <cell r="G493">
            <v>0</v>
          </cell>
          <cell r="H493">
            <v>0</v>
          </cell>
          <cell r="I493">
            <v>0</v>
          </cell>
          <cell r="K493">
            <v>0</v>
          </cell>
          <cell r="M493">
            <v>0</v>
          </cell>
        </row>
        <row r="494">
          <cell r="A494" t="str">
            <v>201413040</v>
          </cell>
          <cell r="B494" t="str">
            <v>Compensi Sindaci da liquidare</v>
          </cell>
          <cell r="C494">
            <v>0</v>
          </cell>
          <cell r="E494">
            <v>31000</v>
          </cell>
          <cell r="F494" t="str">
            <v>A</v>
          </cell>
          <cell r="G494">
            <v>31000</v>
          </cell>
          <cell r="H494">
            <v>0</v>
          </cell>
          <cell r="I494">
            <v>31000</v>
          </cell>
          <cell r="J494" t="str">
            <v>D</v>
          </cell>
          <cell r="K494">
            <v>0</v>
          </cell>
          <cell r="M494">
            <v>0</v>
          </cell>
        </row>
        <row r="495">
          <cell r="A495" t="str">
            <v>201413050</v>
          </cell>
          <cell r="B495" t="str">
            <v>Debiti v/Soci per int.su finanziam.</v>
          </cell>
          <cell r="C495">
            <v>0</v>
          </cell>
          <cell r="E495">
            <v>0</v>
          </cell>
          <cell r="G495">
            <v>0</v>
          </cell>
          <cell r="H495">
            <v>0</v>
          </cell>
          <cell r="I495">
            <v>0</v>
          </cell>
          <cell r="K495">
            <v>0</v>
          </cell>
          <cell r="M495">
            <v>0</v>
          </cell>
        </row>
        <row r="496">
          <cell r="A496" t="str">
            <v>201413060</v>
          </cell>
          <cell r="B496" t="str">
            <v>Trattenute Sindacali</v>
          </cell>
          <cell r="C496">
            <v>0</v>
          </cell>
          <cell r="E496">
            <v>2062.7399999999998</v>
          </cell>
          <cell r="F496" t="str">
            <v>A</v>
          </cell>
          <cell r="G496">
            <v>9526.33</v>
          </cell>
          <cell r="H496">
            <v>10293.41</v>
          </cell>
          <cell r="I496">
            <v>767.08</v>
          </cell>
          <cell r="J496" t="str">
            <v>A</v>
          </cell>
          <cell r="K496">
            <v>2829.82</v>
          </cell>
          <cell r="L496" t="str">
            <v>A</v>
          </cell>
          <cell r="M496">
            <v>-2829.82</v>
          </cell>
        </row>
        <row r="497">
          <cell r="A497" t="str">
            <v>201413070</v>
          </cell>
          <cell r="B497" t="str">
            <v>Debiti verso Fondo Cometa</v>
          </cell>
          <cell r="C497">
            <v>0</v>
          </cell>
          <cell r="E497">
            <v>64417.83</v>
          </cell>
          <cell r="F497" t="str">
            <v>A</v>
          </cell>
          <cell r="G497">
            <v>268344.71000000002</v>
          </cell>
          <cell r="H497">
            <v>284773.26</v>
          </cell>
          <cell r="I497">
            <v>16428.55</v>
          </cell>
          <cell r="J497" t="str">
            <v>A</v>
          </cell>
          <cell r="K497">
            <v>80846.38</v>
          </cell>
          <cell r="L497" t="str">
            <v>A</v>
          </cell>
          <cell r="M497">
            <v>-80846.38</v>
          </cell>
        </row>
        <row r="498">
          <cell r="A498" t="str">
            <v>201413071</v>
          </cell>
          <cell r="B498" t="str">
            <v>Debiti v/Generali Italia Sioli</v>
          </cell>
          <cell r="C498">
            <v>0</v>
          </cell>
          <cell r="E498">
            <v>740.08</v>
          </cell>
          <cell r="F498" t="str">
            <v>A</v>
          </cell>
          <cell r="G498">
            <v>3349.37</v>
          </cell>
          <cell r="H498">
            <v>3355.77</v>
          </cell>
          <cell r="I498">
            <v>6.4</v>
          </cell>
          <cell r="J498" t="str">
            <v>A</v>
          </cell>
          <cell r="K498">
            <v>746.48</v>
          </cell>
          <cell r="L498" t="str">
            <v>A</v>
          </cell>
          <cell r="M498">
            <v>-746.48</v>
          </cell>
        </row>
        <row r="499">
          <cell r="A499" t="str">
            <v>201413072</v>
          </cell>
          <cell r="B499" t="str">
            <v>Debiti v/Tax Benefit New Maino</v>
          </cell>
          <cell r="C499">
            <v>0</v>
          </cell>
          <cell r="E499">
            <v>628.91</v>
          </cell>
          <cell r="F499" t="str">
            <v>A</v>
          </cell>
          <cell r="G499">
            <v>2403.56</v>
          </cell>
          <cell r="H499">
            <v>2469.12</v>
          </cell>
          <cell r="I499">
            <v>65.56</v>
          </cell>
          <cell r="J499" t="str">
            <v>A</v>
          </cell>
          <cell r="K499">
            <v>694.47</v>
          </cell>
          <cell r="L499" t="str">
            <v>A</v>
          </cell>
          <cell r="M499">
            <v>-694.47</v>
          </cell>
        </row>
        <row r="500">
          <cell r="A500" t="str">
            <v>201413073</v>
          </cell>
          <cell r="B500" t="str">
            <v>Debiti v/INA Assitalia DeAngelis</v>
          </cell>
          <cell r="C500">
            <v>0</v>
          </cell>
          <cell r="E500">
            <v>667.03</v>
          </cell>
          <cell r="F500" t="str">
            <v>A</v>
          </cell>
          <cell r="G500">
            <v>667.03</v>
          </cell>
          <cell r="H500">
            <v>0</v>
          </cell>
          <cell r="I500">
            <v>667.03</v>
          </cell>
          <cell r="J500" t="str">
            <v>D</v>
          </cell>
          <cell r="K500">
            <v>0</v>
          </cell>
          <cell r="M500">
            <v>0</v>
          </cell>
        </row>
        <row r="501">
          <cell r="A501" t="str">
            <v>201413074</v>
          </cell>
          <cell r="B501" t="str">
            <v>Debiti v/Fondo Sanitario Metasalute</v>
          </cell>
          <cell r="C501">
            <v>0</v>
          </cell>
          <cell r="E501">
            <v>0</v>
          </cell>
          <cell r="G501">
            <v>6988</v>
          </cell>
          <cell r="H501">
            <v>2698</v>
          </cell>
          <cell r="I501">
            <v>4290</v>
          </cell>
          <cell r="J501" t="str">
            <v>D</v>
          </cell>
          <cell r="K501">
            <v>4290</v>
          </cell>
          <cell r="L501" t="str">
            <v>D</v>
          </cell>
          <cell r="M501">
            <v>4290</v>
          </cell>
        </row>
        <row r="502">
          <cell r="A502" t="str">
            <v>201413075</v>
          </cell>
          <cell r="B502" t="str">
            <v>Debiti v/AlMeglio di Allean.Ponti</v>
          </cell>
          <cell r="C502">
            <v>0</v>
          </cell>
          <cell r="E502">
            <v>0</v>
          </cell>
          <cell r="G502">
            <v>0</v>
          </cell>
          <cell r="H502">
            <v>0</v>
          </cell>
          <cell r="I502">
            <v>0</v>
          </cell>
          <cell r="K502">
            <v>0</v>
          </cell>
          <cell r="M502">
            <v>0</v>
          </cell>
        </row>
        <row r="503">
          <cell r="A503" t="str">
            <v>201413076</v>
          </cell>
          <cell r="B503" t="str">
            <v>Debiti v/Previras Bollini</v>
          </cell>
          <cell r="C503">
            <v>0</v>
          </cell>
          <cell r="E503">
            <v>655.38</v>
          </cell>
          <cell r="F503" t="str">
            <v>A</v>
          </cell>
          <cell r="G503">
            <v>2365.13</v>
          </cell>
          <cell r="H503">
            <v>2387.94</v>
          </cell>
          <cell r="I503">
            <v>22.81</v>
          </cell>
          <cell r="J503" t="str">
            <v>A</v>
          </cell>
          <cell r="K503">
            <v>678.19</v>
          </cell>
          <cell r="L503" t="str">
            <v>A</v>
          </cell>
          <cell r="M503">
            <v>-678.19</v>
          </cell>
        </row>
        <row r="504">
          <cell r="A504" t="str">
            <v>201413077</v>
          </cell>
          <cell r="B504" t="str">
            <v>Debiti v/Generali INA Assit.Bartoli</v>
          </cell>
          <cell r="C504">
            <v>0</v>
          </cell>
          <cell r="E504">
            <v>675.21</v>
          </cell>
          <cell r="F504" t="str">
            <v>A</v>
          </cell>
          <cell r="G504">
            <v>2421.41</v>
          </cell>
          <cell r="H504">
            <v>2366.77</v>
          </cell>
          <cell r="I504">
            <v>54.64</v>
          </cell>
          <cell r="J504" t="str">
            <v>D</v>
          </cell>
          <cell r="K504">
            <v>620.57000000000005</v>
          </cell>
          <cell r="L504" t="str">
            <v>A</v>
          </cell>
          <cell r="M504">
            <v>-620.57000000000005</v>
          </cell>
        </row>
        <row r="505">
          <cell r="A505" t="str">
            <v>201413078</v>
          </cell>
          <cell r="B505" t="str">
            <v>Debiti v/Alleata Previdenza Bianch.</v>
          </cell>
          <cell r="C505">
            <v>0</v>
          </cell>
          <cell r="E505">
            <v>863.11</v>
          </cell>
          <cell r="F505" t="str">
            <v>A</v>
          </cell>
          <cell r="G505">
            <v>3038.85</v>
          </cell>
          <cell r="H505">
            <v>3048.42</v>
          </cell>
          <cell r="I505">
            <v>9.57</v>
          </cell>
          <cell r="J505" t="str">
            <v>A</v>
          </cell>
          <cell r="K505">
            <v>872.68</v>
          </cell>
          <cell r="L505" t="str">
            <v>A</v>
          </cell>
          <cell r="M505">
            <v>-872.68</v>
          </cell>
        </row>
        <row r="506">
          <cell r="A506" t="str">
            <v>201413079</v>
          </cell>
          <cell r="B506" t="str">
            <v>Debiti v/Seconda Pensione</v>
          </cell>
          <cell r="C506">
            <v>0</v>
          </cell>
          <cell r="E506">
            <v>0</v>
          </cell>
          <cell r="G506">
            <v>0</v>
          </cell>
          <cell r="H506">
            <v>0</v>
          </cell>
          <cell r="I506">
            <v>0</v>
          </cell>
          <cell r="K506">
            <v>0</v>
          </cell>
          <cell r="M506">
            <v>0</v>
          </cell>
        </row>
        <row r="507">
          <cell r="A507" t="str">
            <v>201413080</v>
          </cell>
          <cell r="B507" t="str">
            <v>Debiti verso Obbligazion.</v>
          </cell>
          <cell r="C507">
            <v>0</v>
          </cell>
          <cell r="E507">
            <v>0</v>
          </cell>
          <cell r="G507">
            <v>0</v>
          </cell>
          <cell r="H507">
            <v>0</v>
          </cell>
          <cell r="I507">
            <v>0</v>
          </cell>
          <cell r="K507">
            <v>0</v>
          </cell>
          <cell r="M507">
            <v>0</v>
          </cell>
        </row>
        <row r="508">
          <cell r="A508" t="str">
            <v>201413081</v>
          </cell>
          <cell r="B508" t="str">
            <v>Debiti v/Ina Assitalia Fumagalli</v>
          </cell>
          <cell r="C508">
            <v>0</v>
          </cell>
          <cell r="E508">
            <v>1030.22</v>
          </cell>
          <cell r="F508" t="str">
            <v>A</v>
          </cell>
          <cell r="G508">
            <v>3543.27</v>
          </cell>
          <cell r="H508">
            <v>3534.94</v>
          </cell>
          <cell r="I508">
            <v>8.33</v>
          </cell>
          <cell r="J508" t="str">
            <v>D</v>
          </cell>
          <cell r="K508">
            <v>1021.89</v>
          </cell>
          <cell r="L508" t="str">
            <v>A</v>
          </cell>
          <cell r="M508">
            <v>-1021.89</v>
          </cell>
        </row>
        <row r="509">
          <cell r="A509" t="str">
            <v>201413082</v>
          </cell>
          <cell r="B509" t="str">
            <v>Debiti v/Arca Previdenza/Ferreri</v>
          </cell>
          <cell r="C509">
            <v>0</v>
          </cell>
          <cell r="E509">
            <v>540.05999999999995</v>
          </cell>
          <cell r="F509" t="str">
            <v>A</v>
          </cell>
          <cell r="G509">
            <v>2052.12</v>
          </cell>
          <cell r="H509">
            <v>1840.61</v>
          </cell>
          <cell r="I509">
            <v>211.51</v>
          </cell>
          <cell r="J509" t="str">
            <v>D</v>
          </cell>
          <cell r="K509">
            <v>328.55</v>
          </cell>
          <cell r="L509" t="str">
            <v>A</v>
          </cell>
          <cell r="M509">
            <v>-328.55</v>
          </cell>
        </row>
        <row r="510">
          <cell r="A510" t="str">
            <v>201413083</v>
          </cell>
          <cell r="B510" t="str">
            <v>Debiti v/Posta Previ.Valore Pertosa</v>
          </cell>
          <cell r="C510">
            <v>0</v>
          </cell>
          <cell r="E510">
            <v>572.91999999999996</v>
          </cell>
          <cell r="F510" t="str">
            <v>A</v>
          </cell>
          <cell r="G510">
            <v>2617.13</v>
          </cell>
          <cell r="H510">
            <v>2857.51</v>
          </cell>
          <cell r="I510">
            <v>240.38</v>
          </cell>
          <cell r="J510" t="str">
            <v>A</v>
          </cell>
          <cell r="K510">
            <v>813.3</v>
          </cell>
          <cell r="L510" t="str">
            <v>A</v>
          </cell>
          <cell r="M510">
            <v>-813.3</v>
          </cell>
        </row>
        <row r="511">
          <cell r="A511" t="str">
            <v>201413084</v>
          </cell>
          <cell r="B511" t="str">
            <v>Debiti v/Fideuram Vita Di Vito</v>
          </cell>
          <cell r="C511">
            <v>0</v>
          </cell>
          <cell r="E511">
            <v>0</v>
          </cell>
          <cell r="G511">
            <v>184.13</v>
          </cell>
          <cell r="H511">
            <v>829.51</v>
          </cell>
          <cell r="I511">
            <v>645.38</v>
          </cell>
          <cell r="J511" t="str">
            <v>A</v>
          </cell>
          <cell r="K511">
            <v>645.38</v>
          </cell>
          <cell r="L511" t="str">
            <v>A</v>
          </cell>
          <cell r="M511">
            <v>-645.38</v>
          </cell>
        </row>
        <row r="512">
          <cell r="A512" t="str">
            <v>201413090</v>
          </cell>
          <cell r="B512" t="str">
            <v>Giroconto paghe/stipendi</v>
          </cell>
          <cell r="C512">
            <v>0</v>
          </cell>
          <cell r="E512">
            <v>0</v>
          </cell>
          <cell r="G512">
            <v>0</v>
          </cell>
          <cell r="H512">
            <v>0</v>
          </cell>
          <cell r="I512">
            <v>0</v>
          </cell>
          <cell r="K512">
            <v>0</v>
          </cell>
          <cell r="M512">
            <v>0</v>
          </cell>
        </row>
        <row r="513">
          <cell r="A513" t="str">
            <v>201413100</v>
          </cell>
          <cell r="B513" t="str">
            <v>Fornitori per fatture da ricevere</v>
          </cell>
          <cell r="C513">
            <v>0</v>
          </cell>
          <cell r="E513">
            <v>264900.21999999997</v>
          </cell>
          <cell r="F513" t="str">
            <v>A</v>
          </cell>
          <cell r="G513">
            <v>246010.05</v>
          </cell>
          <cell r="H513">
            <v>598089.74</v>
          </cell>
          <cell r="I513">
            <v>352079.69</v>
          </cell>
          <cell r="J513" t="str">
            <v>A</v>
          </cell>
          <cell r="K513">
            <v>616979.91</v>
          </cell>
          <cell r="L513" t="str">
            <v>A</v>
          </cell>
          <cell r="M513">
            <v>-616979.91</v>
          </cell>
        </row>
        <row r="514">
          <cell r="A514" t="str">
            <v>201413101</v>
          </cell>
          <cell r="B514" t="str">
            <v>Debiti v/Viney x n.cred.da emettere</v>
          </cell>
          <cell r="C514">
            <v>0</v>
          </cell>
          <cell r="E514">
            <v>172129.4</v>
          </cell>
          <cell r="F514" t="str">
            <v>A</v>
          </cell>
          <cell r="G514">
            <v>172129.4</v>
          </cell>
          <cell r="H514">
            <v>0</v>
          </cell>
          <cell r="I514">
            <v>172129.4</v>
          </cell>
          <cell r="J514" t="str">
            <v>D</v>
          </cell>
          <cell r="K514">
            <v>0</v>
          </cell>
          <cell r="M514">
            <v>0</v>
          </cell>
        </row>
        <row r="515">
          <cell r="A515" t="str">
            <v>201413110</v>
          </cell>
          <cell r="B515" t="str">
            <v>Debiti v/Fornitori x adeguam.cambi</v>
          </cell>
          <cell r="C515">
            <v>0</v>
          </cell>
          <cell r="E515">
            <v>2475.63</v>
          </cell>
          <cell r="F515" t="str">
            <v>A</v>
          </cell>
          <cell r="G515">
            <v>11893.44</v>
          </cell>
          <cell r="H515">
            <v>0</v>
          </cell>
          <cell r="I515">
            <v>11893.44</v>
          </cell>
          <cell r="J515" t="str">
            <v>D</v>
          </cell>
          <cell r="K515">
            <v>9417.81</v>
          </cell>
          <cell r="L515" t="str">
            <v>D</v>
          </cell>
          <cell r="M515">
            <v>9417.81</v>
          </cell>
        </row>
        <row r="516">
          <cell r="A516" t="str">
            <v>201413120</v>
          </cell>
          <cell r="B516" t="str">
            <v>Cred.versoFornitori x accred.da ric</v>
          </cell>
          <cell r="C516">
            <v>0</v>
          </cell>
          <cell r="E516">
            <v>69749.83</v>
          </cell>
          <cell r="F516" t="str">
            <v>D</v>
          </cell>
          <cell r="G516">
            <v>5775.19</v>
          </cell>
          <cell r="H516">
            <v>76200.88</v>
          </cell>
          <cell r="I516">
            <v>70425.69</v>
          </cell>
          <cell r="J516" t="str">
            <v>A</v>
          </cell>
          <cell r="K516">
            <v>675.86</v>
          </cell>
          <cell r="L516" t="str">
            <v>A</v>
          </cell>
          <cell r="M516">
            <v>-675.86</v>
          </cell>
        </row>
        <row r="517">
          <cell r="A517" t="str">
            <v>201413130</v>
          </cell>
          <cell r="B517" t="str">
            <v>Situaz.contab. ABV S.P.A.</v>
          </cell>
          <cell r="C517">
            <v>0</v>
          </cell>
          <cell r="E517">
            <v>0</v>
          </cell>
          <cell r="G517">
            <v>0</v>
          </cell>
          <cell r="H517">
            <v>0</v>
          </cell>
          <cell r="I517">
            <v>0</v>
          </cell>
          <cell r="K517">
            <v>0</v>
          </cell>
          <cell r="M517">
            <v>0</v>
          </cell>
        </row>
        <row r="518">
          <cell r="A518" t="str">
            <v>201413140</v>
          </cell>
          <cell r="B518" t="str">
            <v>Raccolta fondi Sisma Centro Italia</v>
          </cell>
          <cell r="C518">
            <v>0</v>
          </cell>
          <cell r="E518">
            <v>0</v>
          </cell>
          <cell r="G518">
            <v>0</v>
          </cell>
          <cell r="H518">
            <v>0</v>
          </cell>
          <cell r="I518">
            <v>0</v>
          </cell>
          <cell r="K518">
            <v>0</v>
          </cell>
          <cell r="M518">
            <v>0</v>
          </cell>
        </row>
        <row r="519">
          <cell r="A519" t="str">
            <v>201413150</v>
          </cell>
          <cell r="B519" t="str">
            <v>Debiti diversi per cessioni</v>
          </cell>
          <cell r="C519">
            <v>0</v>
          </cell>
          <cell r="E519">
            <v>0</v>
          </cell>
          <cell r="G519">
            <v>0</v>
          </cell>
          <cell r="H519">
            <v>0</v>
          </cell>
          <cell r="I519">
            <v>0</v>
          </cell>
          <cell r="K519">
            <v>0</v>
          </cell>
          <cell r="M519">
            <v>0</v>
          </cell>
        </row>
        <row r="520">
          <cell r="M520">
            <v>0</v>
          </cell>
        </row>
        <row r="521">
          <cell r="A521" t="str">
            <v>15</v>
          </cell>
          <cell r="B521" t="str">
            <v>Ratei e Risconti Passivi</v>
          </cell>
          <cell r="C521">
            <v>0</v>
          </cell>
          <cell r="E521">
            <v>-33980.89</v>
          </cell>
          <cell r="F521" t="str">
            <v xml:space="preserve"> A</v>
          </cell>
          <cell r="G521">
            <v>33363.65</v>
          </cell>
          <cell r="H521">
            <v>25408.75</v>
          </cell>
          <cell r="I521">
            <v>7954.9</v>
          </cell>
          <cell r="J521" t="str">
            <v>D</v>
          </cell>
          <cell r="K521">
            <v>-26025.99</v>
          </cell>
          <cell r="L521" t="str">
            <v xml:space="preserve"> A</v>
          </cell>
          <cell r="M521">
            <v>-26025.99</v>
          </cell>
        </row>
        <row r="522">
          <cell r="A522" t="str">
            <v>01</v>
          </cell>
          <cell r="B522" t="str">
            <v>Ratei Passivi</v>
          </cell>
          <cell r="C522">
            <v>0</v>
          </cell>
          <cell r="E522">
            <v>-33980.89</v>
          </cell>
          <cell r="F522" t="str">
            <v xml:space="preserve"> A</v>
          </cell>
          <cell r="G522">
            <v>33363.65</v>
          </cell>
          <cell r="H522">
            <v>25408.75</v>
          </cell>
          <cell r="I522">
            <v>7954.9</v>
          </cell>
          <cell r="J522" t="str">
            <v>D</v>
          </cell>
          <cell r="K522">
            <v>-26025.99</v>
          </cell>
          <cell r="L522" t="str">
            <v xml:space="preserve"> A</v>
          </cell>
          <cell r="M522">
            <v>-26025.99</v>
          </cell>
        </row>
        <row r="523">
          <cell r="A523" t="str">
            <v>201501010</v>
          </cell>
          <cell r="B523" t="str">
            <v>Rateo spese varie</v>
          </cell>
          <cell r="C523">
            <v>0</v>
          </cell>
          <cell r="E523">
            <v>0</v>
          </cell>
          <cell r="G523">
            <v>0</v>
          </cell>
          <cell r="H523">
            <v>0</v>
          </cell>
          <cell r="I523">
            <v>0</v>
          </cell>
          <cell r="K523">
            <v>0</v>
          </cell>
          <cell r="M523">
            <v>0</v>
          </cell>
        </row>
        <row r="524">
          <cell r="A524" t="str">
            <v>201501020</v>
          </cell>
          <cell r="B524" t="str">
            <v>Rateo spese viaggi</v>
          </cell>
          <cell r="C524">
            <v>0</v>
          </cell>
          <cell r="E524">
            <v>9399.0300000000007</v>
          </cell>
          <cell r="F524" t="str">
            <v>A</v>
          </cell>
          <cell r="G524">
            <v>9454.27</v>
          </cell>
          <cell r="H524">
            <v>4166.25</v>
          </cell>
          <cell r="I524">
            <v>5288.02</v>
          </cell>
          <cell r="J524" t="str">
            <v>D</v>
          </cell>
          <cell r="K524">
            <v>4111.01</v>
          </cell>
          <cell r="L524" t="str">
            <v>A</v>
          </cell>
          <cell r="M524">
            <v>-4111.01</v>
          </cell>
        </row>
        <row r="525">
          <cell r="A525" t="str">
            <v>201501030</v>
          </cell>
          <cell r="B525" t="str">
            <v>Rateo inter.banche da add/accr.</v>
          </cell>
          <cell r="C525">
            <v>0</v>
          </cell>
          <cell r="E525">
            <v>281.86</v>
          </cell>
          <cell r="F525" t="str">
            <v>A</v>
          </cell>
          <cell r="G525">
            <v>454.26</v>
          </cell>
          <cell r="H525">
            <v>802.99</v>
          </cell>
          <cell r="I525">
            <v>348.73</v>
          </cell>
          <cell r="J525" t="str">
            <v>A</v>
          </cell>
          <cell r="K525">
            <v>630.59</v>
          </cell>
          <cell r="L525" t="str">
            <v>A</v>
          </cell>
          <cell r="M525">
            <v>-630.59</v>
          </cell>
        </row>
        <row r="526">
          <cell r="A526" t="str">
            <v>201501040</v>
          </cell>
          <cell r="B526" t="str">
            <v>Risconto Interessi attiviCarta Comm</v>
          </cell>
          <cell r="C526">
            <v>0</v>
          </cell>
          <cell r="E526">
            <v>0</v>
          </cell>
          <cell r="G526">
            <v>0</v>
          </cell>
          <cell r="H526">
            <v>0</v>
          </cell>
          <cell r="I526">
            <v>0</v>
          </cell>
          <cell r="K526">
            <v>0</v>
          </cell>
          <cell r="M526">
            <v>0</v>
          </cell>
        </row>
        <row r="527">
          <cell r="A527" t="str">
            <v>201501050</v>
          </cell>
          <cell r="B527" t="str">
            <v>Rateo consulenti</v>
          </cell>
          <cell r="C527">
            <v>0</v>
          </cell>
          <cell r="E527">
            <v>4300</v>
          </cell>
          <cell r="F527" t="str">
            <v>A</v>
          </cell>
          <cell r="G527">
            <v>4300</v>
          </cell>
          <cell r="H527">
            <v>0</v>
          </cell>
          <cell r="I527">
            <v>4300</v>
          </cell>
          <cell r="J527" t="str">
            <v>D</v>
          </cell>
          <cell r="K527">
            <v>0</v>
          </cell>
          <cell r="M527">
            <v>0</v>
          </cell>
        </row>
        <row r="528">
          <cell r="A528" t="str">
            <v>201501060</v>
          </cell>
          <cell r="B528" t="str">
            <v>Rateo assicurazioni</v>
          </cell>
          <cell r="C528">
            <v>0</v>
          </cell>
          <cell r="E528">
            <v>20000</v>
          </cell>
          <cell r="F528" t="str">
            <v>A</v>
          </cell>
          <cell r="G528">
            <v>19155.12</v>
          </cell>
          <cell r="H528">
            <v>20439.509999999998</v>
          </cell>
          <cell r="I528">
            <v>1284.3900000000001</v>
          </cell>
          <cell r="J528" t="str">
            <v>A</v>
          </cell>
          <cell r="K528">
            <v>21284.39</v>
          </cell>
          <cell r="L528" t="str">
            <v>A</v>
          </cell>
          <cell r="M528">
            <v>-21284.39</v>
          </cell>
        </row>
        <row r="529">
          <cell r="A529" t="str">
            <v>201501070</v>
          </cell>
          <cell r="B529" t="str">
            <v>Rateo interessi Passivi</v>
          </cell>
          <cell r="C529">
            <v>0</v>
          </cell>
          <cell r="E529">
            <v>0</v>
          </cell>
          <cell r="G529">
            <v>0</v>
          </cell>
          <cell r="H529">
            <v>0</v>
          </cell>
          <cell r="I529">
            <v>0</v>
          </cell>
          <cell r="K529">
            <v>0</v>
          </cell>
          <cell r="M529">
            <v>0</v>
          </cell>
        </row>
        <row r="530">
          <cell r="A530" t="str">
            <v>201501071</v>
          </cell>
          <cell r="B530" t="str">
            <v>Rateo interessi pass.altri finanz.</v>
          </cell>
          <cell r="C530">
            <v>0</v>
          </cell>
          <cell r="E530">
            <v>0</v>
          </cell>
          <cell r="G530">
            <v>0</v>
          </cell>
          <cell r="H530">
            <v>0</v>
          </cell>
          <cell r="I530">
            <v>0</v>
          </cell>
          <cell r="K530">
            <v>0</v>
          </cell>
          <cell r="M530">
            <v>0</v>
          </cell>
        </row>
        <row r="531">
          <cell r="A531" t="str">
            <v>201501080</v>
          </cell>
          <cell r="B531" t="str">
            <v>Riscon.Crediti da Clienti</v>
          </cell>
          <cell r="C531">
            <v>0</v>
          </cell>
          <cell r="E531">
            <v>0</v>
          </cell>
          <cell r="G531">
            <v>0</v>
          </cell>
          <cell r="H531">
            <v>0</v>
          </cell>
          <cell r="I531">
            <v>0</v>
          </cell>
          <cell r="K531">
            <v>0</v>
          </cell>
          <cell r="M531">
            <v>0</v>
          </cell>
        </row>
        <row r="532">
          <cell r="A532" t="str">
            <v>201501090</v>
          </cell>
          <cell r="B532" t="str">
            <v>Rateo canoni Arval</v>
          </cell>
          <cell r="C532">
            <v>0</v>
          </cell>
          <cell r="E532">
            <v>0</v>
          </cell>
          <cell r="G532">
            <v>0</v>
          </cell>
          <cell r="H532">
            <v>0</v>
          </cell>
          <cell r="I532">
            <v>0</v>
          </cell>
          <cell r="K532">
            <v>0</v>
          </cell>
          <cell r="M532">
            <v>0</v>
          </cell>
        </row>
        <row r="533">
          <cell r="M533">
            <v>0</v>
          </cell>
        </row>
        <row r="534">
          <cell r="A534" t="str">
            <v>02</v>
          </cell>
          <cell r="B534" t="str">
            <v>Risconti Passivi</v>
          </cell>
          <cell r="C534">
            <v>0</v>
          </cell>
          <cell r="E534">
            <v>0</v>
          </cell>
          <cell r="G534">
            <v>0</v>
          </cell>
          <cell r="H534">
            <v>0</v>
          </cell>
          <cell r="I534">
            <v>0</v>
          </cell>
          <cell r="K534">
            <v>0</v>
          </cell>
          <cell r="M534">
            <v>0</v>
          </cell>
        </row>
        <row r="535">
          <cell r="A535" t="str">
            <v>201502010</v>
          </cell>
          <cell r="B535" t="str">
            <v>Risc. su int. attivi fin.</v>
          </cell>
          <cell r="C535">
            <v>0</v>
          </cell>
          <cell r="E535">
            <v>0</v>
          </cell>
          <cell r="G535">
            <v>0</v>
          </cell>
          <cell r="H535">
            <v>0</v>
          </cell>
          <cell r="I535">
            <v>0</v>
          </cell>
          <cell r="K535">
            <v>0</v>
          </cell>
          <cell r="M535">
            <v>0</v>
          </cell>
        </row>
        <row r="536">
          <cell r="A536" t="str">
            <v>201502020</v>
          </cell>
          <cell r="B536" t="str">
            <v>Altri risconti passivi</v>
          </cell>
          <cell r="C536">
            <v>0</v>
          </cell>
          <cell r="E536">
            <v>0</v>
          </cell>
          <cell r="G536">
            <v>0</v>
          </cell>
          <cell r="H536">
            <v>0</v>
          </cell>
          <cell r="I536">
            <v>0</v>
          </cell>
          <cell r="K536">
            <v>0</v>
          </cell>
          <cell r="M536">
            <v>0</v>
          </cell>
        </row>
        <row r="537">
          <cell r="M537">
            <v>0</v>
          </cell>
        </row>
        <row r="538">
          <cell r="A538" t="str">
            <v>21</v>
          </cell>
          <cell r="B538" t="str">
            <v>Conti d'ordine dell'attivo</v>
          </cell>
          <cell r="C538">
            <v>0</v>
          </cell>
          <cell r="E538">
            <v>2933072.9</v>
          </cell>
          <cell r="F538" t="str">
            <v xml:space="preserve"> D</v>
          </cell>
          <cell r="G538">
            <v>0</v>
          </cell>
          <cell r="H538">
            <v>0</v>
          </cell>
          <cell r="I538">
            <v>0</v>
          </cell>
          <cell r="K538">
            <v>2933072.9</v>
          </cell>
          <cell r="L538" t="str">
            <v xml:space="preserve"> D</v>
          </cell>
          <cell r="M538">
            <v>2933072.9</v>
          </cell>
        </row>
        <row r="539">
          <cell r="M539">
            <v>0</v>
          </cell>
        </row>
        <row r="540">
          <cell r="A540" t="str">
            <v>01</v>
          </cell>
          <cell r="B540" t="str">
            <v>Debiti per fidejussioni</v>
          </cell>
          <cell r="C540">
            <v>0</v>
          </cell>
          <cell r="E540">
            <v>502500</v>
          </cell>
          <cell r="F540" t="str">
            <v xml:space="preserve"> D</v>
          </cell>
          <cell r="G540">
            <v>0</v>
          </cell>
          <cell r="H540">
            <v>0</v>
          </cell>
          <cell r="I540">
            <v>0</v>
          </cell>
          <cell r="K540">
            <v>502500</v>
          </cell>
          <cell r="L540" t="str">
            <v xml:space="preserve"> D</v>
          </cell>
          <cell r="M540">
            <v>502500</v>
          </cell>
        </row>
        <row r="541">
          <cell r="A541" t="str">
            <v>01</v>
          </cell>
          <cell r="B541" t="str">
            <v>Debiti per fidejussioni</v>
          </cell>
          <cell r="C541">
            <v>0</v>
          </cell>
          <cell r="E541">
            <v>502500</v>
          </cell>
          <cell r="F541" t="str">
            <v xml:space="preserve"> D</v>
          </cell>
          <cell r="G541">
            <v>0</v>
          </cell>
          <cell r="H541">
            <v>0</v>
          </cell>
          <cell r="I541">
            <v>0</v>
          </cell>
          <cell r="K541">
            <v>502500</v>
          </cell>
          <cell r="L541" t="str">
            <v xml:space="preserve"> D</v>
          </cell>
          <cell r="M541">
            <v>502500</v>
          </cell>
        </row>
        <row r="542">
          <cell r="A542" t="str">
            <v>210101010</v>
          </cell>
          <cell r="B542" t="str">
            <v>Debitori per fidejussioni AGES</v>
          </cell>
          <cell r="C542">
            <v>0</v>
          </cell>
          <cell r="E542">
            <v>2500</v>
          </cell>
          <cell r="F542" t="str">
            <v>D</v>
          </cell>
          <cell r="G542">
            <v>0</v>
          </cell>
          <cell r="H542">
            <v>0</v>
          </cell>
          <cell r="I542">
            <v>0</v>
          </cell>
          <cell r="K542">
            <v>2500</v>
          </cell>
          <cell r="L542" t="str">
            <v>D</v>
          </cell>
          <cell r="M542">
            <v>2500</v>
          </cell>
        </row>
        <row r="543">
          <cell r="A543" t="str">
            <v>210101020</v>
          </cell>
          <cell r="B543" t="str">
            <v>Debitori per fidejussioni BPM SELMA</v>
          </cell>
          <cell r="C543">
            <v>0</v>
          </cell>
          <cell r="E543">
            <v>500000</v>
          </cell>
          <cell r="F543" t="str">
            <v>D</v>
          </cell>
          <cell r="G543">
            <v>0</v>
          </cell>
          <cell r="H543">
            <v>0</v>
          </cell>
          <cell r="I543">
            <v>0</v>
          </cell>
          <cell r="K543">
            <v>500000</v>
          </cell>
          <cell r="L543" t="str">
            <v>D</v>
          </cell>
          <cell r="M543">
            <v>500000</v>
          </cell>
        </row>
        <row r="544">
          <cell r="M544">
            <v>0</v>
          </cell>
        </row>
        <row r="545">
          <cell r="A545" t="str">
            <v>02</v>
          </cell>
          <cell r="B545" t="str">
            <v>Debiti per garanzie reali</v>
          </cell>
          <cell r="C545">
            <v>0</v>
          </cell>
          <cell r="E545">
            <v>0</v>
          </cell>
          <cell r="G545">
            <v>0</v>
          </cell>
          <cell r="H545">
            <v>0</v>
          </cell>
          <cell r="I545">
            <v>0</v>
          </cell>
          <cell r="K545">
            <v>0</v>
          </cell>
          <cell r="M545">
            <v>0</v>
          </cell>
        </row>
        <row r="546">
          <cell r="A546" t="str">
            <v>01</v>
          </cell>
          <cell r="B546" t="str">
            <v>Debiti per garanzie reali</v>
          </cell>
          <cell r="C546">
            <v>0</v>
          </cell>
          <cell r="E546">
            <v>0</v>
          </cell>
          <cell r="G546">
            <v>0</v>
          </cell>
          <cell r="H546">
            <v>0</v>
          </cell>
          <cell r="I546">
            <v>0</v>
          </cell>
          <cell r="K546">
            <v>0</v>
          </cell>
          <cell r="M546">
            <v>0</v>
          </cell>
        </row>
        <row r="547">
          <cell r="A547" t="str">
            <v>210201010</v>
          </cell>
          <cell r="B547" t="str">
            <v>Debitori per gar. reali</v>
          </cell>
          <cell r="C547">
            <v>0</v>
          </cell>
          <cell r="E547">
            <v>0</v>
          </cell>
          <cell r="G547">
            <v>0</v>
          </cell>
          <cell r="H547">
            <v>0</v>
          </cell>
          <cell r="I547">
            <v>0</v>
          </cell>
          <cell r="K547">
            <v>0</v>
          </cell>
          <cell r="M547">
            <v>0</v>
          </cell>
        </row>
        <row r="548">
          <cell r="M548">
            <v>0</v>
          </cell>
        </row>
        <row r="549">
          <cell r="A549" t="str">
            <v>03</v>
          </cell>
          <cell r="B549" t="str">
            <v>Beni di terzi</v>
          </cell>
          <cell r="C549">
            <v>0</v>
          </cell>
          <cell r="E549">
            <v>2430572.9</v>
          </cell>
          <cell r="F549" t="str">
            <v xml:space="preserve"> D</v>
          </cell>
          <cell r="G549">
            <v>0</v>
          </cell>
          <cell r="H549">
            <v>0</v>
          </cell>
          <cell r="I549">
            <v>0</v>
          </cell>
          <cell r="K549">
            <v>2430572.9</v>
          </cell>
          <cell r="L549" t="str">
            <v xml:space="preserve"> D</v>
          </cell>
          <cell r="M549">
            <v>2430572.9</v>
          </cell>
        </row>
        <row r="550">
          <cell r="A550" t="str">
            <v>01</v>
          </cell>
          <cell r="B550" t="str">
            <v>Beni di terzi</v>
          </cell>
          <cell r="C550">
            <v>0</v>
          </cell>
          <cell r="E550">
            <v>2430572.9</v>
          </cell>
          <cell r="F550" t="str">
            <v xml:space="preserve"> D</v>
          </cell>
          <cell r="G550">
            <v>0</v>
          </cell>
          <cell r="H550">
            <v>0</v>
          </cell>
          <cell r="I550">
            <v>0</v>
          </cell>
          <cell r="K550">
            <v>2430572.9</v>
          </cell>
          <cell r="L550" t="str">
            <v xml:space="preserve"> D</v>
          </cell>
          <cell r="M550">
            <v>2430572.9</v>
          </cell>
        </row>
        <row r="551">
          <cell r="A551" t="str">
            <v>210301010</v>
          </cell>
          <cell r="B551" t="str">
            <v>Merci terzi in c.to lav.</v>
          </cell>
          <cell r="C551">
            <v>0</v>
          </cell>
          <cell r="E551">
            <v>0</v>
          </cell>
          <cell r="G551">
            <v>0</v>
          </cell>
          <cell r="H551">
            <v>0</v>
          </cell>
          <cell r="I551">
            <v>0</v>
          </cell>
          <cell r="K551">
            <v>0</v>
          </cell>
          <cell r="M551">
            <v>0</v>
          </cell>
        </row>
        <row r="552">
          <cell r="A552" t="str">
            <v>210301020</v>
          </cell>
          <cell r="B552" t="str">
            <v>Beni in leasing</v>
          </cell>
          <cell r="C552">
            <v>0</v>
          </cell>
          <cell r="E552">
            <v>0</v>
          </cell>
          <cell r="G552">
            <v>0</v>
          </cell>
          <cell r="H552">
            <v>0</v>
          </cell>
          <cell r="I552">
            <v>0</v>
          </cell>
          <cell r="K552">
            <v>0</v>
          </cell>
          <cell r="M552">
            <v>0</v>
          </cell>
        </row>
        <row r="553">
          <cell r="A553" t="str">
            <v>210301030</v>
          </cell>
          <cell r="B553" t="str">
            <v>Beni in prestito d'uso</v>
          </cell>
          <cell r="C553">
            <v>0</v>
          </cell>
          <cell r="E553">
            <v>0</v>
          </cell>
          <cell r="G553">
            <v>0</v>
          </cell>
          <cell r="H553">
            <v>0</v>
          </cell>
          <cell r="I553">
            <v>0</v>
          </cell>
          <cell r="K553">
            <v>0</v>
          </cell>
          <cell r="M553">
            <v>0</v>
          </cell>
        </row>
        <row r="554">
          <cell r="A554" t="str">
            <v>210301040</v>
          </cell>
          <cell r="B554" t="str">
            <v>Anticipazioni factoring</v>
          </cell>
          <cell r="C554">
            <v>0</v>
          </cell>
          <cell r="E554">
            <v>2430572.9</v>
          </cell>
          <cell r="F554" t="str">
            <v>D</v>
          </cell>
          <cell r="G554">
            <v>0</v>
          </cell>
          <cell r="H554">
            <v>0</v>
          </cell>
          <cell r="I554">
            <v>0</v>
          </cell>
          <cell r="K554">
            <v>2430572.9</v>
          </cell>
          <cell r="L554" t="str">
            <v>D</v>
          </cell>
          <cell r="M554">
            <v>2430572.9</v>
          </cell>
        </row>
        <row r="555">
          <cell r="M555">
            <v>0</v>
          </cell>
        </row>
        <row r="556">
          <cell r="A556" t="str">
            <v>22</v>
          </cell>
          <cell r="B556" t="str">
            <v>Conti d'ordine del passivo</v>
          </cell>
          <cell r="C556">
            <v>0</v>
          </cell>
          <cell r="E556">
            <v>-2933072.9</v>
          </cell>
          <cell r="F556" t="str">
            <v xml:space="preserve"> A</v>
          </cell>
          <cell r="G556">
            <v>0</v>
          </cell>
          <cell r="H556">
            <v>0</v>
          </cell>
          <cell r="I556">
            <v>0</v>
          </cell>
          <cell r="K556">
            <v>-2933072.9</v>
          </cell>
          <cell r="L556" t="str">
            <v xml:space="preserve"> A</v>
          </cell>
          <cell r="M556">
            <v>-2933072.9</v>
          </cell>
        </row>
        <row r="557">
          <cell r="M557">
            <v>0</v>
          </cell>
        </row>
        <row r="558">
          <cell r="A558" t="str">
            <v>01</v>
          </cell>
          <cell r="B558" t="str">
            <v>Creditori per fidejussioni</v>
          </cell>
          <cell r="C558">
            <v>0</v>
          </cell>
          <cell r="E558">
            <v>-502500</v>
          </cell>
          <cell r="F558" t="str">
            <v xml:space="preserve"> A</v>
          </cell>
          <cell r="G558">
            <v>0</v>
          </cell>
          <cell r="H558">
            <v>0</v>
          </cell>
          <cell r="I558">
            <v>0</v>
          </cell>
          <cell r="K558">
            <v>-502500</v>
          </cell>
          <cell r="L558" t="str">
            <v xml:space="preserve"> A</v>
          </cell>
          <cell r="M558">
            <v>-502500</v>
          </cell>
        </row>
        <row r="559">
          <cell r="A559" t="str">
            <v>01</v>
          </cell>
          <cell r="B559" t="str">
            <v>Creditori per fidejussioni</v>
          </cell>
          <cell r="C559">
            <v>0</v>
          </cell>
          <cell r="E559">
            <v>-502500</v>
          </cell>
          <cell r="F559" t="str">
            <v xml:space="preserve"> A</v>
          </cell>
          <cell r="G559">
            <v>0</v>
          </cell>
          <cell r="H559">
            <v>0</v>
          </cell>
          <cell r="I559">
            <v>0</v>
          </cell>
          <cell r="K559">
            <v>-502500</v>
          </cell>
          <cell r="L559" t="str">
            <v xml:space="preserve"> A</v>
          </cell>
          <cell r="M559">
            <v>-502500</v>
          </cell>
        </row>
        <row r="560">
          <cell r="A560" t="str">
            <v>220101010</v>
          </cell>
          <cell r="B560" t="str">
            <v>Creditori per fidejuss.AGES</v>
          </cell>
          <cell r="C560">
            <v>0</v>
          </cell>
          <cell r="E560">
            <v>2500</v>
          </cell>
          <cell r="F560" t="str">
            <v>A</v>
          </cell>
          <cell r="G560">
            <v>0</v>
          </cell>
          <cell r="H560">
            <v>0</v>
          </cell>
          <cell r="I560">
            <v>0</v>
          </cell>
          <cell r="K560">
            <v>2500</v>
          </cell>
          <cell r="L560" t="str">
            <v>A</v>
          </cell>
          <cell r="M560">
            <v>-2500</v>
          </cell>
        </row>
        <row r="561">
          <cell r="A561" t="str">
            <v>220101020</v>
          </cell>
          <cell r="B561" t="str">
            <v>Creditori per fidejuss.BPM SELMA</v>
          </cell>
          <cell r="C561">
            <v>0</v>
          </cell>
          <cell r="E561">
            <v>500000</v>
          </cell>
          <cell r="F561" t="str">
            <v>A</v>
          </cell>
          <cell r="G561">
            <v>0</v>
          </cell>
          <cell r="H561">
            <v>0</v>
          </cell>
          <cell r="I561">
            <v>0</v>
          </cell>
          <cell r="K561">
            <v>500000</v>
          </cell>
          <cell r="L561" t="str">
            <v>A</v>
          </cell>
          <cell r="M561">
            <v>-500000</v>
          </cell>
        </row>
        <row r="562">
          <cell r="M562">
            <v>0</v>
          </cell>
        </row>
        <row r="563">
          <cell r="A563" t="str">
            <v>02</v>
          </cell>
          <cell r="B563" t="str">
            <v>Creditori per garanzie reali</v>
          </cell>
          <cell r="C563">
            <v>0</v>
          </cell>
          <cell r="E563">
            <v>0</v>
          </cell>
          <cell r="G563">
            <v>0</v>
          </cell>
          <cell r="H563">
            <v>0</v>
          </cell>
          <cell r="I563">
            <v>0</v>
          </cell>
          <cell r="K563">
            <v>0</v>
          </cell>
          <cell r="M563">
            <v>0</v>
          </cell>
        </row>
        <row r="564">
          <cell r="A564" t="str">
            <v>01</v>
          </cell>
          <cell r="B564" t="str">
            <v>Creditori per garanzie reali</v>
          </cell>
          <cell r="C564">
            <v>0</v>
          </cell>
          <cell r="E564">
            <v>0</v>
          </cell>
          <cell r="G564">
            <v>0</v>
          </cell>
          <cell r="H564">
            <v>0</v>
          </cell>
          <cell r="I564">
            <v>0</v>
          </cell>
          <cell r="K564">
            <v>0</v>
          </cell>
          <cell r="M564">
            <v>0</v>
          </cell>
        </row>
        <row r="565">
          <cell r="A565" t="str">
            <v>220201010</v>
          </cell>
          <cell r="B565" t="str">
            <v>Creditori per gar. reali</v>
          </cell>
          <cell r="C565">
            <v>0</v>
          </cell>
          <cell r="E565">
            <v>0</v>
          </cell>
          <cell r="G565">
            <v>0</v>
          </cell>
          <cell r="H565">
            <v>0</v>
          </cell>
          <cell r="I565">
            <v>0</v>
          </cell>
          <cell r="K565">
            <v>0</v>
          </cell>
          <cell r="M565">
            <v>0</v>
          </cell>
        </row>
        <row r="566">
          <cell r="M566">
            <v>0</v>
          </cell>
        </row>
        <row r="567">
          <cell r="A567" t="str">
            <v>03</v>
          </cell>
          <cell r="B567" t="str">
            <v>Depositari di beni di terzi</v>
          </cell>
          <cell r="C567">
            <v>0</v>
          </cell>
          <cell r="E567">
            <v>-2430572.9</v>
          </cell>
          <cell r="F567" t="str">
            <v xml:space="preserve"> A</v>
          </cell>
          <cell r="G567">
            <v>0</v>
          </cell>
          <cell r="H567">
            <v>0</v>
          </cell>
          <cell r="I567">
            <v>0</v>
          </cell>
          <cell r="K567">
            <v>-2430572.9</v>
          </cell>
          <cell r="L567" t="str">
            <v xml:space="preserve"> A</v>
          </cell>
          <cell r="M567">
            <v>-2430572.9</v>
          </cell>
        </row>
        <row r="568">
          <cell r="A568" t="str">
            <v>01</v>
          </cell>
          <cell r="B568" t="str">
            <v>Depositari di beni di terzi</v>
          </cell>
          <cell r="C568">
            <v>0</v>
          </cell>
          <cell r="E568">
            <v>-2430572.9</v>
          </cell>
          <cell r="F568" t="str">
            <v xml:space="preserve"> A</v>
          </cell>
          <cell r="G568">
            <v>0</v>
          </cell>
          <cell r="H568">
            <v>0</v>
          </cell>
          <cell r="I568">
            <v>0</v>
          </cell>
          <cell r="K568">
            <v>-2430572.9</v>
          </cell>
          <cell r="L568" t="str">
            <v xml:space="preserve"> A</v>
          </cell>
          <cell r="M568">
            <v>-2430572.9</v>
          </cell>
        </row>
        <row r="569">
          <cell r="A569" t="str">
            <v>220301010</v>
          </cell>
          <cell r="B569" t="str">
            <v>Depositari merci c.to lav</v>
          </cell>
          <cell r="C569">
            <v>0</v>
          </cell>
          <cell r="E569">
            <v>0</v>
          </cell>
          <cell r="G569">
            <v>0</v>
          </cell>
          <cell r="H569">
            <v>0</v>
          </cell>
          <cell r="I569">
            <v>0</v>
          </cell>
          <cell r="K569">
            <v>0</v>
          </cell>
          <cell r="M569">
            <v>0</v>
          </cell>
        </row>
        <row r="570">
          <cell r="A570" t="str">
            <v>220301020</v>
          </cell>
          <cell r="B570" t="str">
            <v>Cedenti beni in leasing</v>
          </cell>
          <cell r="C570">
            <v>0</v>
          </cell>
          <cell r="E570">
            <v>0</v>
          </cell>
          <cell r="G570">
            <v>0</v>
          </cell>
          <cell r="H570">
            <v>0</v>
          </cell>
          <cell r="I570">
            <v>0</v>
          </cell>
          <cell r="K570">
            <v>0</v>
          </cell>
          <cell r="M570">
            <v>0</v>
          </cell>
        </row>
        <row r="571">
          <cell r="A571" t="str">
            <v>220301030</v>
          </cell>
          <cell r="B571" t="str">
            <v>Cedenti beni in prest.uso</v>
          </cell>
          <cell r="C571">
            <v>0</v>
          </cell>
          <cell r="E571">
            <v>0</v>
          </cell>
          <cell r="G571">
            <v>0</v>
          </cell>
          <cell r="H571">
            <v>0</v>
          </cell>
          <cell r="I571">
            <v>0</v>
          </cell>
          <cell r="K571">
            <v>0</v>
          </cell>
          <cell r="M571">
            <v>0</v>
          </cell>
        </row>
        <row r="572">
          <cell r="A572" t="str">
            <v>220301040</v>
          </cell>
          <cell r="B572" t="str">
            <v>Società di factoring c/anticipaz.</v>
          </cell>
          <cell r="C572">
            <v>0</v>
          </cell>
          <cell r="E572">
            <v>2430572.9</v>
          </cell>
          <cell r="F572" t="str">
            <v>A</v>
          </cell>
          <cell r="G572">
            <v>0</v>
          </cell>
          <cell r="H572">
            <v>0</v>
          </cell>
          <cell r="I572">
            <v>0</v>
          </cell>
          <cell r="K572">
            <v>2430572.9</v>
          </cell>
          <cell r="L572" t="str">
            <v>A</v>
          </cell>
          <cell r="M572">
            <v>-2430572.9</v>
          </cell>
        </row>
        <row r="573">
          <cell r="M573">
            <v>0</v>
          </cell>
        </row>
        <row r="574">
          <cell r="A574" t="str">
            <v>30</v>
          </cell>
          <cell r="B574" t="str">
            <v>Ricavi</v>
          </cell>
          <cell r="C574">
            <v>0</v>
          </cell>
          <cell r="E574">
            <v>0</v>
          </cell>
          <cell r="G574">
            <v>6951075.7000000002</v>
          </cell>
          <cell r="H574">
            <v>109755087.31999999</v>
          </cell>
          <cell r="I574">
            <v>-102804011.62</v>
          </cell>
          <cell r="J574" t="str">
            <v>A</v>
          </cell>
          <cell r="K574">
            <v>-102804011.62</v>
          </cell>
          <cell r="L574" t="str">
            <v xml:space="preserve"> A</v>
          </cell>
          <cell r="M574">
            <v>-102804011.62</v>
          </cell>
        </row>
        <row r="575">
          <cell r="M575">
            <v>0</v>
          </cell>
        </row>
        <row r="576">
          <cell r="A576" t="str">
            <v>18</v>
          </cell>
          <cell r="B576" t="str">
            <v>Valore della produzione</v>
          </cell>
          <cell r="C576">
            <v>0</v>
          </cell>
          <cell r="E576">
            <v>0</v>
          </cell>
          <cell r="G576">
            <v>6951075.7000000002</v>
          </cell>
          <cell r="H576">
            <v>109755087.31999999</v>
          </cell>
          <cell r="I576">
            <v>-102804011.62</v>
          </cell>
          <cell r="J576" t="str">
            <v>A</v>
          </cell>
          <cell r="K576">
            <v>-102804011.62</v>
          </cell>
          <cell r="L576" t="str">
            <v xml:space="preserve"> A</v>
          </cell>
          <cell r="M576">
            <v>-102804011.62</v>
          </cell>
        </row>
        <row r="577">
          <cell r="A577" t="str">
            <v>01</v>
          </cell>
          <cell r="B577" t="str">
            <v>Ricavi per vendite</v>
          </cell>
          <cell r="C577">
            <v>0</v>
          </cell>
          <cell r="E577">
            <v>0</v>
          </cell>
          <cell r="G577">
            <v>3664877.6</v>
          </cell>
          <cell r="H577">
            <v>94235273.730000004</v>
          </cell>
          <cell r="I577">
            <v>-90570396.129999995</v>
          </cell>
          <cell r="J577" t="str">
            <v>A</v>
          </cell>
          <cell r="K577">
            <v>-90570396.129999995</v>
          </cell>
          <cell r="L577" t="str">
            <v xml:space="preserve"> A</v>
          </cell>
          <cell r="M577">
            <v>-90570396.129999995</v>
          </cell>
        </row>
        <row r="578">
          <cell r="A578" t="str">
            <v>301801010</v>
          </cell>
          <cell r="B578" t="str">
            <v>Vendite Nazionali</v>
          </cell>
          <cell r="C578">
            <v>0</v>
          </cell>
          <cell r="E578">
            <v>0</v>
          </cell>
          <cell r="G578">
            <v>0</v>
          </cell>
          <cell r="H578">
            <v>9675867.7100000009</v>
          </cell>
          <cell r="I578">
            <v>9675867.7100000009</v>
          </cell>
          <cell r="J578" t="str">
            <v>A</v>
          </cell>
          <cell r="K578">
            <v>9675867.7100000009</v>
          </cell>
          <cell r="L578" t="str">
            <v>A</v>
          </cell>
          <cell r="M578">
            <v>-9675867.7100000009</v>
          </cell>
        </row>
        <row r="579">
          <cell r="A579" t="str">
            <v>301801011</v>
          </cell>
          <cell r="B579" t="str">
            <v>Note di variaz.ai ricavi Nazionali</v>
          </cell>
          <cell r="C579">
            <v>0</v>
          </cell>
          <cell r="E579">
            <v>0</v>
          </cell>
          <cell r="G579">
            <v>38174.58</v>
          </cell>
          <cell r="H579">
            <v>6869.22</v>
          </cell>
          <cell r="I579">
            <v>31305.360000000001</v>
          </cell>
          <cell r="J579" t="str">
            <v>D</v>
          </cell>
          <cell r="K579">
            <v>31305.360000000001</v>
          </cell>
          <cell r="L579" t="str">
            <v>D</v>
          </cell>
          <cell r="M579">
            <v>31305.360000000001</v>
          </cell>
        </row>
        <row r="580">
          <cell r="A580" t="str">
            <v>301801012</v>
          </cell>
          <cell r="B580" t="str">
            <v>Rettifiche ai ricavi Nazionali</v>
          </cell>
          <cell r="C580">
            <v>0</v>
          </cell>
          <cell r="E580">
            <v>0</v>
          </cell>
          <cell r="G580">
            <v>593058.80000000005</v>
          </cell>
          <cell r="H580">
            <v>0</v>
          </cell>
          <cell r="I580">
            <v>593058.80000000005</v>
          </cell>
          <cell r="J580" t="str">
            <v>D</v>
          </cell>
          <cell r="K580">
            <v>593058.80000000005</v>
          </cell>
          <cell r="L580" t="str">
            <v>D</v>
          </cell>
          <cell r="M580">
            <v>593058.80000000005</v>
          </cell>
        </row>
        <row r="581">
          <cell r="A581" t="str">
            <v>301801015</v>
          </cell>
          <cell r="B581" t="str">
            <v>Vendite per Campionat. Nazionali</v>
          </cell>
          <cell r="C581">
            <v>0</v>
          </cell>
          <cell r="E581">
            <v>0</v>
          </cell>
          <cell r="G581">
            <v>0</v>
          </cell>
          <cell r="H581">
            <v>5578.88</v>
          </cell>
          <cell r="I581">
            <v>5578.88</v>
          </cell>
          <cell r="J581" t="str">
            <v>A</v>
          </cell>
          <cell r="K581">
            <v>5578.88</v>
          </cell>
          <cell r="L581" t="str">
            <v>A</v>
          </cell>
          <cell r="M581">
            <v>-5578.88</v>
          </cell>
        </row>
        <row r="582">
          <cell r="A582" t="str">
            <v>301801020</v>
          </cell>
          <cell r="B582" t="str">
            <v>Resi su Vendite Nazionali</v>
          </cell>
          <cell r="C582">
            <v>0</v>
          </cell>
          <cell r="E582">
            <v>0</v>
          </cell>
          <cell r="G582">
            <v>6990.82</v>
          </cell>
          <cell r="H582">
            <v>305.76</v>
          </cell>
          <cell r="I582">
            <v>6685.06</v>
          </cell>
          <cell r="J582" t="str">
            <v>D</v>
          </cell>
          <cell r="K582">
            <v>6685.06</v>
          </cell>
          <cell r="L582" t="str">
            <v>D</v>
          </cell>
          <cell r="M582">
            <v>6685.06</v>
          </cell>
        </row>
        <row r="583">
          <cell r="A583" t="str">
            <v>301801030</v>
          </cell>
          <cell r="B583" t="str">
            <v>Sost.resi su Vendite  Nazionali</v>
          </cell>
          <cell r="C583">
            <v>0</v>
          </cell>
          <cell r="E583">
            <v>0</v>
          </cell>
          <cell r="G583">
            <v>0</v>
          </cell>
          <cell r="H583">
            <v>0</v>
          </cell>
          <cell r="I583">
            <v>0</v>
          </cell>
          <cell r="K583">
            <v>0</v>
          </cell>
          <cell r="M583">
            <v>0</v>
          </cell>
        </row>
        <row r="584">
          <cell r="A584" t="str">
            <v>301801040</v>
          </cell>
          <cell r="B584" t="str">
            <v>Sconti e abb. su Vendite Nazionali</v>
          </cell>
          <cell r="C584">
            <v>0</v>
          </cell>
          <cell r="E584">
            <v>0</v>
          </cell>
          <cell r="G584">
            <v>0</v>
          </cell>
          <cell r="H584">
            <v>0</v>
          </cell>
          <cell r="I584">
            <v>0</v>
          </cell>
          <cell r="K584">
            <v>0</v>
          </cell>
          <cell r="M584">
            <v>0</v>
          </cell>
        </row>
        <row r="585">
          <cell r="A585" t="str">
            <v>301801050</v>
          </cell>
          <cell r="B585" t="str">
            <v>Vendite Comunitarie</v>
          </cell>
          <cell r="C585">
            <v>0</v>
          </cell>
          <cell r="E585">
            <v>0</v>
          </cell>
          <cell r="G585">
            <v>85731.61</v>
          </cell>
          <cell r="H585">
            <v>29738783.25</v>
          </cell>
          <cell r="I585">
            <v>29653051.640000001</v>
          </cell>
          <cell r="J585" t="str">
            <v>A</v>
          </cell>
          <cell r="K585">
            <v>29653051.640000001</v>
          </cell>
          <cell r="L585" t="str">
            <v>A</v>
          </cell>
          <cell r="M585">
            <v>-29653051.640000001</v>
          </cell>
        </row>
        <row r="586">
          <cell r="A586" t="str">
            <v>301801051</v>
          </cell>
          <cell r="B586" t="str">
            <v>Vendite Comunitarie a VEE Romania</v>
          </cell>
          <cell r="C586">
            <v>0</v>
          </cell>
          <cell r="E586">
            <v>0</v>
          </cell>
          <cell r="G586">
            <v>0</v>
          </cell>
          <cell r="H586">
            <v>38181256.880000003</v>
          </cell>
          <cell r="I586">
            <v>38181256.880000003</v>
          </cell>
          <cell r="J586" t="str">
            <v>A</v>
          </cell>
          <cell r="K586">
            <v>38181256.880000003</v>
          </cell>
          <cell r="L586" t="str">
            <v>A</v>
          </cell>
          <cell r="M586">
            <v>-38181256.880000003</v>
          </cell>
        </row>
        <row r="587">
          <cell r="A587" t="str">
            <v>301801052</v>
          </cell>
          <cell r="B587" t="str">
            <v>Note di variaz.ai ricavi Comunitari</v>
          </cell>
          <cell r="C587">
            <v>0</v>
          </cell>
          <cell r="E587">
            <v>0</v>
          </cell>
          <cell r="G587">
            <v>132227.01999999999</v>
          </cell>
          <cell r="H587">
            <v>7168.43</v>
          </cell>
          <cell r="I587">
            <v>125058.59</v>
          </cell>
          <cell r="J587" t="str">
            <v>D</v>
          </cell>
          <cell r="K587">
            <v>125058.59</v>
          </cell>
          <cell r="L587" t="str">
            <v>D</v>
          </cell>
          <cell r="M587">
            <v>125058.59</v>
          </cell>
        </row>
        <row r="588">
          <cell r="A588" t="str">
            <v>301801053</v>
          </cell>
          <cell r="B588" t="str">
            <v>Rettifiche ai ricavi Comunitari</v>
          </cell>
          <cell r="C588">
            <v>0</v>
          </cell>
          <cell r="E588">
            <v>0</v>
          </cell>
          <cell r="G588">
            <v>947639.71</v>
          </cell>
          <cell r="H588">
            <v>2846.68</v>
          </cell>
          <cell r="I588">
            <v>944793.03</v>
          </cell>
          <cell r="J588" t="str">
            <v>D</v>
          </cell>
          <cell r="K588">
            <v>944793.03</v>
          </cell>
          <cell r="L588" t="str">
            <v>D</v>
          </cell>
          <cell r="M588">
            <v>944793.03</v>
          </cell>
        </row>
        <row r="589">
          <cell r="A589" t="str">
            <v>301801054</v>
          </cell>
          <cell r="B589" t="str">
            <v>Note di variazione ai ricavi VEE</v>
          </cell>
          <cell r="C589">
            <v>0</v>
          </cell>
          <cell r="E589">
            <v>0</v>
          </cell>
          <cell r="G589">
            <v>1270.5</v>
          </cell>
          <cell r="H589">
            <v>0</v>
          </cell>
          <cell r="I589">
            <v>1270.5</v>
          </cell>
          <cell r="J589" t="str">
            <v>D</v>
          </cell>
          <cell r="K589">
            <v>1270.5</v>
          </cell>
          <cell r="L589" t="str">
            <v>D</v>
          </cell>
          <cell r="M589">
            <v>1270.5</v>
          </cell>
        </row>
        <row r="590">
          <cell r="A590" t="str">
            <v>301801055</v>
          </cell>
          <cell r="B590" t="str">
            <v>Vendite per Campionat. Comunitarie</v>
          </cell>
          <cell r="C590">
            <v>0</v>
          </cell>
          <cell r="E590">
            <v>0</v>
          </cell>
          <cell r="G590">
            <v>0</v>
          </cell>
          <cell r="H590">
            <v>59768.07</v>
          </cell>
          <cell r="I590">
            <v>59768.07</v>
          </cell>
          <cell r="J590" t="str">
            <v>A</v>
          </cell>
          <cell r="K590">
            <v>59768.07</v>
          </cell>
          <cell r="L590" t="str">
            <v>A</v>
          </cell>
          <cell r="M590">
            <v>-59768.07</v>
          </cell>
        </row>
        <row r="591">
          <cell r="A591" t="str">
            <v>301801056</v>
          </cell>
          <cell r="B591" t="str">
            <v>Rettifiche ai ricavi VEE</v>
          </cell>
          <cell r="C591">
            <v>0</v>
          </cell>
          <cell r="E591">
            <v>0</v>
          </cell>
          <cell r="G591">
            <v>78538.570000000007</v>
          </cell>
          <cell r="H591">
            <v>15890.45</v>
          </cell>
          <cell r="I591">
            <v>62648.12</v>
          </cell>
          <cell r="J591" t="str">
            <v>D</v>
          </cell>
          <cell r="K591">
            <v>62648.12</v>
          </cell>
          <cell r="L591" t="str">
            <v>D</v>
          </cell>
          <cell r="M591">
            <v>62648.12</v>
          </cell>
        </row>
        <row r="592">
          <cell r="A592" t="str">
            <v>301801060</v>
          </cell>
          <cell r="B592" t="str">
            <v>Resi su Vendite Comunitarie</v>
          </cell>
          <cell r="C592">
            <v>0</v>
          </cell>
          <cell r="E592">
            <v>0</v>
          </cell>
          <cell r="G592">
            <v>134549.42000000001</v>
          </cell>
          <cell r="H592">
            <v>266.62</v>
          </cell>
          <cell r="I592">
            <v>134282.79999999999</v>
          </cell>
          <cell r="J592" t="str">
            <v>D</v>
          </cell>
          <cell r="K592">
            <v>134282.79999999999</v>
          </cell>
          <cell r="L592" t="str">
            <v>D</v>
          </cell>
          <cell r="M592">
            <v>134282.79999999999</v>
          </cell>
        </row>
        <row r="593">
          <cell r="A593" t="str">
            <v>301801061</v>
          </cell>
          <cell r="B593" t="str">
            <v>Resi su Vendite Comunitarie a VEE</v>
          </cell>
          <cell r="C593">
            <v>0</v>
          </cell>
          <cell r="E593">
            <v>0</v>
          </cell>
          <cell r="G593">
            <v>544687.23</v>
          </cell>
          <cell r="H593">
            <v>1008.3</v>
          </cell>
          <cell r="I593">
            <v>543678.93000000005</v>
          </cell>
          <cell r="J593" t="str">
            <v>D</v>
          </cell>
          <cell r="K593">
            <v>543678.93000000005</v>
          </cell>
          <cell r="L593" t="str">
            <v>D</v>
          </cell>
          <cell r="M593">
            <v>543678.93000000005</v>
          </cell>
        </row>
        <row r="594">
          <cell r="A594" t="str">
            <v>301801070</v>
          </cell>
          <cell r="B594" t="str">
            <v>Sost.resi su Vendite  Comunitarie</v>
          </cell>
          <cell r="C594">
            <v>0</v>
          </cell>
          <cell r="E594">
            <v>0</v>
          </cell>
          <cell r="G594">
            <v>0</v>
          </cell>
          <cell r="H594">
            <v>0</v>
          </cell>
          <cell r="I594">
            <v>0</v>
          </cell>
          <cell r="K594">
            <v>0</v>
          </cell>
          <cell r="M594">
            <v>0</v>
          </cell>
        </row>
        <row r="595">
          <cell r="A595" t="str">
            <v>301801080</v>
          </cell>
          <cell r="B595" t="str">
            <v>Sconti e abb. su Vend. Comunitarie</v>
          </cell>
          <cell r="C595">
            <v>0</v>
          </cell>
          <cell r="E595">
            <v>0</v>
          </cell>
          <cell r="G595">
            <v>0.03</v>
          </cell>
          <cell r="H595">
            <v>0</v>
          </cell>
          <cell r="I595">
            <v>0.03</v>
          </cell>
          <cell r="J595" t="str">
            <v>D</v>
          </cell>
          <cell r="K595">
            <v>0.03</v>
          </cell>
          <cell r="L595" t="str">
            <v>D</v>
          </cell>
          <cell r="M595">
            <v>0.03</v>
          </cell>
        </row>
        <row r="596">
          <cell r="A596" t="str">
            <v>301801090</v>
          </cell>
          <cell r="B596" t="str">
            <v>Vendite Extra-Comunitarie</v>
          </cell>
          <cell r="C596">
            <v>0</v>
          </cell>
          <cell r="E596">
            <v>0</v>
          </cell>
          <cell r="G596">
            <v>176.4</v>
          </cell>
          <cell r="H596">
            <v>15799113.92</v>
          </cell>
          <cell r="I596">
            <v>15798937.52</v>
          </cell>
          <cell r="J596" t="str">
            <v>A</v>
          </cell>
          <cell r="K596">
            <v>15798937.52</v>
          </cell>
          <cell r="L596" t="str">
            <v>A</v>
          </cell>
          <cell r="M596">
            <v>-15798937.52</v>
          </cell>
        </row>
        <row r="597">
          <cell r="A597" t="str">
            <v>301801091</v>
          </cell>
          <cell r="B597" t="str">
            <v>Vendite Comun/Extracomun.a Viney</v>
          </cell>
          <cell r="C597">
            <v>0</v>
          </cell>
          <cell r="E597">
            <v>0</v>
          </cell>
          <cell r="G597">
            <v>0</v>
          </cell>
          <cell r="H597">
            <v>722573.17</v>
          </cell>
          <cell r="I597">
            <v>722573.17</v>
          </cell>
          <cell r="J597" t="str">
            <v>A</v>
          </cell>
          <cell r="K597">
            <v>722573.17</v>
          </cell>
          <cell r="L597" t="str">
            <v>A</v>
          </cell>
          <cell r="M597">
            <v>-722573.17</v>
          </cell>
        </row>
        <row r="598">
          <cell r="A598" t="str">
            <v>301801092</v>
          </cell>
          <cell r="B598" t="str">
            <v>Note di variaz.ai ricavi Extracomun</v>
          </cell>
          <cell r="C598">
            <v>0</v>
          </cell>
          <cell r="E598">
            <v>0</v>
          </cell>
          <cell r="G598">
            <v>2708.7</v>
          </cell>
          <cell r="H598">
            <v>5280</v>
          </cell>
          <cell r="I598">
            <v>2571.3000000000002</v>
          </cell>
          <cell r="J598" t="str">
            <v>A</v>
          </cell>
          <cell r="K598">
            <v>2571.3000000000002</v>
          </cell>
          <cell r="L598" t="str">
            <v>A</v>
          </cell>
          <cell r="M598">
            <v>-2571.3000000000002</v>
          </cell>
        </row>
        <row r="599">
          <cell r="A599" t="str">
            <v>301801093</v>
          </cell>
          <cell r="B599" t="str">
            <v>Rettifiche ai ricavi Extracomunit.</v>
          </cell>
          <cell r="C599">
            <v>0</v>
          </cell>
          <cell r="E599">
            <v>0</v>
          </cell>
          <cell r="G599">
            <v>1009725.63</v>
          </cell>
          <cell r="H599">
            <v>3313.75</v>
          </cell>
          <cell r="I599">
            <v>1006411.88</v>
          </cell>
          <cell r="J599" t="str">
            <v>D</v>
          </cell>
          <cell r="K599">
            <v>1006411.88</v>
          </cell>
          <cell r="L599" t="str">
            <v>D</v>
          </cell>
          <cell r="M599">
            <v>1006411.88</v>
          </cell>
        </row>
        <row r="600">
          <cell r="A600" t="str">
            <v>301801094</v>
          </cell>
          <cell r="B600" t="str">
            <v>Note di variazione ai ricavi Viney</v>
          </cell>
          <cell r="C600">
            <v>0</v>
          </cell>
          <cell r="E600">
            <v>0</v>
          </cell>
          <cell r="G600">
            <v>0</v>
          </cell>
          <cell r="H600">
            <v>0</v>
          </cell>
          <cell r="I600">
            <v>0</v>
          </cell>
          <cell r="K600">
            <v>0</v>
          </cell>
          <cell r="M600">
            <v>0</v>
          </cell>
        </row>
        <row r="601">
          <cell r="A601" t="str">
            <v>301801095</v>
          </cell>
          <cell r="B601" t="str">
            <v>Vendite per Campionat. Extra-Comun.</v>
          </cell>
          <cell r="C601">
            <v>0</v>
          </cell>
          <cell r="E601">
            <v>0</v>
          </cell>
          <cell r="G601">
            <v>6544.44</v>
          </cell>
          <cell r="H601">
            <v>9382.64</v>
          </cell>
          <cell r="I601">
            <v>2838.2</v>
          </cell>
          <cell r="J601" t="str">
            <v>A</v>
          </cell>
          <cell r="K601">
            <v>2838.2</v>
          </cell>
          <cell r="L601" t="str">
            <v>A</v>
          </cell>
          <cell r="M601">
            <v>-2838.2</v>
          </cell>
        </row>
        <row r="602">
          <cell r="A602" t="str">
            <v>301801096</v>
          </cell>
          <cell r="B602" t="str">
            <v>Rettifiche ai ricavi Viney</v>
          </cell>
          <cell r="C602">
            <v>0</v>
          </cell>
          <cell r="E602">
            <v>0</v>
          </cell>
          <cell r="G602">
            <v>39388.949999999997</v>
          </cell>
          <cell r="H602">
            <v>0</v>
          </cell>
          <cell r="I602">
            <v>39388.949999999997</v>
          </cell>
          <cell r="J602" t="str">
            <v>D</v>
          </cell>
          <cell r="K602">
            <v>39388.949999999997</v>
          </cell>
          <cell r="L602" t="str">
            <v>D</v>
          </cell>
          <cell r="M602">
            <v>39388.949999999997</v>
          </cell>
        </row>
        <row r="603">
          <cell r="A603" t="str">
            <v>301801100</v>
          </cell>
          <cell r="B603" t="str">
            <v>Resi su Vendite Extra-Comunitarie</v>
          </cell>
          <cell r="C603">
            <v>0</v>
          </cell>
          <cell r="E603">
            <v>0</v>
          </cell>
          <cell r="G603">
            <v>43465.19</v>
          </cell>
          <cell r="H603">
            <v>0</v>
          </cell>
          <cell r="I603">
            <v>43465.19</v>
          </cell>
          <cell r="J603" t="str">
            <v>D</v>
          </cell>
          <cell r="K603">
            <v>43465.19</v>
          </cell>
          <cell r="L603" t="str">
            <v>D</v>
          </cell>
          <cell r="M603">
            <v>43465.19</v>
          </cell>
        </row>
        <row r="604">
          <cell r="A604" t="str">
            <v>301801101</v>
          </cell>
          <cell r="B604" t="str">
            <v>Resi su Vend.Extra-Comun.a Viney</v>
          </cell>
          <cell r="C604">
            <v>0</v>
          </cell>
          <cell r="E604">
            <v>0</v>
          </cell>
          <cell r="G604">
            <v>0</v>
          </cell>
          <cell r="H604">
            <v>0</v>
          </cell>
          <cell r="I604">
            <v>0</v>
          </cell>
          <cell r="K604">
            <v>0</v>
          </cell>
          <cell r="M604">
            <v>0</v>
          </cell>
        </row>
        <row r="605">
          <cell r="A605" t="str">
            <v>301801110</v>
          </cell>
          <cell r="B605" t="str">
            <v>Sostit. resi Vend.Extra-Comunitarie</v>
          </cell>
          <cell r="C605">
            <v>0</v>
          </cell>
          <cell r="E605">
            <v>0</v>
          </cell>
          <cell r="G605">
            <v>0</v>
          </cell>
          <cell r="H605">
            <v>0</v>
          </cell>
          <cell r="I605">
            <v>0</v>
          </cell>
          <cell r="K605">
            <v>0</v>
          </cell>
          <cell r="M605">
            <v>0</v>
          </cell>
        </row>
        <row r="606">
          <cell r="A606" t="str">
            <v>301801120</v>
          </cell>
          <cell r="B606" t="str">
            <v>Sconti e abb.Vend. Extracomunitarie</v>
          </cell>
          <cell r="C606">
            <v>0</v>
          </cell>
          <cell r="E606">
            <v>0</v>
          </cell>
          <cell r="G606">
            <v>0</v>
          </cell>
          <cell r="H606">
            <v>0</v>
          </cell>
          <cell r="I606">
            <v>0</v>
          </cell>
          <cell r="K606">
            <v>0</v>
          </cell>
          <cell r="M606">
            <v>0</v>
          </cell>
        </row>
        <row r="607">
          <cell r="A607" t="str">
            <v>301801130</v>
          </cell>
          <cell r="B607" t="str">
            <v>Altre rettifiche</v>
          </cell>
          <cell r="C607">
            <v>0</v>
          </cell>
          <cell r="E607">
            <v>0</v>
          </cell>
          <cell r="G607">
            <v>0</v>
          </cell>
          <cell r="H607">
            <v>0</v>
          </cell>
          <cell r="I607">
            <v>0</v>
          </cell>
          <cell r="K607">
            <v>0</v>
          </cell>
          <cell r="M607">
            <v>0</v>
          </cell>
        </row>
        <row r="608">
          <cell r="M608">
            <v>0</v>
          </cell>
        </row>
        <row r="609">
          <cell r="A609" t="str">
            <v>02</v>
          </cell>
          <cell r="B609" t="str">
            <v>Ricavi per Prestazioni di Servizi</v>
          </cell>
          <cell r="C609">
            <v>0</v>
          </cell>
          <cell r="E609">
            <v>0</v>
          </cell>
          <cell r="G609">
            <v>392228.04</v>
          </cell>
          <cell r="H609">
            <v>11108018.699999999</v>
          </cell>
          <cell r="I609">
            <v>-10715790.66</v>
          </cell>
          <cell r="J609" t="str">
            <v>A</v>
          </cell>
          <cell r="K609">
            <v>-10715790.66</v>
          </cell>
          <cell r="L609" t="str">
            <v xml:space="preserve"> A</v>
          </cell>
          <cell r="M609">
            <v>-10715790.66</v>
          </cell>
        </row>
        <row r="610">
          <cell r="A610" t="str">
            <v>301802010</v>
          </cell>
          <cell r="B610" t="str">
            <v>Compartecipaz. Clienti per Attrezz.</v>
          </cell>
          <cell r="C610">
            <v>0</v>
          </cell>
          <cell r="E610">
            <v>0</v>
          </cell>
          <cell r="G610">
            <v>359950</v>
          </cell>
          <cell r="H610">
            <v>6061292.5</v>
          </cell>
          <cell r="I610">
            <v>5701342.5</v>
          </cell>
          <cell r="J610" t="str">
            <v>A</v>
          </cell>
          <cell r="K610">
            <v>5701342.5</v>
          </cell>
          <cell r="L610" t="str">
            <v>A</v>
          </cell>
          <cell r="M610">
            <v>-5701342.5</v>
          </cell>
        </row>
        <row r="611">
          <cell r="A611" t="str">
            <v>301802020</v>
          </cell>
          <cell r="B611" t="str">
            <v>Vend. Stampi Attrezzat. Macchinario</v>
          </cell>
          <cell r="C611">
            <v>0</v>
          </cell>
          <cell r="E611">
            <v>0</v>
          </cell>
          <cell r="G611">
            <v>0</v>
          </cell>
          <cell r="H611">
            <v>3400</v>
          </cell>
          <cell r="I611">
            <v>3400</v>
          </cell>
          <cell r="J611" t="str">
            <v>A</v>
          </cell>
          <cell r="K611">
            <v>3400</v>
          </cell>
          <cell r="L611" t="str">
            <v>A</v>
          </cell>
          <cell r="M611">
            <v>-3400</v>
          </cell>
        </row>
        <row r="612">
          <cell r="A612" t="str">
            <v>301802030</v>
          </cell>
          <cell r="B612" t="str">
            <v>Vendita sfridi di produzione</v>
          </cell>
          <cell r="C612">
            <v>0</v>
          </cell>
          <cell r="E612">
            <v>0</v>
          </cell>
          <cell r="G612">
            <v>0</v>
          </cell>
          <cell r="H612">
            <v>254930.14</v>
          </cell>
          <cell r="I612">
            <v>254930.14</v>
          </cell>
          <cell r="J612" t="str">
            <v>A</v>
          </cell>
          <cell r="K612">
            <v>254930.14</v>
          </cell>
          <cell r="L612" t="str">
            <v>A</v>
          </cell>
          <cell r="M612">
            <v>-254930.14</v>
          </cell>
        </row>
        <row r="613">
          <cell r="A613" t="str">
            <v>301802040</v>
          </cell>
          <cell r="B613" t="str">
            <v>Prest.servizio a terzi</v>
          </cell>
          <cell r="C613">
            <v>0</v>
          </cell>
          <cell r="E613">
            <v>0</v>
          </cell>
          <cell r="G613">
            <v>2964.78</v>
          </cell>
          <cell r="H613">
            <v>0</v>
          </cell>
          <cell r="I613">
            <v>2964.78</v>
          </cell>
          <cell r="J613" t="str">
            <v>D</v>
          </cell>
          <cell r="K613">
            <v>2964.78</v>
          </cell>
          <cell r="L613" t="str">
            <v>D</v>
          </cell>
          <cell r="M613">
            <v>2964.78</v>
          </cell>
        </row>
        <row r="614">
          <cell r="A614" t="str">
            <v>301802041</v>
          </cell>
          <cell r="B614" t="str">
            <v>Contr.19/3003 locaz. di attrezz.VEE</v>
          </cell>
          <cell r="C614">
            <v>0</v>
          </cell>
          <cell r="E614">
            <v>0</v>
          </cell>
          <cell r="G614">
            <v>0</v>
          </cell>
          <cell r="H614">
            <v>1058004</v>
          </cell>
          <cell r="I614">
            <v>1058004</v>
          </cell>
          <cell r="J614" t="str">
            <v>A</v>
          </cell>
          <cell r="K614">
            <v>1058004</v>
          </cell>
          <cell r="L614" t="str">
            <v>A</v>
          </cell>
          <cell r="M614">
            <v>-1058004</v>
          </cell>
        </row>
        <row r="615">
          <cell r="A615" t="str">
            <v>301802042</v>
          </cell>
          <cell r="B615" t="str">
            <v>Contr.20/3004 Know-How VEE</v>
          </cell>
          <cell r="C615">
            <v>0</v>
          </cell>
          <cell r="E615">
            <v>0</v>
          </cell>
          <cell r="G615">
            <v>0</v>
          </cell>
          <cell r="H615">
            <v>316404</v>
          </cell>
          <cell r="I615">
            <v>316404</v>
          </cell>
          <cell r="J615" t="str">
            <v>A</v>
          </cell>
          <cell r="K615">
            <v>316404</v>
          </cell>
          <cell r="L615" t="str">
            <v>A</v>
          </cell>
          <cell r="M615">
            <v>-316404</v>
          </cell>
        </row>
        <row r="616">
          <cell r="A616" t="str">
            <v>301802043</v>
          </cell>
          <cell r="B616" t="str">
            <v>CTR.21 Prest.serv.infrag.VEE</v>
          </cell>
          <cell r="C616">
            <v>0</v>
          </cell>
          <cell r="E616">
            <v>0</v>
          </cell>
          <cell r="G616">
            <v>0</v>
          </cell>
          <cell r="H616">
            <v>3413988.06</v>
          </cell>
          <cell r="I616">
            <v>3413988.06</v>
          </cell>
          <cell r="J616" t="str">
            <v>A</v>
          </cell>
          <cell r="K616">
            <v>3413988.06</v>
          </cell>
          <cell r="L616" t="str">
            <v>A</v>
          </cell>
          <cell r="M616">
            <v>-3413988.06</v>
          </cell>
        </row>
        <row r="617">
          <cell r="A617" t="str">
            <v>301802050</v>
          </cell>
          <cell r="B617" t="str">
            <v>Prestazioni di servizio a VINEY</v>
          </cell>
          <cell r="C617">
            <v>0</v>
          </cell>
          <cell r="E617">
            <v>0</v>
          </cell>
          <cell r="G617">
            <v>29313.26</v>
          </cell>
          <cell r="H617">
            <v>0</v>
          </cell>
          <cell r="I617">
            <v>29313.26</v>
          </cell>
          <cell r="J617" t="str">
            <v>D</v>
          </cell>
          <cell r="K617">
            <v>29313.26</v>
          </cell>
          <cell r="L617" t="str">
            <v>D</v>
          </cell>
          <cell r="M617">
            <v>29313.26</v>
          </cell>
        </row>
        <row r="618">
          <cell r="M618">
            <v>0</v>
          </cell>
        </row>
        <row r="619">
          <cell r="A619" t="str">
            <v>03</v>
          </cell>
          <cell r="B619" t="str">
            <v>Variazioni Rimanenze</v>
          </cell>
          <cell r="C619">
            <v>0</v>
          </cell>
          <cell r="E619">
            <v>0</v>
          </cell>
          <cell r="G619">
            <v>2506941.1</v>
          </cell>
          <cell r="H619">
            <v>414649</v>
          </cell>
          <cell r="I619">
            <v>2092292.1</v>
          </cell>
          <cell r="J619" t="str">
            <v>D</v>
          </cell>
          <cell r="K619">
            <v>2092292.1</v>
          </cell>
          <cell r="L619" t="str">
            <v xml:space="preserve"> D</v>
          </cell>
          <cell r="M619">
            <v>2092292.1</v>
          </cell>
        </row>
        <row r="620">
          <cell r="A620" t="str">
            <v>301803010</v>
          </cell>
          <cell r="B620" t="str">
            <v>Materie Prime</v>
          </cell>
          <cell r="C620">
            <v>0</v>
          </cell>
          <cell r="E620">
            <v>0</v>
          </cell>
          <cell r="G620">
            <v>0</v>
          </cell>
          <cell r="H620">
            <v>2326</v>
          </cell>
          <cell r="I620">
            <v>2326</v>
          </cell>
          <cell r="J620" t="str">
            <v>A</v>
          </cell>
          <cell r="K620">
            <v>2326</v>
          </cell>
          <cell r="L620" t="str">
            <v>A</v>
          </cell>
          <cell r="M620">
            <v>-2326</v>
          </cell>
        </row>
        <row r="621">
          <cell r="A621" t="str">
            <v>301803020</v>
          </cell>
          <cell r="B621" t="str">
            <v>Componenti d'acquisto</v>
          </cell>
          <cell r="C621">
            <v>0</v>
          </cell>
          <cell r="E621">
            <v>0</v>
          </cell>
          <cell r="G621">
            <v>2173985</v>
          </cell>
          <cell r="H621">
            <v>0</v>
          </cell>
          <cell r="I621">
            <v>2173985</v>
          </cell>
          <cell r="J621" t="str">
            <v>D</v>
          </cell>
          <cell r="K621">
            <v>2173985</v>
          </cell>
          <cell r="L621" t="str">
            <v>D</v>
          </cell>
          <cell r="M621">
            <v>2173985</v>
          </cell>
        </row>
        <row r="622">
          <cell r="A622" t="str">
            <v>301803030</v>
          </cell>
          <cell r="B622" t="str">
            <v>Prodotti in corso lavorazione</v>
          </cell>
          <cell r="C622">
            <v>0</v>
          </cell>
          <cell r="E622">
            <v>0</v>
          </cell>
          <cell r="G622">
            <v>0</v>
          </cell>
          <cell r="H622">
            <v>391527</v>
          </cell>
          <cell r="I622">
            <v>391527</v>
          </cell>
          <cell r="J622" t="str">
            <v>A</v>
          </cell>
          <cell r="K622">
            <v>391527</v>
          </cell>
          <cell r="L622" t="str">
            <v>A</v>
          </cell>
          <cell r="M622">
            <v>-391527</v>
          </cell>
        </row>
        <row r="623">
          <cell r="A623" t="str">
            <v>301803040</v>
          </cell>
          <cell r="B623" t="str">
            <v>Dispense</v>
          </cell>
          <cell r="C623">
            <v>0</v>
          </cell>
          <cell r="E623">
            <v>0</v>
          </cell>
          <cell r="G623">
            <v>0</v>
          </cell>
          <cell r="H623">
            <v>20796</v>
          </cell>
          <cell r="I623">
            <v>20796</v>
          </cell>
          <cell r="J623" t="str">
            <v>A</v>
          </cell>
          <cell r="K623">
            <v>20796</v>
          </cell>
          <cell r="L623" t="str">
            <v>A</v>
          </cell>
          <cell r="M623">
            <v>-20796</v>
          </cell>
        </row>
        <row r="624">
          <cell r="A624" t="str">
            <v>301803050</v>
          </cell>
          <cell r="B624" t="str">
            <v>Imballi</v>
          </cell>
          <cell r="C624">
            <v>0</v>
          </cell>
          <cell r="E624">
            <v>0</v>
          </cell>
          <cell r="G624">
            <v>0</v>
          </cell>
          <cell r="H624">
            <v>0</v>
          </cell>
          <cell r="I624">
            <v>0</v>
          </cell>
          <cell r="K624">
            <v>0</v>
          </cell>
          <cell r="M624">
            <v>0</v>
          </cell>
        </row>
        <row r="625">
          <cell r="A625" t="str">
            <v>301803060</v>
          </cell>
          <cell r="B625" t="str">
            <v>Merce in viaggio</v>
          </cell>
          <cell r="C625">
            <v>0</v>
          </cell>
          <cell r="E625">
            <v>0</v>
          </cell>
          <cell r="G625">
            <v>332956.09999999998</v>
          </cell>
          <cell r="H625">
            <v>0</v>
          </cell>
          <cell r="I625">
            <v>332956.09999999998</v>
          </cell>
          <cell r="J625" t="str">
            <v>D</v>
          </cell>
          <cell r="K625">
            <v>332956.09999999998</v>
          </cell>
          <cell r="L625" t="str">
            <v>D</v>
          </cell>
          <cell r="M625">
            <v>332956.09999999998</v>
          </cell>
        </row>
        <row r="626">
          <cell r="A626" t="str">
            <v>301803070</v>
          </cell>
          <cell r="B626" t="str">
            <v>Materiale da rottamare</v>
          </cell>
          <cell r="C626">
            <v>0</v>
          </cell>
          <cell r="E626">
            <v>0</v>
          </cell>
          <cell r="G626">
            <v>0</v>
          </cell>
          <cell r="H626">
            <v>0</v>
          </cell>
          <cell r="I626">
            <v>0</v>
          </cell>
          <cell r="K626">
            <v>0</v>
          </cell>
          <cell r="M626">
            <v>0</v>
          </cell>
        </row>
        <row r="627">
          <cell r="A627" t="str">
            <v>301803080</v>
          </cell>
          <cell r="B627" t="str">
            <v>Ant. e acc. su rimanenze</v>
          </cell>
          <cell r="C627">
            <v>0</v>
          </cell>
          <cell r="E627">
            <v>0</v>
          </cell>
          <cell r="G627">
            <v>0</v>
          </cell>
          <cell r="H627">
            <v>0</v>
          </cell>
          <cell r="I627">
            <v>0</v>
          </cell>
          <cell r="K627">
            <v>0</v>
          </cell>
          <cell r="M627">
            <v>0</v>
          </cell>
        </row>
        <row r="628">
          <cell r="M628">
            <v>0</v>
          </cell>
        </row>
        <row r="629">
          <cell r="A629" t="str">
            <v>04</v>
          </cell>
          <cell r="B629" t="str">
            <v>Increm.Immobiliz.ni per lavori int</v>
          </cell>
          <cell r="C629">
            <v>0</v>
          </cell>
          <cell r="E629">
            <v>0</v>
          </cell>
          <cell r="G629">
            <v>0</v>
          </cell>
          <cell r="H629">
            <v>0</v>
          </cell>
          <cell r="I629">
            <v>0</v>
          </cell>
          <cell r="K629">
            <v>0</v>
          </cell>
          <cell r="M629">
            <v>0</v>
          </cell>
        </row>
        <row r="630">
          <cell r="A630" t="str">
            <v>301804010</v>
          </cell>
          <cell r="B630" t="str">
            <v>Incr. Immob per lav. int.</v>
          </cell>
          <cell r="C630">
            <v>0</v>
          </cell>
          <cell r="E630">
            <v>0</v>
          </cell>
          <cell r="G630">
            <v>0</v>
          </cell>
          <cell r="H630">
            <v>0</v>
          </cell>
          <cell r="I630">
            <v>0</v>
          </cell>
          <cell r="K630">
            <v>0</v>
          </cell>
          <cell r="M630">
            <v>0</v>
          </cell>
        </row>
        <row r="631">
          <cell r="A631" t="str">
            <v>301804020</v>
          </cell>
          <cell r="B631" t="str">
            <v>Capitalizzaz. altre spese</v>
          </cell>
          <cell r="C631">
            <v>0</v>
          </cell>
          <cell r="E631">
            <v>0</v>
          </cell>
          <cell r="G631">
            <v>0</v>
          </cell>
          <cell r="H631">
            <v>0</v>
          </cell>
          <cell r="I631">
            <v>0</v>
          </cell>
          <cell r="K631">
            <v>0</v>
          </cell>
          <cell r="M631">
            <v>0</v>
          </cell>
        </row>
        <row r="632">
          <cell r="M632">
            <v>0</v>
          </cell>
        </row>
        <row r="633">
          <cell r="A633" t="str">
            <v>05</v>
          </cell>
          <cell r="B633" t="str">
            <v>Utilizzo Fondi Gestione Ordinaria</v>
          </cell>
          <cell r="C633">
            <v>0</v>
          </cell>
          <cell r="E633">
            <v>0</v>
          </cell>
          <cell r="G633">
            <v>0</v>
          </cell>
          <cell r="H633">
            <v>0</v>
          </cell>
          <cell r="I633">
            <v>0</v>
          </cell>
          <cell r="K633">
            <v>0</v>
          </cell>
          <cell r="M633">
            <v>0</v>
          </cell>
        </row>
        <row r="634">
          <cell r="A634" t="str">
            <v>301805010</v>
          </cell>
          <cell r="B634" t="str">
            <v>Util. Fondo obsolescenza magazzino</v>
          </cell>
          <cell r="C634">
            <v>0</v>
          </cell>
          <cell r="E634">
            <v>0</v>
          </cell>
          <cell r="G634">
            <v>0</v>
          </cell>
          <cell r="H634">
            <v>0</v>
          </cell>
          <cell r="I634">
            <v>0</v>
          </cell>
          <cell r="K634">
            <v>0</v>
          </cell>
          <cell r="M634">
            <v>0</v>
          </cell>
        </row>
        <row r="635">
          <cell r="A635" t="str">
            <v>301805020</v>
          </cell>
          <cell r="B635" t="str">
            <v>Util. Fondo svalutazione crediti</v>
          </cell>
          <cell r="C635">
            <v>0</v>
          </cell>
          <cell r="E635">
            <v>0</v>
          </cell>
          <cell r="G635">
            <v>0</v>
          </cell>
          <cell r="H635">
            <v>0</v>
          </cell>
          <cell r="I635">
            <v>0</v>
          </cell>
          <cell r="K635">
            <v>0</v>
          </cell>
          <cell r="M635">
            <v>0</v>
          </cell>
        </row>
        <row r="636">
          <cell r="A636" t="str">
            <v>301805030</v>
          </cell>
          <cell r="B636" t="str">
            <v>Util. Fondo Svalutazione  cred.tass</v>
          </cell>
          <cell r="C636">
            <v>0</v>
          </cell>
          <cell r="E636">
            <v>0</v>
          </cell>
          <cell r="G636">
            <v>0</v>
          </cell>
          <cell r="H636">
            <v>0</v>
          </cell>
          <cell r="I636">
            <v>0</v>
          </cell>
          <cell r="K636">
            <v>0</v>
          </cell>
          <cell r="M636">
            <v>0</v>
          </cell>
        </row>
        <row r="637">
          <cell r="A637" t="str">
            <v>301805040</v>
          </cell>
          <cell r="B637" t="str">
            <v>Util. Fondo riorganizzaz.aziendale</v>
          </cell>
          <cell r="C637">
            <v>0</v>
          </cell>
          <cell r="E637">
            <v>0</v>
          </cell>
          <cell r="G637">
            <v>0</v>
          </cell>
          <cell r="H637">
            <v>0</v>
          </cell>
          <cell r="I637">
            <v>0</v>
          </cell>
          <cell r="K637">
            <v>0</v>
          </cell>
          <cell r="M637">
            <v>0</v>
          </cell>
        </row>
        <row r="638">
          <cell r="A638" t="str">
            <v>301805060</v>
          </cell>
          <cell r="B638" t="str">
            <v>Util. Fondo Rischi contrattuali</v>
          </cell>
          <cell r="C638">
            <v>0</v>
          </cell>
          <cell r="E638">
            <v>0</v>
          </cell>
          <cell r="G638">
            <v>0</v>
          </cell>
          <cell r="H638">
            <v>0</v>
          </cell>
          <cell r="I638">
            <v>0</v>
          </cell>
          <cell r="K638">
            <v>0</v>
          </cell>
          <cell r="M638">
            <v>0</v>
          </cell>
        </row>
        <row r="639">
          <cell r="A639" t="str">
            <v>301805070</v>
          </cell>
          <cell r="B639" t="str">
            <v>Util.Fondo rischi ed oneri</v>
          </cell>
          <cell r="C639">
            <v>0</v>
          </cell>
          <cell r="E639">
            <v>0</v>
          </cell>
          <cell r="G639">
            <v>0</v>
          </cell>
          <cell r="H639">
            <v>0</v>
          </cell>
          <cell r="I639">
            <v>0</v>
          </cell>
          <cell r="K639">
            <v>0</v>
          </cell>
          <cell r="M639">
            <v>0</v>
          </cell>
        </row>
        <row r="640">
          <cell r="A640" t="str">
            <v>301805080</v>
          </cell>
          <cell r="B640" t="str">
            <v>Util. Fondo Imposte Tasse differite</v>
          </cell>
          <cell r="C640">
            <v>0</v>
          </cell>
          <cell r="E640">
            <v>0</v>
          </cell>
          <cell r="G640">
            <v>0</v>
          </cell>
          <cell r="H640">
            <v>0</v>
          </cell>
          <cell r="I640">
            <v>0</v>
          </cell>
          <cell r="K640">
            <v>0</v>
          </cell>
          <cell r="M640">
            <v>0</v>
          </cell>
        </row>
        <row r="641">
          <cell r="A641" t="str">
            <v>301805090</v>
          </cell>
          <cell r="B641" t="str">
            <v>Utiliz.Fondo garanzia prodotti</v>
          </cell>
          <cell r="C641">
            <v>0</v>
          </cell>
          <cell r="E641">
            <v>0</v>
          </cell>
          <cell r="G641">
            <v>0</v>
          </cell>
          <cell r="H641">
            <v>0</v>
          </cell>
          <cell r="I641">
            <v>0</v>
          </cell>
          <cell r="K641">
            <v>0</v>
          </cell>
          <cell r="M641">
            <v>0</v>
          </cell>
        </row>
        <row r="642">
          <cell r="M642">
            <v>0</v>
          </cell>
        </row>
        <row r="643">
          <cell r="A643" t="str">
            <v>06</v>
          </cell>
          <cell r="B643" t="str">
            <v>Altri Ricavi Gestione Ordinaria</v>
          </cell>
          <cell r="C643">
            <v>0</v>
          </cell>
          <cell r="E643">
            <v>0</v>
          </cell>
          <cell r="G643">
            <v>386500.53</v>
          </cell>
          <cell r="H643">
            <v>543557.37</v>
          </cell>
          <cell r="I643">
            <v>-157056.84</v>
          </cell>
          <cell r="J643" t="str">
            <v>A</v>
          </cell>
          <cell r="K643">
            <v>-157056.84</v>
          </cell>
          <cell r="L643" t="str">
            <v xml:space="preserve"> A</v>
          </cell>
          <cell r="M643">
            <v>-157056.84</v>
          </cell>
        </row>
        <row r="644">
          <cell r="A644" t="str">
            <v>301806010</v>
          </cell>
          <cell r="B644" t="str">
            <v>Vendite cespiti per sostituzione</v>
          </cell>
          <cell r="C644">
            <v>0</v>
          </cell>
          <cell r="E644">
            <v>0</v>
          </cell>
          <cell r="G644">
            <v>118769.69</v>
          </cell>
          <cell r="H644">
            <v>126018.77</v>
          </cell>
          <cell r="I644">
            <v>7249.08</v>
          </cell>
          <cell r="J644" t="str">
            <v>A</v>
          </cell>
          <cell r="K644">
            <v>7249.08</v>
          </cell>
          <cell r="L644" t="str">
            <v>A</v>
          </cell>
          <cell r="M644">
            <v>-7249.08</v>
          </cell>
        </row>
        <row r="645">
          <cell r="A645" t="str">
            <v>301806020</v>
          </cell>
          <cell r="B645" t="str">
            <v>Differenze cambi attive</v>
          </cell>
          <cell r="C645">
            <v>0</v>
          </cell>
          <cell r="E645">
            <v>0</v>
          </cell>
          <cell r="G645">
            <v>104495.3</v>
          </cell>
          <cell r="H645">
            <v>222513.04</v>
          </cell>
          <cell r="I645">
            <v>118017.74</v>
          </cell>
          <cell r="J645" t="str">
            <v>A</v>
          </cell>
          <cell r="K645">
            <v>118017.74</v>
          </cell>
          <cell r="L645" t="str">
            <v>A</v>
          </cell>
          <cell r="M645">
            <v>-118017.74</v>
          </cell>
        </row>
        <row r="646">
          <cell r="A646" t="str">
            <v>301806025</v>
          </cell>
          <cell r="B646" t="str">
            <v>Ricavi per rimborso bolli su fatt</v>
          </cell>
          <cell r="C646">
            <v>0</v>
          </cell>
          <cell r="E646">
            <v>0</v>
          </cell>
          <cell r="G646">
            <v>2</v>
          </cell>
          <cell r="H646">
            <v>2688</v>
          </cell>
          <cell r="I646">
            <v>2686</v>
          </cell>
          <cell r="J646" t="str">
            <v>A</v>
          </cell>
          <cell r="K646">
            <v>2686</v>
          </cell>
          <cell r="L646" t="str">
            <v>A</v>
          </cell>
          <cell r="M646">
            <v>-2686</v>
          </cell>
        </row>
        <row r="647">
          <cell r="A647" t="str">
            <v>301806030</v>
          </cell>
          <cell r="B647" t="str">
            <v>Ricavi da locazione</v>
          </cell>
          <cell r="C647">
            <v>0</v>
          </cell>
          <cell r="E647">
            <v>0</v>
          </cell>
          <cell r="G647">
            <v>0</v>
          </cell>
          <cell r="H647">
            <v>0</v>
          </cell>
          <cell r="I647">
            <v>0</v>
          </cell>
          <cell r="K647">
            <v>0</v>
          </cell>
          <cell r="M647">
            <v>0</v>
          </cell>
        </row>
        <row r="648">
          <cell r="A648" t="str">
            <v>301806040</v>
          </cell>
          <cell r="B648" t="str">
            <v>Rimborsi assicurazioni</v>
          </cell>
          <cell r="C648">
            <v>0</v>
          </cell>
          <cell r="E648">
            <v>0</v>
          </cell>
          <cell r="G648">
            <v>15000</v>
          </cell>
          <cell r="H648">
            <v>15000</v>
          </cell>
          <cell r="I648">
            <v>0</v>
          </cell>
          <cell r="K648">
            <v>0</v>
          </cell>
          <cell r="M648">
            <v>0</v>
          </cell>
        </row>
        <row r="649">
          <cell r="A649" t="str">
            <v>301806050</v>
          </cell>
          <cell r="B649" t="str">
            <v>Altri ricavi e proventi</v>
          </cell>
          <cell r="C649">
            <v>0</v>
          </cell>
          <cell r="E649">
            <v>0</v>
          </cell>
          <cell r="G649">
            <v>148233.54</v>
          </cell>
          <cell r="H649">
            <v>177337.56</v>
          </cell>
          <cell r="I649">
            <v>29104.02</v>
          </cell>
          <cell r="J649" t="str">
            <v>A</v>
          </cell>
          <cell r="K649">
            <v>29104.02</v>
          </cell>
          <cell r="L649" t="str">
            <v>A</v>
          </cell>
          <cell r="M649">
            <v>-29104.02</v>
          </cell>
        </row>
        <row r="650">
          <cell r="A650" t="str">
            <v>301806060</v>
          </cell>
          <cell r="B650" t="str">
            <v>Cessioni Varie a V.E.E.</v>
          </cell>
          <cell r="C650">
            <v>0</v>
          </cell>
          <cell r="E650">
            <v>0</v>
          </cell>
          <cell r="G650">
            <v>0</v>
          </cell>
          <cell r="H650">
            <v>0</v>
          </cell>
          <cell r="I650">
            <v>0</v>
          </cell>
          <cell r="K650">
            <v>0</v>
          </cell>
          <cell r="M650">
            <v>0</v>
          </cell>
        </row>
        <row r="651">
          <cell r="M651">
            <v>0</v>
          </cell>
        </row>
        <row r="652">
          <cell r="A652" t="str">
            <v>07</v>
          </cell>
          <cell r="B652" t="str">
            <v>Altri Ricavi</v>
          </cell>
          <cell r="C652">
            <v>0</v>
          </cell>
          <cell r="E652">
            <v>0</v>
          </cell>
          <cell r="G652">
            <v>517.69000000000005</v>
          </cell>
          <cell r="H652">
            <v>453171.05</v>
          </cell>
          <cell r="I652">
            <v>-452653.36</v>
          </cell>
          <cell r="J652" t="str">
            <v>A</v>
          </cell>
          <cell r="K652">
            <v>-452653.36</v>
          </cell>
          <cell r="L652" t="str">
            <v xml:space="preserve"> A</v>
          </cell>
          <cell r="M652">
            <v>-452653.36</v>
          </cell>
        </row>
        <row r="653">
          <cell r="A653" t="str">
            <v>301807010</v>
          </cell>
          <cell r="B653" t="str">
            <v>Sopravvenienze diverse</v>
          </cell>
          <cell r="C653">
            <v>0</v>
          </cell>
          <cell r="E653">
            <v>0</v>
          </cell>
          <cell r="G653">
            <v>517.69000000000005</v>
          </cell>
          <cell r="H653">
            <v>5315.31</v>
          </cell>
          <cell r="I653">
            <v>4797.62</v>
          </cell>
          <cell r="J653" t="str">
            <v>A</v>
          </cell>
          <cell r="K653">
            <v>4797.62</v>
          </cell>
          <cell r="L653" t="str">
            <v>A</v>
          </cell>
          <cell r="M653">
            <v>-4797.62</v>
          </cell>
        </row>
        <row r="654">
          <cell r="A654" t="str">
            <v>301807015</v>
          </cell>
          <cell r="B654" t="str">
            <v>Arrotondamenti per Euro</v>
          </cell>
          <cell r="C654">
            <v>0</v>
          </cell>
          <cell r="E654">
            <v>0</v>
          </cell>
          <cell r="G654">
            <v>0</v>
          </cell>
          <cell r="H654">
            <v>0</v>
          </cell>
          <cell r="I654">
            <v>0</v>
          </cell>
          <cell r="K654">
            <v>0</v>
          </cell>
          <cell r="M654">
            <v>0</v>
          </cell>
        </row>
        <row r="655">
          <cell r="A655" t="str">
            <v>301807020</v>
          </cell>
          <cell r="B655" t="str">
            <v>Sopravvenienze per mensa</v>
          </cell>
          <cell r="C655">
            <v>0</v>
          </cell>
          <cell r="E655">
            <v>0</v>
          </cell>
          <cell r="G655">
            <v>0</v>
          </cell>
          <cell r="H655">
            <v>0</v>
          </cell>
          <cell r="I655">
            <v>0</v>
          </cell>
          <cell r="K655">
            <v>0</v>
          </cell>
          <cell r="M655">
            <v>0</v>
          </cell>
        </row>
        <row r="656">
          <cell r="A656" t="str">
            <v>301807021</v>
          </cell>
          <cell r="B656" t="str">
            <v>Prov.a cred.d'imp.su sviluppo nuo.p</v>
          </cell>
          <cell r="C656">
            <v>0</v>
          </cell>
          <cell r="E656">
            <v>0</v>
          </cell>
          <cell r="G656">
            <v>0</v>
          </cell>
          <cell r="H656">
            <v>447855.74</v>
          </cell>
          <cell r="I656">
            <v>447855.74</v>
          </cell>
          <cell r="J656" t="str">
            <v>A</v>
          </cell>
          <cell r="K656">
            <v>447855.74</v>
          </cell>
          <cell r="L656" t="str">
            <v>A</v>
          </cell>
          <cell r="M656">
            <v>-447855.74</v>
          </cell>
        </row>
        <row r="657">
          <cell r="A657" t="str">
            <v>301807022</v>
          </cell>
          <cell r="B657" t="str">
            <v>Istan.rimb.IRES 10% IRAP 2004-2007</v>
          </cell>
          <cell r="C657">
            <v>0</v>
          </cell>
          <cell r="E657">
            <v>0</v>
          </cell>
          <cell r="G657">
            <v>0</v>
          </cell>
          <cell r="H657">
            <v>0</v>
          </cell>
          <cell r="I657">
            <v>0</v>
          </cell>
          <cell r="K657">
            <v>0</v>
          </cell>
          <cell r="M657">
            <v>0</v>
          </cell>
        </row>
        <row r="658">
          <cell r="A658" t="str">
            <v>301807023</v>
          </cell>
          <cell r="B658" t="str">
            <v>Ist.rimb.IRES su IRAP per.2007/2011</v>
          </cell>
          <cell r="C658">
            <v>0</v>
          </cell>
          <cell r="E658">
            <v>0</v>
          </cell>
          <cell r="G658">
            <v>0</v>
          </cell>
          <cell r="H658">
            <v>0</v>
          </cell>
          <cell r="I658">
            <v>0</v>
          </cell>
          <cell r="K658">
            <v>0</v>
          </cell>
          <cell r="M658">
            <v>0</v>
          </cell>
        </row>
        <row r="659">
          <cell r="A659" t="str">
            <v>301807030</v>
          </cell>
          <cell r="B659" t="str">
            <v>Proventi Camera Commercio x Sostes</v>
          </cell>
          <cell r="C659">
            <v>0</v>
          </cell>
          <cell r="E659">
            <v>0</v>
          </cell>
          <cell r="G659">
            <v>0</v>
          </cell>
          <cell r="H659">
            <v>0</v>
          </cell>
          <cell r="I659">
            <v>0</v>
          </cell>
          <cell r="K659">
            <v>0</v>
          </cell>
          <cell r="M659">
            <v>0</v>
          </cell>
        </row>
        <row r="660">
          <cell r="A660" t="str">
            <v>301807040</v>
          </cell>
          <cell r="B660" t="str">
            <v>Contr. Fondimpresa</v>
          </cell>
          <cell r="C660">
            <v>0</v>
          </cell>
          <cell r="E660">
            <v>0</v>
          </cell>
          <cell r="G660">
            <v>0</v>
          </cell>
          <cell r="H660">
            <v>0</v>
          </cell>
          <cell r="I660">
            <v>0</v>
          </cell>
          <cell r="K660">
            <v>0</v>
          </cell>
          <cell r="M660">
            <v>0</v>
          </cell>
        </row>
        <row r="661">
          <cell r="A661" t="str">
            <v>301807041</v>
          </cell>
          <cell r="B661" t="str">
            <v>Contr. Intellimech</v>
          </cell>
          <cell r="C661">
            <v>0</v>
          </cell>
          <cell r="E661">
            <v>0</v>
          </cell>
          <cell r="G661">
            <v>0</v>
          </cell>
          <cell r="H661">
            <v>0</v>
          </cell>
          <cell r="I661">
            <v>0</v>
          </cell>
          <cell r="K661">
            <v>0</v>
          </cell>
          <cell r="M661">
            <v>0</v>
          </cell>
        </row>
        <row r="662">
          <cell r="A662" t="str">
            <v>301807050</v>
          </cell>
          <cell r="B662" t="str">
            <v>Proventi straordinari</v>
          </cell>
          <cell r="C662">
            <v>0</v>
          </cell>
          <cell r="E662">
            <v>0</v>
          </cell>
          <cell r="G662">
            <v>0</v>
          </cell>
          <cell r="H662">
            <v>0</v>
          </cell>
          <cell r="I662">
            <v>0</v>
          </cell>
          <cell r="K662">
            <v>0</v>
          </cell>
          <cell r="M662">
            <v>0</v>
          </cell>
        </row>
        <row r="663">
          <cell r="M663">
            <v>0</v>
          </cell>
        </row>
        <row r="664">
          <cell r="A664" t="str">
            <v>08</v>
          </cell>
          <cell r="B664" t="str">
            <v>Proventi Finanziari su Titoli</v>
          </cell>
          <cell r="C664">
            <v>0</v>
          </cell>
          <cell r="E664">
            <v>0</v>
          </cell>
          <cell r="G664">
            <v>0</v>
          </cell>
          <cell r="H664">
            <v>3000000</v>
          </cell>
          <cell r="I664">
            <v>-3000000</v>
          </cell>
          <cell r="J664" t="str">
            <v>A</v>
          </cell>
          <cell r="K664">
            <v>-3000000</v>
          </cell>
          <cell r="L664" t="str">
            <v xml:space="preserve"> A</v>
          </cell>
          <cell r="M664">
            <v>-3000000</v>
          </cell>
        </row>
        <row r="665">
          <cell r="A665" t="str">
            <v>301808010</v>
          </cell>
          <cell r="B665" t="str">
            <v>Dividendi da Società controllate</v>
          </cell>
          <cell r="C665">
            <v>0</v>
          </cell>
          <cell r="E665">
            <v>0</v>
          </cell>
          <cell r="G665">
            <v>0</v>
          </cell>
          <cell r="H665">
            <v>3000000</v>
          </cell>
          <cell r="I665">
            <v>3000000</v>
          </cell>
          <cell r="J665" t="str">
            <v>A</v>
          </cell>
          <cell r="K665">
            <v>3000000</v>
          </cell>
          <cell r="L665" t="str">
            <v>A</v>
          </cell>
          <cell r="M665">
            <v>-3000000</v>
          </cell>
        </row>
        <row r="666">
          <cell r="A666" t="str">
            <v>301808020</v>
          </cell>
          <cell r="B666" t="str">
            <v>Dividendi da altre partecipazioni</v>
          </cell>
          <cell r="C666">
            <v>0</v>
          </cell>
          <cell r="E666">
            <v>0</v>
          </cell>
          <cell r="G666">
            <v>0</v>
          </cell>
          <cell r="H666">
            <v>0</v>
          </cell>
          <cell r="I666">
            <v>0</v>
          </cell>
          <cell r="K666">
            <v>0</v>
          </cell>
          <cell r="M666">
            <v>0</v>
          </cell>
        </row>
        <row r="667">
          <cell r="A667" t="str">
            <v>301808030</v>
          </cell>
          <cell r="B667" t="str">
            <v>Utili da alienazione  di partecip.</v>
          </cell>
          <cell r="C667">
            <v>0</v>
          </cell>
          <cell r="E667">
            <v>0</v>
          </cell>
          <cell r="G667">
            <v>0</v>
          </cell>
          <cell r="H667">
            <v>0</v>
          </cell>
          <cell r="I667">
            <v>0</v>
          </cell>
          <cell r="K667">
            <v>0</v>
          </cell>
          <cell r="M667">
            <v>0</v>
          </cell>
        </row>
        <row r="668">
          <cell r="A668" t="str">
            <v>301808040</v>
          </cell>
          <cell r="B668" t="str">
            <v>Utili da alienazione altre partecip</v>
          </cell>
          <cell r="C668">
            <v>0</v>
          </cell>
          <cell r="E668">
            <v>0</v>
          </cell>
          <cell r="G668">
            <v>0</v>
          </cell>
          <cell r="H668">
            <v>0</v>
          </cell>
          <cell r="I668">
            <v>0</v>
          </cell>
          <cell r="K668">
            <v>0</v>
          </cell>
          <cell r="M668">
            <v>0</v>
          </cell>
        </row>
        <row r="669">
          <cell r="A669" t="str">
            <v>301808050</v>
          </cell>
          <cell r="B669" t="str">
            <v>Credito d'imposta su dividendi</v>
          </cell>
          <cell r="C669">
            <v>0</v>
          </cell>
          <cell r="E669">
            <v>0</v>
          </cell>
          <cell r="G669">
            <v>0</v>
          </cell>
          <cell r="H669">
            <v>0</v>
          </cell>
          <cell r="I669">
            <v>0</v>
          </cell>
          <cell r="K669">
            <v>0</v>
          </cell>
          <cell r="M669">
            <v>0</v>
          </cell>
        </row>
        <row r="670">
          <cell r="M670">
            <v>0</v>
          </cell>
        </row>
        <row r="671">
          <cell r="A671" t="str">
            <v>09</v>
          </cell>
          <cell r="B671" t="str">
            <v>Proventi Finanziari su Crediti</v>
          </cell>
          <cell r="C671">
            <v>0</v>
          </cell>
          <cell r="E671">
            <v>0</v>
          </cell>
          <cell r="G671">
            <v>10.74</v>
          </cell>
          <cell r="H671">
            <v>417.47</v>
          </cell>
          <cell r="I671">
            <v>-406.73</v>
          </cell>
          <cell r="J671" t="str">
            <v>A</v>
          </cell>
          <cell r="K671">
            <v>-406.73</v>
          </cell>
          <cell r="L671" t="str">
            <v xml:space="preserve"> A</v>
          </cell>
          <cell r="M671">
            <v>-406.73</v>
          </cell>
        </row>
        <row r="672">
          <cell r="A672" t="str">
            <v>301809010</v>
          </cell>
          <cell r="B672" t="str">
            <v>Interessi attivi su c/c bancari</v>
          </cell>
          <cell r="C672">
            <v>0</v>
          </cell>
          <cell r="E672">
            <v>0</v>
          </cell>
          <cell r="G672">
            <v>10.74</v>
          </cell>
          <cell r="H672">
            <v>417.47</v>
          </cell>
          <cell r="I672">
            <v>406.73</v>
          </cell>
          <cell r="J672" t="str">
            <v>A</v>
          </cell>
          <cell r="K672">
            <v>406.73</v>
          </cell>
          <cell r="L672" t="str">
            <v>A</v>
          </cell>
          <cell r="M672">
            <v>-406.73</v>
          </cell>
        </row>
        <row r="673">
          <cell r="A673" t="str">
            <v>301809020</v>
          </cell>
          <cell r="B673" t="str">
            <v>Interessi  attivi su altri crediti</v>
          </cell>
          <cell r="C673">
            <v>0</v>
          </cell>
          <cell r="E673">
            <v>0</v>
          </cell>
          <cell r="G673">
            <v>0</v>
          </cell>
          <cell r="H673">
            <v>0</v>
          </cell>
          <cell r="I673">
            <v>0</v>
          </cell>
          <cell r="K673">
            <v>0</v>
          </cell>
          <cell r="M673">
            <v>0</v>
          </cell>
        </row>
        <row r="674">
          <cell r="A674" t="str">
            <v>301809030</v>
          </cell>
          <cell r="B674" t="str">
            <v>Interessi attivi su crediti finanz.</v>
          </cell>
          <cell r="C674">
            <v>0</v>
          </cell>
          <cell r="E674">
            <v>0</v>
          </cell>
          <cell r="G674">
            <v>0</v>
          </cell>
          <cell r="H674">
            <v>0</v>
          </cell>
          <cell r="I674">
            <v>0</v>
          </cell>
          <cell r="K674">
            <v>0</v>
          </cell>
          <cell r="M674">
            <v>0</v>
          </cell>
        </row>
        <row r="675">
          <cell r="A675" t="str">
            <v>301809040</v>
          </cell>
          <cell r="B675" t="str">
            <v>Interessi Attivi da Titoli</v>
          </cell>
          <cell r="C675">
            <v>0</v>
          </cell>
          <cell r="E675">
            <v>0</v>
          </cell>
          <cell r="G675">
            <v>0</v>
          </cell>
          <cell r="H675">
            <v>0</v>
          </cell>
          <cell r="I675">
            <v>0</v>
          </cell>
          <cell r="K675">
            <v>0</v>
          </cell>
          <cell r="M675">
            <v>0</v>
          </cell>
        </row>
        <row r="676">
          <cell r="A676" t="str">
            <v>301809050</v>
          </cell>
          <cell r="B676" t="str">
            <v>Proventi finanziari per coperture</v>
          </cell>
          <cell r="C676">
            <v>0</v>
          </cell>
          <cell r="E676">
            <v>0</v>
          </cell>
          <cell r="G676">
            <v>0</v>
          </cell>
          <cell r="H676">
            <v>0</v>
          </cell>
          <cell r="I676">
            <v>0</v>
          </cell>
          <cell r="K676">
            <v>0</v>
          </cell>
          <cell r="M676">
            <v>0</v>
          </cell>
        </row>
        <row r="677">
          <cell r="A677" t="str">
            <v>301809060</v>
          </cell>
          <cell r="B677" t="str">
            <v>Rivalutazioni Strumenti Derivati</v>
          </cell>
          <cell r="C677">
            <v>0</v>
          </cell>
          <cell r="E677">
            <v>0</v>
          </cell>
          <cell r="G677">
            <v>0</v>
          </cell>
          <cell r="H677">
            <v>0</v>
          </cell>
          <cell r="I677">
            <v>0</v>
          </cell>
          <cell r="K677">
            <v>0</v>
          </cell>
          <cell r="M677">
            <v>0</v>
          </cell>
        </row>
        <row r="678">
          <cell r="M678">
            <v>0</v>
          </cell>
        </row>
        <row r="679">
          <cell r="A679" t="str">
            <v>40</v>
          </cell>
          <cell r="B679" t="str">
            <v>Costi</v>
          </cell>
          <cell r="C679">
            <v>0</v>
          </cell>
          <cell r="E679">
            <v>0</v>
          </cell>
          <cell r="G679">
            <v>102017966.01000001</v>
          </cell>
          <cell r="H679">
            <v>2102468.0699999998</v>
          </cell>
          <cell r="I679">
            <v>99915497.939999998</v>
          </cell>
          <cell r="J679" t="str">
            <v>D</v>
          </cell>
          <cell r="K679">
            <v>99915497.939999998</v>
          </cell>
          <cell r="L679" t="str">
            <v xml:space="preserve"> D</v>
          </cell>
          <cell r="M679">
            <v>99915497.939999998</v>
          </cell>
        </row>
        <row r="680">
          <cell r="M680">
            <v>0</v>
          </cell>
        </row>
        <row r="681">
          <cell r="A681" t="str">
            <v>19</v>
          </cell>
          <cell r="B681" t="str">
            <v>Costi della Produzione</v>
          </cell>
          <cell r="C681">
            <v>0</v>
          </cell>
          <cell r="E681">
            <v>0</v>
          </cell>
          <cell r="G681">
            <v>66769627.759999998</v>
          </cell>
          <cell r="H681">
            <v>746593.28000000003</v>
          </cell>
          <cell r="I681">
            <v>66023034.479999997</v>
          </cell>
          <cell r="J681" t="str">
            <v>D</v>
          </cell>
          <cell r="K681">
            <v>66023034.479999997</v>
          </cell>
          <cell r="L681" t="str">
            <v xml:space="preserve"> D</v>
          </cell>
          <cell r="M681">
            <v>66023034.479999997</v>
          </cell>
        </row>
        <row r="682">
          <cell r="A682" t="str">
            <v>01</v>
          </cell>
          <cell r="B682" t="str">
            <v>Costi acquisto materie prime</v>
          </cell>
          <cell r="C682">
            <v>0</v>
          </cell>
          <cell r="E682">
            <v>0</v>
          </cell>
          <cell r="G682">
            <v>1712231.4</v>
          </cell>
          <cell r="H682">
            <v>36772.6</v>
          </cell>
          <cell r="I682">
            <v>1675458.8</v>
          </cell>
          <cell r="J682" t="str">
            <v>D</v>
          </cell>
          <cell r="K682">
            <v>1675458.8</v>
          </cell>
          <cell r="L682" t="str">
            <v xml:space="preserve"> D</v>
          </cell>
          <cell r="M682">
            <v>1675458.8</v>
          </cell>
        </row>
        <row r="683">
          <cell r="A683" t="str">
            <v>401901010</v>
          </cell>
          <cell r="B683" t="str">
            <v>Acq.resine, plastiche dest.a vendit</v>
          </cell>
          <cell r="C683">
            <v>0</v>
          </cell>
          <cell r="E683">
            <v>0</v>
          </cell>
          <cell r="G683">
            <v>363692.56</v>
          </cell>
          <cell r="H683">
            <v>0</v>
          </cell>
          <cell r="I683">
            <v>363692.56</v>
          </cell>
          <cell r="J683" t="str">
            <v>D</v>
          </cell>
          <cell r="K683">
            <v>363692.56</v>
          </cell>
          <cell r="L683" t="str">
            <v>D</v>
          </cell>
          <cell r="M683">
            <v>363692.56</v>
          </cell>
        </row>
        <row r="684">
          <cell r="A684" t="str">
            <v>401901020</v>
          </cell>
          <cell r="B684" t="str">
            <v>Acciaio in nastri</v>
          </cell>
          <cell r="C684">
            <v>0</v>
          </cell>
          <cell r="E684">
            <v>0</v>
          </cell>
          <cell r="G684">
            <v>13352.87</v>
          </cell>
          <cell r="H684">
            <v>0</v>
          </cell>
          <cell r="I684">
            <v>13352.87</v>
          </cell>
          <cell r="J684" t="str">
            <v>D</v>
          </cell>
          <cell r="K684">
            <v>13352.87</v>
          </cell>
          <cell r="L684" t="str">
            <v>D</v>
          </cell>
          <cell r="M684">
            <v>13352.87</v>
          </cell>
        </row>
        <row r="685">
          <cell r="A685" t="str">
            <v>401901030</v>
          </cell>
          <cell r="B685" t="str">
            <v>Rame e sue leghe in barre</v>
          </cell>
          <cell r="C685">
            <v>0</v>
          </cell>
          <cell r="E685">
            <v>0</v>
          </cell>
          <cell r="G685">
            <v>0</v>
          </cell>
          <cell r="H685">
            <v>0</v>
          </cell>
          <cell r="I685">
            <v>0</v>
          </cell>
          <cell r="K685">
            <v>0</v>
          </cell>
          <cell r="M685">
            <v>0</v>
          </cell>
        </row>
        <row r="686">
          <cell r="A686" t="str">
            <v>401901040</v>
          </cell>
          <cell r="B686" t="str">
            <v>Rame e sue leghe - nastri</v>
          </cell>
          <cell r="C686">
            <v>0</v>
          </cell>
          <cell r="E686">
            <v>0</v>
          </cell>
          <cell r="G686">
            <v>934826.22</v>
          </cell>
          <cell r="H686">
            <v>36612.6</v>
          </cell>
          <cell r="I686">
            <v>898213.62</v>
          </cell>
          <cell r="J686" t="str">
            <v>D</v>
          </cell>
          <cell r="K686">
            <v>898213.62</v>
          </cell>
          <cell r="L686" t="str">
            <v>D</v>
          </cell>
          <cell r="M686">
            <v>898213.62</v>
          </cell>
        </row>
        <row r="687">
          <cell r="A687" t="str">
            <v>401901050</v>
          </cell>
          <cell r="B687" t="str">
            <v>Argento, stagno e altri</v>
          </cell>
          <cell r="C687">
            <v>0</v>
          </cell>
          <cell r="E687">
            <v>0</v>
          </cell>
          <cell r="G687">
            <v>253086.18</v>
          </cell>
          <cell r="H687">
            <v>160</v>
          </cell>
          <cell r="I687">
            <v>252926.18</v>
          </cell>
          <cell r="J687" t="str">
            <v>D</v>
          </cell>
          <cell r="K687">
            <v>252926.18</v>
          </cell>
          <cell r="L687" t="str">
            <v>D</v>
          </cell>
          <cell r="M687">
            <v>252926.18</v>
          </cell>
        </row>
        <row r="688">
          <cell r="A688" t="str">
            <v>401901060</v>
          </cell>
          <cell r="B688" t="str">
            <v>Guaine</v>
          </cell>
          <cell r="C688">
            <v>0</v>
          </cell>
          <cell r="E688">
            <v>0</v>
          </cell>
          <cell r="G688">
            <v>0</v>
          </cell>
          <cell r="H688">
            <v>0</v>
          </cell>
          <cell r="I688">
            <v>0</v>
          </cell>
          <cell r="K688">
            <v>0</v>
          </cell>
          <cell r="M688">
            <v>0</v>
          </cell>
        </row>
        <row r="689">
          <cell r="A689" t="str">
            <v>401901070</v>
          </cell>
          <cell r="B689" t="str">
            <v>Cavetti</v>
          </cell>
          <cell r="C689">
            <v>0</v>
          </cell>
          <cell r="E689">
            <v>0</v>
          </cell>
          <cell r="G689">
            <v>147273.57</v>
          </cell>
          <cell r="H689">
            <v>0</v>
          </cell>
          <cell r="I689">
            <v>147273.57</v>
          </cell>
          <cell r="J689" t="str">
            <v>D</v>
          </cell>
          <cell r="K689">
            <v>147273.57</v>
          </cell>
          <cell r="L689" t="str">
            <v>D</v>
          </cell>
          <cell r="M689">
            <v>147273.57</v>
          </cell>
        </row>
        <row r="690">
          <cell r="M690">
            <v>0</v>
          </cell>
        </row>
        <row r="691">
          <cell r="A691" t="str">
            <v>02</v>
          </cell>
          <cell r="B691" t="str">
            <v>Acquisto materiali diversi</v>
          </cell>
          <cell r="C691">
            <v>0</v>
          </cell>
          <cell r="E691">
            <v>0</v>
          </cell>
          <cell r="G691">
            <v>44545790.640000001</v>
          </cell>
          <cell r="H691">
            <v>66213.429999999993</v>
          </cell>
          <cell r="I691">
            <v>44479577.210000001</v>
          </cell>
          <cell r="J691" t="str">
            <v>D</v>
          </cell>
          <cell r="K691">
            <v>44479577.210000001</v>
          </cell>
          <cell r="L691" t="str">
            <v xml:space="preserve"> D</v>
          </cell>
          <cell r="M691">
            <v>44479577.210000001</v>
          </cell>
        </row>
        <row r="692">
          <cell r="A692" t="str">
            <v>401902010</v>
          </cell>
          <cell r="B692" t="str">
            <v>Acquisto lampadine</v>
          </cell>
          <cell r="C692">
            <v>0</v>
          </cell>
          <cell r="E692">
            <v>0</v>
          </cell>
          <cell r="G692">
            <v>0</v>
          </cell>
          <cell r="H692">
            <v>0</v>
          </cell>
          <cell r="I692">
            <v>0</v>
          </cell>
          <cell r="K692">
            <v>0</v>
          </cell>
          <cell r="M692">
            <v>0</v>
          </cell>
        </row>
        <row r="693">
          <cell r="A693" t="str">
            <v>401902020</v>
          </cell>
          <cell r="B693" t="str">
            <v>Particolari commerciali</v>
          </cell>
          <cell r="C693">
            <v>0</v>
          </cell>
          <cell r="E693">
            <v>0</v>
          </cell>
          <cell r="G693">
            <v>3453811.91</v>
          </cell>
          <cell r="H693">
            <v>15233.88</v>
          </cell>
          <cell r="I693">
            <v>3438578.03</v>
          </cell>
          <cell r="J693" t="str">
            <v>D</v>
          </cell>
          <cell r="K693">
            <v>3438578.03</v>
          </cell>
          <cell r="L693" t="str">
            <v>D</v>
          </cell>
          <cell r="M693">
            <v>3438578.03</v>
          </cell>
        </row>
        <row r="694">
          <cell r="A694" t="str">
            <v>401902021</v>
          </cell>
          <cell r="B694" t="str">
            <v>Acqu.compon.per preserie uso inter.</v>
          </cell>
          <cell r="C694">
            <v>0</v>
          </cell>
          <cell r="E694">
            <v>0</v>
          </cell>
          <cell r="G694">
            <v>81328.63</v>
          </cell>
          <cell r="H694">
            <v>737</v>
          </cell>
          <cell r="I694">
            <v>80591.63</v>
          </cell>
          <cell r="J694" t="str">
            <v>D</v>
          </cell>
          <cell r="K694">
            <v>80591.63</v>
          </cell>
          <cell r="L694" t="str">
            <v>D</v>
          </cell>
          <cell r="M694">
            <v>80591.63</v>
          </cell>
        </row>
        <row r="695">
          <cell r="A695" t="str">
            <v>401902022</v>
          </cell>
          <cell r="B695" t="str">
            <v>Acqu.compon.per preserie dest.vend.</v>
          </cell>
          <cell r="C695">
            <v>0</v>
          </cell>
          <cell r="E695">
            <v>0</v>
          </cell>
          <cell r="G695">
            <v>547140.23</v>
          </cell>
          <cell r="H695">
            <v>1530</v>
          </cell>
          <cell r="I695">
            <v>545610.23</v>
          </cell>
          <cell r="J695" t="str">
            <v>D</v>
          </cell>
          <cell r="K695">
            <v>545610.23</v>
          </cell>
          <cell r="L695" t="str">
            <v>D</v>
          </cell>
          <cell r="M695">
            <v>545610.23</v>
          </cell>
        </row>
        <row r="696">
          <cell r="A696" t="str">
            <v>401902023</v>
          </cell>
          <cell r="B696" t="str">
            <v>Acqu.compon.per pres.dest.vend.VEE</v>
          </cell>
          <cell r="C696">
            <v>0</v>
          </cell>
          <cell r="E696">
            <v>0</v>
          </cell>
          <cell r="G696">
            <v>7596.11</v>
          </cell>
          <cell r="H696">
            <v>0</v>
          </cell>
          <cell r="I696">
            <v>7596.11</v>
          </cell>
          <cell r="J696" t="str">
            <v>D</v>
          </cell>
          <cell r="K696">
            <v>7596.11</v>
          </cell>
          <cell r="L696" t="str">
            <v>D</v>
          </cell>
          <cell r="M696">
            <v>7596.11</v>
          </cell>
        </row>
        <row r="697">
          <cell r="A697" t="str">
            <v>401902024</v>
          </cell>
          <cell r="B697" t="str">
            <v>Acqu.comp.per preser.uso inter.VEE</v>
          </cell>
          <cell r="C697">
            <v>0</v>
          </cell>
          <cell r="E697">
            <v>0</v>
          </cell>
          <cell r="G697">
            <v>22754.29</v>
          </cell>
          <cell r="H697">
            <v>0</v>
          </cell>
          <cell r="I697">
            <v>22754.29</v>
          </cell>
          <cell r="J697" t="str">
            <v>D</v>
          </cell>
          <cell r="K697">
            <v>22754.29</v>
          </cell>
          <cell r="L697" t="str">
            <v>D</v>
          </cell>
          <cell r="M697">
            <v>22754.29</v>
          </cell>
        </row>
        <row r="698">
          <cell r="A698" t="str">
            <v>401902030</v>
          </cell>
          <cell r="B698" t="str">
            <v>Particolari su nostro  disegno</v>
          </cell>
          <cell r="C698">
            <v>0</v>
          </cell>
          <cell r="E698">
            <v>0</v>
          </cell>
          <cell r="G698">
            <v>34739921.609999999</v>
          </cell>
          <cell r="H698">
            <v>34217.21</v>
          </cell>
          <cell r="I698">
            <v>34705704.399999999</v>
          </cell>
          <cell r="J698" t="str">
            <v>D</v>
          </cell>
          <cell r="K698">
            <v>34705704.399999999</v>
          </cell>
          <cell r="L698" t="str">
            <v>D</v>
          </cell>
          <cell r="M698">
            <v>34705704.399999999</v>
          </cell>
        </row>
        <row r="699">
          <cell r="A699" t="str">
            <v>401902031</v>
          </cell>
          <cell r="B699" t="str">
            <v>Particolari su nostro  disegno VEE</v>
          </cell>
          <cell r="C699">
            <v>0</v>
          </cell>
          <cell r="E699">
            <v>0</v>
          </cell>
          <cell r="G699">
            <v>5473041.8499999996</v>
          </cell>
          <cell r="H699">
            <v>2967.59</v>
          </cell>
          <cell r="I699">
            <v>5470074.2599999998</v>
          </cell>
          <cell r="J699" t="str">
            <v>D</v>
          </cell>
          <cell r="K699">
            <v>5470074.2599999998</v>
          </cell>
          <cell r="L699" t="str">
            <v>D</v>
          </cell>
          <cell r="M699">
            <v>5470074.2599999998</v>
          </cell>
        </row>
        <row r="700">
          <cell r="A700" t="str">
            <v>401902040</v>
          </cell>
          <cell r="B700" t="str">
            <v>Imballi</v>
          </cell>
          <cell r="C700">
            <v>0</v>
          </cell>
          <cell r="E700">
            <v>0</v>
          </cell>
          <cell r="G700">
            <v>219969.61</v>
          </cell>
          <cell r="H700">
            <v>11527.75</v>
          </cell>
          <cell r="I700">
            <v>208441.86</v>
          </cell>
          <cell r="J700" t="str">
            <v>D</v>
          </cell>
          <cell r="K700">
            <v>208441.86</v>
          </cell>
          <cell r="L700" t="str">
            <v>D</v>
          </cell>
          <cell r="M700">
            <v>208441.86</v>
          </cell>
        </row>
        <row r="701">
          <cell r="A701" t="str">
            <v>401902041</v>
          </cell>
          <cell r="B701" t="str">
            <v>Imballi VEE</v>
          </cell>
          <cell r="C701">
            <v>0</v>
          </cell>
          <cell r="E701">
            <v>0</v>
          </cell>
          <cell r="G701">
            <v>226.4</v>
          </cell>
          <cell r="H701">
            <v>0</v>
          </cell>
          <cell r="I701">
            <v>226.4</v>
          </cell>
          <cell r="J701" t="str">
            <v>D</v>
          </cell>
          <cell r="K701">
            <v>226.4</v>
          </cell>
          <cell r="L701" t="str">
            <v>D</v>
          </cell>
          <cell r="M701">
            <v>226.4</v>
          </cell>
        </row>
        <row r="702">
          <cell r="M702">
            <v>0</v>
          </cell>
        </row>
        <row r="703">
          <cell r="A703" t="str">
            <v>03</v>
          </cell>
          <cell r="B703" t="str">
            <v>Acquisto Prodotti Finiti</v>
          </cell>
          <cell r="C703">
            <v>0</v>
          </cell>
          <cell r="E703">
            <v>0</v>
          </cell>
          <cell r="G703">
            <v>19471010.460000001</v>
          </cell>
          <cell r="H703">
            <v>52506.92</v>
          </cell>
          <cell r="I703">
            <v>19418503.539999999</v>
          </cell>
          <cell r="J703" t="str">
            <v>D</v>
          </cell>
          <cell r="K703">
            <v>19418503.539999999</v>
          </cell>
          <cell r="L703" t="str">
            <v xml:space="preserve"> D</v>
          </cell>
          <cell r="M703">
            <v>19418503.539999999</v>
          </cell>
        </row>
        <row r="704">
          <cell r="A704" t="str">
            <v>401903010</v>
          </cell>
          <cell r="B704" t="str">
            <v>Acquisto Prodotti Finiti</v>
          </cell>
          <cell r="C704">
            <v>0</v>
          </cell>
          <cell r="E704">
            <v>0</v>
          </cell>
          <cell r="G704">
            <v>54536.82</v>
          </cell>
          <cell r="H704">
            <v>0</v>
          </cell>
          <cell r="I704">
            <v>54536.82</v>
          </cell>
          <cell r="J704" t="str">
            <v>D</v>
          </cell>
          <cell r="K704">
            <v>54536.82</v>
          </cell>
          <cell r="L704" t="str">
            <v>D</v>
          </cell>
          <cell r="M704">
            <v>54536.82</v>
          </cell>
        </row>
        <row r="705">
          <cell r="A705" t="str">
            <v>401903011</v>
          </cell>
          <cell r="B705" t="str">
            <v>Acquisto Prodotti Finiti da V.E.E.</v>
          </cell>
          <cell r="C705">
            <v>0</v>
          </cell>
          <cell r="E705">
            <v>0</v>
          </cell>
          <cell r="G705">
            <v>19411523.640000001</v>
          </cell>
          <cell r="H705">
            <v>52506.92</v>
          </cell>
          <cell r="I705">
            <v>19359016.719999999</v>
          </cell>
          <cell r="J705" t="str">
            <v>D</v>
          </cell>
          <cell r="K705">
            <v>19359016.719999999</v>
          </cell>
          <cell r="L705" t="str">
            <v>D</v>
          </cell>
          <cell r="M705">
            <v>19359016.719999999</v>
          </cell>
        </row>
        <row r="706">
          <cell r="A706" t="str">
            <v>401903020</v>
          </cell>
          <cell r="B706" t="str">
            <v>Particolari Amper Auto</v>
          </cell>
          <cell r="C706">
            <v>0</v>
          </cell>
          <cell r="E706">
            <v>0</v>
          </cell>
          <cell r="G706">
            <v>4950</v>
          </cell>
          <cell r="H706">
            <v>0</v>
          </cell>
          <cell r="I706">
            <v>4950</v>
          </cell>
          <cell r="J706" t="str">
            <v>D</v>
          </cell>
          <cell r="K706">
            <v>4950</v>
          </cell>
          <cell r="L706" t="str">
            <v>D</v>
          </cell>
          <cell r="M706">
            <v>4950</v>
          </cell>
        </row>
        <row r="707">
          <cell r="A707" t="str">
            <v>401903030</v>
          </cell>
          <cell r="B707" t="str">
            <v>Particolari Hartmann</v>
          </cell>
          <cell r="C707">
            <v>0</v>
          </cell>
          <cell r="E707">
            <v>0</v>
          </cell>
          <cell r="G707">
            <v>0</v>
          </cell>
          <cell r="H707">
            <v>0</v>
          </cell>
          <cell r="I707">
            <v>0</v>
          </cell>
          <cell r="K707">
            <v>0</v>
          </cell>
          <cell r="M707">
            <v>0</v>
          </cell>
        </row>
        <row r="708">
          <cell r="M708">
            <v>0</v>
          </cell>
        </row>
        <row r="709">
          <cell r="A709" t="str">
            <v>04</v>
          </cell>
          <cell r="B709" t="str">
            <v>Acquisto  materiale di consumo</v>
          </cell>
          <cell r="C709">
            <v>0</v>
          </cell>
          <cell r="E709">
            <v>0</v>
          </cell>
          <cell r="G709">
            <v>251740.12</v>
          </cell>
          <cell r="H709">
            <v>0</v>
          </cell>
          <cell r="I709">
            <v>251740.12</v>
          </cell>
          <cell r="J709" t="str">
            <v>D</v>
          </cell>
          <cell r="K709">
            <v>251740.12</v>
          </cell>
          <cell r="L709" t="str">
            <v xml:space="preserve"> D</v>
          </cell>
          <cell r="M709">
            <v>251740.12</v>
          </cell>
        </row>
        <row r="710">
          <cell r="A710" t="str">
            <v>401904010</v>
          </cell>
          <cell r="B710" t="str">
            <v>Acquisto Dispense</v>
          </cell>
          <cell r="C710">
            <v>0</v>
          </cell>
          <cell r="E710">
            <v>0</v>
          </cell>
          <cell r="G710">
            <v>102344.04</v>
          </cell>
          <cell r="H710">
            <v>0</v>
          </cell>
          <cell r="I710">
            <v>102344.04</v>
          </cell>
          <cell r="J710" t="str">
            <v>D</v>
          </cell>
          <cell r="K710">
            <v>102344.04</v>
          </cell>
          <cell r="L710" t="str">
            <v>D</v>
          </cell>
          <cell r="M710">
            <v>102344.04</v>
          </cell>
        </row>
        <row r="711">
          <cell r="A711" t="str">
            <v>401904020</v>
          </cell>
          <cell r="B711" t="str">
            <v>Acquisto grassi e lubrif.</v>
          </cell>
          <cell r="C711">
            <v>0</v>
          </cell>
          <cell r="E711">
            <v>0</v>
          </cell>
          <cell r="G711">
            <v>149396.07999999999</v>
          </cell>
          <cell r="H711">
            <v>0</v>
          </cell>
          <cell r="I711">
            <v>149396.07999999999</v>
          </cell>
          <cell r="J711" t="str">
            <v>D</v>
          </cell>
          <cell r="K711">
            <v>149396.07999999999</v>
          </cell>
          <cell r="L711" t="str">
            <v>D</v>
          </cell>
          <cell r="M711">
            <v>149396.07999999999</v>
          </cell>
        </row>
        <row r="712">
          <cell r="M712">
            <v>0</v>
          </cell>
        </row>
        <row r="713">
          <cell r="A713" t="str">
            <v>05</v>
          </cell>
          <cell r="B713" t="str">
            <v>Altri Acquisti</v>
          </cell>
          <cell r="C713">
            <v>0</v>
          </cell>
          <cell r="E713">
            <v>0</v>
          </cell>
          <cell r="G713">
            <v>583228.24</v>
          </cell>
          <cell r="H713">
            <v>850</v>
          </cell>
          <cell r="I713">
            <v>582378.23999999999</v>
          </cell>
          <cell r="J713" t="str">
            <v>D</v>
          </cell>
          <cell r="K713">
            <v>582378.23999999999</v>
          </cell>
          <cell r="L713" t="str">
            <v xml:space="preserve"> D</v>
          </cell>
          <cell r="M713">
            <v>582378.23999999999</v>
          </cell>
        </row>
        <row r="714">
          <cell r="A714" t="str">
            <v>401905010</v>
          </cell>
          <cell r="B714" t="str">
            <v>Stampi e attrezz. pilota</v>
          </cell>
          <cell r="C714">
            <v>0</v>
          </cell>
          <cell r="E714">
            <v>0</v>
          </cell>
          <cell r="G714">
            <v>12500</v>
          </cell>
          <cell r="H714">
            <v>0</v>
          </cell>
          <cell r="I714">
            <v>12500</v>
          </cell>
          <cell r="J714" t="str">
            <v>D</v>
          </cell>
          <cell r="K714">
            <v>12500</v>
          </cell>
          <cell r="L714" t="str">
            <v>D</v>
          </cell>
          <cell r="M714">
            <v>12500</v>
          </cell>
        </row>
        <row r="715">
          <cell r="A715" t="str">
            <v>401905020</v>
          </cell>
          <cell r="B715" t="str">
            <v>Stampi dest. a produzione</v>
          </cell>
          <cell r="C715">
            <v>0</v>
          </cell>
          <cell r="E715">
            <v>0</v>
          </cell>
          <cell r="G715">
            <v>0</v>
          </cell>
          <cell r="H715">
            <v>0</v>
          </cell>
          <cell r="I715">
            <v>0</v>
          </cell>
          <cell r="K715">
            <v>0</v>
          </cell>
          <cell r="M715">
            <v>0</v>
          </cell>
        </row>
        <row r="716">
          <cell r="A716" t="str">
            <v>401905030</v>
          </cell>
          <cell r="B716" t="str">
            <v>Campionature e proto.dest.uso inter</v>
          </cell>
          <cell r="C716">
            <v>0</v>
          </cell>
          <cell r="E716">
            <v>0</v>
          </cell>
          <cell r="G716">
            <v>166860.98000000001</v>
          </cell>
          <cell r="H716">
            <v>850</v>
          </cell>
          <cell r="I716">
            <v>166010.98000000001</v>
          </cell>
          <cell r="J716" t="str">
            <v>D</v>
          </cell>
          <cell r="K716">
            <v>166010.98000000001</v>
          </cell>
          <cell r="L716" t="str">
            <v>D</v>
          </cell>
          <cell r="M716">
            <v>166010.98000000001</v>
          </cell>
        </row>
        <row r="717">
          <cell r="A717" t="str">
            <v>401905031</v>
          </cell>
          <cell r="B717" t="str">
            <v>Campionature e proto.dest.alla vend</v>
          </cell>
          <cell r="C717">
            <v>0</v>
          </cell>
          <cell r="E717">
            <v>0</v>
          </cell>
          <cell r="G717">
            <v>115077.83</v>
          </cell>
          <cell r="H717">
            <v>0</v>
          </cell>
          <cell r="I717">
            <v>115077.83</v>
          </cell>
          <cell r="J717" t="str">
            <v>D</v>
          </cell>
          <cell r="K717">
            <v>115077.83</v>
          </cell>
          <cell r="L717" t="str">
            <v>D</v>
          </cell>
          <cell r="M717">
            <v>115077.83</v>
          </cell>
        </row>
        <row r="718">
          <cell r="A718" t="str">
            <v>401905032</v>
          </cell>
          <cell r="B718" t="str">
            <v>Campion.e proto.dest.uso inter. VEE</v>
          </cell>
          <cell r="C718">
            <v>0</v>
          </cell>
          <cell r="E718">
            <v>0</v>
          </cell>
          <cell r="G718">
            <v>6209.98</v>
          </cell>
          <cell r="H718">
            <v>0</v>
          </cell>
          <cell r="I718">
            <v>6209.98</v>
          </cell>
          <cell r="J718" t="str">
            <v>D</v>
          </cell>
          <cell r="K718">
            <v>6209.98</v>
          </cell>
          <cell r="L718" t="str">
            <v>D</v>
          </cell>
          <cell r="M718">
            <v>6209.98</v>
          </cell>
        </row>
        <row r="719">
          <cell r="A719" t="str">
            <v>401905033</v>
          </cell>
          <cell r="B719" t="str">
            <v>Campion.e proto.dest.alla vend. VEE</v>
          </cell>
          <cell r="C719">
            <v>0</v>
          </cell>
          <cell r="E719">
            <v>0</v>
          </cell>
          <cell r="G719">
            <v>4989.8999999999996</v>
          </cell>
          <cell r="H719">
            <v>0</v>
          </cell>
          <cell r="I719">
            <v>4989.8999999999996</v>
          </cell>
          <cell r="J719" t="str">
            <v>D</v>
          </cell>
          <cell r="K719">
            <v>4989.8999999999996</v>
          </cell>
          <cell r="L719" t="str">
            <v>D</v>
          </cell>
          <cell r="M719">
            <v>4989.8999999999996</v>
          </cell>
        </row>
        <row r="720">
          <cell r="A720" t="str">
            <v>401905040</v>
          </cell>
          <cell r="B720" t="str">
            <v>Attr. prod.serie e calibri</v>
          </cell>
          <cell r="C720">
            <v>0</v>
          </cell>
          <cell r="E720">
            <v>0</v>
          </cell>
          <cell r="G720">
            <v>166338.59</v>
          </cell>
          <cell r="H720">
            <v>0</v>
          </cell>
          <cell r="I720">
            <v>166338.59</v>
          </cell>
          <cell r="J720" t="str">
            <v>D</v>
          </cell>
          <cell r="K720">
            <v>166338.59</v>
          </cell>
          <cell r="L720" t="str">
            <v>D</v>
          </cell>
          <cell r="M720">
            <v>166338.59</v>
          </cell>
        </row>
        <row r="721">
          <cell r="A721" t="str">
            <v>401905041</v>
          </cell>
          <cell r="B721" t="str">
            <v>Attr. prod.serie e calibri VEE</v>
          </cell>
          <cell r="C721">
            <v>0</v>
          </cell>
          <cell r="E721">
            <v>0</v>
          </cell>
          <cell r="G721">
            <v>600</v>
          </cell>
          <cell r="H721">
            <v>0</v>
          </cell>
          <cell r="I721">
            <v>600</v>
          </cell>
          <cell r="J721" t="str">
            <v>D</v>
          </cell>
          <cell r="K721">
            <v>600</v>
          </cell>
          <cell r="L721" t="str">
            <v>D</v>
          </cell>
          <cell r="M721">
            <v>600</v>
          </cell>
        </row>
        <row r="722">
          <cell r="A722" t="str">
            <v>401905050</v>
          </cell>
          <cell r="B722" t="str">
            <v>Stampi</v>
          </cell>
          <cell r="C722">
            <v>0</v>
          </cell>
          <cell r="E722">
            <v>0</v>
          </cell>
          <cell r="G722">
            <v>15000</v>
          </cell>
          <cell r="H722">
            <v>0</v>
          </cell>
          <cell r="I722">
            <v>15000</v>
          </cell>
          <cell r="J722" t="str">
            <v>D</v>
          </cell>
          <cell r="K722">
            <v>15000</v>
          </cell>
          <cell r="L722" t="str">
            <v>D</v>
          </cell>
          <cell r="M722">
            <v>15000</v>
          </cell>
        </row>
        <row r="723">
          <cell r="A723" t="str">
            <v>401905060</v>
          </cell>
          <cell r="B723" t="str">
            <v>Attrezzature generiche</v>
          </cell>
          <cell r="C723">
            <v>0</v>
          </cell>
          <cell r="E723">
            <v>0</v>
          </cell>
          <cell r="G723">
            <v>95650.96</v>
          </cell>
          <cell r="H723">
            <v>0</v>
          </cell>
          <cell r="I723">
            <v>95650.96</v>
          </cell>
          <cell r="J723" t="str">
            <v>D</v>
          </cell>
          <cell r="K723">
            <v>95650.96</v>
          </cell>
          <cell r="L723" t="str">
            <v>D</v>
          </cell>
          <cell r="M723">
            <v>95650.96</v>
          </cell>
        </row>
        <row r="724">
          <cell r="A724" t="str">
            <v>401905070</v>
          </cell>
          <cell r="B724" t="str">
            <v>Stampi propr. clienti</v>
          </cell>
          <cell r="C724">
            <v>0</v>
          </cell>
          <cell r="E724">
            <v>0</v>
          </cell>
          <cell r="G724">
            <v>0</v>
          </cell>
          <cell r="H724">
            <v>0</v>
          </cell>
          <cell r="I724">
            <v>0</v>
          </cell>
          <cell r="K724">
            <v>0</v>
          </cell>
          <cell r="M724">
            <v>0</v>
          </cell>
        </row>
        <row r="725">
          <cell r="A725" t="str">
            <v>401905080</v>
          </cell>
          <cell r="B725" t="str">
            <v>Compartecip.a fornitori</v>
          </cell>
          <cell r="C725">
            <v>0</v>
          </cell>
          <cell r="E725">
            <v>0</v>
          </cell>
          <cell r="G725">
            <v>0</v>
          </cell>
          <cell r="H725">
            <v>0</v>
          </cell>
          <cell r="I725">
            <v>0</v>
          </cell>
          <cell r="K725">
            <v>0</v>
          </cell>
          <cell r="M725">
            <v>0</v>
          </cell>
        </row>
        <row r="726">
          <cell r="M726">
            <v>0</v>
          </cell>
        </row>
        <row r="727">
          <cell r="A727" t="str">
            <v>06</v>
          </cell>
          <cell r="B727" t="str">
            <v>Acquisto beni strument.infer.¤ 516</v>
          </cell>
          <cell r="C727">
            <v>0</v>
          </cell>
          <cell r="E727">
            <v>0</v>
          </cell>
          <cell r="G727">
            <v>122829.17</v>
          </cell>
          <cell r="H727">
            <v>18782.830000000002</v>
          </cell>
          <cell r="I727">
            <v>104046.34</v>
          </cell>
          <cell r="J727" t="str">
            <v>D</v>
          </cell>
          <cell r="K727">
            <v>104046.34</v>
          </cell>
          <cell r="L727" t="str">
            <v xml:space="preserve"> D</v>
          </cell>
          <cell r="M727">
            <v>104046.34</v>
          </cell>
        </row>
        <row r="728">
          <cell r="A728" t="str">
            <v>401906010</v>
          </cell>
          <cell r="B728" t="str">
            <v>Immobile Industriale Pero</v>
          </cell>
          <cell r="C728">
            <v>0</v>
          </cell>
          <cell r="E728">
            <v>0</v>
          </cell>
          <cell r="G728">
            <v>6999.95</v>
          </cell>
          <cell r="H728">
            <v>0</v>
          </cell>
          <cell r="I728">
            <v>6999.95</v>
          </cell>
          <cell r="J728" t="str">
            <v>D</v>
          </cell>
          <cell r="K728">
            <v>6999.95</v>
          </cell>
          <cell r="L728" t="str">
            <v>D</v>
          </cell>
          <cell r="M728">
            <v>6999.95</v>
          </cell>
        </row>
        <row r="729">
          <cell r="A729" t="str">
            <v>401906020</v>
          </cell>
          <cell r="B729" t="str">
            <v>Impianti</v>
          </cell>
          <cell r="C729">
            <v>0</v>
          </cell>
          <cell r="E729">
            <v>0</v>
          </cell>
          <cell r="G729">
            <v>3031</v>
          </cell>
          <cell r="H729">
            <v>0</v>
          </cell>
          <cell r="I729">
            <v>3031</v>
          </cell>
          <cell r="J729" t="str">
            <v>D</v>
          </cell>
          <cell r="K729">
            <v>3031</v>
          </cell>
          <cell r="L729" t="str">
            <v>D</v>
          </cell>
          <cell r="M729">
            <v>3031</v>
          </cell>
        </row>
        <row r="730">
          <cell r="A730" t="str">
            <v>401906030</v>
          </cell>
          <cell r="B730" t="str">
            <v>Macchinario</v>
          </cell>
          <cell r="C730">
            <v>0</v>
          </cell>
          <cell r="E730">
            <v>0</v>
          </cell>
          <cell r="G730">
            <v>10688.06</v>
          </cell>
          <cell r="H730">
            <v>0</v>
          </cell>
          <cell r="I730">
            <v>10688.06</v>
          </cell>
          <cell r="J730" t="str">
            <v>D</v>
          </cell>
          <cell r="K730">
            <v>10688.06</v>
          </cell>
          <cell r="L730" t="str">
            <v>D</v>
          </cell>
          <cell r="M730">
            <v>10688.06</v>
          </cell>
        </row>
        <row r="731">
          <cell r="A731" t="str">
            <v>401906040</v>
          </cell>
          <cell r="B731" t="str">
            <v>Attrezzatura varia e min.</v>
          </cell>
          <cell r="C731">
            <v>0</v>
          </cell>
          <cell r="E731">
            <v>0</v>
          </cell>
          <cell r="G731">
            <v>83656.09</v>
          </cell>
          <cell r="H731">
            <v>18782.830000000002</v>
          </cell>
          <cell r="I731">
            <v>64873.26</v>
          </cell>
          <cell r="J731" t="str">
            <v>D</v>
          </cell>
          <cell r="K731">
            <v>64873.26</v>
          </cell>
          <cell r="L731" t="str">
            <v>D</v>
          </cell>
          <cell r="M731">
            <v>64873.26</v>
          </cell>
        </row>
        <row r="732">
          <cell r="A732" t="str">
            <v>401906050</v>
          </cell>
          <cell r="B732" t="str">
            <v>Forni</v>
          </cell>
          <cell r="C732">
            <v>0</v>
          </cell>
          <cell r="E732">
            <v>0</v>
          </cell>
          <cell r="G732">
            <v>0</v>
          </cell>
          <cell r="H732">
            <v>0</v>
          </cell>
          <cell r="I732">
            <v>0</v>
          </cell>
          <cell r="K732">
            <v>0</v>
          </cell>
          <cell r="M732">
            <v>0</v>
          </cell>
        </row>
        <row r="733">
          <cell r="A733" t="str">
            <v>401906060</v>
          </cell>
          <cell r="B733" t="str">
            <v>Mobili Macch.Uff. ordin.</v>
          </cell>
          <cell r="C733">
            <v>0</v>
          </cell>
          <cell r="E733">
            <v>0</v>
          </cell>
          <cell r="G733">
            <v>15500</v>
          </cell>
          <cell r="H733">
            <v>0</v>
          </cell>
          <cell r="I733">
            <v>15500</v>
          </cell>
          <cell r="J733" t="str">
            <v>D</v>
          </cell>
          <cell r="K733">
            <v>15500</v>
          </cell>
          <cell r="L733" t="str">
            <v>D</v>
          </cell>
          <cell r="M733">
            <v>15500</v>
          </cell>
        </row>
        <row r="734">
          <cell r="A734" t="str">
            <v>401906070</v>
          </cell>
          <cell r="B734" t="str">
            <v>Macchine Ufficio elettron</v>
          </cell>
          <cell r="C734">
            <v>0</v>
          </cell>
          <cell r="E734">
            <v>0</v>
          </cell>
          <cell r="G734">
            <v>2299.0700000000002</v>
          </cell>
          <cell r="H734">
            <v>0</v>
          </cell>
          <cell r="I734">
            <v>2299.0700000000002</v>
          </cell>
          <cell r="J734" t="str">
            <v>D</v>
          </cell>
          <cell r="K734">
            <v>2299.0700000000002</v>
          </cell>
          <cell r="L734" t="str">
            <v>D</v>
          </cell>
          <cell r="M734">
            <v>2299.0700000000002</v>
          </cell>
        </row>
        <row r="735">
          <cell r="A735" t="str">
            <v>401906080</v>
          </cell>
          <cell r="B735" t="str">
            <v>Software</v>
          </cell>
          <cell r="C735">
            <v>0</v>
          </cell>
          <cell r="E735">
            <v>0</v>
          </cell>
          <cell r="G735">
            <v>655</v>
          </cell>
          <cell r="H735">
            <v>0</v>
          </cell>
          <cell r="I735">
            <v>655</v>
          </cell>
          <cell r="J735" t="str">
            <v>D</v>
          </cell>
          <cell r="K735">
            <v>655</v>
          </cell>
          <cell r="L735" t="str">
            <v>D</v>
          </cell>
          <cell r="M735">
            <v>655</v>
          </cell>
        </row>
        <row r="736">
          <cell r="A736" t="str">
            <v>401906090</v>
          </cell>
          <cell r="B736" t="str">
            <v>Automezzi &lt; 500 ¤</v>
          </cell>
          <cell r="C736">
            <v>0</v>
          </cell>
          <cell r="E736">
            <v>0</v>
          </cell>
          <cell r="G736">
            <v>0</v>
          </cell>
          <cell r="H736">
            <v>0</v>
          </cell>
          <cell r="I736">
            <v>0</v>
          </cell>
          <cell r="K736">
            <v>0</v>
          </cell>
          <cell r="M736">
            <v>0</v>
          </cell>
        </row>
        <row r="737">
          <cell r="M737">
            <v>0</v>
          </cell>
        </row>
        <row r="738">
          <cell r="A738" t="str">
            <v>07</v>
          </cell>
          <cell r="B738" t="str">
            <v>Rettifiche agli Acquisti</v>
          </cell>
          <cell r="C738">
            <v>0</v>
          </cell>
          <cell r="E738">
            <v>0</v>
          </cell>
          <cell r="G738">
            <v>82797.73</v>
          </cell>
          <cell r="H738">
            <v>571467.5</v>
          </cell>
          <cell r="I738">
            <v>-488669.77</v>
          </cell>
          <cell r="J738" t="str">
            <v>A</v>
          </cell>
          <cell r="K738">
            <v>-488669.77</v>
          </cell>
          <cell r="L738" t="str">
            <v xml:space="preserve"> A</v>
          </cell>
          <cell r="M738">
            <v>-488669.77</v>
          </cell>
        </row>
        <row r="739">
          <cell r="A739" t="str">
            <v>401907010</v>
          </cell>
          <cell r="B739" t="str">
            <v>Resi su materiali</v>
          </cell>
          <cell r="C739">
            <v>0</v>
          </cell>
          <cell r="E739">
            <v>0</v>
          </cell>
          <cell r="G739">
            <v>62275.13</v>
          </cell>
          <cell r="H739">
            <v>62545.21</v>
          </cell>
          <cell r="I739">
            <v>270.08</v>
          </cell>
          <cell r="J739" t="str">
            <v>A</v>
          </cell>
          <cell r="K739">
            <v>270.08</v>
          </cell>
          <cell r="L739" t="str">
            <v>A</v>
          </cell>
          <cell r="M739">
            <v>-270.08</v>
          </cell>
        </row>
        <row r="740">
          <cell r="A740" t="str">
            <v>401907011</v>
          </cell>
          <cell r="B740" t="str">
            <v>Note Deb.a Fornit.x resi e N.C.mat.</v>
          </cell>
          <cell r="C740">
            <v>0</v>
          </cell>
          <cell r="E740">
            <v>0</v>
          </cell>
          <cell r="G740">
            <v>17817.599999999999</v>
          </cell>
          <cell r="H740">
            <v>439344.74</v>
          </cell>
          <cell r="I740">
            <v>421527.14</v>
          </cell>
          <cell r="J740" t="str">
            <v>A</v>
          </cell>
          <cell r="K740">
            <v>421527.14</v>
          </cell>
          <cell r="L740" t="str">
            <v>A</v>
          </cell>
          <cell r="M740">
            <v>-421527.14</v>
          </cell>
        </row>
        <row r="741">
          <cell r="A741" t="str">
            <v>401907012</v>
          </cell>
          <cell r="B741" t="str">
            <v>Note Deb.a VEE x resi e N.C.mat.</v>
          </cell>
          <cell r="C741">
            <v>0</v>
          </cell>
          <cell r="E741">
            <v>0</v>
          </cell>
          <cell r="G741">
            <v>2704.76</v>
          </cell>
          <cell r="H741">
            <v>69481.259999999995</v>
          </cell>
          <cell r="I741">
            <v>66776.5</v>
          </cell>
          <cell r="J741" t="str">
            <v>A</v>
          </cell>
          <cell r="K741">
            <v>66776.5</v>
          </cell>
          <cell r="L741" t="str">
            <v>A</v>
          </cell>
          <cell r="M741">
            <v>-66776.5</v>
          </cell>
        </row>
        <row r="742">
          <cell r="A742" t="str">
            <v>401907020</v>
          </cell>
          <cell r="B742" t="str">
            <v>Resi su beni strumentali &lt; ¤ 516</v>
          </cell>
          <cell r="C742">
            <v>0</v>
          </cell>
          <cell r="E742">
            <v>0</v>
          </cell>
          <cell r="G742">
            <v>0</v>
          </cell>
          <cell r="H742">
            <v>0</v>
          </cell>
          <cell r="I742">
            <v>0</v>
          </cell>
          <cell r="K742">
            <v>0</v>
          </cell>
          <cell r="M742">
            <v>0</v>
          </cell>
        </row>
        <row r="743">
          <cell r="A743" t="str">
            <v>401907030</v>
          </cell>
          <cell r="B743" t="str">
            <v>Rimpiazzi su materiali</v>
          </cell>
          <cell r="C743">
            <v>0</v>
          </cell>
          <cell r="E743">
            <v>0</v>
          </cell>
          <cell r="G743">
            <v>0</v>
          </cell>
          <cell r="H743">
            <v>0</v>
          </cell>
          <cell r="I743">
            <v>0</v>
          </cell>
          <cell r="K743">
            <v>0</v>
          </cell>
          <cell r="M743">
            <v>0</v>
          </cell>
        </row>
        <row r="744">
          <cell r="A744" t="str">
            <v>401907040</v>
          </cell>
          <cell r="B744" t="str">
            <v>Rimp. beni strumentali &lt; ¤ 516</v>
          </cell>
          <cell r="C744">
            <v>0</v>
          </cell>
          <cell r="E744">
            <v>0</v>
          </cell>
          <cell r="G744">
            <v>0</v>
          </cell>
          <cell r="H744">
            <v>0</v>
          </cell>
          <cell r="I744">
            <v>0</v>
          </cell>
          <cell r="K744">
            <v>0</v>
          </cell>
          <cell r="M744">
            <v>0</v>
          </cell>
        </row>
        <row r="745">
          <cell r="A745" t="str">
            <v>401907050</v>
          </cell>
          <cell r="B745" t="str">
            <v>Abbuoni</v>
          </cell>
          <cell r="C745">
            <v>0</v>
          </cell>
          <cell r="E745">
            <v>0</v>
          </cell>
          <cell r="G745">
            <v>0.24</v>
          </cell>
          <cell r="H745">
            <v>96.29</v>
          </cell>
          <cell r="I745">
            <v>96.05</v>
          </cell>
          <cell r="J745" t="str">
            <v>A</v>
          </cell>
          <cell r="K745">
            <v>96.05</v>
          </cell>
          <cell r="L745" t="str">
            <v>A</v>
          </cell>
          <cell r="M745">
            <v>-96.05</v>
          </cell>
        </row>
        <row r="746">
          <cell r="M746">
            <v>0</v>
          </cell>
        </row>
        <row r="747">
          <cell r="A747" t="str">
            <v>20</v>
          </cell>
          <cell r="B747" t="str">
            <v>Costi Produzione per Servizi</v>
          </cell>
          <cell r="C747">
            <v>0</v>
          </cell>
          <cell r="E747">
            <v>0</v>
          </cell>
          <cell r="G747">
            <v>14669293.970000001</v>
          </cell>
          <cell r="H747">
            <v>299513.14</v>
          </cell>
          <cell r="I747">
            <v>14369780.83</v>
          </cell>
          <cell r="J747" t="str">
            <v>D</v>
          </cell>
          <cell r="K747">
            <v>14369780.83</v>
          </cell>
          <cell r="L747" t="str">
            <v xml:space="preserve"> D</v>
          </cell>
          <cell r="M747">
            <v>14369780.83</v>
          </cell>
        </row>
        <row r="748">
          <cell r="A748" t="str">
            <v>01</v>
          </cell>
          <cell r="B748" t="str">
            <v>Costi per servizi Industriali</v>
          </cell>
          <cell r="C748">
            <v>0</v>
          </cell>
          <cell r="E748">
            <v>0</v>
          </cell>
          <cell r="G748">
            <v>12577598.029999999</v>
          </cell>
          <cell r="H748">
            <v>140256.91</v>
          </cell>
          <cell r="I748">
            <v>12437341.119999999</v>
          </cell>
          <cell r="J748" t="str">
            <v>D</v>
          </cell>
          <cell r="K748">
            <v>12437341.119999999</v>
          </cell>
          <cell r="L748" t="str">
            <v xml:space="preserve"> D</v>
          </cell>
          <cell r="M748">
            <v>12437341.119999999</v>
          </cell>
        </row>
        <row r="749">
          <cell r="A749" t="str">
            <v>402001010</v>
          </cell>
          <cell r="B749" t="str">
            <v>Costo lavorazione esterna</v>
          </cell>
          <cell r="C749">
            <v>0</v>
          </cell>
          <cell r="E749">
            <v>0</v>
          </cell>
          <cell r="G749">
            <v>8827754.75</v>
          </cell>
          <cell r="H749">
            <v>4029.4</v>
          </cell>
          <cell r="I749">
            <v>8823725.3499999996</v>
          </cell>
          <cell r="J749" t="str">
            <v>D</v>
          </cell>
          <cell r="K749">
            <v>8823725.3499999996</v>
          </cell>
          <cell r="L749" t="str">
            <v>D</v>
          </cell>
          <cell r="M749">
            <v>8823725.3499999996</v>
          </cell>
        </row>
        <row r="750">
          <cell r="A750" t="str">
            <v>402001011</v>
          </cell>
          <cell r="B750" t="str">
            <v>Costo lavorazione esterna V.E.E.</v>
          </cell>
          <cell r="C750">
            <v>0</v>
          </cell>
          <cell r="E750">
            <v>0</v>
          </cell>
          <cell r="G750">
            <v>1028230.67</v>
          </cell>
          <cell r="H750">
            <v>0</v>
          </cell>
          <cell r="I750">
            <v>1028230.67</v>
          </cell>
          <cell r="J750" t="str">
            <v>D</v>
          </cell>
          <cell r="K750">
            <v>1028230.67</v>
          </cell>
          <cell r="L750" t="str">
            <v>D</v>
          </cell>
          <cell r="M750">
            <v>1028230.67</v>
          </cell>
        </row>
        <row r="751">
          <cell r="A751" t="str">
            <v>402001012</v>
          </cell>
          <cell r="B751" t="str">
            <v>Note Deb.a VEE resi lav.est.e N.C.</v>
          </cell>
          <cell r="C751">
            <v>0</v>
          </cell>
          <cell r="E751">
            <v>0</v>
          </cell>
          <cell r="G751">
            <v>14260.84</v>
          </cell>
          <cell r="H751">
            <v>15161.35</v>
          </cell>
          <cell r="I751">
            <v>900.51</v>
          </cell>
          <cell r="J751" t="str">
            <v>A</v>
          </cell>
          <cell r="K751">
            <v>900.51</v>
          </cell>
          <cell r="L751" t="str">
            <v>A</v>
          </cell>
          <cell r="M751">
            <v>-900.51</v>
          </cell>
        </row>
        <row r="752">
          <cell r="A752" t="str">
            <v>402001013</v>
          </cell>
          <cell r="B752" t="str">
            <v>Note Deb.a Forn.x resi e N.C.c/lav.</v>
          </cell>
          <cell r="C752">
            <v>0</v>
          </cell>
          <cell r="E752">
            <v>0</v>
          </cell>
          <cell r="G752">
            <v>1987.76</v>
          </cell>
          <cell r="H752">
            <v>88850.03</v>
          </cell>
          <cell r="I752">
            <v>86862.27</v>
          </cell>
          <cell r="J752" t="str">
            <v>A</v>
          </cell>
          <cell r="K752">
            <v>86862.27</v>
          </cell>
          <cell r="L752" t="str">
            <v>A</v>
          </cell>
          <cell r="M752">
            <v>-86862.27</v>
          </cell>
        </row>
        <row r="753">
          <cell r="A753" t="str">
            <v>402001020</v>
          </cell>
          <cell r="B753" t="str">
            <v>Costo lavorazione per selezioni</v>
          </cell>
          <cell r="C753">
            <v>0</v>
          </cell>
          <cell r="E753">
            <v>0</v>
          </cell>
          <cell r="G753">
            <v>340467.02</v>
          </cell>
          <cell r="H753">
            <v>0</v>
          </cell>
          <cell r="I753">
            <v>340467.02</v>
          </cell>
          <cell r="J753" t="str">
            <v>D</v>
          </cell>
          <cell r="K753">
            <v>340467.02</v>
          </cell>
          <cell r="L753" t="str">
            <v>D</v>
          </cell>
          <cell r="M753">
            <v>340467.02</v>
          </cell>
        </row>
        <row r="754">
          <cell r="A754" t="str">
            <v>402001030</v>
          </cell>
          <cell r="B754" t="str">
            <v>Resi su lavoraz. esterna e selez.</v>
          </cell>
          <cell r="C754">
            <v>0</v>
          </cell>
          <cell r="E754">
            <v>0</v>
          </cell>
          <cell r="G754">
            <v>0</v>
          </cell>
          <cell r="H754">
            <v>0</v>
          </cell>
          <cell r="I754">
            <v>0</v>
          </cell>
          <cell r="K754">
            <v>0</v>
          </cell>
          <cell r="M754">
            <v>0</v>
          </cell>
        </row>
        <row r="755">
          <cell r="A755" t="str">
            <v>402001040</v>
          </cell>
          <cell r="B755" t="str">
            <v>Rimpiazzi su lavoraz. esterna.</v>
          </cell>
          <cell r="C755">
            <v>0</v>
          </cell>
          <cell r="E755">
            <v>0</v>
          </cell>
          <cell r="G755">
            <v>0</v>
          </cell>
          <cell r="H755">
            <v>0</v>
          </cell>
          <cell r="I755">
            <v>0</v>
          </cell>
          <cell r="K755">
            <v>0</v>
          </cell>
          <cell r="M755">
            <v>0</v>
          </cell>
        </row>
        <row r="756">
          <cell r="A756" t="str">
            <v>402001050</v>
          </cell>
          <cell r="B756" t="str">
            <v>Energia, acqua Pero</v>
          </cell>
          <cell r="C756">
            <v>0</v>
          </cell>
          <cell r="E756">
            <v>0</v>
          </cell>
          <cell r="G756">
            <v>191390.3</v>
          </cell>
          <cell r="H756">
            <v>4.5599999999999996</v>
          </cell>
          <cell r="I756">
            <v>191385.74</v>
          </cell>
          <cell r="J756" t="str">
            <v>D</v>
          </cell>
          <cell r="K756">
            <v>191385.74</v>
          </cell>
          <cell r="L756" t="str">
            <v>D</v>
          </cell>
          <cell r="M756">
            <v>191385.74</v>
          </cell>
        </row>
        <row r="757">
          <cell r="A757" t="str">
            <v>402001060</v>
          </cell>
          <cell r="B757" t="str">
            <v>Riscaldamento</v>
          </cell>
          <cell r="C757">
            <v>0</v>
          </cell>
          <cell r="E757">
            <v>0</v>
          </cell>
          <cell r="G757">
            <v>25659.22</v>
          </cell>
          <cell r="H757">
            <v>2.48</v>
          </cell>
          <cell r="I757">
            <v>25656.74</v>
          </cell>
          <cell r="J757" t="str">
            <v>D</v>
          </cell>
          <cell r="K757">
            <v>25656.74</v>
          </cell>
          <cell r="L757" t="str">
            <v>D</v>
          </cell>
          <cell r="M757">
            <v>25656.74</v>
          </cell>
        </row>
        <row r="758">
          <cell r="A758" t="str">
            <v>402001070</v>
          </cell>
          <cell r="B758" t="str">
            <v>Varie d'officina</v>
          </cell>
          <cell r="C758">
            <v>0</v>
          </cell>
          <cell r="E758">
            <v>0</v>
          </cell>
          <cell r="G758">
            <v>26135.98</v>
          </cell>
          <cell r="H758">
            <v>446.16</v>
          </cell>
          <cell r="I758">
            <v>25689.82</v>
          </cell>
          <cell r="J758" t="str">
            <v>D</v>
          </cell>
          <cell r="K758">
            <v>25689.82</v>
          </cell>
          <cell r="L758" t="str">
            <v>D</v>
          </cell>
          <cell r="M758">
            <v>25689.82</v>
          </cell>
        </row>
        <row r="759">
          <cell r="A759" t="str">
            <v>402001080</v>
          </cell>
          <cell r="B759" t="str">
            <v>Telefoni  Pero</v>
          </cell>
          <cell r="C759">
            <v>0</v>
          </cell>
          <cell r="E759">
            <v>0</v>
          </cell>
          <cell r="G759">
            <v>21707.46</v>
          </cell>
          <cell r="H759">
            <v>3269</v>
          </cell>
          <cell r="I759">
            <v>18438.46</v>
          </cell>
          <cell r="J759" t="str">
            <v>D</v>
          </cell>
          <cell r="K759">
            <v>18438.46</v>
          </cell>
          <cell r="L759" t="str">
            <v>D</v>
          </cell>
          <cell r="M759">
            <v>18438.46</v>
          </cell>
        </row>
        <row r="760">
          <cell r="A760" t="str">
            <v>402001090</v>
          </cell>
          <cell r="B760" t="str">
            <v>Assic. inc.,furto, R.C.</v>
          </cell>
          <cell r="C760">
            <v>0</v>
          </cell>
          <cell r="E760">
            <v>0</v>
          </cell>
          <cell r="G760">
            <v>180751.91</v>
          </cell>
          <cell r="H760">
            <v>95</v>
          </cell>
          <cell r="I760">
            <v>180656.91</v>
          </cell>
          <cell r="J760" t="str">
            <v>D</v>
          </cell>
          <cell r="K760">
            <v>180656.91</v>
          </cell>
          <cell r="L760" t="str">
            <v>D</v>
          </cell>
          <cell r="M760">
            <v>180656.91</v>
          </cell>
        </row>
        <row r="761">
          <cell r="A761" t="str">
            <v>402001100</v>
          </cell>
          <cell r="B761" t="str">
            <v>Ass. infort.inval. R.C.T.</v>
          </cell>
          <cell r="C761">
            <v>0</v>
          </cell>
          <cell r="E761">
            <v>0</v>
          </cell>
          <cell r="G761">
            <v>19722.580000000002</v>
          </cell>
          <cell r="H761">
            <v>797.77</v>
          </cell>
          <cell r="I761">
            <v>18924.810000000001</v>
          </cell>
          <cell r="J761" t="str">
            <v>D</v>
          </cell>
          <cell r="K761">
            <v>18924.810000000001</v>
          </cell>
          <cell r="L761" t="str">
            <v>D</v>
          </cell>
          <cell r="M761">
            <v>18924.810000000001</v>
          </cell>
        </row>
        <row r="762">
          <cell r="A762" t="str">
            <v>402001110</v>
          </cell>
          <cell r="B762" t="str">
            <v>Assicurazione automezzi</v>
          </cell>
          <cell r="C762">
            <v>0</v>
          </cell>
          <cell r="E762">
            <v>0</v>
          </cell>
          <cell r="G762">
            <v>5522</v>
          </cell>
          <cell r="H762">
            <v>0</v>
          </cell>
          <cell r="I762">
            <v>5522</v>
          </cell>
          <cell r="J762" t="str">
            <v>D</v>
          </cell>
          <cell r="K762">
            <v>5522</v>
          </cell>
          <cell r="L762" t="str">
            <v>D</v>
          </cell>
          <cell r="M762">
            <v>5522</v>
          </cell>
        </row>
        <row r="763">
          <cell r="A763" t="str">
            <v>402001120</v>
          </cell>
          <cell r="B763" t="str">
            <v>Assicurazione trasporti</v>
          </cell>
          <cell r="C763">
            <v>0</v>
          </cell>
          <cell r="E763">
            <v>0</v>
          </cell>
          <cell r="G763">
            <v>7128</v>
          </cell>
          <cell r="H763">
            <v>0</v>
          </cell>
          <cell r="I763">
            <v>7128</v>
          </cell>
          <cell r="J763" t="str">
            <v>D</v>
          </cell>
          <cell r="K763">
            <v>7128</v>
          </cell>
          <cell r="L763" t="str">
            <v>D</v>
          </cell>
          <cell r="M763">
            <v>7128</v>
          </cell>
        </row>
        <row r="764">
          <cell r="A764" t="str">
            <v>402001130</v>
          </cell>
          <cell r="B764" t="str">
            <v>Spese aggiornamento tecnico</v>
          </cell>
          <cell r="C764">
            <v>0</v>
          </cell>
          <cell r="E764">
            <v>0</v>
          </cell>
          <cell r="G764">
            <v>65086.02</v>
          </cell>
          <cell r="H764">
            <v>15947.27</v>
          </cell>
          <cell r="I764">
            <v>49138.75</v>
          </cell>
          <cell r="J764" t="str">
            <v>D</v>
          </cell>
          <cell r="K764">
            <v>49138.75</v>
          </cell>
          <cell r="L764" t="str">
            <v>D</v>
          </cell>
          <cell r="M764">
            <v>49138.75</v>
          </cell>
        </row>
        <row r="765">
          <cell r="A765" t="str">
            <v>402001131</v>
          </cell>
          <cell r="B765" t="str">
            <v>Rivalsa 4% su comp. aggiorn.tecnici</v>
          </cell>
          <cell r="C765">
            <v>0</v>
          </cell>
          <cell r="E765">
            <v>0</v>
          </cell>
          <cell r="G765">
            <v>114.38</v>
          </cell>
          <cell r="H765">
            <v>13.76</v>
          </cell>
          <cell r="I765">
            <v>100.62</v>
          </cell>
          <cell r="J765" t="str">
            <v>D</v>
          </cell>
          <cell r="K765">
            <v>100.62</v>
          </cell>
          <cell r="L765" t="str">
            <v>D</v>
          </cell>
          <cell r="M765">
            <v>100.62</v>
          </cell>
        </row>
        <row r="766">
          <cell r="A766" t="str">
            <v>402001140</v>
          </cell>
          <cell r="B766" t="str">
            <v>Abbon.e acquisti riviste e libri</v>
          </cell>
          <cell r="C766">
            <v>0</v>
          </cell>
          <cell r="E766">
            <v>0</v>
          </cell>
          <cell r="G766">
            <v>1805.29</v>
          </cell>
          <cell r="H766">
            <v>0</v>
          </cell>
          <cell r="I766">
            <v>1805.29</v>
          </cell>
          <cell r="J766" t="str">
            <v>D</v>
          </cell>
          <cell r="K766">
            <v>1805.29</v>
          </cell>
          <cell r="L766" t="str">
            <v>D</v>
          </cell>
          <cell r="M766">
            <v>1805.29</v>
          </cell>
        </row>
        <row r="767">
          <cell r="A767" t="str">
            <v>402001150</v>
          </cell>
          <cell r="B767" t="str">
            <v>Spese di sviluppo/prove di lab.</v>
          </cell>
          <cell r="C767">
            <v>0</v>
          </cell>
          <cell r="E767">
            <v>0</v>
          </cell>
          <cell r="G767">
            <v>292557.28999999998</v>
          </cell>
          <cell r="H767">
            <v>743.33</v>
          </cell>
          <cell r="I767">
            <v>291813.96000000002</v>
          </cell>
          <cell r="J767" t="str">
            <v>D</v>
          </cell>
          <cell r="K767">
            <v>291813.96000000002</v>
          </cell>
          <cell r="L767" t="str">
            <v>D</v>
          </cell>
          <cell r="M767">
            <v>291813.96000000002</v>
          </cell>
        </row>
        <row r="768">
          <cell r="A768" t="str">
            <v>402001151</v>
          </cell>
          <cell r="B768" t="str">
            <v>Rivalsa 4% su spese di sviluppo</v>
          </cell>
          <cell r="C768">
            <v>0</v>
          </cell>
          <cell r="E768">
            <v>0</v>
          </cell>
          <cell r="G768">
            <v>0</v>
          </cell>
          <cell r="H768">
            <v>0</v>
          </cell>
          <cell r="I768">
            <v>0</v>
          </cell>
          <cell r="K768">
            <v>0</v>
          </cell>
          <cell r="M768">
            <v>0</v>
          </cell>
        </row>
        <row r="769">
          <cell r="A769" t="str">
            <v>402001152</v>
          </cell>
          <cell r="B769" t="str">
            <v>Contr.  4% su spese di sviluppo</v>
          </cell>
          <cell r="C769">
            <v>0</v>
          </cell>
          <cell r="E769">
            <v>0</v>
          </cell>
          <cell r="G769">
            <v>0</v>
          </cell>
          <cell r="H769">
            <v>0</v>
          </cell>
          <cell r="I769">
            <v>0</v>
          </cell>
          <cell r="K769">
            <v>0</v>
          </cell>
          <cell r="M769">
            <v>0</v>
          </cell>
        </row>
        <row r="770">
          <cell r="A770" t="str">
            <v>402001160</v>
          </cell>
          <cell r="B770" t="str">
            <v>Spese per mensa</v>
          </cell>
          <cell r="C770">
            <v>0</v>
          </cell>
          <cell r="E770">
            <v>0</v>
          </cell>
          <cell r="G770">
            <v>156296.76999999999</v>
          </cell>
          <cell r="H770">
            <v>45.45</v>
          </cell>
          <cell r="I770">
            <v>156251.32</v>
          </cell>
          <cell r="J770" t="str">
            <v>D</v>
          </cell>
          <cell r="K770">
            <v>156251.32</v>
          </cell>
          <cell r="L770" t="str">
            <v>D</v>
          </cell>
          <cell r="M770">
            <v>156251.32</v>
          </cell>
        </row>
        <row r="771">
          <cell r="A771" t="str">
            <v>402001170</v>
          </cell>
          <cell r="B771" t="str">
            <v>Corrieri d'acquisto</v>
          </cell>
          <cell r="C771">
            <v>0</v>
          </cell>
          <cell r="E771">
            <v>0</v>
          </cell>
          <cell r="G771">
            <v>919200.7</v>
          </cell>
          <cell r="H771">
            <v>10851.35</v>
          </cell>
          <cell r="I771">
            <v>908349.35</v>
          </cell>
          <cell r="J771" t="str">
            <v>D</v>
          </cell>
          <cell r="K771">
            <v>908349.35</v>
          </cell>
          <cell r="L771" t="str">
            <v>D</v>
          </cell>
          <cell r="M771">
            <v>908349.35</v>
          </cell>
        </row>
        <row r="772">
          <cell r="A772" t="str">
            <v>402001171</v>
          </cell>
          <cell r="B772" t="str">
            <v>Prestaz. Serv.Assistenza Software</v>
          </cell>
          <cell r="C772">
            <v>0</v>
          </cell>
          <cell r="E772">
            <v>0</v>
          </cell>
          <cell r="G772">
            <v>0</v>
          </cell>
          <cell r="H772">
            <v>0</v>
          </cell>
          <cell r="I772">
            <v>0</v>
          </cell>
          <cell r="K772">
            <v>0</v>
          </cell>
          <cell r="M772">
            <v>0</v>
          </cell>
        </row>
        <row r="773">
          <cell r="A773" t="str">
            <v>402001180</v>
          </cell>
          <cell r="B773" t="str">
            <v>Diritti di brevetto</v>
          </cell>
          <cell r="C773">
            <v>0</v>
          </cell>
          <cell r="E773">
            <v>0</v>
          </cell>
          <cell r="G773">
            <v>0</v>
          </cell>
          <cell r="H773">
            <v>0</v>
          </cell>
          <cell r="I773">
            <v>0</v>
          </cell>
          <cell r="K773">
            <v>0</v>
          </cell>
          <cell r="M773">
            <v>0</v>
          </cell>
        </row>
        <row r="774">
          <cell r="A774" t="str">
            <v>402001189</v>
          </cell>
          <cell r="B774" t="str">
            <v>Spese prestazioni servizio Viney</v>
          </cell>
          <cell r="C774">
            <v>0</v>
          </cell>
          <cell r="E774">
            <v>0</v>
          </cell>
          <cell r="G774">
            <v>0</v>
          </cell>
          <cell r="H774">
            <v>0</v>
          </cell>
          <cell r="I774">
            <v>0</v>
          </cell>
          <cell r="K774">
            <v>0</v>
          </cell>
          <cell r="M774">
            <v>0</v>
          </cell>
        </row>
        <row r="775">
          <cell r="A775" t="str">
            <v>402001190</v>
          </cell>
          <cell r="B775" t="str">
            <v>Spese prestazioni servizio terzi</v>
          </cell>
          <cell r="C775">
            <v>0</v>
          </cell>
          <cell r="E775">
            <v>0</v>
          </cell>
          <cell r="G775">
            <v>394851.49</v>
          </cell>
          <cell r="H775">
            <v>0</v>
          </cell>
          <cell r="I775">
            <v>394851.49</v>
          </cell>
          <cell r="J775" t="str">
            <v>D</v>
          </cell>
          <cell r="K775">
            <v>394851.49</v>
          </cell>
          <cell r="L775" t="str">
            <v>D</v>
          </cell>
          <cell r="M775">
            <v>394851.49</v>
          </cell>
        </row>
        <row r="776">
          <cell r="A776" t="str">
            <v>402001191</v>
          </cell>
          <cell r="B776" t="str">
            <v>Cassa prof. Spese prestaz. servizio</v>
          </cell>
          <cell r="C776">
            <v>0</v>
          </cell>
          <cell r="E776">
            <v>0</v>
          </cell>
          <cell r="G776">
            <v>612</v>
          </cell>
          <cell r="H776">
            <v>0</v>
          </cell>
          <cell r="I776">
            <v>612</v>
          </cell>
          <cell r="J776" t="str">
            <v>D</v>
          </cell>
          <cell r="K776">
            <v>612</v>
          </cell>
          <cell r="L776" t="str">
            <v>D</v>
          </cell>
          <cell r="M776">
            <v>612</v>
          </cell>
        </row>
        <row r="777">
          <cell r="A777" t="str">
            <v>402001192</v>
          </cell>
          <cell r="B777" t="str">
            <v>Rivalsa 4%. Spese prestaz. servizio</v>
          </cell>
          <cell r="C777">
            <v>0</v>
          </cell>
          <cell r="E777">
            <v>0</v>
          </cell>
          <cell r="G777">
            <v>0</v>
          </cell>
          <cell r="H777">
            <v>0</v>
          </cell>
          <cell r="I777">
            <v>0</v>
          </cell>
          <cell r="K777">
            <v>0</v>
          </cell>
          <cell r="M777">
            <v>0</v>
          </cell>
        </row>
        <row r="778">
          <cell r="A778" t="str">
            <v>402001193</v>
          </cell>
          <cell r="B778" t="str">
            <v>Spese prestazioni serv.terzi VEE</v>
          </cell>
          <cell r="C778">
            <v>0</v>
          </cell>
          <cell r="E778">
            <v>0</v>
          </cell>
          <cell r="G778">
            <v>56355.6</v>
          </cell>
          <cell r="H778">
            <v>0</v>
          </cell>
          <cell r="I778">
            <v>56355.6</v>
          </cell>
          <cell r="J778" t="str">
            <v>D</v>
          </cell>
          <cell r="K778">
            <v>56355.6</v>
          </cell>
          <cell r="L778" t="str">
            <v>D</v>
          </cell>
          <cell r="M778">
            <v>56355.6</v>
          </cell>
        </row>
        <row r="779">
          <cell r="A779" t="str">
            <v>402001200</v>
          </cell>
          <cell r="B779" t="str">
            <v>Spese per traduzioni, Interpr.</v>
          </cell>
          <cell r="C779">
            <v>0</v>
          </cell>
          <cell r="E779">
            <v>0</v>
          </cell>
          <cell r="G779">
            <v>0</v>
          </cell>
          <cell r="H779">
            <v>0</v>
          </cell>
          <cell r="I779">
            <v>0</v>
          </cell>
          <cell r="K779">
            <v>0</v>
          </cell>
          <cell r="M779">
            <v>0</v>
          </cell>
        </row>
        <row r="780">
          <cell r="A780" t="str">
            <v>402001201</v>
          </cell>
          <cell r="B780" t="str">
            <v>Rivalsa 4% interpreti, traduzioni</v>
          </cell>
          <cell r="C780">
            <v>0</v>
          </cell>
          <cell r="E780">
            <v>0</v>
          </cell>
          <cell r="G780">
            <v>0</v>
          </cell>
          <cell r="H780">
            <v>0</v>
          </cell>
          <cell r="I780">
            <v>0</v>
          </cell>
          <cell r="K780">
            <v>0</v>
          </cell>
          <cell r="M780">
            <v>0</v>
          </cell>
        </row>
        <row r="781">
          <cell r="A781" t="str">
            <v>402001210</v>
          </cell>
          <cell r="B781" t="str">
            <v>Investimenti, Costi a carico V.E.E.</v>
          </cell>
          <cell r="C781">
            <v>0</v>
          </cell>
          <cell r="E781">
            <v>0</v>
          </cell>
          <cell r="G781">
            <v>0</v>
          </cell>
          <cell r="H781">
            <v>0</v>
          </cell>
          <cell r="I781">
            <v>0</v>
          </cell>
          <cell r="K781">
            <v>0</v>
          </cell>
          <cell r="M781">
            <v>0</v>
          </cell>
        </row>
        <row r="782">
          <cell r="M782">
            <v>0</v>
          </cell>
        </row>
        <row r="783">
          <cell r="A783" t="str">
            <v>02</v>
          </cell>
          <cell r="B783" t="str">
            <v>Manutenzioni Industriali</v>
          </cell>
          <cell r="C783">
            <v>0</v>
          </cell>
          <cell r="E783">
            <v>0</v>
          </cell>
          <cell r="G783">
            <v>761602.17</v>
          </cell>
          <cell r="H783">
            <v>0</v>
          </cell>
          <cell r="I783">
            <v>761602.17</v>
          </cell>
          <cell r="J783" t="str">
            <v>D</v>
          </cell>
          <cell r="K783">
            <v>761602.17</v>
          </cell>
          <cell r="L783" t="str">
            <v xml:space="preserve"> D</v>
          </cell>
          <cell r="M783">
            <v>761602.17</v>
          </cell>
        </row>
        <row r="784">
          <cell r="A784" t="str">
            <v>402002010</v>
          </cell>
          <cell r="B784" t="str">
            <v>Man, rev.,ric.stampi,attrez</v>
          </cell>
          <cell r="C784">
            <v>0</v>
          </cell>
          <cell r="E784">
            <v>0</v>
          </cell>
          <cell r="G784">
            <v>345439.88</v>
          </cell>
          <cell r="H784">
            <v>0</v>
          </cell>
          <cell r="I784">
            <v>345439.88</v>
          </cell>
          <cell r="J784" t="str">
            <v>D</v>
          </cell>
          <cell r="K784">
            <v>345439.88</v>
          </cell>
          <cell r="L784" t="str">
            <v>D</v>
          </cell>
          <cell r="M784">
            <v>345439.88</v>
          </cell>
        </row>
        <row r="785">
          <cell r="A785" t="str">
            <v>402002020</v>
          </cell>
          <cell r="B785" t="str">
            <v>Manutenzione attrezzature</v>
          </cell>
          <cell r="C785">
            <v>0</v>
          </cell>
          <cell r="E785">
            <v>0</v>
          </cell>
          <cell r="G785">
            <v>21772.22</v>
          </cell>
          <cell r="H785">
            <v>0</v>
          </cell>
          <cell r="I785">
            <v>21772.22</v>
          </cell>
          <cell r="J785" t="str">
            <v>D</v>
          </cell>
          <cell r="K785">
            <v>21772.22</v>
          </cell>
          <cell r="L785" t="str">
            <v>D</v>
          </cell>
          <cell r="M785">
            <v>21772.22</v>
          </cell>
        </row>
        <row r="786">
          <cell r="A786" t="str">
            <v>402002030</v>
          </cell>
          <cell r="B786" t="str">
            <v>Manut. macchinari/ricambi/revis</v>
          </cell>
          <cell r="C786">
            <v>0</v>
          </cell>
          <cell r="E786">
            <v>0</v>
          </cell>
          <cell r="G786">
            <v>132026.31</v>
          </cell>
          <cell r="H786">
            <v>0</v>
          </cell>
          <cell r="I786">
            <v>132026.31</v>
          </cell>
          <cell r="J786" t="str">
            <v>D</v>
          </cell>
          <cell r="K786">
            <v>132026.31</v>
          </cell>
          <cell r="L786" t="str">
            <v>D</v>
          </cell>
          <cell r="M786">
            <v>132026.31</v>
          </cell>
        </row>
        <row r="787">
          <cell r="A787" t="str">
            <v>402002040</v>
          </cell>
          <cell r="B787" t="str">
            <v>Man.imp.ti/pz ricambio/rev</v>
          </cell>
          <cell r="C787">
            <v>0</v>
          </cell>
          <cell r="E787">
            <v>0</v>
          </cell>
          <cell r="G787">
            <v>73958.880000000005</v>
          </cell>
          <cell r="H787">
            <v>0</v>
          </cell>
          <cell r="I787">
            <v>73958.880000000005</v>
          </cell>
          <cell r="J787" t="str">
            <v>D</v>
          </cell>
          <cell r="K787">
            <v>73958.880000000005</v>
          </cell>
          <cell r="L787" t="str">
            <v>D</v>
          </cell>
          <cell r="M787">
            <v>73958.880000000005</v>
          </cell>
        </row>
        <row r="788">
          <cell r="A788" t="str">
            <v>402002050</v>
          </cell>
          <cell r="B788" t="str">
            <v>Manutenzione impianti</v>
          </cell>
          <cell r="C788">
            <v>0</v>
          </cell>
          <cell r="E788">
            <v>0</v>
          </cell>
          <cell r="G788">
            <v>49891.28</v>
          </cell>
          <cell r="H788">
            <v>0</v>
          </cell>
          <cell r="I788">
            <v>49891.28</v>
          </cell>
          <cell r="J788" t="str">
            <v>D</v>
          </cell>
          <cell r="K788">
            <v>49891.28</v>
          </cell>
          <cell r="L788" t="str">
            <v>D</v>
          </cell>
          <cell r="M788">
            <v>49891.28</v>
          </cell>
        </row>
        <row r="789">
          <cell r="A789" t="str">
            <v>402002060</v>
          </cell>
          <cell r="B789" t="str">
            <v>Manutenzione immobili</v>
          </cell>
          <cell r="C789">
            <v>0</v>
          </cell>
          <cell r="E789">
            <v>0</v>
          </cell>
          <cell r="G789">
            <v>136011.5</v>
          </cell>
          <cell r="H789">
            <v>0</v>
          </cell>
          <cell r="I789">
            <v>136011.5</v>
          </cell>
          <cell r="J789" t="str">
            <v>D</v>
          </cell>
          <cell r="K789">
            <v>136011.5</v>
          </cell>
          <cell r="L789" t="str">
            <v>D</v>
          </cell>
          <cell r="M789">
            <v>136011.5</v>
          </cell>
        </row>
        <row r="790">
          <cell r="A790" t="str">
            <v>402002070</v>
          </cell>
          <cell r="B790" t="str">
            <v>Manutenzione mobili</v>
          </cell>
          <cell r="C790">
            <v>0</v>
          </cell>
          <cell r="E790">
            <v>0</v>
          </cell>
          <cell r="G790">
            <v>0</v>
          </cell>
          <cell r="H790">
            <v>0</v>
          </cell>
          <cell r="I790">
            <v>0</v>
          </cell>
          <cell r="K790">
            <v>0</v>
          </cell>
          <cell r="M790">
            <v>0</v>
          </cell>
        </row>
        <row r="791">
          <cell r="A791" t="str">
            <v>402002080</v>
          </cell>
          <cell r="B791" t="str">
            <v>Manutenzioni macchine ufficio</v>
          </cell>
          <cell r="C791">
            <v>0</v>
          </cell>
          <cell r="E791">
            <v>0</v>
          </cell>
          <cell r="G791">
            <v>2502.1</v>
          </cell>
          <cell r="H791">
            <v>0</v>
          </cell>
          <cell r="I791">
            <v>2502.1</v>
          </cell>
          <cell r="J791" t="str">
            <v>D</v>
          </cell>
          <cell r="K791">
            <v>2502.1</v>
          </cell>
          <cell r="L791" t="str">
            <v>D</v>
          </cell>
          <cell r="M791">
            <v>2502.1</v>
          </cell>
        </row>
        <row r="792">
          <cell r="M792">
            <v>0</v>
          </cell>
        </row>
        <row r="793">
          <cell r="A793" t="str">
            <v>03</v>
          </cell>
          <cell r="B793" t="str">
            <v>Canoni di manutenzione</v>
          </cell>
          <cell r="C793">
            <v>0</v>
          </cell>
          <cell r="E793">
            <v>0</v>
          </cell>
          <cell r="G793">
            <v>219426.33</v>
          </cell>
          <cell r="H793">
            <v>2705.02</v>
          </cell>
          <cell r="I793">
            <v>216721.31</v>
          </cell>
          <cell r="J793" t="str">
            <v>D</v>
          </cell>
          <cell r="K793">
            <v>216721.31</v>
          </cell>
          <cell r="L793" t="str">
            <v xml:space="preserve"> D</v>
          </cell>
          <cell r="M793">
            <v>216721.31</v>
          </cell>
        </row>
        <row r="794">
          <cell r="A794" t="str">
            <v>402003010</v>
          </cell>
          <cell r="B794" t="str">
            <v>Canone manutenzione  CED</v>
          </cell>
          <cell r="C794">
            <v>0</v>
          </cell>
          <cell r="E794">
            <v>0</v>
          </cell>
          <cell r="G794">
            <v>16316.66</v>
          </cell>
          <cell r="H794">
            <v>0</v>
          </cell>
          <cell r="I794">
            <v>16316.66</v>
          </cell>
          <cell r="J794" t="str">
            <v>D</v>
          </cell>
          <cell r="K794">
            <v>16316.66</v>
          </cell>
          <cell r="L794" t="str">
            <v>D</v>
          </cell>
          <cell r="M794">
            <v>16316.66</v>
          </cell>
        </row>
        <row r="795">
          <cell r="A795" t="str">
            <v>402003011</v>
          </cell>
          <cell r="B795" t="str">
            <v>Can. man.Global Value/Computer Var</v>
          </cell>
          <cell r="C795">
            <v>0</v>
          </cell>
          <cell r="E795">
            <v>0</v>
          </cell>
          <cell r="G795">
            <v>13209</v>
          </cell>
          <cell r="H795">
            <v>0</v>
          </cell>
          <cell r="I795">
            <v>13209</v>
          </cell>
          <cell r="J795" t="str">
            <v>D</v>
          </cell>
          <cell r="K795">
            <v>13209</v>
          </cell>
          <cell r="L795" t="str">
            <v>D</v>
          </cell>
          <cell r="M795">
            <v>13209</v>
          </cell>
        </row>
        <row r="796">
          <cell r="A796" t="str">
            <v>402003012</v>
          </cell>
          <cell r="B796" t="str">
            <v>Canone manutenzione Hosting Datanex</v>
          </cell>
          <cell r="C796">
            <v>0</v>
          </cell>
          <cell r="E796">
            <v>0</v>
          </cell>
          <cell r="G796">
            <v>0</v>
          </cell>
          <cell r="H796">
            <v>0</v>
          </cell>
          <cell r="I796">
            <v>0</v>
          </cell>
          <cell r="K796">
            <v>0</v>
          </cell>
          <cell r="M796">
            <v>0</v>
          </cell>
        </row>
        <row r="797">
          <cell r="A797" t="str">
            <v>402003013</v>
          </cell>
          <cell r="B797" t="str">
            <v>Canone collegamento Internet</v>
          </cell>
          <cell r="C797">
            <v>0</v>
          </cell>
          <cell r="E797">
            <v>0</v>
          </cell>
          <cell r="G797">
            <v>17118</v>
          </cell>
          <cell r="H797">
            <v>0</v>
          </cell>
          <cell r="I797">
            <v>17118</v>
          </cell>
          <cell r="J797" t="str">
            <v>D</v>
          </cell>
          <cell r="K797">
            <v>17118</v>
          </cell>
          <cell r="L797" t="str">
            <v>D</v>
          </cell>
          <cell r="M797">
            <v>17118</v>
          </cell>
        </row>
        <row r="798">
          <cell r="A798" t="str">
            <v>402003020</v>
          </cell>
          <cell r="B798" t="str">
            <v>Canone manut.Hardw./Softw.macch.uf.</v>
          </cell>
          <cell r="C798">
            <v>0</v>
          </cell>
          <cell r="E798">
            <v>0</v>
          </cell>
          <cell r="G798">
            <v>152750.49</v>
          </cell>
          <cell r="H798">
            <v>2705.02</v>
          </cell>
          <cell r="I798">
            <v>150045.47</v>
          </cell>
          <cell r="J798" t="str">
            <v>D</v>
          </cell>
          <cell r="K798">
            <v>150045.47</v>
          </cell>
          <cell r="L798" t="str">
            <v>D</v>
          </cell>
          <cell r="M798">
            <v>150045.47</v>
          </cell>
        </row>
        <row r="799">
          <cell r="A799" t="str">
            <v>402003030</v>
          </cell>
          <cell r="B799" t="str">
            <v>Canone manutenz. impianti</v>
          </cell>
          <cell r="C799">
            <v>0</v>
          </cell>
          <cell r="E799">
            <v>0</v>
          </cell>
          <cell r="G799">
            <v>11310</v>
          </cell>
          <cell r="H799">
            <v>0</v>
          </cell>
          <cell r="I799">
            <v>11310</v>
          </cell>
          <cell r="J799" t="str">
            <v>D</v>
          </cell>
          <cell r="K799">
            <v>11310</v>
          </cell>
          <cell r="L799" t="str">
            <v>D</v>
          </cell>
          <cell r="M799">
            <v>11310</v>
          </cell>
        </row>
        <row r="800">
          <cell r="A800" t="str">
            <v>402003040</v>
          </cell>
          <cell r="B800" t="str">
            <v>Canone manutenz.  immobili</v>
          </cell>
          <cell r="C800">
            <v>0</v>
          </cell>
          <cell r="E800">
            <v>0</v>
          </cell>
          <cell r="G800">
            <v>0</v>
          </cell>
          <cell r="H800">
            <v>0</v>
          </cell>
          <cell r="I800">
            <v>0</v>
          </cell>
          <cell r="K800">
            <v>0</v>
          </cell>
          <cell r="M800">
            <v>0</v>
          </cell>
        </row>
        <row r="801">
          <cell r="A801" t="str">
            <v>402003050</v>
          </cell>
          <cell r="B801" t="str">
            <v>Canone manutenz.  macchinario</v>
          </cell>
          <cell r="C801">
            <v>0</v>
          </cell>
          <cell r="E801">
            <v>0</v>
          </cell>
          <cell r="G801">
            <v>1300</v>
          </cell>
          <cell r="H801">
            <v>0</v>
          </cell>
          <cell r="I801">
            <v>1300</v>
          </cell>
          <cell r="J801" t="str">
            <v>D</v>
          </cell>
          <cell r="K801">
            <v>1300</v>
          </cell>
          <cell r="L801" t="str">
            <v>D</v>
          </cell>
          <cell r="M801">
            <v>1300</v>
          </cell>
        </row>
        <row r="802">
          <cell r="A802" t="str">
            <v>402003060</v>
          </cell>
          <cell r="B802" t="str">
            <v>Canoni di manutenzione servizi vari</v>
          </cell>
          <cell r="C802">
            <v>0</v>
          </cell>
          <cell r="E802">
            <v>0</v>
          </cell>
          <cell r="G802">
            <v>7422.18</v>
          </cell>
          <cell r="H802">
            <v>0</v>
          </cell>
          <cell r="I802">
            <v>7422.18</v>
          </cell>
          <cell r="J802" t="str">
            <v>D</v>
          </cell>
          <cell r="K802">
            <v>7422.18</v>
          </cell>
          <cell r="L802" t="str">
            <v>D</v>
          </cell>
          <cell r="M802">
            <v>7422.18</v>
          </cell>
        </row>
        <row r="803">
          <cell r="M803">
            <v>0</v>
          </cell>
        </row>
        <row r="804">
          <cell r="A804" t="str">
            <v>04</v>
          </cell>
          <cell r="B804" t="str">
            <v>Costi per Servizi Commerciali</v>
          </cell>
          <cell r="C804">
            <v>0</v>
          </cell>
          <cell r="E804">
            <v>0</v>
          </cell>
          <cell r="G804">
            <v>772397.7</v>
          </cell>
          <cell r="H804">
            <v>117913.16</v>
          </cell>
          <cell r="I804">
            <v>654484.54</v>
          </cell>
          <cell r="J804" t="str">
            <v>D</v>
          </cell>
          <cell r="K804">
            <v>654484.54</v>
          </cell>
          <cell r="L804" t="str">
            <v xml:space="preserve"> D</v>
          </cell>
          <cell r="M804">
            <v>654484.54</v>
          </cell>
        </row>
        <row r="805">
          <cell r="A805" t="str">
            <v>402004010</v>
          </cell>
          <cell r="B805" t="str">
            <v>Provvigioni</v>
          </cell>
          <cell r="C805">
            <v>0</v>
          </cell>
          <cell r="E805">
            <v>0</v>
          </cell>
          <cell r="G805">
            <v>0</v>
          </cell>
          <cell r="H805">
            <v>0</v>
          </cell>
          <cell r="I805">
            <v>0</v>
          </cell>
          <cell r="K805">
            <v>0</v>
          </cell>
          <cell r="M805">
            <v>0</v>
          </cell>
        </row>
        <row r="806">
          <cell r="A806" t="str">
            <v>402004020</v>
          </cell>
          <cell r="B806" t="str">
            <v>Spese viaggi,trasf. dip. Italia</v>
          </cell>
          <cell r="C806">
            <v>0</v>
          </cell>
          <cell r="E806">
            <v>0</v>
          </cell>
          <cell r="G806">
            <v>62361.02</v>
          </cell>
          <cell r="H806">
            <v>4139.74</v>
          </cell>
          <cell r="I806">
            <v>58221.279999999999</v>
          </cell>
          <cell r="J806" t="str">
            <v>D</v>
          </cell>
          <cell r="K806">
            <v>58221.279999999999</v>
          </cell>
          <cell r="L806" t="str">
            <v>D</v>
          </cell>
          <cell r="M806">
            <v>58221.279999999999</v>
          </cell>
        </row>
        <row r="807">
          <cell r="A807" t="str">
            <v>402004025</v>
          </cell>
          <cell r="B807" t="str">
            <v>Spese viaggi,trasf. dip. Estero</v>
          </cell>
          <cell r="C807">
            <v>0</v>
          </cell>
          <cell r="E807">
            <v>0</v>
          </cell>
          <cell r="G807">
            <v>151466.41</v>
          </cell>
          <cell r="H807">
            <v>4883.4799999999996</v>
          </cell>
          <cell r="I807">
            <v>146582.93</v>
          </cell>
          <cell r="J807" t="str">
            <v>D</v>
          </cell>
          <cell r="K807">
            <v>146582.93</v>
          </cell>
          <cell r="L807" t="str">
            <v>D</v>
          </cell>
          <cell r="M807">
            <v>146582.93</v>
          </cell>
        </row>
        <row r="808">
          <cell r="A808" t="str">
            <v>402004026</v>
          </cell>
          <cell r="B808" t="str">
            <v>Cartaimpronta Busin.prepagata 3615</v>
          </cell>
          <cell r="C808">
            <v>0</v>
          </cell>
          <cell r="E808">
            <v>0</v>
          </cell>
          <cell r="G808">
            <v>0</v>
          </cell>
          <cell r="H808">
            <v>0</v>
          </cell>
          <cell r="I808">
            <v>0</v>
          </cell>
          <cell r="K808">
            <v>0</v>
          </cell>
          <cell r="M808">
            <v>0</v>
          </cell>
        </row>
        <row r="809">
          <cell r="A809" t="str">
            <v>402004030</v>
          </cell>
          <cell r="B809" t="str">
            <v>Spese gestione e manutenz.automezzi</v>
          </cell>
          <cell r="C809">
            <v>0</v>
          </cell>
          <cell r="E809">
            <v>0</v>
          </cell>
          <cell r="G809">
            <v>46932.35</v>
          </cell>
          <cell r="H809">
            <v>653.53</v>
          </cell>
          <cell r="I809">
            <v>46278.82</v>
          </cell>
          <cell r="J809" t="str">
            <v>D</v>
          </cell>
          <cell r="K809">
            <v>46278.82</v>
          </cell>
          <cell r="L809" t="str">
            <v>D</v>
          </cell>
          <cell r="M809">
            <v>46278.82</v>
          </cell>
        </row>
        <row r="810">
          <cell r="A810" t="str">
            <v>402004040</v>
          </cell>
          <cell r="B810" t="str">
            <v>Spese x telefoni cell.e accessori</v>
          </cell>
          <cell r="C810">
            <v>0</v>
          </cell>
          <cell r="E810">
            <v>0</v>
          </cell>
          <cell r="G810">
            <v>33574.400000000001</v>
          </cell>
          <cell r="H810">
            <v>5428.32</v>
          </cell>
          <cell r="I810">
            <v>28146.080000000002</v>
          </cell>
          <cell r="J810" t="str">
            <v>D</v>
          </cell>
          <cell r="K810">
            <v>28146.080000000002</v>
          </cell>
          <cell r="L810" t="str">
            <v>D</v>
          </cell>
          <cell r="M810">
            <v>28146.080000000002</v>
          </cell>
        </row>
        <row r="811">
          <cell r="A811" t="str">
            <v>402004050</v>
          </cell>
          <cell r="B811" t="str">
            <v>Spese pubblicità, fiere e propag.</v>
          </cell>
          <cell r="C811">
            <v>0</v>
          </cell>
          <cell r="E811">
            <v>0</v>
          </cell>
          <cell r="G811">
            <v>2012.5</v>
          </cell>
          <cell r="H811">
            <v>52</v>
          </cell>
          <cell r="I811">
            <v>1960.5</v>
          </cell>
          <cell r="J811" t="str">
            <v>D</v>
          </cell>
          <cell r="K811">
            <v>1960.5</v>
          </cell>
          <cell r="L811" t="str">
            <v>D</v>
          </cell>
          <cell r="M811">
            <v>1960.5</v>
          </cell>
        </row>
        <row r="812">
          <cell r="A812" t="str">
            <v>402004060</v>
          </cell>
          <cell r="B812" t="str">
            <v>Inserzioni per ricerca  personale</v>
          </cell>
          <cell r="C812">
            <v>0</v>
          </cell>
          <cell r="E812">
            <v>0</v>
          </cell>
          <cell r="G812">
            <v>57694</v>
          </cell>
          <cell r="H812">
            <v>0</v>
          </cell>
          <cell r="I812">
            <v>57694</v>
          </cell>
          <cell r="J812" t="str">
            <v>D</v>
          </cell>
          <cell r="K812">
            <v>57694</v>
          </cell>
          <cell r="L812" t="str">
            <v>D</v>
          </cell>
          <cell r="M812">
            <v>57694</v>
          </cell>
        </row>
        <row r="813">
          <cell r="A813" t="str">
            <v>402004070</v>
          </cell>
          <cell r="B813" t="str">
            <v>Corrieri di vendita</v>
          </cell>
          <cell r="C813">
            <v>0</v>
          </cell>
          <cell r="E813">
            <v>0</v>
          </cell>
          <cell r="G813">
            <v>391339.71</v>
          </cell>
          <cell r="H813">
            <v>102755.15</v>
          </cell>
          <cell r="I813">
            <v>288584.56</v>
          </cell>
          <cell r="J813" t="str">
            <v>D</v>
          </cell>
          <cell r="K813">
            <v>288584.56</v>
          </cell>
          <cell r="L813" t="str">
            <v>D</v>
          </cell>
          <cell r="M813">
            <v>288584.56</v>
          </cell>
        </row>
        <row r="814">
          <cell r="A814" t="str">
            <v>402004071</v>
          </cell>
          <cell r="B814" t="str">
            <v>Corrieri di vendita per trasp.a VEE</v>
          </cell>
          <cell r="C814">
            <v>0</v>
          </cell>
          <cell r="E814">
            <v>0</v>
          </cell>
          <cell r="G814">
            <v>13418.93</v>
          </cell>
          <cell r="H814">
            <v>0</v>
          </cell>
          <cell r="I814">
            <v>13418.93</v>
          </cell>
          <cell r="J814" t="str">
            <v>D</v>
          </cell>
          <cell r="K814">
            <v>13418.93</v>
          </cell>
          <cell r="L814" t="str">
            <v>D</v>
          </cell>
          <cell r="M814">
            <v>13418.93</v>
          </cell>
        </row>
        <row r="815">
          <cell r="A815" t="str">
            <v>402004072</v>
          </cell>
          <cell r="B815" t="str">
            <v>Corrieri di vendita per trasp.urgen</v>
          </cell>
          <cell r="C815">
            <v>0</v>
          </cell>
          <cell r="E815">
            <v>0</v>
          </cell>
          <cell r="G815">
            <v>0</v>
          </cell>
          <cell r="H815">
            <v>0</v>
          </cell>
          <cell r="I815">
            <v>0</v>
          </cell>
          <cell r="K815">
            <v>0</v>
          </cell>
          <cell r="M815">
            <v>0</v>
          </cell>
        </row>
        <row r="816">
          <cell r="A816" t="str">
            <v>402004080</v>
          </cell>
          <cell r="B816" t="str">
            <v>Spese rappresentanza</v>
          </cell>
          <cell r="C816">
            <v>0</v>
          </cell>
          <cell r="E816">
            <v>0</v>
          </cell>
          <cell r="G816">
            <v>1962.48</v>
          </cell>
          <cell r="H816">
            <v>0.94</v>
          </cell>
          <cell r="I816">
            <v>1961.54</v>
          </cell>
          <cell r="J816" t="str">
            <v>D</v>
          </cell>
          <cell r="K816">
            <v>1961.54</v>
          </cell>
          <cell r="L816" t="str">
            <v>D</v>
          </cell>
          <cell r="M816">
            <v>1961.54</v>
          </cell>
        </row>
        <row r="817">
          <cell r="A817" t="str">
            <v>402004090</v>
          </cell>
          <cell r="B817" t="str">
            <v>Omaggi e regalie</v>
          </cell>
          <cell r="C817">
            <v>0</v>
          </cell>
          <cell r="E817">
            <v>0</v>
          </cell>
          <cell r="G817">
            <v>11635.9</v>
          </cell>
          <cell r="H817">
            <v>0</v>
          </cell>
          <cell r="I817">
            <v>11635.9</v>
          </cell>
          <cell r="J817" t="str">
            <v>D</v>
          </cell>
          <cell r="K817">
            <v>11635.9</v>
          </cell>
          <cell r="L817" t="str">
            <v>D</v>
          </cell>
          <cell r="M817">
            <v>11635.9</v>
          </cell>
        </row>
        <row r="818">
          <cell r="M818">
            <v>0</v>
          </cell>
        </row>
        <row r="819">
          <cell r="A819" t="str">
            <v>05</v>
          </cell>
          <cell r="B819" t="str">
            <v>Costi servizi generici e amministr.</v>
          </cell>
          <cell r="C819">
            <v>0</v>
          </cell>
          <cell r="E819">
            <v>0</v>
          </cell>
          <cell r="G819">
            <v>338269.74</v>
          </cell>
          <cell r="H819">
            <v>38638.050000000003</v>
          </cell>
          <cell r="I819">
            <v>299631.69</v>
          </cell>
          <cell r="J819" t="str">
            <v>D</v>
          </cell>
          <cell r="K819">
            <v>299631.69</v>
          </cell>
          <cell r="L819" t="str">
            <v xml:space="preserve"> D</v>
          </cell>
          <cell r="M819">
            <v>299631.69</v>
          </cell>
        </row>
        <row r="820">
          <cell r="A820" t="str">
            <v>402005010</v>
          </cell>
          <cell r="B820" t="str">
            <v>Luce, manutenzione Brera</v>
          </cell>
          <cell r="C820">
            <v>0</v>
          </cell>
          <cell r="E820">
            <v>0</v>
          </cell>
          <cell r="G820">
            <v>9</v>
          </cell>
          <cell r="H820">
            <v>0</v>
          </cell>
          <cell r="I820">
            <v>9</v>
          </cell>
          <cell r="J820" t="str">
            <v>D</v>
          </cell>
          <cell r="K820">
            <v>9</v>
          </cell>
          <cell r="L820" t="str">
            <v>D</v>
          </cell>
          <cell r="M820">
            <v>9</v>
          </cell>
        </row>
        <row r="821">
          <cell r="A821" t="str">
            <v>402005020</v>
          </cell>
          <cell r="B821" t="str">
            <v>Telefoni e telex Brera</v>
          </cell>
          <cell r="C821">
            <v>0</v>
          </cell>
          <cell r="E821">
            <v>0</v>
          </cell>
          <cell r="G821">
            <v>0</v>
          </cell>
          <cell r="H821">
            <v>0</v>
          </cell>
          <cell r="I821">
            <v>0</v>
          </cell>
          <cell r="K821">
            <v>0</v>
          </cell>
          <cell r="M821">
            <v>0</v>
          </cell>
        </row>
        <row r="822">
          <cell r="A822" t="str">
            <v>402005030</v>
          </cell>
          <cell r="B822" t="str">
            <v>Telecom trasmissione dati</v>
          </cell>
          <cell r="C822">
            <v>0</v>
          </cell>
          <cell r="E822">
            <v>0</v>
          </cell>
          <cell r="G822">
            <v>0</v>
          </cell>
          <cell r="H822">
            <v>0</v>
          </cell>
          <cell r="I822">
            <v>0</v>
          </cell>
          <cell r="K822">
            <v>0</v>
          </cell>
          <cell r="M822">
            <v>0</v>
          </cell>
        </row>
        <row r="823">
          <cell r="A823" t="str">
            <v>402005040</v>
          </cell>
          <cell r="B823" t="str">
            <v>Cancelleria e stampati</v>
          </cell>
          <cell r="C823">
            <v>0</v>
          </cell>
          <cell r="E823">
            <v>0</v>
          </cell>
          <cell r="G823">
            <v>14150.83</v>
          </cell>
          <cell r="H823">
            <v>0</v>
          </cell>
          <cell r="I823">
            <v>14150.83</v>
          </cell>
          <cell r="J823" t="str">
            <v>D</v>
          </cell>
          <cell r="K823">
            <v>14150.83</v>
          </cell>
          <cell r="L823" t="str">
            <v>D</v>
          </cell>
          <cell r="M823">
            <v>14150.83</v>
          </cell>
        </row>
        <row r="824">
          <cell r="A824" t="str">
            <v>402005050</v>
          </cell>
          <cell r="B824" t="str">
            <v>Valori bollati</v>
          </cell>
          <cell r="C824">
            <v>0</v>
          </cell>
          <cell r="E824">
            <v>0</v>
          </cell>
          <cell r="G824">
            <v>9059.2800000000007</v>
          </cell>
          <cell r="H824">
            <v>34</v>
          </cell>
          <cell r="I824">
            <v>9025.2800000000007</v>
          </cell>
          <cell r="J824" t="str">
            <v>D</v>
          </cell>
          <cell r="K824">
            <v>9025.2800000000007</v>
          </cell>
          <cell r="L824" t="str">
            <v>D</v>
          </cell>
          <cell r="M824">
            <v>9025.2800000000007</v>
          </cell>
        </row>
        <row r="825">
          <cell r="A825" t="str">
            <v>402005060</v>
          </cell>
          <cell r="B825" t="str">
            <v>Contributi associativi</v>
          </cell>
          <cell r="C825">
            <v>0</v>
          </cell>
          <cell r="E825">
            <v>0</v>
          </cell>
          <cell r="G825">
            <v>36429.410000000003</v>
          </cell>
          <cell r="H825">
            <v>65.22</v>
          </cell>
          <cell r="I825">
            <v>36364.19</v>
          </cell>
          <cell r="J825" t="str">
            <v>D</v>
          </cell>
          <cell r="K825">
            <v>36364.19</v>
          </cell>
          <cell r="L825" t="str">
            <v>D</v>
          </cell>
          <cell r="M825">
            <v>36364.19</v>
          </cell>
        </row>
        <row r="826">
          <cell r="A826" t="str">
            <v>402005070</v>
          </cell>
          <cell r="B826" t="str">
            <v>Legali e consulenze</v>
          </cell>
          <cell r="C826">
            <v>0</v>
          </cell>
          <cell r="E826">
            <v>0</v>
          </cell>
          <cell r="G826">
            <v>132726.87</v>
          </cell>
          <cell r="H826">
            <v>38473.83</v>
          </cell>
          <cell r="I826">
            <v>94253.04</v>
          </cell>
          <cell r="J826" t="str">
            <v>D</v>
          </cell>
          <cell r="K826">
            <v>94253.04</v>
          </cell>
          <cell r="L826" t="str">
            <v>D</v>
          </cell>
          <cell r="M826">
            <v>94253.04</v>
          </cell>
        </row>
        <row r="827">
          <cell r="A827" t="str">
            <v>402005071</v>
          </cell>
          <cell r="B827" t="str">
            <v>Cassa prof. Legali e consulenze</v>
          </cell>
          <cell r="C827">
            <v>0</v>
          </cell>
          <cell r="E827">
            <v>0</v>
          </cell>
          <cell r="G827">
            <v>7445.91</v>
          </cell>
          <cell r="H827">
            <v>65</v>
          </cell>
          <cell r="I827">
            <v>7380.91</v>
          </cell>
          <cell r="J827" t="str">
            <v>D</v>
          </cell>
          <cell r="K827">
            <v>7380.91</v>
          </cell>
          <cell r="L827" t="str">
            <v>D</v>
          </cell>
          <cell r="M827">
            <v>7380.91</v>
          </cell>
        </row>
        <row r="828">
          <cell r="A828" t="str">
            <v>402005072</v>
          </cell>
          <cell r="B828" t="str">
            <v>Spese legali anticipate</v>
          </cell>
          <cell r="C828">
            <v>0</v>
          </cell>
          <cell r="E828">
            <v>0</v>
          </cell>
          <cell r="G828">
            <v>0</v>
          </cell>
          <cell r="H828">
            <v>0</v>
          </cell>
          <cell r="I828">
            <v>0</v>
          </cell>
          <cell r="K828">
            <v>0</v>
          </cell>
          <cell r="M828">
            <v>0</v>
          </cell>
        </row>
        <row r="829">
          <cell r="A829" t="str">
            <v>402005073</v>
          </cell>
          <cell r="B829" t="str">
            <v>Costi di gestione pratica ADE</v>
          </cell>
          <cell r="C829">
            <v>0</v>
          </cell>
          <cell r="E829">
            <v>0</v>
          </cell>
          <cell r="G829">
            <v>32188.799999999999</v>
          </cell>
          <cell r="H829">
            <v>0</v>
          </cell>
          <cell r="I829">
            <v>32188.799999999999</v>
          </cell>
          <cell r="J829" t="str">
            <v>D</v>
          </cell>
          <cell r="K829">
            <v>32188.799999999999</v>
          </cell>
          <cell r="L829" t="str">
            <v>D</v>
          </cell>
          <cell r="M829">
            <v>32188.799999999999</v>
          </cell>
        </row>
        <row r="830">
          <cell r="A830" t="str">
            <v>402005075</v>
          </cell>
          <cell r="B830" t="str">
            <v>Elaboraz. paghe stipendi</v>
          </cell>
          <cell r="C830">
            <v>0</v>
          </cell>
          <cell r="E830">
            <v>0</v>
          </cell>
          <cell r="G830">
            <v>34528.620000000003</v>
          </cell>
          <cell r="H830">
            <v>0</v>
          </cell>
          <cell r="I830">
            <v>34528.620000000003</v>
          </cell>
          <cell r="J830" t="str">
            <v>D</v>
          </cell>
          <cell r="K830">
            <v>34528.620000000003</v>
          </cell>
          <cell r="L830" t="str">
            <v>D</v>
          </cell>
          <cell r="M830">
            <v>34528.620000000003</v>
          </cell>
        </row>
        <row r="831">
          <cell r="A831" t="str">
            <v>402005080</v>
          </cell>
          <cell r="B831" t="str">
            <v>Postelegrafoniche</v>
          </cell>
          <cell r="C831">
            <v>0</v>
          </cell>
          <cell r="E831">
            <v>0</v>
          </cell>
          <cell r="G831">
            <v>3204.58</v>
          </cell>
          <cell r="H831">
            <v>0</v>
          </cell>
          <cell r="I831">
            <v>3204.58</v>
          </cell>
          <cell r="J831" t="str">
            <v>D</v>
          </cell>
          <cell r="K831">
            <v>3204.58</v>
          </cell>
          <cell r="L831" t="str">
            <v>D</v>
          </cell>
          <cell r="M831">
            <v>3204.58</v>
          </cell>
        </row>
        <row r="832">
          <cell r="A832" t="str">
            <v>402005090</v>
          </cell>
          <cell r="B832" t="str">
            <v>Spese varie amministrat.</v>
          </cell>
          <cell r="C832">
            <v>0</v>
          </cell>
          <cell r="E832">
            <v>0</v>
          </cell>
          <cell r="G832">
            <v>450</v>
          </cell>
          <cell r="H832">
            <v>0</v>
          </cell>
          <cell r="I832">
            <v>450</v>
          </cell>
          <cell r="J832" t="str">
            <v>D</v>
          </cell>
          <cell r="K832">
            <v>450</v>
          </cell>
          <cell r="L832" t="str">
            <v>D</v>
          </cell>
          <cell r="M832">
            <v>450</v>
          </cell>
        </row>
        <row r="833">
          <cell r="A833" t="str">
            <v>402005100</v>
          </cell>
          <cell r="B833" t="str">
            <v>Erogaz.liber. art.65 II°C</v>
          </cell>
          <cell r="C833">
            <v>0</v>
          </cell>
          <cell r="E833">
            <v>0</v>
          </cell>
          <cell r="G833">
            <v>200</v>
          </cell>
          <cell r="H833">
            <v>0</v>
          </cell>
          <cell r="I833">
            <v>200</v>
          </cell>
          <cell r="J833" t="str">
            <v>D</v>
          </cell>
          <cell r="K833">
            <v>200</v>
          </cell>
          <cell r="L833" t="str">
            <v>D</v>
          </cell>
          <cell r="M833">
            <v>200</v>
          </cell>
        </row>
        <row r="834">
          <cell r="A834" t="str">
            <v>402005105</v>
          </cell>
          <cell r="B834" t="str">
            <v>Erogazio.liber.non deduc.</v>
          </cell>
          <cell r="C834">
            <v>0</v>
          </cell>
          <cell r="E834">
            <v>0</v>
          </cell>
          <cell r="G834">
            <v>500</v>
          </cell>
          <cell r="H834">
            <v>0</v>
          </cell>
          <cell r="I834">
            <v>500</v>
          </cell>
          <cell r="J834" t="str">
            <v>D</v>
          </cell>
          <cell r="K834">
            <v>500</v>
          </cell>
          <cell r="L834" t="str">
            <v>D</v>
          </cell>
          <cell r="M834">
            <v>500</v>
          </cell>
        </row>
        <row r="835">
          <cell r="A835" t="str">
            <v>402005110</v>
          </cell>
          <cell r="B835" t="str">
            <v>Canone amministrativo TSS Spa</v>
          </cell>
          <cell r="C835">
            <v>0</v>
          </cell>
          <cell r="E835">
            <v>0</v>
          </cell>
          <cell r="G835">
            <v>992</v>
          </cell>
          <cell r="H835">
            <v>0</v>
          </cell>
          <cell r="I835">
            <v>992</v>
          </cell>
          <cell r="J835" t="str">
            <v>D</v>
          </cell>
          <cell r="K835">
            <v>992</v>
          </cell>
          <cell r="L835" t="str">
            <v>D</v>
          </cell>
          <cell r="M835">
            <v>992</v>
          </cell>
        </row>
        <row r="836">
          <cell r="A836" t="str">
            <v>402005120</v>
          </cell>
          <cell r="B836" t="str">
            <v>Compensi consiglieri</v>
          </cell>
          <cell r="C836">
            <v>0</v>
          </cell>
          <cell r="E836">
            <v>0</v>
          </cell>
          <cell r="G836">
            <v>0</v>
          </cell>
          <cell r="H836">
            <v>0</v>
          </cell>
          <cell r="I836">
            <v>0</v>
          </cell>
          <cell r="K836">
            <v>0</v>
          </cell>
          <cell r="M836">
            <v>0</v>
          </cell>
        </row>
        <row r="837">
          <cell r="A837" t="str">
            <v>402005121</v>
          </cell>
          <cell r="B837" t="str">
            <v>Cassa prof. Compensi consiglieri</v>
          </cell>
          <cell r="C837">
            <v>0</v>
          </cell>
          <cell r="E837">
            <v>0</v>
          </cell>
          <cell r="G837">
            <v>0</v>
          </cell>
          <cell r="H837">
            <v>0</v>
          </cell>
          <cell r="I837">
            <v>0</v>
          </cell>
          <cell r="K837">
            <v>0</v>
          </cell>
          <cell r="M837">
            <v>0</v>
          </cell>
        </row>
        <row r="838">
          <cell r="A838" t="str">
            <v>402005130</v>
          </cell>
          <cell r="B838" t="str">
            <v>Compensi Sindaci</v>
          </cell>
          <cell r="C838">
            <v>0</v>
          </cell>
          <cell r="E838">
            <v>0</v>
          </cell>
          <cell r="G838">
            <v>32619.65</v>
          </cell>
          <cell r="H838">
            <v>0</v>
          </cell>
          <cell r="I838">
            <v>32619.65</v>
          </cell>
          <cell r="J838" t="str">
            <v>D</v>
          </cell>
          <cell r="K838">
            <v>32619.65</v>
          </cell>
          <cell r="L838" t="str">
            <v>D</v>
          </cell>
          <cell r="M838">
            <v>32619.65</v>
          </cell>
        </row>
        <row r="839">
          <cell r="A839" t="str">
            <v>402005131</v>
          </cell>
          <cell r="B839" t="str">
            <v>Cassa prof. Compensi Sindaci</v>
          </cell>
          <cell r="C839">
            <v>0</v>
          </cell>
          <cell r="E839">
            <v>0</v>
          </cell>
          <cell r="G839">
            <v>1264.79</v>
          </cell>
          <cell r="H839">
            <v>0</v>
          </cell>
          <cell r="I839">
            <v>1264.79</v>
          </cell>
          <cell r="J839" t="str">
            <v>D</v>
          </cell>
          <cell r="K839">
            <v>1264.79</v>
          </cell>
          <cell r="L839" t="str">
            <v>D</v>
          </cell>
          <cell r="M839">
            <v>1264.79</v>
          </cell>
        </row>
        <row r="840">
          <cell r="A840" t="str">
            <v>402005132</v>
          </cell>
          <cell r="B840" t="str">
            <v>Compensi Società di Revisione</v>
          </cell>
          <cell r="C840">
            <v>0</v>
          </cell>
          <cell r="E840">
            <v>0</v>
          </cell>
          <cell r="G840">
            <v>32500</v>
          </cell>
          <cell r="H840">
            <v>0</v>
          </cell>
          <cell r="I840">
            <v>32500</v>
          </cell>
          <cell r="J840" t="str">
            <v>D</v>
          </cell>
          <cell r="K840">
            <v>32500</v>
          </cell>
          <cell r="L840" t="str">
            <v>D</v>
          </cell>
          <cell r="M840">
            <v>32500</v>
          </cell>
        </row>
        <row r="841">
          <cell r="M841">
            <v>0</v>
          </cell>
        </row>
        <row r="842">
          <cell r="A842" t="str">
            <v>06</v>
          </cell>
          <cell r="B842" t="str">
            <v>Rettifiche su costi di servizio</v>
          </cell>
          <cell r="C842">
            <v>0</v>
          </cell>
          <cell r="E842">
            <v>0</v>
          </cell>
          <cell r="G842">
            <v>0</v>
          </cell>
          <cell r="H842">
            <v>0</v>
          </cell>
          <cell r="I842">
            <v>0</v>
          </cell>
          <cell r="K842">
            <v>0</v>
          </cell>
          <cell r="M842">
            <v>0</v>
          </cell>
        </row>
        <row r="843">
          <cell r="A843" t="str">
            <v>402006010</v>
          </cell>
          <cell r="B843" t="str">
            <v>Rettifiche su costi serv.</v>
          </cell>
          <cell r="C843">
            <v>0</v>
          </cell>
          <cell r="E843">
            <v>0</v>
          </cell>
          <cell r="G843">
            <v>0</v>
          </cell>
          <cell r="H843">
            <v>0</v>
          </cell>
          <cell r="I843">
            <v>0</v>
          </cell>
          <cell r="K843">
            <v>0</v>
          </cell>
          <cell r="M843">
            <v>0</v>
          </cell>
        </row>
        <row r="844">
          <cell r="M844">
            <v>0</v>
          </cell>
        </row>
        <row r="845">
          <cell r="A845" t="str">
            <v>21</v>
          </cell>
          <cell r="B845" t="str">
            <v>Spese per godimento beni di terzi</v>
          </cell>
          <cell r="C845">
            <v>0</v>
          </cell>
          <cell r="E845">
            <v>0</v>
          </cell>
          <cell r="G845">
            <v>1551236.85</v>
          </cell>
          <cell r="H845">
            <v>22202.74</v>
          </cell>
          <cell r="I845">
            <v>1529034.11</v>
          </cell>
          <cell r="J845" t="str">
            <v>D</v>
          </cell>
          <cell r="K845">
            <v>1529034.11</v>
          </cell>
          <cell r="L845" t="str">
            <v xml:space="preserve"> D</v>
          </cell>
          <cell r="M845">
            <v>1529034.11</v>
          </cell>
        </row>
        <row r="846">
          <cell r="A846" t="str">
            <v>01</v>
          </cell>
          <cell r="B846" t="str">
            <v>Spese per godimento beni di terzi</v>
          </cell>
          <cell r="C846">
            <v>0</v>
          </cell>
          <cell r="E846">
            <v>0</v>
          </cell>
          <cell r="G846">
            <v>1551236.85</v>
          </cell>
          <cell r="H846">
            <v>22202.74</v>
          </cell>
          <cell r="I846">
            <v>1529034.11</v>
          </cell>
          <cell r="J846" t="str">
            <v>D</v>
          </cell>
          <cell r="K846">
            <v>1529034.11</v>
          </cell>
          <cell r="L846" t="str">
            <v xml:space="preserve"> D</v>
          </cell>
          <cell r="M846">
            <v>1529034.11</v>
          </cell>
        </row>
        <row r="847">
          <cell r="A847" t="str">
            <v>402101010</v>
          </cell>
          <cell r="B847" t="str">
            <v>Noleggio Hardware Datanex</v>
          </cell>
          <cell r="C847">
            <v>0</v>
          </cell>
          <cell r="E847">
            <v>0</v>
          </cell>
          <cell r="G847">
            <v>0</v>
          </cell>
          <cell r="H847">
            <v>0</v>
          </cell>
          <cell r="I847">
            <v>0</v>
          </cell>
          <cell r="K847">
            <v>0</v>
          </cell>
          <cell r="M847">
            <v>0</v>
          </cell>
        </row>
        <row r="848">
          <cell r="A848" t="str">
            <v>402101011</v>
          </cell>
          <cell r="B848" t="str">
            <v>Noleggio Hardware da Portguardian</v>
          </cell>
          <cell r="C848">
            <v>0</v>
          </cell>
          <cell r="E848">
            <v>0</v>
          </cell>
          <cell r="G848">
            <v>124529.97</v>
          </cell>
          <cell r="H848">
            <v>0</v>
          </cell>
          <cell r="I848">
            <v>124529.97</v>
          </cell>
          <cell r="J848" t="str">
            <v>D</v>
          </cell>
          <cell r="K848">
            <v>124529.97</v>
          </cell>
          <cell r="L848" t="str">
            <v>D</v>
          </cell>
          <cell r="M848">
            <v>124529.97</v>
          </cell>
        </row>
        <row r="849">
          <cell r="A849" t="str">
            <v>402101012</v>
          </cell>
          <cell r="B849" t="str">
            <v>BNP Contratto locaz.finaz.X0024724</v>
          </cell>
          <cell r="C849">
            <v>0</v>
          </cell>
          <cell r="E849">
            <v>0</v>
          </cell>
          <cell r="G849">
            <v>16943.22</v>
          </cell>
          <cell r="H849">
            <v>150.5</v>
          </cell>
          <cell r="I849">
            <v>16792.72</v>
          </cell>
          <cell r="J849" t="str">
            <v>D</v>
          </cell>
          <cell r="K849">
            <v>16792.72</v>
          </cell>
          <cell r="L849" t="str">
            <v>D</v>
          </cell>
          <cell r="M849">
            <v>16792.72</v>
          </cell>
        </row>
        <row r="850">
          <cell r="A850" t="str">
            <v>402101013</v>
          </cell>
          <cell r="B850" t="str">
            <v>BNP Contratto locaz.finaz.X0024728</v>
          </cell>
          <cell r="C850">
            <v>0</v>
          </cell>
          <cell r="E850">
            <v>0</v>
          </cell>
          <cell r="G850">
            <v>26752.560000000001</v>
          </cell>
          <cell r="H850">
            <v>1909.66</v>
          </cell>
          <cell r="I850">
            <v>24842.9</v>
          </cell>
          <cell r="J850" t="str">
            <v>D</v>
          </cell>
          <cell r="K850">
            <v>24842.9</v>
          </cell>
          <cell r="L850" t="str">
            <v>D</v>
          </cell>
          <cell r="M850">
            <v>24842.9</v>
          </cell>
        </row>
        <row r="851">
          <cell r="A851" t="str">
            <v>402101014</v>
          </cell>
          <cell r="B851" t="str">
            <v>BNP Contratto locaz.finaz.X0024729</v>
          </cell>
          <cell r="C851">
            <v>0</v>
          </cell>
          <cell r="E851">
            <v>0</v>
          </cell>
          <cell r="G851">
            <v>12535.08</v>
          </cell>
          <cell r="H851">
            <v>113.63</v>
          </cell>
          <cell r="I851">
            <v>12421.45</v>
          </cell>
          <cell r="J851" t="str">
            <v>D</v>
          </cell>
          <cell r="K851">
            <v>12421.45</v>
          </cell>
          <cell r="L851" t="str">
            <v>D</v>
          </cell>
          <cell r="M851">
            <v>12421.45</v>
          </cell>
        </row>
        <row r="852">
          <cell r="A852" t="str">
            <v>402101015</v>
          </cell>
          <cell r="B852" t="str">
            <v>BNP Contratto locaz.finaz.X0024730</v>
          </cell>
          <cell r="C852">
            <v>0</v>
          </cell>
          <cell r="E852">
            <v>0</v>
          </cell>
          <cell r="G852">
            <v>32800.120000000003</v>
          </cell>
          <cell r="H852">
            <v>388.08</v>
          </cell>
          <cell r="I852">
            <v>32412.04</v>
          </cell>
          <cell r="J852" t="str">
            <v>D</v>
          </cell>
          <cell r="K852">
            <v>32412.04</v>
          </cell>
          <cell r="L852" t="str">
            <v>D</v>
          </cell>
          <cell r="M852">
            <v>32412.04</v>
          </cell>
        </row>
        <row r="853">
          <cell r="A853" t="str">
            <v>402101016</v>
          </cell>
          <cell r="B853" t="str">
            <v>BNP Contratto locaz.finaz.X0024734</v>
          </cell>
          <cell r="C853">
            <v>0</v>
          </cell>
          <cell r="E853">
            <v>0</v>
          </cell>
          <cell r="G853">
            <v>30431.03</v>
          </cell>
          <cell r="H853">
            <v>2167.0500000000002</v>
          </cell>
          <cell r="I853">
            <v>28263.98</v>
          </cell>
          <cell r="J853" t="str">
            <v>D</v>
          </cell>
          <cell r="K853">
            <v>28263.98</v>
          </cell>
          <cell r="L853" t="str">
            <v>D</v>
          </cell>
          <cell r="M853">
            <v>28263.98</v>
          </cell>
        </row>
        <row r="854">
          <cell r="A854" t="str">
            <v>402101017</v>
          </cell>
          <cell r="B854" t="str">
            <v>BNP Contratto locaz.finaz.X0024736</v>
          </cell>
          <cell r="C854">
            <v>0</v>
          </cell>
          <cell r="E854">
            <v>0</v>
          </cell>
          <cell r="G854">
            <v>49304.639999999999</v>
          </cell>
          <cell r="H854">
            <v>405.3</v>
          </cell>
          <cell r="I854">
            <v>48899.34</v>
          </cell>
          <cell r="J854" t="str">
            <v>D</v>
          </cell>
          <cell r="K854">
            <v>48899.34</v>
          </cell>
          <cell r="L854" t="str">
            <v>D</v>
          </cell>
          <cell r="M854">
            <v>48899.34</v>
          </cell>
        </row>
        <row r="855">
          <cell r="A855" t="str">
            <v>402101018</v>
          </cell>
          <cell r="B855" t="str">
            <v>BNP Contratto locaz.finaz.X0024762</v>
          </cell>
          <cell r="C855">
            <v>0</v>
          </cell>
          <cell r="E855">
            <v>0</v>
          </cell>
          <cell r="G855">
            <v>29248.52</v>
          </cell>
          <cell r="H855">
            <v>240.42</v>
          </cell>
          <cell r="I855">
            <v>29008.1</v>
          </cell>
          <cell r="J855" t="str">
            <v>D</v>
          </cell>
          <cell r="K855">
            <v>29008.1</v>
          </cell>
          <cell r="L855" t="str">
            <v>D</v>
          </cell>
          <cell r="M855">
            <v>29008.1</v>
          </cell>
        </row>
        <row r="856">
          <cell r="A856" t="str">
            <v>402101019</v>
          </cell>
          <cell r="B856" t="str">
            <v>BNP Contratto locaz.finaz.Y0055723</v>
          </cell>
          <cell r="C856">
            <v>0</v>
          </cell>
          <cell r="E856">
            <v>0</v>
          </cell>
          <cell r="G856">
            <v>94396.479999999996</v>
          </cell>
          <cell r="H856">
            <v>10870.2</v>
          </cell>
          <cell r="I856">
            <v>83526.28</v>
          </cell>
          <cell r="J856" t="str">
            <v>D</v>
          </cell>
          <cell r="K856">
            <v>83526.28</v>
          </cell>
          <cell r="L856" t="str">
            <v>D</v>
          </cell>
          <cell r="M856">
            <v>83526.28</v>
          </cell>
        </row>
        <row r="857">
          <cell r="A857" t="str">
            <v>402101020</v>
          </cell>
          <cell r="B857" t="str">
            <v>Leasint "PL6 BMW" Camas</v>
          </cell>
          <cell r="C857">
            <v>0</v>
          </cell>
          <cell r="E857">
            <v>0</v>
          </cell>
          <cell r="G857">
            <v>0</v>
          </cell>
          <cell r="H857">
            <v>0</v>
          </cell>
          <cell r="I857">
            <v>0</v>
          </cell>
          <cell r="K857">
            <v>0</v>
          </cell>
          <cell r="M857">
            <v>0</v>
          </cell>
        </row>
        <row r="858">
          <cell r="A858" t="str">
            <v>402101021</v>
          </cell>
          <cell r="B858" t="str">
            <v>Unicredit leasing cont.LI/01336194</v>
          </cell>
          <cell r="C858">
            <v>0</v>
          </cell>
          <cell r="E858">
            <v>0</v>
          </cell>
          <cell r="G858">
            <v>0</v>
          </cell>
          <cell r="H858">
            <v>0</v>
          </cell>
          <cell r="I858">
            <v>0</v>
          </cell>
          <cell r="K858">
            <v>0</v>
          </cell>
          <cell r="M858">
            <v>0</v>
          </cell>
        </row>
        <row r="859">
          <cell r="A859" t="str">
            <v>402101022</v>
          </cell>
          <cell r="B859" t="str">
            <v>Credemleasing Contr.SI/153263</v>
          </cell>
          <cell r="C859">
            <v>0</v>
          </cell>
          <cell r="E859">
            <v>0</v>
          </cell>
          <cell r="G859">
            <v>42446.52</v>
          </cell>
          <cell r="H859">
            <v>306.64999999999998</v>
          </cell>
          <cell r="I859">
            <v>42139.87</v>
          </cell>
          <cell r="J859" t="str">
            <v>D</v>
          </cell>
          <cell r="K859">
            <v>42139.87</v>
          </cell>
          <cell r="L859" t="str">
            <v>D</v>
          </cell>
          <cell r="M859">
            <v>42139.87</v>
          </cell>
        </row>
        <row r="860">
          <cell r="A860" t="str">
            <v>402101023</v>
          </cell>
          <cell r="B860" t="str">
            <v>Mediocredito CTR 979322</v>
          </cell>
          <cell r="C860">
            <v>0</v>
          </cell>
          <cell r="E860">
            <v>0</v>
          </cell>
          <cell r="G860">
            <v>61989.24</v>
          </cell>
          <cell r="H860">
            <v>62.99</v>
          </cell>
          <cell r="I860">
            <v>61926.25</v>
          </cell>
          <cell r="J860" t="str">
            <v>D</v>
          </cell>
          <cell r="K860">
            <v>61926.25</v>
          </cell>
          <cell r="L860" t="str">
            <v>D</v>
          </cell>
          <cell r="M860">
            <v>61926.25</v>
          </cell>
        </row>
        <row r="861">
          <cell r="A861" t="str">
            <v>402101024</v>
          </cell>
          <cell r="B861" t="str">
            <v>BNP Leasing CTR V0000639</v>
          </cell>
          <cell r="C861">
            <v>0</v>
          </cell>
          <cell r="E861">
            <v>0</v>
          </cell>
          <cell r="G861">
            <v>67487.5</v>
          </cell>
          <cell r="H861">
            <v>149.54</v>
          </cell>
          <cell r="I861">
            <v>67337.960000000006</v>
          </cell>
          <cell r="J861" t="str">
            <v>D</v>
          </cell>
          <cell r="K861">
            <v>67337.960000000006</v>
          </cell>
          <cell r="L861" t="str">
            <v>D</v>
          </cell>
          <cell r="M861">
            <v>67337.960000000006</v>
          </cell>
        </row>
        <row r="862">
          <cell r="A862" t="str">
            <v>402101025</v>
          </cell>
          <cell r="B862" t="str">
            <v>SELMA ct/30174156 Camas Linea Shz</v>
          </cell>
          <cell r="C862">
            <v>0</v>
          </cell>
          <cell r="E862">
            <v>0</v>
          </cell>
          <cell r="G862">
            <v>0</v>
          </cell>
          <cell r="H862">
            <v>0</v>
          </cell>
          <cell r="I862">
            <v>0</v>
          </cell>
          <cell r="K862">
            <v>0</v>
          </cell>
          <cell r="M862">
            <v>0</v>
          </cell>
        </row>
        <row r="863">
          <cell r="A863" t="str">
            <v>402101026</v>
          </cell>
          <cell r="B863" t="str">
            <v>SELMA ct/30174723 Tedas Com.520/334</v>
          </cell>
          <cell r="C863">
            <v>0</v>
          </cell>
          <cell r="E863">
            <v>0</v>
          </cell>
          <cell r="G863">
            <v>32633.1</v>
          </cell>
          <cell r="H863">
            <v>0</v>
          </cell>
          <cell r="I863">
            <v>32633.1</v>
          </cell>
          <cell r="J863" t="str">
            <v>D</v>
          </cell>
          <cell r="K863">
            <v>32633.1</v>
          </cell>
          <cell r="L863" t="str">
            <v>D</v>
          </cell>
          <cell r="M863">
            <v>32633.1</v>
          </cell>
        </row>
        <row r="864">
          <cell r="A864" t="str">
            <v>402101027</v>
          </cell>
          <cell r="B864" t="str">
            <v>SELMA ct/30174749 Tecnom.-sens.Fiat</v>
          </cell>
          <cell r="C864">
            <v>0</v>
          </cell>
          <cell r="E864">
            <v>0</v>
          </cell>
          <cell r="G864">
            <v>4016.77</v>
          </cell>
          <cell r="H864">
            <v>0</v>
          </cell>
          <cell r="I864">
            <v>4016.77</v>
          </cell>
          <cell r="J864" t="str">
            <v>D</v>
          </cell>
          <cell r="K864">
            <v>4016.77</v>
          </cell>
          <cell r="L864" t="str">
            <v>D</v>
          </cell>
          <cell r="M864">
            <v>4016.77</v>
          </cell>
        </row>
        <row r="865">
          <cell r="A865" t="str">
            <v>402101028</v>
          </cell>
          <cell r="B865" t="str">
            <v>SELMA ct/30174750 Camas-lock s.BMW</v>
          </cell>
          <cell r="C865">
            <v>0</v>
          </cell>
          <cell r="E865">
            <v>0</v>
          </cell>
          <cell r="G865">
            <v>80425.820000000007</v>
          </cell>
          <cell r="H865">
            <v>0</v>
          </cell>
          <cell r="I865">
            <v>80425.820000000007</v>
          </cell>
          <cell r="J865" t="str">
            <v>D</v>
          </cell>
          <cell r="K865">
            <v>80425.820000000007</v>
          </cell>
          <cell r="L865" t="str">
            <v>D</v>
          </cell>
          <cell r="M865">
            <v>80425.820000000007</v>
          </cell>
        </row>
        <row r="866">
          <cell r="A866" t="str">
            <v>402101029</v>
          </cell>
          <cell r="B866" t="str">
            <v>SELMA ct/30174162 Tecnom./l.Bemiko</v>
          </cell>
          <cell r="C866">
            <v>0</v>
          </cell>
          <cell r="E866">
            <v>0</v>
          </cell>
          <cell r="G866">
            <v>75</v>
          </cell>
          <cell r="H866">
            <v>0</v>
          </cell>
          <cell r="I866">
            <v>75</v>
          </cell>
          <cell r="J866" t="str">
            <v>D</v>
          </cell>
          <cell r="K866">
            <v>75</v>
          </cell>
          <cell r="L866" t="str">
            <v>D</v>
          </cell>
          <cell r="M866">
            <v>75</v>
          </cell>
        </row>
        <row r="867">
          <cell r="A867" t="str">
            <v>402101030</v>
          </cell>
          <cell r="B867" t="str">
            <v>SELMA ct/30189767 Tecnom.ban.Backdo</v>
          </cell>
          <cell r="C867">
            <v>0</v>
          </cell>
          <cell r="E867">
            <v>0</v>
          </cell>
          <cell r="G867">
            <v>26199.03</v>
          </cell>
          <cell r="H867">
            <v>0</v>
          </cell>
          <cell r="I867">
            <v>26199.03</v>
          </cell>
          <cell r="J867" t="str">
            <v>D</v>
          </cell>
          <cell r="K867">
            <v>26199.03</v>
          </cell>
          <cell r="L867" t="str">
            <v>D</v>
          </cell>
          <cell r="M867">
            <v>26199.03</v>
          </cell>
        </row>
        <row r="868">
          <cell r="A868" t="str">
            <v>402101031</v>
          </cell>
          <cell r="B868" t="str">
            <v>SELMA ct/30175022 Tedas/l.man.co.RE</v>
          </cell>
          <cell r="C868">
            <v>0</v>
          </cell>
          <cell r="E868">
            <v>0</v>
          </cell>
          <cell r="G868">
            <v>7508.81</v>
          </cell>
          <cell r="H868">
            <v>0</v>
          </cell>
          <cell r="I868">
            <v>7508.81</v>
          </cell>
          <cell r="J868" t="str">
            <v>D</v>
          </cell>
          <cell r="K868">
            <v>7508.81</v>
          </cell>
          <cell r="L868" t="str">
            <v>D</v>
          </cell>
          <cell r="M868">
            <v>7508.81</v>
          </cell>
        </row>
        <row r="869">
          <cell r="A869" t="str">
            <v>402101032</v>
          </cell>
          <cell r="B869" t="str">
            <v>SELMA ct/30175025Tedas/l.Smart Sw.P</v>
          </cell>
          <cell r="C869">
            <v>0</v>
          </cell>
          <cell r="E869">
            <v>0</v>
          </cell>
          <cell r="G869">
            <v>22666.55</v>
          </cell>
          <cell r="H869">
            <v>0</v>
          </cell>
          <cell r="I869">
            <v>22666.55</v>
          </cell>
          <cell r="J869" t="str">
            <v>D</v>
          </cell>
          <cell r="K869">
            <v>22666.55</v>
          </cell>
          <cell r="L869" t="str">
            <v>D</v>
          </cell>
          <cell r="M869">
            <v>22666.55</v>
          </cell>
        </row>
        <row r="870">
          <cell r="A870" t="str">
            <v>402101033</v>
          </cell>
          <cell r="B870" t="str">
            <v>SELMA ct/30176477Tedas/int.szf 35-u</v>
          </cell>
          <cell r="C870">
            <v>0</v>
          </cell>
          <cell r="E870">
            <v>0</v>
          </cell>
          <cell r="G870">
            <v>150988.95000000001</v>
          </cell>
          <cell r="H870">
            <v>0</v>
          </cell>
          <cell r="I870">
            <v>150988.95000000001</v>
          </cell>
          <cell r="J870" t="str">
            <v>D</v>
          </cell>
          <cell r="K870">
            <v>150988.95000000001</v>
          </cell>
          <cell r="L870" t="str">
            <v>D</v>
          </cell>
          <cell r="M870">
            <v>150988.95000000001</v>
          </cell>
        </row>
        <row r="871">
          <cell r="A871" t="str">
            <v>402101034</v>
          </cell>
          <cell r="B871" t="str">
            <v>SELMA ct/30176730 Camas macch.coll</v>
          </cell>
          <cell r="C871">
            <v>0</v>
          </cell>
          <cell r="E871">
            <v>0</v>
          </cell>
          <cell r="G871">
            <v>117571.24</v>
          </cell>
          <cell r="H871">
            <v>0</v>
          </cell>
          <cell r="I871">
            <v>117571.24</v>
          </cell>
          <cell r="J871" t="str">
            <v>D</v>
          </cell>
          <cell r="K871">
            <v>117571.24</v>
          </cell>
          <cell r="L871" t="str">
            <v>D</v>
          </cell>
          <cell r="M871">
            <v>117571.24</v>
          </cell>
        </row>
        <row r="872">
          <cell r="A872" t="str">
            <v>402101035</v>
          </cell>
          <cell r="B872" t="str">
            <v>SELMA ct/30189780 Tedas com.rad/vol</v>
          </cell>
          <cell r="C872">
            <v>0</v>
          </cell>
          <cell r="E872">
            <v>0</v>
          </cell>
          <cell r="G872">
            <v>47688.41</v>
          </cell>
          <cell r="H872">
            <v>0</v>
          </cell>
          <cell r="I872">
            <v>47688.41</v>
          </cell>
          <cell r="J872" t="str">
            <v>D</v>
          </cell>
          <cell r="K872">
            <v>47688.41</v>
          </cell>
          <cell r="L872" t="str">
            <v>D</v>
          </cell>
          <cell r="M872">
            <v>47688.41</v>
          </cell>
        </row>
        <row r="873">
          <cell r="A873" t="str">
            <v>402101036</v>
          </cell>
          <cell r="B873" t="str">
            <v>Canoni Auto Arval Services</v>
          </cell>
          <cell r="C873">
            <v>0</v>
          </cell>
          <cell r="E873">
            <v>0</v>
          </cell>
          <cell r="G873">
            <v>94610.5</v>
          </cell>
          <cell r="H873">
            <v>2231.35</v>
          </cell>
          <cell r="I873">
            <v>92379.15</v>
          </cell>
          <cell r="J873" t="str">
            <v>D</v>
          </cell>
          <cell r="K873">
            <v>92379.15</v>
          </cell>
          <cell r="L873" t="str">
            <v>D</v>
          </cell>
          <cell r="M873">
            <v>92379.15</v>
          </cell>
        </row>
        <row r="874">
          <cell r="A874" t="str">
            <v>402101037</v>
          </cell>
          <cell r="B874" t="str">
            <v>BNPNoleggio fotoc.Toshiba(Gr.Digit)</v>
          </cell>
          <cell r="C874">
            <v>0</v>
          </cell>
          <cell r="E874">
            <v>0</v>
          </cell>
          <cell r="G874">
            <v>3433</v>
          </cell>
          <cell r="H874">
            <v>204</v>
          </cell>
          <cell r="I874">
            <v>3229</v>
          </cell>
          <cell r="J874" t="str">
            <v>D</v>
          </cell>
          <cell r="K874">
            <v>3229</v>
          </cell>
          <cell r="L874" t="str">
            <v>D</v>
          </cell>
          <cell r="M874">
            <v>3229</v>
          </cell>
        </row>
        <row r="875">
          <cell r="A875" t="str">
            <v>402101038</v>
          </cell>
          <cell r="B875" t="str">
            <v>Locat Leas."E60BMW" Camas</v>
          </cell>
          <cell r="C875">
            <v>0</v>
          </cell>
          <cell r="E875">
            <v>0</v>
          </cell>
          <cell r="G875">
            <v>0</v>
          </cell>
          <cell r="H875">
            <v>0</v>
          </cell>
          <cell r="I875">
            <v>0</v>
          </cell>
          <cell r="K875">
            <v>0</v>
          </cell>
          <cell r="M875">
            <v>0</v>
          </cell>
        </row>
        <row r="876">
          <cell r="A876" t="str">
            <v>402101039</v>
          </cell>
          <cell r="B876" t="str">
            <v>BNP noleggio multifunzione DIGIT</v>
          </cell>
          <cell r="C876">
            <v>0</v>
          </cell>
          <cell r="E876">
            <v>0</v>
          </cell>
          <cell r="G876">
            <v>1624.5</v>
          </cell>
          <cell r="H876">
            <v>0</v>
          </cell>
          <cell r="I876">
            <v>1624.5</v>
          </cell>
          <cell r="J876" t="str">
            <v>D</v>
          </cell>
          <cell r="K876">
            <v>1624.5</v>
          </cell>
          <cell r="L876" t="str">
            <v>D</v>
          </cell>
          <cell r="M876">
            <v>1624.5</v>
          </cell>
        </row>
        <row r="877">
          <cell r="A877" t="str">
            <v>402101040</v>
          </cell>
          <cell r="B877" t="str">
            <v>Costi per beni di terzi</v>
          </cell>
          <cell r="C877">
            <v>0</v>
          </cell>
          <cell r="E877">
            <v>0</v>
          </cell>
          <cell r="G877">
            <v>0</v>
          </cell>
          <cell r="H877">
            <v>0</v>
          </cell>
          <cell r="I877">
            <v>0</v>
          </cell>
          <cell r="K877">
            <v>0</v>
          </cell>
          <cell r="M877">
            <v>0</v>
          </cell>
        </row>
        <row r="878">
          <cell r="A878" t="str">
            <v>402101041</v>
          </cell>
          <cell r="B878" t="str">
            <v>Affitto Capannone Sa.Ma.Plast</v>
          </cell>
          <cell r="C878">
            <v>0</v>
          </cell>
          <cell r="E878">
            <v>0</v>
          </cell>
          <cell r="G878">
            <v>40873.46</v>
          </cell>
          <cell r="H878">
            <v>62</v>
          </cell>
          <cell r="I878">
            <v>40811.46</v>
          </cell>
          <cell r="J878" t="str">
            <v>D</v>
          </cell>
          <cell r="K878">
            <v>40811.46</v>
          </cell>
          <cell r="L878" t="str">
            <v>D</v>
          </cell>
          <cell r="M878">
            <v>40811.46</v>
          </cell>
        </row>
        <row r="879">
          <cell r="A879" t="str">
            <v>402101042</v>
          </cell>
          <cell r="B879" t="str">
            <v>Energ/Gas/Tel/AcquCapan.Sa.Ma.Plast</v>
          </cell>
          <cell r="C879">
            <v>0</v>
          </cell>
          <cell r="E879">
            <v>0</v>
          </cell>
          <cell r="G879">
            <v>14190.71</v>
          </cell>
          <cell r="H879">
            <v>2408.5</v>
          </cell>
          <cell r="I879">
            <v>11782.21</v>
          </cell>
          <cell r="J879" t="str">
            <v>D</v>
          </cell>
          <cell r="K879">
            <v>11782.21</v>
          </cell>
          <cell r="L879" t="str">
            <v>D</v>
          </cell>
          <cell r="M879">
            <v>11782.21</v>
          </cell>
        </row>
        <row r="880">
          <cell r="A880" t="str">
            <v>402101043</v>
          </cell>
          <cell r="B880" t="str">
            <v>Locatrice Italiana Noleggio n10757</v>
          </cell>
          <cell r="C880">
            <v>0</v>
          </cell>
          <cell r="E880">
            <v>0</v>
          </cell>
          <cell r="G880">
            <v>12994.12</v>
          </cell>
          <cell r="H880">
            <v>0</v>
          </cell>
          <cell r="I880">
            <v>12994.12</v>
          </cell>
          <cell r="J880" t="str">
            <v>D</v>
          </cell>
          <cell r="K880">
            <v>12994.12</v>
          </cell>
          <cell r="L880" t="str">
            <v>D</v>
          </cell>
          <cell r="M880">
            <v>12994.12</v>
          </cell>
        </row>
        <row r="881">
          <cell r="A881" t="str">
            <v>402101044</v>
          </cell>
          <cell r="B881" t="str">
            <v>SELMA ct/30189888 Camas banchiGR901</v>
          </cell>
          <cell r="C881">
            <v>0</v>
          </cell>
          <cell r="E881">
            <v>0</v>
          </cell>
          <cell r="G881">
            <v>11954.55</v>
          </cell>
          <cell r="H881">
            <v>0</v>
          </cell>
          <cell r="I881">
            <v>11954.55</v>
          </cell>
          <cell r="J881" t="str">
            <v>D</v>
          </cell>
          <cell r="K881">
            <v>11954.55</v>
          </cell>
          <cell r="L881" t="str">
            <v>D</v>
          </cell>
          <cell r="M881">
            <v>11954.55</v>
          </cell>
        </row>
        <row r="882">
          <cell r="A882" t="str">
            <v>402101045</v>
          </cell>
          <cell r="B882" t="str">
            <v>SELMA ct/30189892 Camas banchi mon</v>
          </cell>
          <cell r="C882">
            <v>0</v>
          </cell>
          <cell r="E882">
            <v>0</v>
          </cell>
          <cell r="G882">
            <v>24948.68</v>
          </cell>
          <cell r="H882">
            <v>0</v>
          </cell>
          <cell r="I882">
            <v>24948.68</v>
          </cell>
          <cell r="J882" t="str">
            <v>D</v>
          </cell>
          <cell r="K882">
            <v>24948.68</v>
          </cell>
          <cell r="L882" t="str">
            <v>D</v>
          </cell>
          <cell r="M882">
            <v>24948.68</v>
          </cell>
        </row>
        <row r="883">
          <cell r="A883" t="str">
            <v>402101046</v>
          </cell>
          <cell r="B883" t="str">
            <v>SELMA ct/30190192 Tecnom/Caf mole</v>
          </cell>
          <cell r="C883">
            <v>0</v>
          </cell>
          <cell r="E883">
            <v>0</v>
          </cell>
          <cell r="G883">
            <v>54061.53</v>
          </cell>
          <cell r="H883">
            <v>0</v>
          </cell>
          <cell r="I883">
            <v>54061.53</v>
          </cell>
          <cell r="J883" t="str">
            <v>D</v>
          </cell>
          <cell r="K883">
            <v>54061.53</v>
          </cell>
          <cell r="L883" t="str">
            <v>D</v>
          </cell>
          <cell r="M883">
            <v>54061.53</v>
          </cell>
        </row>
        <row r="884">
          <cell r="A884" t="str">
            <v>402101047</v>
          </cell>
          <cell r="B884" t="str">
            <v>Locatrice Italiana Noleggio n11220</v>
          </cell>
          <cell r="C884">
            <v>0</v>
          </cell>
          <cell r="E884">
            <v>0</v>
          </cell>
          <cell r="G884">
            <v>0</v>
          </cell>
          <cell r="H884">
            <v>0</v>
          </cell>
          <cell r="I884">
            <v>0</v>
          </cell>
          <cell r="K884">
            <v>0</v>
          </cell>
          <cell r="M884">
            <v>0</v>
          </cell>
        </row>
        <row r="885">
          <cell r="A885" t="str">
            <v>402101048</v>
          </cell>
          <cell r="B885" t="str">
            <v>SELMA ct/30195999 Belotti</v>
          </cell>
          <cell r="C885">
            <v>0</v>
          </cell>
          <cell r="E885">
            <v>0</v>
          </cell>
          <cell r="G885">
            <v>13009.63</v>
          </cell>
          <cell r="H885">
            <v>0</v>
          </cell>
          <cell r="I885">
            <v>13009.63</v>
          </cell>
          <cell r="J885" t="str">
            <v>D</v>
          </cell>
          <cell r="K885">
            <v>13009.63</v>
          </cell>
          <cell r="L885" t="str">
            <v>D</v>
          </cell>
          <cell r="M885">
            <v>13009.63</v>
          </cell>
        </row>
        <row r="886">
          <cell r="A886" t="str">
            <v>402101049</v>
          </cell>
          <cell r="B886" t="str">
            <v>SELMA ct/30195992 Tecnom/banchi att</v>
          </cell>
          <cell r="C886">
            <v>0</v>
          </cell>
          <cell r="E886">
            <v>0</v>
          </cell>
          <cell r="G886">
            <v>30949.88</v>
          </cell>
          <cell r="H886">
            <v>0</v>
          </cell>
          <cell r="I886">
            <v>30949.88</v>
          </cell>
          <cell r="J886" t="str">
            <v>D</v>
          </cell>
          <cell r="K886">
            <v>30949.88</v>
          </cell>
          <cell r="L886" t="str">
            <v>D</v>
          </cell>
          <cell r="M886">
            <v>30949.88</v>
          </cell>
        </row>
        <row r="887">
          <cell r="A887" t="str">
            <v>402101050</v>
          </cell>
          <cell r="B887" t="str">
            <v>Affitto x deposito Parabiago</v>
          </cell>
          <cell r="C887">
            <v>0</v>
          </cell>
          <cell r="E887">
            <v>0</v>
          </cell>
          <cell r="G887">
            <v>0</v>
          </cell>
          <cell r="H887">
            <v>0</v>
          </cell>
          <cell r="I887">
            <v>0</v>
          </cell>
          <cell r="K887">
            <v>0</v>
          </cell>
          <cell r="M887">
            <v>0</v>
          </cell>
        </row>
        <row r="888">
          <cell r="A888" t="str">
            <v>402101051</v>
          </cell>
          <cell r="B888" t="str">
            <v>SELMA ct/30195987 Tyco/macch.P100</v>
          </cell>
          <cell r="C888">
            <v>0</v>
          </cell>
          <cell r="E888">
            <v>0</v>
          </cell>
          <cell r="G888">
            <v>42133.48</v>
          </cell>
          <cell r="H888">
            <v>0</v>
          </cell>
          <cell r="I888">
            <v>42133.48</v>
          </cell>
          <cell r="J888" t="str">
            <v>D</v>
          </cell>
          <cell r="K888">
            <v>42133.48</v>
          </cell>
          <cell r="L888" t="str">
            <v>D</v>
          </cell>
          <cell r="M888">
            <v>42133.48</v>
          </cell>
        </row>
        <row r="889">
          <cell r="A889" t="str">
            <v>402101052</v>
          </cell>
          <cell r="B889" t="str">
            <v>SELMA ct/30196003 Tedas pressa sep.</v>
          </cell>
          <cell r="C889">
            <v>0</v>
          </cell>
          <cell r="E889">
            <v>0</v>
          </cell>
          <cell r="G889">
            <v>41636.74</v>
          </cell>
          <cell r="H889">
            <v>0</v>
          </cell>
          <cell r="I889">
            <v>41636.74</v>
          </cell>
          <cell r="J889" t="str">
            <v>D</v>
          </cell>
          <cell r="K889">
            <v>41636.74</v>
          </cell>
          <cell r="L889" t="str">
            <v>D</v>
          </cell>
          <cell r="M889">
            <v>41636.74</v>
          </cell>
        </row>
        <row r="890">
          <cell r="A890" t="str">
            <v>402101053</v>
          </cell>
          <cell r="B890" t="str">
            <v>SELMA ct/30196013 Tedas banco bascu</v>
          </cell>
          <cell r="C890">
            <v>0</v>
          </cell>
          <cell r="E890">
            <v>0</v>
          </cell>
          <cell r="G890">
            <v>24958.62</v>
          </cell>
          <cell r="H890">
            <v>0</v>
          </cell>
          <cell r="I890">
            <v>24958.62</v>
          </cell>
          <cell r="J890" t="str">
            <v>D</v>
          </cell>
          <cell r="K890">
            <v>24958.62</v>
          </cell>
          <cell r="L890" t="str">
            <v>D</v>
          </cell>
          <cell r="M890">
            <v>24958.62</v>
          </cell>
        </row>
        <row r="891">
          <cell r="A891" t="str">
            <v>402101054</v>
          </cell>
          <cell r="B891" t="str">
            <v>BNP Contratto locaz.finaz.Y0051918</v>
          </cell>
          <cell r="C891">
            <v>0</v>
          </cell>
          <cell r="E891">
            <v>0</v>
          </cell>
          <cell r="G891">
            <v>0</v>
          </cell>
          <cell r="H891">
            <v>0</v>
          </cell>
          <cell r="I891">
            <v>0</v>
          </cell>
          <cell r="K891">
            <v>0</v>
          </cell>
          <cell r="M891">
            <v>0</v>
          </cell>
        </row>
        <row r="892">
          <cell r="A892" t="str">
            <v>402101055</v>
          </cell>
          <cell r="B892" t="str">
            <v>BNP Contratto locaz.finaz.Y0006368</v>
          </cell>
          <cell r="C892">
            <v>0</v>
          </cell>
          <cell r="E892">
            <v>0</v>
          </cell>
          <cell r="G892">
            <v>16837.22</v>
          </cell>
          <cell r="H892">
            <v>153.06</v>
          </cell>
          <cell r="I892">
            <v>16684.16</v>
          </cell>
          <cell r="J892" t="str">
            <v>D</v>
          </cell>
          <cell r="K892">
            <v>16684.16</v>
          </cell>
          <cell r="L892" t="str">
            <v>D</v>
          </cell>
          <cell r="M892">
            <v>16684.16</v>
          </cell>
        </row>
        <row r="893">
          <cell r="A893" t="str">
            <v>402101056</v>
          </cell>
          <cell r="B893" t="str">
            <v>BNP Contratto locaz.finaz.Y0006372</v>
          </cell>
          <cell r="C893">
            <v>0</v>
          </cell>
          <cell r="E893">
            <v>0</v>
          </cell>
          <cell r="G893">
            <v>26227.69</v>
          </cell>
          <cell r="H893">
            <v>379.81</v>
          </cell>
          <cell r="I893">
            <v>25847.88</v>
          </cell>
          <cell r="J893" t="str">
            <v>D</v>
          </cell>
          <cell r="K893">
            <v>25847.88</v>
          </cell>
          <cell r="L893" t="str">
            <v>D</v>
          </cell>
          <cell r="M893">
            <v>25847.88</v>
          </cell>
        </row>
        <row r="894">
          <cell r="A894" t="str">
            <v>402101057</v>
          </cell>
          <cell r="B894" t="str">
            <v>BNP Contratto Z0021954</v>
          </cell>
          <cell r="C894">
            <v>0</v>
          </cell>
          <cell r="E894">
            <v>0</v>
          </cell>
          <cell r="G894">
            <v>248.13</v>
          </cell>
          <cell r="H894">
            <v>0</v>
          </cell>
          <cell r="I894">
            <v>248.13</v>
          </cell>
          <cell r="J894" t="str">
            <v>D</v>
          </cell>
          <cell r="K894">
            <v>248.13</v>
          </cell>
          <cell r="L894" t="str">
            <v>D</v>
          </cell>
          <cell r="M894">
            <v>248.13</v>
          </cell>
        </row>
        <row r="895">
          <cell r="A895" t="str">
            <v>402101058</v>
          </cell>
          <cell r="B895" t="str">
            <v>BNP Contratto Z0009295</v>
          </cell>
          <cell r="C895">
            <v>0</v>
          </cell>
          <cell r="E895">
            <v>0</v>
          </cell>
          <cell r="G895">
            <v>2744.66</v>
          </cell>
          <cell r="H895">
            <v>0</v>
          </cell>
          <cell r="I895">
            <v>2744.66</v>
          </cell>
          <cell r="J895" t="str">
            <v>D</v>
          </cell>
          <cell r="K895">
            <v>2744.66</v>
          </cell>
          <cell r="L895" t="str">
            <v>D</v>
          </cell>
          <cell r="M895">
            <v>2744.66</v>
          </cell>
        </row>
        <row r="896">
          <cell r="A896" t="str">
            <v>402101060</v>
          </cell>
          <cell r="B896" t="str">
            <v>Affitto x appartamento Milano</v>
          </cell>
          <cell r="C896">
            <v>0</v>
          </cell>
          <cell r="E896">
            <v>0</v>
          </cell>
          <cell r="G896">
            <v>0</v>
          </cell>
          <cell r="H896">
            <v>0</v>
          </cell>
          <cell r="I896">
            <v>0</v>
          </cell>
          <cell r="K896">
            <v>0</v>
          </cell>
          <cell r="M896">
            <v>0</v>
          </cell>
        </row>
        <row r="897">
          <cell r="A897" t="str">
            <v>402101070</v>
          </cell>
          <cell r="B897" t="str">
            <v>BNP Noleggio stampante Markem-Imaje</v>
          </cell>
          <cell r="C897">
            <v>0</v>
          </cell>
          <cell r="E897">
            <v>0</v>
          </cell>
          <cell r="G897">
            <v>0</v>
          </cell>
          <cell r="H897">
            <v>0</v>
          </cell>
          <cell r="I897">
            <v>0</v>
          </cell>
          <cell r="K897">
            <v>0</v>
          </cell>
          <cell r="M897">
            <v>0</v>
          </cell>
        </row>
        <row r="898">
          <cell r="A898" t="str">
            <v>402101071</v>
          </cell>
          <cell r="B898" t="str">
            <v>BNP V0045325 Nolegg.Fotocop.SHARP</v>
          </cell>
          <cell r="C898">
            <v>0</v>
          </cell>
          <cell r="E898">
            <v>0</v>
          </cell>
          <cell r="G898">
            <v>525</v>
          </cell>
          <cell r="H898">
            <v>0</v>
          </cell>
          <cell r="I898">
            <v>525</v>
          </cell>
          <cell r="J898" t="str">
            <v>D</v>
          </cell>
          <cell r="K898">
            <v>525</v>
          </cell>
          <cell r="L898" t="str">
            <v>D</v>
          </cell>
          <cell r="M898">
            <v>525</v>
          </cell>
        </row>
        <row r="899">
          <cell r="A899" t="str">
            <v>402101072</v>
          </cell>
          <cell r="B899" t="str">
            <v>SACE CTR/55/16 noleg.carrel.elev.Ju</v>
          </cell>
          <cell r="C899">
            <v>0</v>
          </cell>
          <cell r="E899">
            <v>0</v>
          </cell>
          <cell r="G899">
            <v>4020</v>
          </cell>
          <cell r="H899">
            <v>0</v>
          </cell>
          <cell r="I899">
            <v>4020</v>
          </cell>
          <cell r="J899" t="str">
            <v>D</v>
          </cell>
          <cell r="K899">
            <v>4020</v>
          </cell>
          <cell r="L899" t="str">
            <v>D</v>
          </cell>
          <cell r="M899">
            <v>4020</v>
          </cell>
        </row>
        <row r="900">
          <cell r="A900" t="str">
            <v>402101073</v>
          </cell>
          <cell r="B900" t="str">
            <v>SACE matr.91025261noleg.carrel.ele.</v>
          </cell>
          <cell r="C900">
            <v>0</v>
          </cell>
          <cell r="E900">
            <v>0</v>
          </cell>
          <cell r="G900">
            <v>2150</v>
          </cell>
          <cell r="H900">
            <v>0</v>
          </cell>
          <cell r="I900">
            <v>2150</v>
          </cell>
          <cell r="J900" t="str">
            <v>D</v>
          </cell>
          <cell r="K900">
            <v>2150</v>
          </cell>
          <cell r="L900" t="str">
            <v>D</v>
          </cell>
          <cell r="M900">
            <v>2150</v>
          </cell>
        </row>
        <row r="901">
          <cell r="A901" t="str">
            <v>402101074</v>
          </cell>
          <cell r="B901" t="str">
            <v>KION noleg.carrel.ele.</v>
          </cell>
          <cell r="C901">
            <v>0</v>
          </cell>
          <cell r="E901">
            <v>0</v>
          </cell>
          <cell r="G901">
            <v>2126.14</v>
          </cell>
          <cell r="H901">
            <v>0</v>
          </cell>
          <cell r="I901">
            <v>2126.14</v>
          </cell>
          <cell r="J901" t="str">
            <v>D</v>
          </cell>
          <cell r="K901">
            <v>2126.14</v>
          </cell>
          <cell r="L901" t="str">
            <v>D</v>
          </cell>
          <cell r="M901">
            <v>2126.14</v>
          </cell>
        </row>
        <row r="902">
          <cell r="A902" t="str">
            <v>402101080</v>
          </cell>
          <cell r="B902" t="str">
            <v>IFIS Contr.358390 Centralino</v>
          </cell>
          <cell r="C902">
            <v>0</v>
          </cell>
          <cell r="E902">
            <v>0</v>
          </cell>
          <cell r="G902">
            <v>5951.55</v>
          </cell>
          <cell r="H902">
            <v>0</v>
          </cell>
          <cell r="I902">
            <v>5951.55</v>
          </cell>
          <cell r="J902" t="str">
            <v>D</v>
          </cell>
          <cell r="K902">
            <v>5951.55</v>
          </cell>
          <cell r="L902" t="str">
            <v>D</v>
          </cell>
          <cell r="M902">
            <v>5951.55</v>
          </cell>
        </row>
        <row r="903">
          <cell r="A903" t="str">
            <v>402101081</v>
          </cell>
          <cell r="B903" t="str">
            <v>SOFTECH canone affitto software</v>
          </cell>
          <cell r="C903">
            <v>0</v>
          </cell>
          <cell r="E903">
            <v>0</v>
          </cell>
          <cell r="G903">
            <v>0</v>
          </cell>
          <cell r="H903">
            <v>0</v>
          </cell>
          <cell r="I903">
            <v>0</v>
          </cell>
          <cell r="K903">
            <v>0</v>
          </cell>
          <cell r="M903">
            <v>0</v>
          </cell>
        </row>
        <row r="904">
          <cell r="A904" t="str">
            <v>402101082</v>
          </cell>
          <cell r="B904" t="str">
            <v>BNP Contratto locaz.finaz.Z0050736</v>
          </cell>
          <cell r="C904">
            <v>0</v>
          </cell>
          <cell r="E904">
            <v>0</v>
          </cell>
          <cell r="G904">
            <v>388.5</v>
          </cell>
          <cell r="H904">
            <v>0</v>
          </cell>
          <cell r="I904">
            <v>388.5</v>
          </cell>
          <cell r="J904" t="str">
            <v>D</v>
          </cell>
          <cell r="K904">
            <v>388.5</v>
          </cell>
          <cell r="L904" t="str">
            <v>D</v>
          </cell>
          <cell r="M904">
            <v>388.5</v>
          </cell>
        </row>
        <row r="905">
          <cell r="M905">
            <v>0</v>
          </cell>
        </row>
        <row r="906">
          <cell r="A906" t="str">
            <v>22</v>
          </cell>
          <cell r="B906" t="str">
            <v>Spese per il personale</v>
          </cell>
          <cell r="C906">
            <v>0</v>
          </cell>
          <cell r="E906">
            <v>0</v>
          </cell>
          <cell r="G906">
            <v>10364795.949999999</v>
          </cell>
          <cell r="H906">
            <v>735113.55</v>
          </cell>
          <cell r="I906">
            <v>9629682.4000000004</v>
          </cell>
          <cell r="J906" t="str">
            <v>D</v>
          </cell>
          <cell r="K906">
            <v>9629682.4000000004</v>
          </cell>
          <cell r="L906" t="str">
            <v xml:space="preserve"> D</v>
          </cell>
          <cell r="M906">
            <v>9629682.4000000004</v>
          </cell>
        </row>
        <row r="907">
          <cell r="A907" t="str">
            <v>01</v>
          </cell>
          <cell r="B907" t="str">
            <v>Salari</v>
          </cell>
          <cell r="C907">
            <v>0</v>
          </cell>
          <cell r="E907">
            <v>0</v>
          </cell>
          <cell r="G907">
            <v>2668061.59</v>
          </cell>
          <cell r="H907">
            <v>182057.4</v>
          </cell>
          <cell r="I907">
            <v>2486004.19</v>
          </cell>
          <cell r="J907" t="str">
            <v>D</v>
          </cell>
          <cell r="K907">
            <v>2486004.19</v>
          </cell>
          <cell r="L907" t="str">
            <v xml:space="preserve"> D</v>
          </cell>
          <cell r="M907">
            <v>2486004.19</v>
          </cell>
        </row>
        <row r="908">
          <cell r="A908" t="str">
            <v>402201010</v>
          </cell>
          <cell r="B908" t="str">
            <v>Salari per operai</v>
          </cell>
          <cell r="C908">
            <v>0</v>
          </cell>
          <cell r="E908">
            <v>0</v>
          </cell>
          <cell r="G908">
            <v>1815756.5</v>
          </cell>
          <cell r="H908">
            <v>147164.10999999999</v>
          </cell>
          <cell r="I908">
            <v>1668592.39</v>
          </cell>
          <cell r="J908" t="str">
            <v>D</v>
          </cell>
          <cell r="K908">
            <v>1668592.39</v>
          </cell>
          <cell r="L908" t="str">
            <v>D</v>
          </cell>
          <cell r="M908">
            <v>1668592.39</v>
          </cell>
        </row>
        <row r="909">
          <cell r="A909" t="str">
            <v>402201013</v>
          </cell>
          <cell r="B909" t="str">
            <v>Ferie operai</v>
          </cell>
          <cell r="C909">
            <v>0</v>
          </cell>
          <cell r="E909">
            <v>0</v>
          </cell>
          <cell r="G909">
            <v>15579.08</v>
          </cell>
          <cell r="H909">
            <v>0</v>
          </cell>
          <cell r="I909">
            <v>15579.08</v>
          </cell>
          <cell r="J909" t="str">
            <v>D</v>
          </cell>
          <cell r="K909">
            <v>15579.08</v>
          </cell>
          <cell r="L909" t="str">
            <v>D</v>
          </cell>
          <cell r="M909">
            <v>15579.08</v>
          </cell>
        </row>
        <row r="910">
          <cell r="A910" t="str">
            <v>402201014</v>
          </cell>
          <cell r="B910" t="str">
            <v>Par operai</v>
          </cell>
          <cell r="C910">
            <v>0</v>
          </cell>
          <cell r="E910">
            <v>0</v>
          </cell>
          <cell r="G910">
            <v>21739.52</v>
          </cell>
          <cell r="H910">
            <v>0</v>
          </cell>
          <cell r="I910">
            <v>21739.52</v>
          </cell>
          <cell r="J910" t="str">
            <v>D</v>
          </cell>
          <cell r="K910">
            <v>21739.52</v>
          </cell>
          <cell r="L910" t="str">
            <v>D</v>
          </cell>
          <cell r="M910">
            <v>21739.52</v>
          </cell>
        </row>
        <row r="911">
          <cell r="A911" t="str">
            <v>402201020</v>
          </cell>
          <cell r="B911" t="str">
            <v>Contributi  sociali su salari</v>
          </cell>
          <cell r="C911">
            <v>0</v>
          </cell>
          <cell r="E911">
            <v>0</v>
          </cell>
          <cell r="G911">
            <v>502031.49</v>
          </cell>
          <cell r="H911">
            <v>34649.11</v>
          </cell>
          <cell r="I911">
            <v>467382.38</v>
          </cell>
          <cell r="J911" t="str">
            <v>D</v>
          </cell>
          <cell r="K911">
            <v>467382.38</v>
          </cell>
          <cell r="L911" t="str">
            <v>D</v>
          </cell>
          <cell r="M911">
            <v>467382.38</v>
          </cell>
        </row>
        <row r="912">
          <cell r="A912" t="str">
            <v>402201021</v>
          </cell>
          <cell r="B912" t="str">
            <v>Contributo Inail</v>
          </cell>
          <cell r="C912">
            <v>0</v>
          </cell>
          <cell r="E912">
            <v>0</v>
          </cell>
          <cell r="G912">
            <v>20730.939999999999</v>
          </cell>
          <cell r="H912">
            <v>244.18</v>
          </cell>
          <cell r="I912">
            <v>20486.759999999998</v>
          </cell>
          <cell r="J912" t="str">
            <v>D</v>
          </cell>
          <cell r="K912">
            <v>20486.759999999998</v>
          </cell>
          <cell r="L912" t="str">
            <v>D</v>
          </cell>
          <cell r="M912">
            <v>20486.759999999998</v>
          </cell>
        </row>
        <row r="913">
          <cell r="A913" t="str">
            <v>402201025</v>
          </cell>
          <cell r="B913" t="str">
            <v>Contributi Fondo Pensione Cometa</v>
          </cell>
          <cell r="C913">
            <v>0</v>
          </cell>
          <cell r="E913">
            <v>0</v>
          </cell>
          <cell r="G913">
            <v>13668.7</v>
          </cell>
          <cell r="H913">
            <v>0</v>
          </cell>
          <cell r="I913">
            <v>13668.7</v>
          </cell>
          <cell r="J913" t="str">
            <v>D</v>
          </cell>
          <cell r="K913">
            <v>13668.7</v>
          </cell>
          <cell r="L913" t="str">
            <v>D</v>
          </cell>
          <cell r="M913">
            <v>13668.7</v>
          </cell>
        </row>
        <row r="914">
          <cell r="A914" t="str">
            <v>402201026</v>
          </cell>
          <cell r="B914" t="str">
            <v>Contrib. Fondo Sanitario Metasalute</v>
          </cell>
          <cell r="C914">
            <v>0</v>
          </cell>
          <cell r="E914">
            <v>0</v>
          </cell>
          <cell r="G914">
            <v>0</v>
          </cell>
          <cell r="H914">
            <v>0</v>
          </cell>
          <cell r="I914">
            <v>0</v>
          </cell>
          <cell r="K914">
            <v>0</v>
          </cell>
          <cell r="M914">
            <v>0</v>
          </cell>
        </row>
        <row r="915">
          <cell r="A915" t="str">
            <v>402201027</v>
          </cell>
          <cell r="B915" t="str">
            <v>Contrib. su ferie operai</v>
          </cell>
          <cell r="C915">
            <v>0</v>
          </cell>
          <cell r="E915">
            <v>0</v>
          </cell>
          <cell r="G915">
            <v>5137.99</v>
          </cell>
          <cell r="H915">
            <v>0</v>
          </cell>
          <cell r="I915">
            <v>5137.99</v>
          </cell>
          <cell r="J915" t="str">
            <v>D</v>
          </cell>
          <cell r="K915">
            <v>5137.99</v>
          </cell>
          <cell r="L915" t="str">
            <v>D</v>
          </cell>
          <cell r="M915">
            <v>5137.99</v>
          </cell>
        </row>
        <row r="916">
          <cell r="A916" t="str">
            <v>402201028</v>
          </cell>
          <cell r="B916" t="str">
            <v>Contrib. su par operai</v>
          </cell>
          <cell r="C916">
            <v>0</v>
          </cell>
          <cell r="E916">
            <v>0</v>
          </cell>
          <cell r="G916">
            <v>7169.69</v>
          </cell>
          <cell r="H916">
            <v>0</v>
          </cell>
          <cell r="I916">
            <v>7169.69</v>
          </cell>
          <cell r="J916" t="str">
            <v>D</v>
          </cell>
          <cell r="K916">
            <v>7169.69</v>
          </cell>
          <cell r="L916" t="str">
            <v>D</v>
          </cell>
          <cell r="M916">
            <v>7169.69</v>
          </cell>
        </row>
        <row r="917">
          <cell r="A917" t="str">
            <v>402201030</v>
          </cell>
          <cell r="B917" t="str">
            <v>Quota anzianità salariati</v>
          </cell>
          <cell r="C917">
            <v>0</v>
          </cell>
          <cell r="E917">
            <v>0</v>
          </cell>
          <cell r="G917">
            <v>266247.67999999999</v>
          </cell>
          <cell r="H917">
            <v>0</v>
          </cell>
          <cell r="I917">
            <v>266247.67999999999</v>
          </cell>
          <cell r="J917" t="str">
            <v>D</v>
          </cell>
          <cell r="K917">
            <v>266247.67999999999</v>
          </cell>
          <cell r="L917" t="str">
            <v>D</v>
          </cell>
          <cell r="M917">
            <v>266247.67999999999</v>
          </cell>
        </row>
        <row r="918">
          <cell r="M918">
            <v>0</v>
          </cell>
        </row>
        <row r="919">
          <cell r="A919" t="str">
            <v>02</v>
          </cell>
          <cell r="B919" t="str">
            <v>Stipendi impiegati</v>
          </cell>
          <cell r="C919">
            <v>0</v>
          </cell>
          <cell r="E919">
            <v>0</v>
          </cell>
          <cell r="G919">
            <v>6906665.96</v>
          </cell>
          <cell r="H919">
            <v>495647.56</v>
          </cell>
          <cell r="I919">
            <v>6411018.4000000004</v>
          </cell>
          <cell r="J919" t="str">
            <v>D</v>
          </cell>
          <cell r="K919">
            <v>6411018.4000000004</v>
          </cell>
          <cell r="L919" t="str">
            <v xml:space="preserve"> D</v>
          </cell>
          <cell r="M919">
            <v>6411018.4000000004</v>
          </cell>
        </row>
        <row r="920">
          <cell r="A920" t="str">
            <v>402202010</v>
          </cell>
          <cell r="B920" t="str">
            <v>Stipendi impiegati</v>
          </cell>
          <cell r="C920">
            <v>0</v>
          </cell>
          <cell r="E920">
            <v>0</v>
          </cell>
          <cell r="G920">
            <v>4962926.1100000003</v>
          </cell>
          <cell r="H920">
            <v>389555.32</v>
          </cell>
          <cell r="I920">
            <v>4573370.79</v>
          </cell>
          <cell r="J920" t="str">
            <v>D</v>
          </cell>
          <cell r="K920">
            <v>4573370.79</v>
          </cell>
          <cell r="L920" t="str">
            <v>D</v>
          </cell>
          <cell r="M920">
            <v>4573370.79</v>
          </cell>
        </row>
        <row r="921">
          <cell r="A921" t="str">
            <v>402202013</v>
          </cell>
          <cell r="B921" t="str">
            <v>Ferie Stipendiati</v>
          </cell>
          <cell r="C921">
            <v>0</v>
          </cell>
          <cell r="E921">
            <v>0</v>
          </cell>
          <cell r="G921">
            <v>77137.31</v>
          </cell>
          <cell r="H921">
            <v>0</v>
          </cell>
          <cell r="I921">
            <v>77137.31</v>
          </cell>
          <cell r="J921" t="str">
            <v>D</v>
          </cell>
          <cell r="K921">
            <v>77137.31</v>
          </cell>
          <cell r="L921" t="str">
            <v>D</v>
          </cell>
          <cell r="M921">
            <v>77137.31</v>
          </cell>
        </row>
        <row r="922">
          <cell r="A922" t="str">
            <v>402202014</v>
          </cell>
          <cell r="B922" t="str">
            <v>Par Stipendiati</v>
          </cell>
          <cell r="C922">
            <v>0</v>
          </cell>
          <cell r="E922">
            <v>0</v>
          </cell>
          <cell r="G922">
            <v>164941.96</v>
          </cell>
          <cell r="H922">
            <v>0</v>
          </cell>
          <cell r="I922">
            <v>164941.96</v>
          </cell>
          <cell r="J922" t="str">
            <v>D</v>
          </cell>
          <cell r="K922">
            <v>164941.96</v>
          </cell>
          <cell r="L922" t="str">
            <v>D</v>
          </cell>
          <cell r="M922">
            <v>164941.96</v>
          </cell>
        </row>
        <row r="923">
          <cell r="A923" t="str">
            <v>402202020</v>
          </cell>
          <cell r="B923" t="str">
            <v>Contributi  sociali su stipendi</v>
          </cell>
          <cell r="C923">
            <v>0</v>
          </cell>
          <cell r="E923">
            <v>0</v>
          </cell>
          <cell r="G923">
            <v>1220826</v>
          </cell>
          <cell r="H923">
            <v>106092.24</v>
          </cell>
          <cell r="I923">
            <v>1114733.76</v>
          </cell>
          <cell r="J923" t="str">
            <v>D</v>
          </cell>
          <cell r="K923">
            <v>1114733.76</v>
          </cell>
          <cell r="L923" t="str">
            <v>D</v>
          </cell>
          <cell r="M923">
            <v>1114733.76</v>
          </cell>
        </row>
        <row r="924">
          <cell r="A924" t="str">
            <v>402202021</v>
          </cell>
          <cell r="B924" t="str">
            <v>Contributo Inail</v>
          </cell>
          <cell r="C924">
            <v>0</v>
          </cell>
          <cell r="E924">
            <v>0</v>
          </cell>
          <cell r="G924">
            <v>47145.16</v>
          </cell>
          <cell r="H924">
            <v>0</v>
          </cell>
          <cell r="I924">
            <v>47145.16</v>
          </cell>
          <cell r="J924" t="str">
            <v>D</v>
          </cell>
          <cell r="K924">
            <v>47145.16</v>
          </cell>
          <cell r="L924" t="str">
            <v>D</v>
          </cell>
          <cell r="M924">
            <v>47145.16</v>
          </cell>
        </row>
        <row r="925">
          <cell r="A925" t="str">
            <v>402202025</v>
          </cell>
          <cell r="B925" t="str">
            <v>Contributi Fondo Pensione Cometa</v>
          </cell>
          <cell r="C925">
            <v>0</v>
          </cell>
          <cell r="E925">
            <v>0</v>
          </cell>
          <cell r="G925">
            <v>26823.5</v>
          </cell>
          <cell r="H925">
            <v>0</v>
          </cell>
          <cell r="I925">
            <v>26823.5</v>
          </cell>
          <cell r="J925" t="str">
            <v>D</v>
          </cell>
          <cell r="K925">
            <v>26823.5</v>
          </cell>
          <cell r="L925" t="str">
            <v>D</v>
          </cell>
          <cell r="M925">
            <v>26823.5</v>
          </cell>
        </row>
        <row r="926">
          <cell r="A926" t="str">
            <v>402202026</v>
          </cell>
          <cell r="B926" t="str">
            <v>Contrib. Fondo Sanitario Metasalute</v>
          </cell>
          <cell r="C926">
            <v>0</v>
          </cell>
          <cell r="E926">
            <v>0</v>
          </cell>
          <cell r="G926">
            <v>2518</v>
          </cell>
          <cell r="H926">
            <v>0</v>
          </cell>
          <cell r="I926">
            <v>2518</v>
          </cell>
          <cell r="J926" t="str">
            <v>D</v>
          </cell>
          <cell r="K926">
            <v>2518</v>
          </cell>
          <cell r="L926" t="str">
            <v>D</v>
          </cell>
          <cell r="M926">
            <v>2518</v>
          </cell>
        </row>
        <row r="927">
          <cell r="A927" t="str">
            <v>402202027</v>
          </cell>
          <cell r="B927" t="str">
            <v>Contrib. su ferie stipendiati</v>
          </cell>
          <cell r="C927">
            <v>0</v>
          </cell>
          <cell r="E927">
            <v>0</v>
          </cell>
          <cell r="G927">
            <v>30247.14</v>
          </cell>
          <cell r="H927">
            <v>0</v>
          </cell>
          <cell r="I927">
            <v>30247.14</v>
          </cell>
          <cell r="J927" t="str">
            <v>D</v>
          </cell>
          <cell r="K927">
            <v>30247.14</v>
          </cell>
          <cell r="L927" t="str">
            <v>D</v>
          </cell>
          <cell r="M927">
            <v>30247.14</v>
          </cell>
        </row>
        <row r="928">
          <cell r="A928" t="str">
            <v>402202028</v>
          </cell>
          <cell r="B928" t="str">
            <v>Contrib. su Par stipendiati</v>
          </cell>
          <cell r="C928">
            <v>0</v>
          </cell>
          <cell r="E928">
            <v>0</v>
          </cell>
          <cell r="G928">
            <v>50351.89</v>
          </cell>
          <cell r="H928">
            <v>0</v>
          </cell>
          <cell r="I928">
            <v>50351.89</v>
          </cell>
          <cell r="J928" t="str">
            <v>D</v>
          </cell>
          <cell r="K928">
            <v>50351.89</v>
          </cell>
          <cell r="L928" t="str">
            <v>D</v>
          </cell>
          <cell r="M928">
            <v>50351.89</v>
          </cell>
        </row>
        <row r="929">
          <cell r="A929" t="str">
            <v>402202030</v>
          </cell>
          <cell r="B929" t="str">
            <v>Quota Anzianità  maturata stipend.</v>
          </cell>
          <cell r="C929">
            <v>0</v>
          </cell>
          <cell r="E929">
            <v>0</v>
          </cell>
          <cell r="G929">
            <v>323748.89</v>
          </cell>
          <cell r="H929">
            <v>0</v>
          </cell>
          <cell r="I929">
            <v>323748.89</v>
          </cell>
          <cell r="J929" t="str">
            <v>D</v>
          </cell>
          <cell r="K929">
            <v>323748.89</v>
          </cell>
          <cell r="L929" t="str">
            <v>D</v>
          </cell>
          <cell r="M929">
            <v>323748.89</v>
          </cell>
        </row>
        <row r="930">
          <cell r="M930">
            <v>0</v>
          </cell>
        </row>
        <row r="931">
          <cell r="A931" t="str">
            <v>03</v>
          </cell>
          <cell r="B931" t="str">
            <v>Stipendi dirigenti</v>
          </cell>
          <cell r="C931">
            <v>0</v>
          </cell>
          <cell r="E931">
            <v>0</v>
          </cell>
          <cell r="G931">
            <v>394099.78</v>
          </cell>
          <cell r="H931">
            <v>57404.56</v>
          </cell>
          <cell r="I931">
            <v>336695.22</v>
          </cell>
          <cell r="J931" t="str">
            <v>D</v>
          </cell>
          <cell r="K931">
            <v>336695.22</v>
          </cell>
          <cell r="L931" t="str">
            <v xml:space="preserve"> D</v>
          </cell>
          <cell r="M931">
            <v>336695.22</v>
          </cell>
        </row>
        <row r="932">
          <cell r="A932" t="str">
            <v>402203010</v>
          </cell>
          <cell r="B932" t="str">
            <v>Stipendi Dirigenti</v>
          </cell>
          <cell r="C932">
            <v>0</v>
          </cell>
          <cell r="E932">
            <v>0</v>
          </cell>
          <cell r="G932">
            <v>259548.35</v>
          </cell>
          <cell r="H932">
            <v>44187.39</v>
          </cell>
          <cell r="I932">
            <v>215360.96</v>
          </cell>
          <cell r="J932" t="str">
            <v>D</v>
          </cell>
          <cell r="K932">
            <v>215360.96</v>
          </cell>
          <cell r="L932" t="str">
            <v>D</v>
          </cell>
          <cell r="M932">
            <v>215360.96</v>
          </cell>
        </row>
        <row r="933">
          <cell r="A933" t="str">
            <v>402203013</v>
          </cell>
          <cell r="B933" t="str">
            <v>Ferie Dirigenti</v>
          </cell>
          <cell r="C933">
            <v>0</v>
          </cell>
          <cell r="E933">
            <v>0</v>
          </cell>
          <cell r="G933">
            <v>23791.32</v>
          </cell>
          <cell r="H933">
            <v>0</v>
          </cell>
          <cell r="I933">
            <v>23791.32</v>
          </cell>
          <cell r="J933" t="str">
            <v>D</v>
          </cell>
          <cell r="K933">
            <v>23791.32</v>
          </cell>
          <cell r="L933" t="str">
            <v>D</v>
          </cell>
          <cell r="M933">
            <v>23791.32</v>
          </cell>
        </row>
        <row r="934">
          <cell r="A934" t="str">
            <v>402203020</v>
          </cell>
          <cell r="B934" t="str">
            <v>Contributi inps car/azienda x dirig</v>
          </cell>
          <cell r="C934">
            <v>0</v>
          </cell>
          <cell r="E934">
            <v>0</v>
          </cell>
          <cell r="G934">
            <v>73602.429999999993</v>
          </cell>
          <cell r="H934">
            <v>13217.17</v>
          </cell>
          <cell r="I934">
            <v>60385.26</v>
          </cell>
          <cell r="J934" t="str">
            <v>D</v>
          </cell>
          <cell r="K934">
            <v>60385.26</v>
          </cell>
          <cell r="L934" t="str">
            <v>D</v>
          </cell>
          <cell r="M934">
            <v>60385.26</v>
          </cell>
        </row>
        <row r="935">
          <cell r="A935" t="str">
            <v>402203021</v>
          </cell>
          <cell r="B935" t="str">
            <v>Contributi Previndai c/azienda dir.</v>
          </cell>
          <cell r="C935">
            <v>0</v>
          </cell>
          <cell r="E935">
            <v>0</v>
          </cell>
          <cell r="G935">
            <v>9509.34</v>
          </cell>
          <cell r="H935">
            <v>0</v>
          </cell>
          <cell r="I935">
            <v>9509.34</v>
          </cell>
          <cell r="J935" t="str">
            <v>D</v>
          </cell>
          <cell r="K935">
            <v>9509.34</v>
          </cell>
          <cell r="L935" t="str">
            <v>D</v>
          </cell>
          <cell r="M935">
            <v>9509.34</v>
          </cell>
        </row>
        <row r="936">
          <cell r="A936" t="str">
            <v>402203022</v>
          </cell>
          <cell r="B936" t="str">
            <v>Contributi Fasi c/azienda dir.</v>
          </cell>
          <cell r="C936">
            <v>0</v>
          </cell>
          <cell r="E936">
            <v>0</v>
          </cell>
          <cell r="G936">
            <v>6688</v>
          </cell>
          <cell r="H936">
            <v>0</v>
          </cell>
          <cell r="I936">
            <v>6688</v>
          </cell>
          <cell r="J936" t="str">
            <v>D</v>
          </cell>
          <cell r="K936">
            <v>6688</v>
          </cell>
          <cell r="L936" t="str">
            <v>D</v>
          </cell>
          <cell r="M936">
            <v>6688</v>
          </cell>
        </row>
        <row r="937">
          <cell r="A937" t="str">
            <v>402203023</v>
          </cell>
          <cell r="B937" t="str">
            <v>Contributo Inail</v>
          </cell>
          <cell r="C937">
            <v>0</v>
          </cell>
          <cell r="E937">
            <v>0</v>
          </cell>
          <cell r="G937">
            <v>659.55</v>
          </cell>
          <cell r="H937">
            <v>0</v>
          </cell>
          <cell r="I937">
            <v>659.55</v>
          </cell>
          <cell r="J937" t="str">
            <v>D</v>
          </cell>
          <cell r="K937">
            <v>659.55</v>
          </cell>
          <cell r="L937" t="str">
            <v>D</v>
          </cell>
          <cell r="M937">
            <v>659.55</v>
          </cell>
        </row>
        <row r="938">
          <cell r="A938" t="str">
            <v>402203028</v>
          </cell>
          <cell r="B938" t="str">
            <v>Contributi ferie dirigenti</v>
          </cell>
          <cell r="C938">
            <v>0</v>
          </cell>
          <cell r="E938">
            <v>0</v>
          </cell>
          <cell r="G938">
            <v>0</v>
          </cell>
          <cell r="H938">
            <v>0</v>
          </cell>
          <cell r="I938">
            <v>0</v>
          </cell>
          <cell r="K938">
            <v>0</v>
          </cell>
          <cell r="M938">
            <v>0</v>
          </cell>
        </row>
        <row r="939">
          <cell r="A939" t="str">
            <v>402203030</v>
          </cell>
          <cell r="B939" t="str">
            <v>Quota Anzianita' maturata dirigen.</v>
          </cell>
          <cell r="C939">
            <v>0</v>
          </cell>
          <cell r="E939">
            <v>0</v>
          </cell>
          <cell r="G939">
            <v>20300.79</v>
          </cell>
          <cell r="H939">
            <v>0</v>
          </cell>
          <cell r="I939">
            <v>20300.79</v>
          </cell>
          <cell r="J939" t="str">
            <v>D</v>
          </cell>
          <cell r="K939">
            <v>20300.79</v>
          </cell>
          <cell r="L939" t="str">
            <v>D</v>
          </cell>
          <cell r="M939">
            <v>20300.79</v>
          </cell>
        </row>
        <row r="940">
          <cell r="M940">
            <v>0</v>
          </cell>
        </row>
        <row r="941">
          <cell r="A941" t="str">
            <v>04</v>
          </cell>
          <cell r="B941" t="str">
            <v>Altri costi del personale</v>
          </cell>
          <cell r="C941">
            <v>0</v>
          </cell>
          <cell r="E941">
            <v>0</v>
          </cell>
          <cell r="G941">
            <v>395968.62</v>
          </cell>
          <cell r="H941">
            <v>4.03</v>
          </cell>
          <cell r="I941">
            <v>395964.59</v>
          </cell>
          <cell r="J941" t="str">
            <v>D</v>
          </cell>
          <cell r="K941">
            <v>395964.59</v>
          </cell>
          <cell r="L941" t="str">
            <v xml:space="preserve"> D</v>
          </cell>
          <cell r="M941">
            <v>395964.59</v>
          </cell>
        </row>
        <row r="942">
          <cell r="A942" t="str">
            <v>402204010</v>
          </cell>
          <cell r="B942" t="str">
            <v>Borse di studio</v>
          </cell>
          <cell r="C942">
            <v>0</v>
          </cell>
          <cell r="E942">
            <v>0</v>
          </cell>
          <cell r="G942">
            <v>0</v>
          </cell>
          <cell r="H942">
            <v>0</v>
          </cell>
          <cell r="I942">
            <v>0</v>
          </cell>
          <cell r="K942">
            <v>0</v>
          </cell>
          <cell r="M942">
            <v>0</v>
          </cell>
        </row>
        <row r="943">
          <cell r="A943" t="str">
            <v>402204011</v>
          </cell>
          <cell r="B943" t="str">
            <v>Welfare</v>
          </cell>
          <cell r="C943">
            <v>0</v>
          </cell>
          <cell r="E943">
            <v>0</v>
          </cell>
          <cell r="G943">
            <v>40750</v>
          </cell>
          <cell r="H943">
            <v>0</v>
          </cell>
          <cell r="I943">
            <v>40750</v>
          </cell>
          <cell r="J943" t="str">
            <v>D</v>
          </cell>
          <cell r="K943">
            <v>40750</v>
          </cell>
          <cell r="L943" t="str">
            <v>D</v>
          </cell>
          <cell r="M943">
            <v>40750</v>
          </cell>
        </row>
        <row r="944">
          <cell r="A944" t="str">
            <v>402204020</v>
          </cell>
          <cell r="B944" t="str">
            <v>Assegni familiari dipendenti</v>
          </cell>
          <cell r="C944">
            <v>0</v>
          </cell>
          <cell r="E944">
            <v>0</v>
          </cell>
          <cell r="G944">
            <v>0</v>
          </cell>
          <cell r="H944">
            <v>0</v>
          </cell>
          <cell r="I944">
            <v>0</v>
          </cell>
          <cell r="K944">
            <v>0</v>
          </cell>
          <cell r="M944">
            <v>0</v>
          </cell>
        </row>
        <row r="945">
          <cell r="A945" t="str">
            <v>402204030</v>
          </cell>
          <cell r="B945" t="str">
            <v>Altri costi del personale</v>
          </cell>
          <cell r="C945">
            <v>0</v>
          </cell>
          <cell r="E945">
            <v>0</v>
          </cell>
          <cell r="G945">
            <v>1500</v>
          </cell>
          <cell r="H945">
            <v>0</v>
          </cell>
          <cell r="I945">
            <v>1500</v>
          </cell>
          <cell r="J945" t="str">
            <v>D</v>
          </cell>
          <cell r="K945">
            <v>1500</v>
          </cell>
          <cell r="L945" t="str">
            <v>D</v>
          </cell>
          <cell r="M945">
            <v>1500</v>
          </cell>
        </row>
        <row r="946">
          <cell r="A946" t="str">
            <v>402204040</v>
          </cell>
          <cell r="B946" t="str">
            <v>Costo per lavoro interinale</v>
          </cell>
          <cell r="C946">
            <v>0</v>
          </cell>
          <cell r="E946">
            <v>0</v>
          </cell>
          <cell r="G946">
            <v>353718.62</v>
          </cell>
          <cell r="H946">
            <v>4.03</v>
          </cell>
          <cell r="I946">
            <v>353714.59</v>
          </cell>
          <cell r="J946" t="str">
            <v>D</v>
          </cell>
          <cell r="K946">
            <v>353714.59</v>
          </cell>
          <cell r="L946" t="str">
            <v>D</v>
          </cell>
          <cell r="M946">
            <v>353714.59</v>
          </cell>
        </row>
        <row r="947">
          <cell r="M947">
            <v>0</v>
          </cell>
        </row>
        <row r="948">
          <cell r="A948" t="str">
            <v>23</v>
          </cell>
          <cell r="B948" t="str">
            <v>Ammortamenti</v>
          </cell>
          <cell r="C948">
            <v>0</v>
          </cell>
          <cell r="E948">
            <v>0</v>
          </cell>
          <cell r="G948">
            <v>5544885.6200000001</v>
          </cell>
          <cell r="H948">
            <v>0</v>
          </cell>
          <cell r="I948">
            <v>5544885.6200000001</v>
          </cell>
          <cell r="J948" t="str">
            <v>D</v>
          </cell>
          <cell r="K948">
            <v>5544885.6200000001</v>
          </cell>
          <cell r="L948" t="str">
            <v xml:space="preserve"> D</v>
          </cell>
          <cell r="M948">
            <v>5544885.6200000001</v>
          </cell>
        </row>
        <row r="949">
          <cell r="A949" t="str">
            <v>01</v>
          </cell>
          <cell r="B949" t="str">
            <v>Ammortamento Immobilizzazioni Immat</v>
          </cell>
          <cell r="C949">
            <v>0</v>
          </cell>
          <cell r="E949">
            <v>0</v>
          </cell>
          <cell r="G949">
            <v>2450819.63</v>
          </cell>
          <cell r="H949">
            <v>0</v>
          </cell>
          <cell r="I949">
            <v>2450819.63</v>
          </cell>
          <cell r="J949" t="str">
            <v>D</v>
          </cell>
          <cell r="K949">
            <v>2450819.63</v>
          </cell>
          <cell r="L949" t="str">
            <v xml:space="preserve"> D</v>
          </cell>
          <cell r="M949">
            <v>2450819.63</v>
          </cell>
        </row>
        <row r="950">
          <cell r="A950" t="str">
            <v>402301010</v>
          </cell>
          <cell r="B950" t="str">
            <v>Amm. costi implementazione  e ampl.</v>
          </cell>
          <cell r="C950">
            <v>0</v>
          </cell>
          <cell r="E950">
            <v>0</v>
          </cell>
          <cell r="G950">
            <v>0</v>
          </cell>
          <cell r="H950">
            <v>0</v>
          </cell>
          <cell r="I950">
            <v>0</v>
          </cell>
          <cell r="K950">
            <v>0</v>
          </cell>
          <cell r="M950">
            <v>0</v>
          </cell>
        </row>
        <row r="951">
          <cell r="A951" t="str">
            <v>402301020</v>
          </cell>
          <cell r="B951" t="str">
            <v>Ammortamento  costi sviluppo nuo.pr</v>
          </cell>
          <cell r="C951">
            <v>0</v>
          </cell>
          <cell r="E951">
            <v>0</v>
          </cell>
          <cell r="G951">
            <v>1110296.6100000001</v>
          </cell>
          <cell r="H951">
            <v>0</v>
          </cell>
          <cell r="I951">
            <v>1110296.6100000001</v>
          </cell>
          <cell r="J951" t="str">
            <v>D</v>
          </cell>
          <cell r="K951">
            <v>1110296.6100000001</v>
          </cell>
          <cell r="L951" t="str">
            <v>D</v>
          </cell>
          <cell r="M951">
            <v>1110296.6100000001</v>
          </cell>
        </row>
        <row r="952">
          <cell r="A952" t="str">
            <v>402301030</v>
          </cell>
          <cell r="B952" t="str">
            <v>Ammortamento costi pluriennali</v>
          </cell>
          <cell r="C952">
            <v>0</v>
          </cell>
          <cell r="E952">
            <v>0</v>
          </cell>
          <cell r="G952">
            <v>2770</v>
          </cell>
          <cell r="H952">
            <v>0</v>
          </cell>
          <cell r="I952">
            <v>2770</v>
          </cell>
          <cell r="J952" t="str">
            <v>D</v>
          </cell>
          <cell r="K952">
            <v>2770</v>
          </cell>
          <cell r="L952" t="str">
            <v>D</v>
          </cell>
          <cell r="M952">
            <v>2770</v>
          </cell>
        </row>
        <row r="953">
          <cell r="A953" t="str">
            <v>402301031</v>
          </cell>
          <cell r="B953" t="str">
            <v>Ammortamento Licenze e Marchi</v>
          </cell>
          <cell r="C953">
            <v>0</v>
          </cell>
          <cell r="E953">
            <v>0</v>
          </cell>
          <cell r="G953">
            <v>0</v>
          </cell>
          <cell r="H953">
            <v>0</v>
          </cell>
          <cell r="I953">
            <v>0</v>
          </cell>
          <cell r="K953">
            <v>0</v>
          </cell>
          <cell r="M953">
            <v>0</v>
          </cell>
        </row>
        <row r="954">
          <cell r="A954" t="str">
            <v>402301040</v>
          </cell>
          <cell r="B954" t="str">
            <v>Ammortamento diritti brev. industr.</v>
          </cell>
          <cell r="C954">
            <v>0</v>
          </cell>
          <cell r="E954">
            <v>0</v>
          </cell>
          <cell r="G954">
            <v>240</v>
          </cell>
          <cell r="H954">
            <v>0</v>
          </cell>
          <cell r="I954">
            <v>240</v>
          </cell>
          <cell r="J954" t="str">
            <v>D</v>
          </cell>
          <cell r="K954">
            <v>240</v>
          </cell>
          <cell r="L954" t="str">
            <v>D</v>
          </cell>
          <cell r="M954">
            <v>240</v>
          </cell>
        </row>
        <row r="955">
          <cell r="A955" t="str">
            <v>402301050</v>
          </cell>
          <cell r="B955" t="str">
            <v>Ammort.spese increm.beni terzi</v>
          </cell>
          <cell r="C955">
            <v>0</v>
          </cell>
          <cell r="E955">
            <v>0</v>
          </cell>
          <cell r="G955">
            <v>8419.6</v>
          </cell>
          <cell r="H955">
            <v>0</v>
          </cell>
          <cell r="I955">
            <v>8419.6</v>
          </cell>
          <cell r="J955" t="str">
            <v>D</v>
          </cell>
          <cell r="K955">
            <v>8419.6</v>
          </cell>
          <cell r="L955" t="str">
            <v>D</v>
          </cell>
          <cell r="M955">
            <v>8419.6</v>
          </cell>
        </row>
        <row r="956">
          <cell r="A956" t="str">
            <v>402301060</v>
          </cell>
          <cell r="B956" t="str">
            <v>Ammortamento per Avviamento</v>
          </cell>
          <cell r="C956">
            <v>0</v>
          </cell>
          <cell r="E956">
            <v>0</v>
          </cell>
          <cell r="G956">
            <v>1276863.47</v>
          </cell>
          <cell r="H956">
            <v>0</v>
          </cell>
          <cell r="I956">
            <v>1276863.47</v>
          </cell>
          <cell r="J956" t="str">
            <v>D</v>
          </cell>
          <cell r="K956">
            <v>1276863.47</v>
          </cell>
          <cell r="L956" t="str">
            <v>D</v>
          </cell>
          <cell r="M956">
            <v>1276863.47</v>
          </cell>
        </row>
        <row r="957">
          <cell r="A957" t="str">
            <v>402301070</v>
          </cell>
          <cell r="B957" t="str">
            <v>Ammortamento spese op. societarie</v>
          </cell>
          <cell r="C957">
            <v>0</v>
          </cell>
          <cell r="E957">
            <v>0</v>
          </cell>
          <cell r="G957">
            <v>38404.75</v>
          </cell>
          <cell r="H957">
            <v>0</v>
          </cell>
          <cell r="I957">
            <v>38404.75</v>
          </cell>
          <cell r="J957" t="str">
            <v>D</v>
          </cell>
          <cell r="K957">
            <v>38404.75</v>
          </cell>
          <cell r="L957" t="str">
            <v>D</v>
          </cell>
          <cell r="M957">
            <v>38404.75</v>
          </cell>
        </row>
        <row r="958">
          <cell r="A958" t="str">
            <v>402301080</v>
          </cell>
          <cell r="B958" t="str">
            <v>Ammortamento Software</v>
          </cell>
          <cell r="C958">
            <v>0</v>
          </cell>
          <cell r="E958">
            <v>0</v>
          </cell>
          <cell r="G958">
            <v>13825.2</v>
          </cell>
          <cell r="H958">
            <v>0</v>
          </cell>
          <cell r="I958">
            <v>13825.2</v>
          </cell>
          <cell r="J958" t="str">
            <v>D</v>
          </cell>
          <cell r="K958">
            <v>13825.2</v>
          </cell>
          <cell r="L958" t="str">
            <v>D</v>
          </cell>
          <cell r="M958">
            <v>13825.2</v>
          </cell>
        </row>
        <row r="959">
          <cell r="M959">
            <v>0</v>
          </cell>
        </row>
        <row r="960">
          <cell r="A960" t="str">
            <v>02</v>
          </cell>
          <cell r="B960" t="str">
            <v>Ammortamento Immobilizzazioni Mater</v>
          </cell>
          <cell r="C960">
            <v>0</v>
          </cell>
          <cell r="E960">
            <v>0</v>
          </cell>
          <cell r="G960">
            <v>3094065.99</v>
          </cell>
          <cell r="H960">
            <v>0</v>
          </cell>
          <cell r="I960">
            <v>3094065.99</v>
          </cell>
          <cell r="J960" t="str">
            <v>D</v>
          </cell>
          <cell r="K960">
            <v>3094065.99</v>
          </cell>
          <cell r="L960" t="str">
            <v xml:space="preserve"> D</v>
          </cell>
          <cell r="M960">
            <v>3094065.99</v>
          </cell>
        </row>
        <row r="961">
          <cell r="A961" t="str">
            <v>402302010</v>
          </cell>
          <cell r="B961" t="str">
            <v>Ammortamento  immobili industriali</v>
          </cell>
          <cell r="C961">
            <v>0</v>
          </cell>
          <cell r="E961">
            <v>0</v>
          </cell>
          <cell r="G961">
            <v>277671.45</v>
          </cell>
          <cell r="H961">
            <v>0</v>
          </cell>
          <cell r="I961">
            <v>277671.45</v>
          </cell>
          <cell r="J961" t="str">
            <v>D</v>
          </cell>
          <cell r="K961">
            <v>277671.45</v>
          </cell>
          <cell r="L961" t="str">
            <v>D</v>
          </cell>
          <cell r="M961">
            <v>277671.45</v>
          </cell>
        </row>
        <row r="962">
          <cell r="A962" t="str">
            <v>402302020</v>
          </cell>
          <cell r="B962" t="str">
            <v>Ammortamento impianti generici</v>
          </cell>
          <cell r="C962">
            <v>0</v>
          </cell>
          <cell r="E962">
            <v>0</v>
          </cell>
          <cell r="G962">
            <v>15753.38</v>
          </cell>
          <cell r="H962">
            <v>0</v>
          </cell>
          <cell r="I962">
            <v>15753.38</v>
          </cell>
          <cell r="J962" t="str">
            <v>D</v>
          </cell>
          <cell r="K962">
            <v>15753.38</v>
          </cell>
          <cell r="L962" t="str">
            <v>D</v>
          </cell>
          <cell r="M962">
            <v>15753.38</v>
          </cell>
        </row>
        <row r="963">
          <cell r="A963" t="str">
            <v>402302030</v>
          </cell>
          <cell r="B963" t="str">
            <v>Ammortamento  macchinari</v>
          </cell>
          <cell r="C963">
            <v>0</v>
          </cell>
          <cell r="E963">
            <v>0</v>
          </cell>
          <cell r="G963">
            <v>787162.93</v>
          </cell>
          <cell r="H963">
            <v>0</v>
          </cell>
          <cell r="I963">
            <v>787162.93</v>
          </cell>
          <cell r="J963" t="str">
            <v>D</v>
          </cell>
          <cell r="K963">
            <v>787162.93</v>
          </cell>
          <cell r="L963" t="str">
            <v>D</v>
          </cell>
          <cell r="M963">
            <v>787162.93</v>
          </cell>
        </row>
        <row r="964">
          <cell r="A964" t="str">
            <v>402302040</v>
          </cell>
          <cell r="B964" t="str">
            <v>Ammortamento  stampi e attrezzature</v>
          </cell>
          <cell r="C964">
            <v>0</v>
          </cell>
          <cell r="E964">
            <v>0</v>
          </cell>
          <cell r="G964">
            <v>1942178.17</v>
          </cell>
          <cell r="H964">
            <v>0</v>
          </cell>
          <cell r="I964">
            <v>1942178.17</v>
          </cell>
          <cell r="J964" t="str">
            <v>D</v>
          </cell>
          <cell r="K964">
            <v>1942178.17</v>
          </cell>
          <cell r="L964" t="str">
            <v>D</v>
          </cell>
          <cell r="M964">
            <v>1942178.17</v>
          </cell>
        </row>
        <row r="965">
          <cell r="A965" t="str">
            <v>402302050</v>
          </cell>
          <cell r="B965" t="str">
            <v>Ammortam. automezzi e mezzi trasp.</v>
          </cell>
          <cell r="C965">
            <v>0</v>
          </cell>
          <cell r="E965">
            <v>0</v>
          </cell>
          <cell r="G965">
            <v>166.62</v>
          </cell>
          <cell r="H965">
            <v>0</v>
          </cell>
          <cell r="I965">
            <v>166.62</v>
          </cell>
          <cell r="J965" t="str">
            <v>D</v>
          </cell>
          <cell r="K965">
            <v>166.62</v>
          </cell>
          <cell r="L965" t="str">
            <v>D</v>
          </cell>
          <cell r="M965">
            <v>166.62</v>
          </cell>
        </row>
        <row r="966">
          <cell r="A966" t="str">
            <v>402302060</v>
          </cell>
          <cell r="B966" t="str">
            <v>Ammortamento mobili ufficio</v>
          </cell>
          <cell r="C966">
            <v>0</v>
          </cell>
          <cell r="E966">
            <v>0</v>
          </cell>
          <cell r="G966">
            <v>7965.58</v>
          </cell>
          <cell r="H966">
            <v>0</v>
          </cell>
          <cell r="I966">
            <v>7965.58</v>
          </cell>
          <cell r="J966" t="str">
            <v>D</v>
          </cell>
          <cell r="K966">
            <v>7965.58</v>
          </cell>
          <cell r="L966" t="str">
            <v>D</v>
          </cell>
          <cell r="M966">
            <v>7965.58</v>
          </cell>
        </row>
        <row r="967">
          <cell r="A967" t="str">
            <v>402302065</v>
          </cell>
          <cell r="B967" t="str">
            <v>Ammort.macchine ufficio elettronic</v>
          </cell>
          <cell r="C967">
            <v>0</v>
          </cell>
          <cell r="E967">
            <v>0</v>
          </cell>
          <cell r="G967">
            <v>63167.86</v>
          </cell>
          <cell r="H967">
            <v>0</v>
          </cell>
          <cell r="I967">
            <v>63167.86</v>
          </cell>
          <cell r="J967" t="str">
            <v>D</v>
          </cell>
          <cell r="K967">
            <v>63167.86</v>
          </cell>
          <cell r="L967" t="str">
            <v>D</v>
          </cell>
          <cell r="M967">
            <v>63167.86</v>
          </cell>
        </row>
        <row r="968">
          <cell r="A968" t="str">
            <v>402302070</v>
          </cell>
          <cell r="B968" t="str">
            <v>Ammortamento  forni</v>
          </cell>
          <cell r="C968">
            <v>0</v>
          </cell>
          <cell r="E968">
            <v>0</v>
          </cell>
          <cell r="G968">
            <v>0</v>
          </cell>
          <cell r="H968">
            <v>0</v>
          </cell>
          <cell r="I968">
            <v>0</v>
          </cell>
          <cell r="K968">
            <v>0</v>
          </cell>
          <cell r="M968">
            <v>0</v>
          </cell>
        </row>
        <row r="969">
          <cell r="M969">
            <v>0</v>
          </cell>
        </row>
        <row r="970">
          <cell r="A970" t="str">
            <v>03</v>
          </cell>
          <cell r="B970" t="str">
            <v>Ammortam.anticip. Immobilizz.Mater.</v>
          </cell>
          <cell r="C970">
            <v>0</v>
          </cell>
          <cell r="E970">
            <v>0</v>
          </cell>
          <cell r="G970">
            <v>0</v>
          </cell>
          <cell r="H970">
            <v>0</v>
          </cell>
          <cell r="I970">
            <v>0</v>
          </cell>
          <cell r="K970">
            <v>0</v>
          </cell>
          <cell r="M970">
            <v>0</v>
          </cell>
        </row>
        <row r="971">
          <cell r="A971" t="str">
            <v>402303010</v>
          </cell>
          <cell r="B971" t="str">
            <v>Amm. ant. immobili indus.</v>
          </cell>
          <cell r="C971">
            <v>0</v>
          </cell>
          <cell r="E971">
            <v>0</v>
          </cell>
          <cell r="G971">
            <v>0</v>
          </cell>
          <cell r="H971">
            <v>0</v>
          </cell>
          <cell r="I971">
            <v>0</v>
          </cell>
          <cell r="K971">
            <v>0</v>
          </cell>
          <cell r="M971">
            <v>0</v>
          </cell>
        </row>
        <row r="972">
          <cell r="A972" t="str">
            <v>402303020</v>
          </cell>
          <cell r="B972" t="str">
            <v>Amm. ant. impianti gener.</v>
          </cell>
          <cell r="C972">
            <v>0</v>
          </cell>
          <cell r="E972">
            <v>0</v>
          </cell>
          <cell r="G972">
            <v>0</v>
          </cell>
          <cell r="H972">
            <v>0</v>
          </cell>
          <cell r="I972">
            <v>0</v>
          </cell>
          <cell r="K972">
            <v>0</v>
          </cell>
          <cell r="M972">
            <v>0</v>
          </cell>
        </row>
        <row r="973">
          <cell r="A973" t="str">
            <v>402303030</v>
          </cell>
          <cell r="B973" t="str">
            <v>Amm. ant. macchinari</v>
          </cell>
          <cell r="C973">
            <v>0</v>
          </cell>
          <cell r="E973">
            <v>0</v>
          </cell>
          <cell r="G973">
            <v>0</v>
          </cell>
          <cell r="H973">
            <v>0</v>
          </cell>
          <cell r="I973">
            <v>0</v>
          </cell>
          <cell r="K973">
            <v>0</v>
          </cell>
          <cell r="M973">
            <v>0</v>
          </cell>
        </row>
        <row r="974">
          <cell r="A974" t="str">
            <v>402303040</v>
          </cell>
          <cell r="B974" t="str">
            <v>Amm. ant. stampi ed attr.</v>
          </cell>
          <cell r="C974">
            <v>0</v>
          </cell>
          <cell r="E974">
            <v>0</v>
          </cell>
          <cell r="G974">
            <v>0</v>
          </cell>
          <cell r="H974">
            <v>0</v>
          </cell>
          <cell r="I974">
            <v>0</v>
          </cell>
          <cell r="K974">
            <v>0</v>
          </cell>
          <cell r="M974">
            <v>0</v>
          </cell>
        </row>
        <row r="975">
          <cell r="A975" t="str">
            <v>402303050</v>
          </cell>
          <cell r="B975" t="str">
            <v>Amm. ant. automezzi</v>
          </cell>
          <cell r="C975">
            <v>0</v>
          </cell>
          <cell r="E975">
            <v>0</v>
          </cell>
          <cell r="G975">
            <v>0</v>
          </cell>
          <cell r="H975">
            <v>0</v>
          </cell>
          <cell r="I975">
            <v>0</v>
          </cell>
          <cell r="K975">
            <v>0</v>
          </cell>
          <cell r="M975">
            <v>0</v>
          </cell>
        </row>
        <row r="976">
          <cell r="A976" t="str">
            <v>402303060</v>
          </cell>
          <cell r="B976" t="str">
            <v>Ammortam.ant. mobili uff.</v>
          </cell>
          <cell r="C976">
            <v>0</v>
          </cell>
          <cell r="E976">
            <v>0</v>
          </cell>
          <cell r="G976">
            <v>0</v>
          </cell>
          <cell r="H976">
            <v>0</v>
          </cell>
          <cell r="I976">
            <v>0</v>
          </cell>
          <cell r="K976">
            <v>0</v>
          </cell>
          <cell r="M976">
            <v>0</v>
          </cell>
        </row>
        <row r="977">
          <cell r="A977" t="str">
            <v>402303065</v>
          </cell>
          <cell r="B977" t="str">
            <v>Ammort.ant.macch.uff.elet</v>
          </cell>
          <cell r="C977">
            <v>0</v>
          </cell>
          <cell r="E977">
            <v>0</v>
          </cell>
          <cell r="G977">
            <v>0</v>
          </cell>
          <cell r="H977">
            <v>0</v>
          </cell>
          <cell r="I977">
            <v>0</v>
          </cell>
          <cell r="K977">
            <v>0</v>
          </cell>
          <cell r="M977">
            <v>0</v>
          </cell>
        </row>
        <row r="978">
          <cell r="A978" t="str">
            <v>402303070</v>
          </cell>
          <cell r="B978" t="str">
            <v>Amm. ant. forni</v>
          </cell>
          <cell r="C978">
            <v>0</v>
          </cell>
          <cell r="E978">
            <v>0</v>
          </cell>
          <cell r="G978">
            <v>0</v>
          </cell>
          <cell r="H978">
            <v>0</v>
          </cell>
          <cell r="I978">
            <v>0</v>
          </cell>
          <cell r="K978">
            <v>0</v>
          </cell>
          <cell r="M978">
            <v>0</v>
          </cell>
        </row>
        <row r="979">
          <cell r="M979">
            <v>0</v>
          </cell>
        </row>
        <row r="980">
          <cell r="A980" t="str">
            <v>24</v>
          </cell>
          <cell r="B980" t="str">
            <v>Svalutazione dell'attivo circolante</v>
          </cell>
          <cell r="C980">
            <v>0</v>
          </cell>
          <cell r="E980">
            <v>0</v>
          </cell>
          <cell r="G980">
            <v>776247</v>
          </cell>
          <cell r="H980">
            <v>0</v>
          </cell>
          <cell r="I980">
            <v>776247</v>
          </cell>
          <cell r="J980" t="str">
            <v>D</v>
          </cell>
          <cell r="K980">
            <v>776247</v>
          </cell>
          <cell r="L980" t="str">
            <v xml:space="preserve"> D</v>
          </cell>
          <cell r="M980">
            <v>776247</v>
          </cell>
        </row>
        <row r="981">
          <cell r="A981" t="str">
            <v>01</v>
          </cell>
          <cell r="B981" t="str">
            <v>Svalutazione dell'attivo circolante</v>
          </cell>
          <cell r="C981">
            <v>0</v>
          </cell>
          <cell r="E981">
            <v>0</v>
          </cell>
          <cell r="G981">
            <v>763247</v>
          </cell>
          <cell r="H981">
            <v>0</v>
          </cell>
          <cell r="I981">
            <v>763247</v>
          </cell>
          <cell r="J981" t="str">
            <v>D</v>
          </cell>
          <cell r="K981">
            <v>763247</v>
          </cell>
          <cell r="L981" t="str">
            <v xml:space="preserve"> D</v>
          </cell>
          <cell r="M981">
            <v>763247</v>
          </cell>
        </row>
        <row r="982">
          <cell r="A982" t="str">
            <v>402401010</v>
          </cell>
          <cell r="B982" t="str">
            <v>Perdite su crediti</v>
          </cell>
          <cell r="C982">
            <v>0</v>
          </cell>
          <cell r="E982">
            <v>0</v>
          </cell>
          <cell r="G982">
            <v>0</v>
          </cell>
          <cell r="H982">
            <v>0</v>
          </cell>
          <cell r="I982">
            <v>0</v>
          </cell>
          <cell r="K982">
            <v>0</v>
          </cell>
          <cell r="M982">
            <v>0</v>
          </cell>
        </row>
        <row r="983">
          <cell r="A983" t="str">
            <v>402401020</v>
          </cell>
          <cell r="B983" t="str">
            <v>Accant. fondo svalutazione crediti</v>
          </cell>
          <cell r="C983">
            <v>0</v>
          </cell>
          <cell r="E983">
            <v>0</v>
          </cell>
          <cell r="G983">
            <v>75227</v>
          </cell>
          <cell r="H983">
            <v>0</v>
          </cell>
          <cell r="I983">
            <v>75227</v>
          </cell>
          <cell r="J983" t="str">
            <v>D</v>
          </cell>
          <cell r="K983">
            <v>75227</v>
          </cell>
          <cell r="L983" t="str">
            <v>D</v>
          </cell>
          <cell r="M983">
            <v>75227</v>
          </cell>
        </row>
        <row r="984">
          <cell r="A984" t="str">
            <v>402401030</v>
          </cell>
          <cell r="B984" t="str">
            <v>Acc.fondo svalutaz. crediti tassati</v>
          </cell>
          <cell r="C984">
            <v>0</v>
          </cell>
          <cell r="E984">
            <v>0</v>
          </cell>
          <cell r="G984">
            <v>0</v>
          </cell>
          <cell r="H984">
            <v>0</v>
          </cell>
          <cell r="I984">
            <v>0</v>
          </cell>
          <cell r="K984">
            <v>0</v>
          </cell>
          <cell r="M984">
            <v>0</v>
          </cell>
        </row>
        <row r="985">
          <cell r="A985" t="str">
            <v>402401040</v>
          </cell>
          <cell r="B985" t="str">
            <v>Acc. a fondo obsolescenza magazzino</v>
          </cell>
          <cell r="C985">
            <v>0</v>
          </cell>
          <cell r="E985">
            <v>0</v>
          </cell>
          <cell r="G985">
            <v>688020</v>
          </cell>
          <cell r="H985">
            <v>0</v>
          </cell>
          <cell r="I985">
            <v>688020</v>
          </cell>
          <cell r="J985" t="str">
            <v>D</v>
          </cell>
          <cell r="K985">
            <v>688020</v>
          </cell>
          <cell r="L985" t="str">
            <v>D</v>
          </cell>
          <cell r="M985">
            <v>688020</v>
          </cell>
        </row>
        <row r="986">
          <cell r="A986" t="str">
            <v>402401050</v>
          </cell>
          <cell r="B986" t="str">
            <v>Altre svalutazioni</v>
          </cell>
          <cell r="C986">
            <v>0</v>
          </cell>
          <cell r="E986">
            <v>0</v>
          </cell>
          <cell r="G986">
            <v>0</v>
          </cell>
          <cell r="H986">
            <v>0</v>
          </cell>
          <cell r="I986">
            <v>0</v>
          </cell>
          <cell r="K986">
            <v>0</v>
          </cell>
          <cell r="M986">
            <v>0</v>
          </cell>
        </row>
        <row r="987">
          <cell r="M987">
            <v>0</v>
          </cell>
        </row>
        <row r="988">
          <cell r="A988" t="str">
            <v>02</v>
          </cell>
          <cell r="B988" t="str">
            <v>Accantonamenti per rischi</v>
          </cell>
          <cell r="C988">
            <v>0</v>
          </cell>
          <cell r="E988">
            <v>0</v>
          </cell>
          <cell r="G988">
            <v>13000</v>
          </cell>
          <cell r="H988">
            <v>0</v>
          </cell>
          <cell r="I988">
            <v>13000</v>
          </cell>
          <cell r="J988" t="str">
            <v>D</v>
          </cell>
          <cell r="K988">
            <v>13000</v>
          </cell>
          <cell r="L988" t="str">
            <v xml:space="preserve"> D</v>
          </cell>
          <cell r="M988">
            <v>13000</v>
          </cell>
        </row>
        <row r="989">
          <cell r="A989" t="str">
            <v>402402010</v>
          </cell>
          <cell r="B989" t="str">
            <v>Acc.a fondo garanzia prodotti</v>
          </cell>
          <cell r="C989">
            <v>0</v>
          </cell>
          <cell r="E989">
            <v>0</v>
          </cell>
          <cell r="G989">
            <v>13000</v>
          </cell>
          <cell r="H989">
            <v>0</v>
          </cell>
          <cell r="I989">
            <v>13000</v>
          </cell>
          <cell r="J989" t="str">
            <v>D</v>
          </cell>
          <cell r="K989">
            <v>13000</v>
          </cell>
          <cell r="L989" t="str">
            <v>D</v>
          </cell>
          <cell r="M989">
            <v>13000</v>
          </cell>
        </row>
        <row r="990">
          <cell r="A990" t="str">
            <v>402402020</v>
          </cell>
          <cell r="B990" t="str">
            <v>Acc. a fondo adeguamento cambi</v>
          </cell>
          <cell r="C990">
            <v>0</v>
          </cell>
          <cell r="E990">
            <v>0</v>
          </cell>
          <cell r="G990">
            <v>0</v>
          </cell>
          <cell r="H990">
            <v>0</v>
          </cell>
          <cell r="I990">
            <v>0</v>
          </cell>
          <cell r="K990">
            <v>0</v>
          </cell>
          <cell r="M990">
            <v>0</v>
          </cell>
        </row>
        <row r="991">
          <cell r="A991" t="str">
            <v>402402030</v>
          </cell>
          <cell r="B991" t="str">
            <v>Accant. rischi diversi</v>
          </cell>
          <cell r="C991">
            <v>0</v>
          </cell>
          <cell r="E991">
            <v>0</v>
          </cell>
          <cell r="G991">
            <v>0</v>
          </cell>
          <cell r="H991">
            <v>0</v>
          </cell>
          <cell r="I991">
            <v>0</v>
          </cell>
          <cell r="K991">
            <v>0</v>
          </cell>
          <cell r="M991">
            <v>0</v>
          </cell>
        </row>
        <row r="992">
          <cell r="M992">
            <v>0</v>
          </cell>
        </row>
        <row r="993">
          <cell r="A993" t="str">
            <v>25</v>
          </cell>
          <cell r="B993" t="str">
            <v>Oneri di gestione</v>
          </cell>
          <cell r="C993">
            <v>0</v>
          </cell>
          <cell r="E993">
            <v>0</v>
          </cell>
          <cell r="G993">
            <v>175601.24</v>
          </cell>
          <cell r="H993">
            <v>1238</v>
          </cell>
          <cell r="I993">
            <v>174363.24</v>
          </cell>
          <cell r="J993" t="str">
            <v>D</v>
          </cell>
          <cell r="K993">
            <v>174363.24</v>
          </cell>
          <cell r="L993" t="str">
            <v xml:space="preserve"> D</v>
          </cell>
          <cell r="M993">
            <v>174363.24</v>
          </cell>
        </row>
        <row r="994">
          <cell r="A994" t="str">
            <v>01</v>
          </cell>
          <cell r="B994" t="str">
            <v>Oneri diversi gestione tipica</v>
          </cell>
          <cell r="C994">
            <v>0</v>
          </cell>
          <cell r="E994">
            <v>0</v>
          </cell>
          <cell r="G994">
            <v>54245.96</v>
          </cell>
          <cell r="H994">
            <v>0</v>
          </cell>
          <cell r="I994">
            <v>54245.96</v>
          </cell>
          <cell r="J994" t="str">
            <v>D</v>
          </cell>
          <cell r="K994">
            <v>54245.96</v>
          </cell>
          <cell r="L994" t="str">
            <v xml:space="preserve"> D</v>
          </cell>
          <cell r="M994">
            <v>54245.96</v>
          </cell>
        </row>
        <row r="995">
          <cell r="A995" t="str">
            <v>402501010</v>
          </cell>
          <cell r="B995" t="str">
            <v>Tassa vidimazione libri sociali</v>
          </cell>
          <cell r="C995">
            <v>0</v>
          </cell>
          <cell r="E995">
            <v>0</v>
          </cell>
          <cell r="G995">
            <v>516.46</v>
          </cell>
          <cell r="H995">
            <v>0</v>
          </cell>
          <cell r="I995">
            <v>516.46</v>
          </cell>
          <cell r="J995" t="str">
            <v>D</v>
          </cell>
          <cell r="K995">
            <v>516.46</v>
          </cell>
          <cell r="L995" t="str">
            <v>D</v>
          </cell>
          <cell r="M995">
            <v>516.46</v>
          </cell>
        </row>
        <row r="996">
          <cell r="A996" t="str">
            <v>402501020</v>
          </cell>
          <cell r="B996" t="str">
            <v>Tasse Camera di Commercio</v>
          </cell>
          <cell r="C996">
            <v>0</v>
          </cell>
          <cell r="E996">
            <v>0</v>
          </cell>
          <cell r="G996">
            <v>2033</v>
          </cell>
          <cell r="H996">
            <v>0</v>
          </cell>
          <cell r="I996">
            <v>2033</v>
          </cell>
          <cell r="J996" t="str">
            <v>D</v>
          </cell>
          <cell r="K996">
            <v>2033</v>
          </cell>
          <cell r="L996" t="str">
            <v>D</v>
          </cell>
          <cell r="M996">
            <v>2033</v>
          </cell>
        </row>
        <row r="997">
          <cell r="A997" t="str">
            <v>402501040</v>
          </cell>
          <cell r="B997" t="str">
            <v>Imposte e tasse</v>
          </cell>
          <cell r="C997">
            <v>0</v>
          </cell>
          <cell r="E997">
            <v>0</v>
          </cell>
          <cell r="G997">
            <v>8878.5</v>
          </cell>
          <cell r="H997">
            <v>0</v>
          </cell>
          <cell r="I997">
            <v>8878.5</v>
          </cell>
          <cell r="J997" t="str">
            <v>D</v>
          </cell>
          <cell r="K997">
            <v>8878.5</v>
          </cell>
          <cell r="L997" t="str">
            <v>D</v>
          </cell>
          <cell r="M997">
            <v>8878.5</v>
          </cell>
        </row>
        <row r="998">
          <cell r="A998" t="str">
            <v>402501050</v>
          </cell>
          <cell r="B998" t="str">
            <v>IMU</v>
          </cell>
          <cell r="C998">
            <v>0</v>
          </cell>
          <cell r="E998">
            <v>0</v>
          </cell>
          <cell r="G998">
            <v>42818</v>
          </cell>
          <cell r="H998">
            <v>0</v>
          </cell>
          <cell r="I998">
            <v>42818</v>
          </cell>
          <cell r="J998" t="str">
            <v>D</v>
          </cell>
          <cell r="K998">
            <v>42818</v>
          </cell>
          <cell r="L998" t="str">
            <v>D</v>
          </cell>
          <cell r="M998">
            <v>42818</v>
          </cell>
        </row>
        <row r="999">
          <cell r="A999" t="str">
            <v>402501060</v>
          </cell>
          <cell r="B999" t="str">
            <v>Altri oneri vari</v>
          </cell>
          <cell r="C999">
            <v>0</v>
          </cell>
          <cell r="E999">
            <v>0</v>
          </cell>
          <cell r="G999">
            <v>0</v>
          </cell>
          <cell r="H999">
            <v>0</v>
          </cell>
          <cell r="I999">
            <v>0</v>
          </cell>
          <cell r="K999">
            <v>0</v>
          </cell>
          <cell r="M999">
            <v>0</v>
          </cell>
        </row>
        <row r="1000">
          <cell r="M1000">
            <v>0</v>
          </cell>
        </row>
        <row r="1001">
          <cell r="A1001" t="str">
            <v>02</v>
          </cell>
          <cell r="B1001" t="str">
            <v>Oneri diversi gestione atipica</v>
          </cell>
          <cell r="C1001">
            <v>0</v>
          </cell>
          <cell r="E1001">
            <v>0</v>
          </cell>
          <cell r="G1001">
            <v>121355.28</v>
          </cell>
          <cell r="H1001">
            <v>1238</v>
          </cell>
          <cell r="I1001">
            <v>120117.28</v>
          </cell>
          <cell r="J1001" t="str">
            <v>D</v>
          </cell>
          <cell r="K1001">
            <v>120117.28</v>
          </cell>
          <cell r="L1001" t="str">
            <v xml:space="preserve"> D</v>
          </cell>
          <cell r="M1001">
            <v>120117.28</v>
          </cell>
        </row>
        <row r="1002">
          <cell r="A1002" t="str">
            <v>402502010</v>
          </cell>
          <cell r="B1002" t="str">
            <v>Minusv. da alien. cespiti</v>
          </cell>
          <cell r="C1002">
            <v>0</v>
          </cell>
          <cell r="E1002">
            <v>0</v>
          </cell>
          <cell r="G1002">
            <v>0</v>
          </cell>
          <cell r="H1002">
            <v>0</v>
          </cell>
          <cell r="I1002">
            <v>0</v>
          </cell>
          <cell r="K1002">
            <v>0</v>
          </cell>
          <cell r="M1002">
            <v>0</v>
          </cell>
        </row>
        <row r="1003">
          <cell r="A1003" t="str">
            <v>402502020</v>
          </cell>
          <cell r="B1003" t="str">
            <v>Differenze cambi passive</v>
          </cell>
          <cell r="C1003">
            <v>0</v>
          </cell>
          <cell r="E1003">
            <v>0</v>
          </cell>
          <cell r="G1003">
            <v>120117.28</v>
          </cell>
          <cell r="H1003">
            <v>0</v>
          </cell>
          <cell r="I1003">
            <v>120117.28</v>
          </cell>
          <cell r="J1003" t="str">
            <v>D</v>
          </cell>
          <cell r="K1003">
            <v>120117.28</v>
          </cell>
          <cell r="L1003" t="str">
            <v>D</v>
          </cell>
          <cell r="M1003">
            <v>120117.28</v>
          </cell>
        </row>
        <row r="1004">
          <cell r="A1004" t="str">
            <v>402502030</v>
          </cell>
          <cell r="B1004" t="str">
            <v>Ammanchi furti e smarrim.</v>
          </cell>
          <cell r="C1004">
            <v>0</v>
          </cell>
          <cell r="E1004">
            <v>0</v>
          </cell>
          <cell r="G1004">
            <v>0</v>
          </cell>
          <cell r="H1004">
            <v>0</v>
          </cell>
          <cell r="I1004">
            <v>0</v>
          </cell>
          <cell r="K1004">
            <v>0</v>
          </cell>
          <cell r="M1004">
            <v>0</v>
          </cell>
        </row>
        <row r="1005">
          <cell r="A1005" t="str">
            <v>402502040</v>
          </cell>
          <cell r="B1005" t="str">
            <v>Altri oneri</v>
          </cell>
          <cell r="C1005">
            <v>0</v>
          </cell>
          <cell r="E1005">
            <v>0</v>
          </cell>
          <cell r="G1005">
            <v>1238</v>
          </cell>
          <cell r="H1005">
            <v>1238</v>
          </cell>
          <cell r="I1005">
            <v>0</v>
          </cell>
          <cell r="K1005">
            <v>0</v>
          </cell>
          <cell r="M1005">
            <v>0</v>
          </cell>
        </row>
        <row r="1006">
          <cell r="M1006">
            <v>0</v>
          </cell>
        </row>
        <row r="1007">
          <cell r="A1007" t="str">
            <v>26</v>
          </cell>
          <cell r="B1007" t="str">
            <v>Oneri finanziari</v>
          </cell>
          <cell r="C1007">
            <v>0</v>
          </cell>
          <cell r="E1007">
            <v>0</v>
          </cell>
          <cell r="G1007">
            <v>963251.19999999995</v>
          </cell>
          <cell r="H1007">
            <v>14324.09</v>
          </cell>
          <cell r="I1007">
            <v>948927.11</v>
          </cell>
          <cell r="J1007" t="str">
            <v>D</v>
          </cell>
          <cell r="K1007">
            <v>948927.11</v>
          </cell>
          <cell r="L1007" t="str">
            <v xml:space="preserve"> D</v>
          </cell>
          <cell r="M1007">
            <v>948927.11</v>
          </cell>
        </row>
        <row r="1008">
          <cell r="A1008" t="str">
            <v>02</v>
          </cell>
          <cell r="B1008" t="str">
            <v>Int. passivi  debiti medio termine</v>
          </cell>
          <cell r="C1008">
            <v>0</v>
          </cell>
          <cell r="E1008">
            <v>0</v>
          </cell>
          <cell r="G1008">
            <v>493376.43</v>
          </cell>
          <cell r="H1008">
            <v>0</v>
          </cell>
          <cell r="I1008">
            <v>493376.43</v>
          </cell>
          <cell r="J1008" t="str">
            <v>D</v>
          </cell>
          <cell r="K1008">
            <v>493376.43</v>
          </cell>
          <cell r="L1008" t="str">
            <v xml:space="preserve"> D</v>
          </cell>
          <cell r="M1008">
            <v>493376.43</v>
          </cell>
        </row>
        <row r="1009">
          <cell r="A1009" t="str">
            <v>402602010</v>
          </cell>
          <cell r="B1009" t="str">
            <v>Int.pas.fin.POOL BPM</v>
          </cell>
          <cell r="C1009">
            <v>0</v>
          </cell>
          <cell r="E1009">
            <v>0</v>
          </cell>
          <cell r="G1009">
            <v>0</v>
          </cell>
          <cell r="H1009">
            <v>0</v>
          </cell>
          <cell r="I1009">
            <v>0</v>
          </cell>
          <cell r="K1009">
            <v>0</v>
          </cell>
          <cell r="M1009">
            <v>0</v>
          </cell>
        </row>
        <row r="1010">
          <cell r="A1010" t="str">
            <v>402602011</v>
          </cell>
          <cell r="B1010" t="str">
            <v>Int.fin.BNL 18 Mesi</v>
          </cell>
          <cell r="C1010">
            <v>0</v>
          </cell>
          <cell r="E1010">
            <v>0</v>
          </cell>
          <cell r="G1010">
            <v>9504.98</v>
          </cell>
          <cell r="H1010">
            <v>0</v>
          </cell>
          <cell r="I1010">
            <v>9504.98</v>
          </cell>
          <cell r="J1010" t="str">
            <v>D</v>
          </cell>
          <cell r="K1010">
            <v>9504.98</v>
          </cell>
          <cell r="L1010" t="str">
            <v>D</v>
          </cell>
          <cell r="M1010">
            <v>9504.98</v>
          </cell>
        </row>
        <row r="1011">
          <cell r="A1011" t="str">
            <v>402602029</v>
          </cell>
          <cell r="B1011" t="str">
            <v>Int.fin.332/06955157 Credito Emili.</v>
          </cell>
          <cell r="C1011">
            <v>0</v>
          </cell>
          <cell r="E1011">
            <v>0</v>
          </cell>
          <cell r="G1011">
            <v>0</v>
          </cell>
          <cell r="H1011">
            <v>0</v>
          </cell>
          <cell r="I1011">
            <v>0</v>
          </cell>
          <cell r="K1011">
            <v>0</v>
          </cell>
          <cell r="M1011">
            <v>0</v>
          </cell>
        </row>
        <row r="1012">
          <cell r="A1012" t="str">
            <v>402602030</v>
          </cell>
          <cell r="B1012" t="str">
            <v>Int.pas.finanziam.Credito Emiliano</v>
          </cell>
          <cell r="C1012">
            <v>0</v>
          </cell>
          <cell r="E1012">
            <v>0</v>
          </cell>
          <cell r="G1012">
            <v>0</v>
          </cell>
          <cell r="H1012">
            <v>0</v>
          </cell>
          <cell r="I1012">
            <v>0</v>
          </cell>
          <cell r="K1012">
            <v>0</v>
          </cell>
          <cell r="M1012">
            <v>0</v>
          </cell>
        </row>
        <row r="1013">
          <cell r="A1013" t="str">
            <v>402602031</v>
          </cell>
          <cell r="B1013" t="str">
            <v>Int.pas.finanziam.Veneto Banca</v>
          </cell>
          <cell r="C1013">
            <v>0</v>
          </cell>
          <cell r="E1013">
            <v>0</v>
          </cell>
          <cell r="G1013">
            <v>6740.96</v>
          </cell>
          <cell r="H1013">
            <v>0</v>
          </cell>
          <cell r="I1013">
            <v>6740.96</v>
          </cell>
          <cell r="J1013" t="str">
            <v>D</v>
          </cell>
          <cell r="K1013">
            <v>6740.96</v>
          </cell>
          <cell r="L1013" t="str">
            <v>D</v>
          </cell>
          <cell r="M1013">
            <v>6740.96</v>
          </cell>
        </row>
        <row r="1014">
          <cell r="A1014" t="str">
            <v>402602032</v>
          </cell>
          <cell r="B1014" t="str">
            <v>Int.passivi mutuo Banco Desio</v>
          </cell>
          <cell r="C1014">
            <v>0</v>
          </cell>
          <cell r="E1014">
            <v>0</v>
          </cell>
          <cell r="G1014">
            <v>0</v>
          </cell>
          <cell r="H1014">
            <v>0</v>
          </cell>
          <cell r="I1014">
            <v>0</v>
          </cell>
          <cell r="K1014">
            <v>0</v>
          </cell>
          <cell r="M1014">
            <v>0</v>
          </cell>
        </row>
        <row r="1015">
          <cell r="A1015" t="str">
            <v>402602033</v>
          </cell>
          <cell r="B1015" t="str">
            <v>INT.PASS.FINANZIAMENTO SACE BNL</v>
          </cell>
          <cell r="C1015">
            <v>0</v>
          </cell>
          <cell r="E1015">
            <v>0</v>
          </cell>
          <cell r="G1015">
            <v>22962.19</v>
          </cell>
          <cell r="H1015">
            <v>0</v>
          </cell>
          <cell r="I1015">
            <v>22962.19</v>
          </cell>
          <cell r="J1015" t="str">
            <v>D</v>
          </cell>
          <cell r="K1015">
            <v>22962.19</v>
          </cell>
          <cell r="L1015" t="str">
            <v>D</v>
          </cell>
          <cell r="M1015">
            <v>22962.19</v>
          </cell>
        </row>
        <row r="1016">
          <cell r="A1016" t="str">
            <v>402602034</v>
          </cell>
          <cell r="B1016" t="str">
            <v>Int.passivi finanz.IntesaSanp.3327</v>
          </cell>
          <cell r="C1016">
            <v>0</v>
          </cell>
          <cell r="E1016">
            <v>0</v>
          </cell>
          <cell r="G1016">
            <v>4062.62</v>
          </cell>
          <cell r="H1016">
            <v>0</v>
          </cell>
          <cell r="I1016">
            <v>4062.62</v>
          </cell>
          <cell r="J1016" t="str">
            <v>D</v>
          </cell>
          <cell r="K1016">
            <v>4062.62</v>
          </cell>
          <cell r="L1016" t="str">
            <v>D</v>
          </cell>
          <cell r="M1016">
            <v>4062.62</v>
          </cell>
        </row>
        <row r="1017">
          <cell r="A1017" t="str">
            <v>402602035</v>
          </cell>
          <cell r="B1017" t="str">
            <v>Inter.pass.Mittel Generale Invest.</v>
          </cell>
          <cell r="C1017">
            <v>0</v>
          </cell>
          <cell r="E1017">
            <v>0</v>
          </cell>
          <cell r="G1017">
            <v>0</v>
          </cell>
          <cell r="H1017">
            <v>0</v>
          </cell>
          <cell r="I1017">
            <v>0</v>
          </cell>
          <cell r="K1017">
            <v>0</v>
          </cell>
          <cell r="M1017">
            <v>0</v>
          </cell>
        </row>
        <row r="1018">
          <cell r="A1018" t="str">
            <v>402602036</v>
          </cell>
          <cell r="B1018" t="str">
            <v>Int.passivi finanz.MPS 741707583</v>
          </cell>
          <cell r="C1018">
            <v>0</v>
          </cell>
          <cell r="E1018">
            <v>0</v>
          </cell>
          <cell r="G1018">
            <v>3779.48</v>
          </cell>
          <cell r="H1018">
            <v>0</v>
          </cell>
          <cell r="I1018">
            <v>3779.48</v>
          </cell>
          <cell r="J1018" t="str">
            <v>D</v>
          </cell>
          <cell r="K1018">
            <v>3779.48</v>
          </cell>
          <cell r="L1018" t="str">
            <v>D</v>
          </cell>
          <cell r="M1018">
            <v>3779.48</v>
          </cell>
        </row>
        <row r="1019">
          <cell r="A1019" t="str">
            <v>402602037</v>
          </cell>
          <cell r="B1019" t="str">
            <v>Int.passivi finanz.Unicredit4695240</v>
          </cell>
          <cell r="C1019">
            <v>0</v>
          </cell>
          <cell r="E1019">
            <v>0</v>
          </cell>
          <cell r="G1019">
            <v>8837.85</v>
          </cell>
          <cell r="H1019">
            <v>0</v>
          </cell>
          <cell r="I1019">
            <v>8837.85</v>
          </cell>
          <cell r="J1019" t="str">
            <v>D</v>
          </cell>
          <cell r="K1019">
            <v>8837.85</v>
          </cell>
          <cell r="L1019" t="str">
            <v>D</v>
          </cell>
          <cell r="M1019">
            <v>8837.85</v>
          </cell>
        </row>
        <row r="1020">
          <cell r="A1020" t="str">
            <v>402602038</v>
          </cell>
          <cell r="B1020" t="str">
            <v>Int.passivi finanz.BNL 1567574</v>
          </cell>
          <cell r="C1020">
            <v>0</v>
          </cell>
          <cell r="E1020">
            <v>0</v>
          </cell>
          <cell r="G1020">
            <v>0</v>
          </cell>
          <cell r="H1020">
            <v>0</v>
          </cell>
          <cell r="I1020">
            <v>0</v>
          </cell>
          <cell r="K1020">
            <v>0</v>
          </cell>
          <cell r="M1020">
            <v>0</v>
          </cell>
        </row>
        <row r="1021">
          <cell r="A1021" t="str">
            <v>402602039</v>
          </cell>
          <cell r="B1021" t="str">
            <v>Int.passivi finanz.MPS 3618194,94</v>
          </cell>
          <cell r="C1021">
            <v>0</v>
          </cell>
          <cell r="E1021">
            <v>0</v>
          </cell>
          <cell r="G1021">
            <v>0</v>
          </cell>
          <cell r="H1021">
            <v>0</v>
          </cell>
          <cell r="I1021">
            <v>0</v>
          </cell>
          <cell r="K1021">
            <v>0</v>
          </cell>
          <cell r="M1021">
            <v>0</v>
          </cell>
        </row>
        <row r="1022">
          <cell r="A1022" t="str">
            <v>402602040</v>
          </cell>
          <cell r="B1022" t="str">
            <v>Int.pass.Finanz.MPS 741788631,46</v>
          </cell>
          <cell r="C1022">
            <v>0</v>
          </cell>
          <cell r="E1022">
            <v>0</v>
          </cell>
          <cell r="G1022">
            <v>3885.02</v>
          </cell>
          <cell r="H1022">
            <v>0</v>
          </cell>
          <cell r="I1022">
            <v>3885.02</v>
          </cell>
          <cell r="J1022" t="str">
            <v>D</v>
          </cell>
          <cell r="K1022">
            <v>3885.02</v>
          </cell>
          <cell r="L1022" t="str">
            <v>D</v>
          </cell>
          <cell r="M1022">
            <v>3885.02</v>
          </cell>
        </row>
        <row r="1023">
          <cell r="A1023" t="str">
            <v>402602041</v>
          </cell>
          <cell r="B1023" t="str">
            <v>Int.passivi finanz.IntesaSanp.89318</v>
          </cell>
          <cell r="C1023">
            <v>0</v>
          </cell>
          <cell r="E1023">
            <v>0</v>
          </cell>
          <cell r="G1023">
            <v>22141.45</v>
          </cell>
          <cell r="H1023">
            <v>0</v>
          </cell>
          <cell r="I1023">
            <v>22141.45</v>
          </cell>
          <cell r="J1023" t="str">
            <v>D</v>
          </cell>
          <cell r="K1023">
            <v>22141.45</v>
          </cell>
          <cell r="L1023" t="str">
            <v>D</v>
          </cell>
          <cell r="M1023">
            <v>22141.45</v>
          </cell>
        </row>
        <row r="1024">
          <cell r="A1024" t="str">
            <v>402602042</v>
          </cell>
          <cell r="B1024" t="str">
            <v>Int.passivi fin.Credem 332/7064031</v>
          </cell>
          <cell r="C1024">
            <v>0</v>
          </cell>
          <cell r="E1024">
            <v>0</v>
          </cell>
          <cell r="G1024">
            <v>6398.86</v>
          </cell>
          <cell r="H1024">
            <v>0</v>
          </cell>
          <cell r="I1024">
            <v>6398.86</v>
          </cell>
          <cell r="J1024" t="str">
            <v>D</v>
          </cell>
          <cell r="K1024">
            <v>6398.86</v>
          </cell>
          <cell r="L1024" t="str">
            <v>D</v>
          </cell>
          <cell r="M1024">
            <v>6398.86</v>
          </cell>
        </row>
        <row r="1025">
          <cell r="A1025" t="str">
            <v>402602043</v>
          </cell>
          <cell r="B1025" t="str">
            <v>Int.pass.mutuo chir.Pop.So.01192833</v>
          </cell>
          <cell r="C1025">
            <v>0</v>
          </cell>
          <cell r="E1025">
            <v>0</v>
          </cell>
          <cell r="G1025">
            <v>6508.92</v>
          </cell>
          <cell r="H1025">
            <v>0</v>
          </cell>
          <cell r="I1025">
            <v>6508.92</v>
          </cell>
          <cell r="J1025" t="str">
            <v>D</v>
          </cell>
          <cell r="K1025">
            <v>6508.92</v>
          </cell>
          <cell r="L1025" t="str">
            <v>D</v>
          </cell>
          <cell r="M1025">
            <v>6508.92</v>
          </cell>
        </row>
        <row r="1026">
          <cell r="A1026" t="str">
            <v>402602044</v>
          </cell>
          <cell r="B1026" t="str">
            <v>Int.pass.mutuo chi.BDB 035/00115415</v>
          </cell>
          <cell r="C1026">
            <v>0</v>
          </cell>
          <cell r="E1026">
            <v>0</v>
          </cell>
          <cell r="G1026">
            <v>3101.56</v>
          </cell>
          <cell r="H1026">
            <v>0</v>
          </cell>
          <cell r="I1026">
            <v>3101.56</v>
          </cell>
          <cell r="J1026" t="str">
            <v>D</v>
          </cell>
          <cell r="K1026">
            <v>3101.56</v>
          </cell>
          <cell r="L1026" t="str">
            <v>D</v>
          </cell>
          <cell r="M1026">
            <v>3101.56</v>
          </cell>
        </row>
        <row r="1027">
          <cell r="A1027" t="str">
            <v>402602045</v>
          </cell>
          <cell r="B1027" t="str">
            <v>Int.pass.mut.chi.Credem 332/7119546</v>
          </cell>
          <cell r="C1027">
            <v>0</v>
          </cell>
          <cell r="E1027">
            <v>0</v>
          </cell>
          <cell r="G1027">
            <v>1795.06</v>
          </cell>
          <cell r="H1027">
            <v>0</v>
          </cell>
          <cell r="I1027">
            <v>1795.06</v>
          </cell>
          <cell r="J1027" t="str">
            <v>D</v>
          </cell>
          <cell r="K1027">
            <v>1795.06</v>
          </cell>
          <cell r="L1027" t="str">
            <v>D</v>
          </cell>
          <cell r="M1027">
            <v>1795.06</v>
          </cell>
        </row>
        <row r="1028">
          <cell r="A1028" t="str">
            <v>402602046</v>
          </cell>
          <cell r="B1028" t="str">
            <v>Int.pass.mut.chi.Unicredit 7685561</v>
          </cell>
          <cell r="C1028">
            <v>0</v>
          </cell>
          <cell r="E1028">
            <v>0</v>
          </cell>
          <cell r="G1028">
            <v>7386.97</v>
          </cell>
          <cell r="H1028">
            <v>0</v>
          </cell>
          <cell r="I1028">
            <v>7386.97</v>
          </cell>
          <cell r="J1028" t="str">
            <v>D</v>
          </cell>
          <cell r="K1028">
            <v>7386.97</v>
          </cell>
          <cell r="L1028" t="str">
            <v>D</v>
          </cell>
          <cell r="M1028">
            <v>7386.97</v>
          </cell>
        </row>
        <row r="1029">
          <cell r="A1029" t="str">
            <v>402602047</v>
          </cell>
          <cell r="B1029" t="str">
            <v>Int.pass.mut.chi.Unicredit 7685516</v>
          </cell>
          <cell r="C1029">
            <v>0</v>
          </cell>
          <cell r="E1029">
            <v>0</v>
          </cell>
          <cell r="G1029">
            <v>10060.780000000001</v>
          </cell>
          <cell r="H1029">
            <v>0</v>
          </cell>
          <cell r="I1029">
            <v>10060.780000000001</v>
          </cell>
          <cell r="J1029" t="str">
            <v>D</v>
          </cell>
          <cell r="K1029">
            <v>10060.780000000001</v>
          </cell>
          <cell r="L1029" t="str">
            <v>D</v>
          </cell>
          <cell r="M1029">
            <v>10060.780000000001</v>
          </cell>
        </row>
        <row r="1030">
          <cell r="A1030" t="str">
            <v>402602050</v>
          </cell>
          <cell r="B1030" t="str">
            <v>Int.pass.su finan.Senior 101714 BPM</v>
          </cell>
          <cell r="C1030">
            <v>0</v>
          </cell>
          <cell r="E1030">
            <v>0</v>
          </cell>
          <cell r="G1030">
            <v>0</v>
          </cell>
          <cell r="H1030">
            <v>0</v>
          </cell>
          <cell r="I1030">
            <v>0</v>
          </cell>
          <cell r="K1030">
            <v>0</v>
          </cell>
          <cell r="M1030">
            <v>0</v>
          </cell>
        </row>
        <row r="1031">
          <cell r="A1031" t="str">
            <v>402602060</v>
          </cell>
          <cell r="B1031" t="str">
            <v>Int.pass. finanz. bridge 101715 BPM</v>
          </cell>
          <cell r="C1031">
            <v>0</v>
          </cell>
          <cell r="E1031">
            <v>0</v>
          </cell>
          <cell r="G1031">
            <v>0</v>
          </cell>
          <cell r="H1031">
            <v>0</v>
          </cell>
          <cell r="I1031">
            <v>0</v>
          </cell>
          <cell r="K1031">
            <v>0</v>
          </cell>
          <cell r="M1031">
            <v>0</v>
          </cell>
        </row>
        <row r="1032">
          <cell r="A1032" t="str">
            <v>402602061</v>
          </cell>
          <cell r="B1032" t="str">
            <v>Int.pass.BPM 300381/1 linea A amort</v>
          </cell>
          <cell r="C1032">
            <v>0</v>
          </cell>
          <cell r="E1032">
            <v>0</v>
          </cell>
          <cell r="G1032">
            <v>252945.14</v>
          </cell>
          <cell r="H1032">
            <v>0</v>
          </cell>
          <cell r="I1032">
            <v>252945.14</v>
          </cell>
          <cell r="J1032" t="str">
            <v>D</v>
          </cell>
          <cell r="K1032">
            <v>252945.14</v>
          </cell>
          <cell r="L1032" t="str">
            <v>D</v>
          </cell>
          <cell r="M1032">
            <v>252945.14</v>
          </cell>
        </row>
        <row r="1033">
          <cell r="A1033" t="str">
            <v>402602062</v>
          </cell>
          <cell r="B1033" t="str">
            <v>Int.pass.BPM 300382/1 linea B bulle</v>
          </cell>
          <cell r="C1033">
            <v>0</v>
          </cell>
          <cell r="E1033">
            <v>0</v>
          </cell>
          <cell r="G1033">
            <v>90795.65</v>
          </cell>
          <cell r="H1033">
            <v>0</v>
          </cell>
          <cell r="I1033">
            <v>90795.65</v>
          </cell>
          <cell r="J1033" t="str">
            <v>D</v>
          </cell>
          <cell r="K1033">
            <v>90795.65</v>
          </cell>
          <cell r="L1033" t="str">
            <v>D</v>
          </cell>
          <cell r="M1033">
            <v>90795.65</v>
          </cell>
        </row>
        <row r="1034">
          <cell r="A1034" t="str">
            <v>402602063</v>
          </cell>
          <cell r="B1034" t="str">
            <v>Int.pas.BPM derivati Ctr/IRS 3721</v>
          </cell>
          <cell r="C1034">
            <v>0</v>
          </cell>
          <cell r="E1034">
            <v>0</v>
          </cell>
          <cell r="G1034">
            <v>32468.94</v>
          </cell>
          <cell r="H1034">
            <v>0</v>
          </cell>
          <cell r="I1034">
            <v>32468.94</v>
          </cell>
          <cell r="J1034" t="str">
            <v>D</v>
          </cell>
          <cell r="K1034">
            <v>32468.94</v>
          </cell>
          <cell r="L1034" t="str">
            <v>D</v>
          </cell>
          <cell r="M1034">
            <v>32468.94</v>
          </cell>
        </row>
        <row r="1035">
          <cell r="A1035" t="str">
            <v>402602070</v>
          </cell>
          <cell r="B1035" t="str">
            <v>Int.pass. altri finanz.</v>
          </cell>
          <cell r="C1035">
            <v>0</v>
          </cell>
          <cell r="E1035">
            <v>0</v>
          </cell>
          <cell r="G1035">
            <v>0</v>
          </cell>
          <cell r="H1035">
            <v>0</v>
          </cell>
          <cell r="I1035">
            <v>0</v>
          </cell>
          <cell r="K1035">
            <v>0</v>
          </cell>
          <cell r="M1035">
            <v>0</v>
          </cell>
        </row>
        <row r="1036">
          <cell r="M1036">
            <v>0</v>
          </cell>
        </row>
        <row r="1037">
          <cell r="A1037" t="str">
            <v>03</v>
          </cell>
          <cell r="B1037" t="str">
            <v>Int. passivi su prestito obbligaz.</v>
          </cell>
          <cell r="C1037">
            <v>0</v>
          </cell>
          <cell r="E1037">
            <v>0</v>
          </cell>
          <cell r="G1037">
            <v>0</v>
          </cell>
          <cell r="H1037">
            <v>0</v>
          </cell>
          <cell r="I1037">
            <v>0</v>
          </cell>
          <cell r="K1037">
            <v>0</v>
          </cell>
          <cell r="M1037">
            <v>0</v>
          </cell>
        </row>
        <row r="1038">
          <cell r="A1038" t="str">
            <v>402603010</v>
          </cell>
          <cell r="B1038" t="str">
            <v>Int.su prest.obbl.non con</v>
          </cell>
          <cell r="C1038">
            <v>0</v>
          </cell>
          <cell r="E1038">
            <v>0</v>
          </cell>
          <cell r="G1038">
            <v>0</v>
          </cell>
          <cell r="H1038">
            <v>0</v>
          </cell>
          <cell r="I1038">
            <v>0</v>
          </cell>
          <cell r="K1038">
            <v>0</v>
          </cell>
          <cell r="M1038">
            <v>0</v>
          </cell>
        </row>
        <row r="1039">
          <cell r="A1039" t="str">
            <v>402603020</v>
          </cell>
          <cell r="B1039" t="str">
            <v>Int.su prest.obbligaz.con</v>
          </cell>
          <cell r="C1039">
            <v>0</v>
          </cell>
          <cell r="E1039">
            <v>0</v>
          </cell>
          <cell r="G1039">
            <v>0</v>
          </cell>
          <cell r="H1039">
            <v>0</v>
          </cell>
          <cell r="I1039">
            <v>0</v>
          </cell>
          <cell r="K1039">
            <v>0</v>
          </cell>
          <cell r="M1039">
            <v>0</v>
          </cell>
        </row>
        <row r="1040">
          <cell r="M1040">
            <v>0</v>
          </cell>
        </row>
        <row r="1041">
          <cell r="A1041" t="str">
            <v>04</v>
          </cell>
          <cell r="B1041" t="str">
            <v>Int. passivi debiti breve termine</v>
          </cell>
          <cell r="C1041">
            <v>0</v>
          </cell>
          <cell r="E1041">
            <v>0</v>
          </cell>
          <cell r="G1041">
            <v>216104.2</v>
          </cell>
          <cell r="H1041">
            <v>10927.09</v>
          </cell>
          <cell r="I1041">
            <v>205177.11</v>
          </cell>
          <cell r="J1041" t="str">
            <v>D</v>
          </cell>
          <cell r="K1041">
            <v>205177.11</v>
          </cell>
          <cell r="L1041" t="str">
            <v xml:space="preserve"> D</v>
          </cell>
          <cell r="M1041">
            <v>205177.11</v>
          </cell>
        </row>
        <row r="1042">
          <cell r="A1042" t="str">
            <v>402604010</v>
          </cell>
          <cell r="B1042" t="str">
            <v>Int. pass. trimes. banche</v>
          </cell>
          <cell r="C1042">
            <v>0</v>
          </cell>
          <cell r="E1042">
            <v>0</v>
          </cell>
          <cell r="G1042">
            <v>689.34</v>
          </cell>
          <cell r="H1042">
            <v>0</v>
          </cell>
          <cell r="I1042">
            <v>689.34</v>
          </cell>
          <cell r="J1042" t="str">
            <v>D</v>
          </cell>
          <cell r="K1042">
            <v>689.34</v>
          </cell>
          <cell r="L1042" t="str">
            <v>D</v>
          </cell>
          <cell r="M1042">
            <v>689.34</v>
          </cell>
        </row>
        <row r="1043">
          <cell r="A1043" t="str">
            <v>402604011</v>
          </cell>
          <cell r="B1043" t="str">
            <v>Int. pass.factoring</v>
          </cell>
          <cell r="C1043">
            <v>0</v>
          </cell>
          <cell r="E1043">
            <v>0</v>
          </cell>
          <cell r="G1043">
            <v>113924.54</v>
          </cell>
          <cell r="H1043">
            <v>0</v>
          </cell>
          <cell r="I1043">
            <v>113924.54</v>
          </cell>
          <cell r="J1043" t="str">
            <v>D</v>
          </cell>
          <cell r="K1043">
            <v>113924.54</v>
          </cell>
          <cell r="L1043" t="str">
            <v>D</v>
          </cell>
          <cell r="M1043">
            <v>113924.54</v>
          </cell>
        </row>
        <row r="1044">
          <cell r="A1044" t="str">
            <v>402604020</v>
          </cell>
          <cell r="B1044" t="str">
            <v>Int. pass.su altri debiti</v>
          </cell>
          <cell r="C1044">
            <v>0</v>
          </cell>
          <cell r="E1044">
            <v>0</v>
          </cell>
          <cell r="G1044">
            <v>0</v>
          </cell>
          <cell r="H1044">
            <v>0</v>
          </cell>
          <cell r="I1044">
            <v>0</v>
          </cell>
          <cell r="K1044">
            <v>0</v>
          </cell>
          <cell r="M1044">
            <v>0</v>
          </cell>
        </row>
        <row r="1045">
          <cell r="A1045" t="str">
            <v>402604030</v>
          </cell>
          <cell r="B1045" t="str">
            <v>Int.pass. su c/ant.estero/italia</v>
          </cell>
          <cell r="C1045">
            <v>0</v>
          </cell>
          <cell r="E1045">
            <v>0</v>
          </cell>
          <cell r="G1045">
            <v>101490.32</v>
          </cell>
          <cell r="H1045">
            <v>10927.09</v>
          </cell>
          <cell r="I1045">
            <v>90563.23</v>
          </cell>
          <cell r="J1045" t="str">
            <v>D</v>
          </cell>
          <cell r="K1045">
            <v>90563.23</v>
          </cell>
          <cell r="L1045" t="str">
            <v>D</v>
          </cell>
          <cell r="M1045">
            <v>90563.23</v>
          </cell>
        </row>
        <row r="1046">
          <cell r="A1046" t="str">
            <v>402604031</v>
          </cell>
          <cell r="B1046" t="str">
            <v>Int.pass. su c/ant.import MPS</v>
          </cell>
          <cell r="C1046">
            <v>0</v>
          </cell>
          <cell r="E1046">
            <v>0</v>
          </cell>
          <cell r="G1046">
            <v>0</v>
          </cell>
          <cell r="H1046">
            <v>0</v>
          </cell>
          <cell r="I1046">
            <v>0</v>
          </cell>
          <cell r="K1046">
            <v>0</v>
          </cell>
          <cell r="M1046">
            <v>0</v>
          </cell>
        </row>
        <row r="1047">
          <cell r="M1047">
            <v>0</v>
          </cell>
        </row>
        <row r="1048">
          <cell r="A1048" t="str">
            <v>05</v>
          </cell>
          <cell r="B1048" t="str">
            <v>Altri oneri finanziari</v>
          </cell>
          <cell r="C1048">
            <v>0</v>
          </cell>
          <cell r="E1048">
            <v>0</v>
          </cell>
          <cell r="G1048">
            <v>253770.57</v>
          </cell>
          <cell r="H1048">
            <v>3397</v>
          </cell>
          <cell r="I1048">
            <v>250373.57</v>
          </cell>
          <cell r="J1048" t="str">
            <v>D</v>
          </cell>
          <cell r="K1048">
            <v>250373.57</v>
          </cell>
          <cell r="L1048" t="str">
            <v xml:space="preserve"> D</v>
          </cell>
          <cell r="M1048">
            <v>250373.57</v>
          </cell>
        </row>
        <row r="1049">
          <cell r="A1049" t="str">
            <v>402605010</v>
          </cell>
          <cell r="B1049" t="str">
            <v>Spese bancarie</v>
          </cell>
          <cell r="C1049">
            <v>0</v>
          </cell>
          <cell r="E1049">
            <v>0</v>
          </cell>
          <cell r="G1049">
            <v>135270.93</v>
          </cell>
          <cell r="H1049">
            <v>3156.3</v>
          </cell>
          <cell r="I1049">
            <v>132114.63</v>
          </cell>
          <cell r="J1049" t="str">
            <v>D</v>
          </cell>
          <cell r="K1049">
            <v>132114.63</v>
          </cell>
          <cell r="L1049" t="str">
            <v>D</v>
          </cell>
          <cell r="M1049">
            <v>132114.63</v>
          </cell>
        </row>
        <row r="1050">
          <cell r="A1050" t="str">
            <v>402605011</v>
          </cell>
          <cell r="B1050" t="str">
            <v>Commissioni x factoring</v>
          </cell>
          <cell r="C1050">
            <v>0</v>
          </cell>
          <cell r="E1050">
            <v>0</v>
          </cell>
          <cell r="G1050">
            <v>116122.14</v>
          </cell>
          <cell r="H1050">
            <v>240.7</v>
          </cell>
          <cell r="I1050">
            <v>115881.44</v>
          </cell>
          <cell r="J1050" t="str">
            <v>D</v>
          </cell>
          <cell r="K1050">
            <v>115881.44</v>
          </cell>
          <cell r="L1050" t="str">
            <v>D</v>
          </cell>
          <cell r="M1050">
            <v>115881.44</v>
          </cell>
        </row>
        <row r="1051">
          <cell r="A1051" t="str">
            <v>402605012</v>
          </cell>
          <cell r="B1051" t="str">
            <v>Oneri finanziari per coperture</v>
          </cell>
          <cell r="C1051">
            <v>0</v>
          </cell>
          <cell r="E1051">
            <v>0</v>
          </cell>
          <cell r="G1051">
            <v>1271.54</v>
          </cell>
          <cell r="H1051">
            <v>0</v>
          </cell>
          <cell r="I1051">
            <v>1271.54</v>
          </cell>
          <cell r="J1051" t="str">
            <v>D</v>
          </cell>
          <cell r="K1051">
            <v>1271.54</v>
          </cell>
          <cell r="L1051" t="str">
            <v>D</v>
          </cell>
          <cell r="M1051">
            <v>1271.54</v>
          </cell>
        </row>
        <row r="1052">
          <cell r="A1052" t="str">
            <v>402605020</v>
          </cell>
          <cell r="B1052" t="str">
            <v>Spese per servizi Bancari</v>
          </cell>
          <cell r="C1052">
            <v>0</v>
          </cell>
          <cell r="E1052">
            <v>0</v>
          </cell>
          <cell r="G1052">
            <v>1105.96</v>
          </cell>
          <cell r="H1052">
            <v>0</v>
          </cell>
          <cell r="I1052">
            <v>1105.96</v>
          </cell>
          <cell r="J1052" t="str">
            <v>D</v>
          </cell>
          <cell r="K1052">
            <v>1105.96</v>
          </cell>
          <cell r="L1052" t="str">
            <v>D</v>
          </cell>
          <cell r="M1052">
            <v>1105.96</v>
          </cell>
        </row>
        <row r="1053">
          <cell r="A1053" t="str">
            <v>402605030</v>
          </cell>
          <cell r="B1053" t="str">
            <v>Minusvalenze su Partecipazioni</v>
          </cell>
          <cell r="C1053">
            <v>0</v>
          </cell>
          <cell r="E1053">
            <v>0</v>
          </cell>
          <cell r="G1053">
            <v>0</v>
          </cell>
          <cell r="H1053">
            <v>0</v>
          </cell>
          <cell r="I1053">
            <v>0</v>
          </cell>
          <cell r="K1053">
            <v>0</v>
          </cell>
          <cell r="M1053">
            <v>0</v>
          </cell>
        </row>
        <row r="1054">
          <cell r="M1054">
            <v>0</v>
          </cell>
        </row>
        <row r="1055">
          <cell r="A1055" t="str">
            <v>27</v>
          </cell>
          <cell r="B1055" t="str">
            <v>Rettifiche di valore</v>
          </cell>
          <cell r="C1055">
            <v>0</v>
          </cell>
          <cell r="E1055">
            <v>0</v>
          </cell>
          <cell r="G1055">
            <v>0</v>
          </cell>
          <cell r="H1055">
            <v>0</v>
          </cell>
          <cell r="I1055">
            <v>0</v>
          </cell>
          <cell r="K1055">
            <v>0</v>
          </cell>
          <cell r="M1055">
            <v>0</v>
          </cell>
        </row>
        <row r="1056">
          <cell r="A1056" t="str">
            <v>01</v>
          </cell>
          <cell r="B1056" t="str">
            <v>Svalutazione di partecipazione</v>
          </cell>
          <cell r="C1056">
            <v>0</v>
          </cell>
          <cell r="E1056">
            <v>0</v>
          </cell>
          <cell r="G1056">
            <v>0</v>
          </cell>
          <cell r="H1056">
            <v>0</v>
          </cell>
          <cell r="I1056">
            <v>0</v>
          </cell>
          <cell r="K1056">
            <v>0</v>
          </cell>
          <cell r="M1056">
            <v>0</v>
          </cell>
        </row>
        <row r="1057">
          <cell r="A1057" t="str">
            <v>402701010</v>
          </cell>
          <cell r="B1057" t="str">
            <v>Svalutaz. di partecipaz.</v>
          </cell>
          <cell r="C1057">
            <v>0</v>
          </cell>
          <cell r="E1057">
            <v>0</v>
          </cell>
          <cell r="G1057">
            <v>0</v>
          </cell>
          <cell r="H1057">
            <v>0</v>
          </cell>
          <cell r="I1057">
            <v>0</v>
          </cell>
          <cell r="K1057">
            <v>0</v>
          </cell>
          <cell r="M1057">
            <v>0</v>
          </cell>
        </row>
        <row r="1058">
          <cell r="M1058">
            <v>0</v>
          </cell>
        </row>
        <row r="1059">
          <cell r="A1059" t="str">
            <v>02</v>
          </cell>
          <cell r="B1059" t="str">
            <v>Svalutazione immobiliz.finanziarie</v>
          </cell>
          <cell r="C1059">
            <v>0</v>
          </cell>
          <cell r="E1059">
            <v>0</v>
          </cell>
          <cell r="G1059">
            <v>0</v>
          </cell>
          <cell r="H1059">
            <v>0</v>
          </cell>
          <cell r="I1059">
            <v>0</v>
          </cell>
          <cell r="K1059">
            <v>0</v>
          </cell>
          <cell r="M1059">
            <v>0</v>
          </cell>
        </row>
        <row r="1060">
          <cell r="A1060" t="str">
            <v>402702010</v>
          </cell>
          <cell r="B1060" t="str">
            <v>Sval. Immob. Finanz.</v>
          </cell>
          <cell r="C1060">
            <v>0</v>
          </cell>
          <cell r="E1060">
            <v>0</v>
          </cell>
          <cell r="G1060">
            <v>0</v>
          </cell>
          <cell r="H1060">
            <v>0</v>
          </cell>
          <cell r="I1060">
            <v>0</v>
          </cell>
          <cell r="K1060">
            <v>0</v>
          </cell>
          <cell r="M1060">
            <v>0</v>
          </cell>
        </row>
        <row r="1061">
          <cell r="M1061">
            <v>0</v>
          </cell>
        </row>
        <row r="1062">
          <cell r="A1062" t="str">
            <v>03</v>
          </cell>
          <cell r="B1062" t="str">
            <v>Svalutaz. poste attivo circolante</v>
          </cell>
          <cell r="C1062">
            <v>0</v>
          </cell>
          <cell r="E1062">
            <v>0</v>
          </cell>
          <cell r="G1062">
            <v>0</v>
          </cell>
          <cell r="H1062">
            <v>0</v>
          </cell>
          <cell r="I1062">
            <v>0</v>
          </cell>
          <cell r="K1062">
            <v>0</v>
          </cell>
          <cell r="M1062">
            <v>0</v>
          </cell>
        </row>
        <row r="1063">
          <cell r="A1063" t="str">
            <v>402703010</v>
          </cell>
          <cell r="B1063" t="str">
            <v>Svalut. poste attivo circ</v>
          </cell>
          <cell r="C1063">
            <v>0</v>
          </cell>
          <cell r="E1063">
            <v>0</v>
          </cell>
          <cell r="G1063">
            <v>0</v>
          </cell>
          <cell r="H1063">
            <v>0</v>
          </cell>
          <cell r="I1063">
            <v>0</v>
          </cell>
          <cell r="K1063">
            <v>0</v>
          </cell>
          <cell r="M1063">
            <v>0</v>
          </cell>
        </row>
        <row r="1064">
          <cell r="M1064">
            <v>0</v>
          </cell>
        </row>
        <row r="1065">
          <cell r="A1065" t="str">
            <v>28</v>
          </cell>
          <cell r="B1065" t="str">
            <v>Altri Oneri</v>
          </cell>
          <cell r="C1065">
            <v>0</v>
          </cell>
          <cell r="E1065">
            <v>0</v>
          </cell>
          <cell r="G1065">
            <v>45915.42</v>
          </cell>
          <cell r="H1065">
            <v>0.27</v>
          </cell>
          <cell r="I1065">
            <v>45915.15</v>
          </cell>
          <cell r="J1065" t="str">
            <v>D</v>
          </cell>
          <cell r="K1065">
            <v>45915.15</v>
          </cell>
          <cell r="L1065" t="str">
            <v xml:space="preserve"> D</v>
          </cell>
          <cell r="M1065">
            <v>45915.15</v>
          </cell>
        </row>
        <row r="1066">
          <cell r="A1066" t="str">
            <v>01</v>
          </cell>
          <cell r="B1066" t="str">
            <v>Altri Oneri</v>
          </cell>
          <cell r="C1066">
            <v>0</v>
          </cell>
          <cell r="E1066">
            <v>0</v>
          </cell>
          <cell r="G1066">
            <v>45915.42</v>
          </cell>
          <cell r="H1066">
            <v>0.27</v>
          </cell>
          <cell r="I1066">
            <v>45915.15</v>
          </cell>
          <cell r="J1066" t="str">
            <v>D</v>
          </cell>
          <cell r="K1066">
            <v>45915.15</v>
          </cell>
          <cell r="L1066" t="str">
            <v xml:space="preserve"> D</v>
          </cell>
          <cell r="M1066">
            <v>45915.15</v>
          </cell>
        </row>
        <row r="1067">
          <cell r="A1067" t="str">
            <v>402801010</v>
          </cell>
          <cell r="B1067" t="str">
            <v>Sopravvenienze passive</v>
          </cell>
          <cell r="C1067">
            <v>0</v>
          </cell>
          <cell r="E1067">
            <v>0</v>
          </cell>
          <cell r="G1067">
            <v>45915.42</v>
          </cell>
          <cell r="H1067">
            <v>0.27</v>
          </cell>
          <cell r="I1067">
            <v>45915.15</v>
          </cell>
          <cell r="J1067" t="str">
            <v>D</v>
          </cell>
          <cell r="K1067">
            <v>45915.15</v>
          </cell>
          <cell r="L1067" t="str">
            <v>D</v>
          </cell>
          <cell r="M1067">
            <v>45915.15</v>
          </cell>
        </row>
        <row r="1068">
          <cell r="A1068" t="str">
            <v>402801015</v>
          </cell>
          <cell r="B1068" t="str">
            <v>Arrotondamenti per Euro</v>
          </cell>
          <cell r="C1068">
            <v>0</v>
          </cell>
          <cell r="E1068">
            <v>0</v>
          </cell>
          <cell r="G1068">
            <v>0</v>
          </cell>
          <cell r="H1068">
            <v>0</v>
          </cell>
          <cell r="I1068">
            <v>0</v>
          </cell>
          <cell r="K1068">
            <v>0</v>
          </cell>
          <cell r="M1068">
            <v>0</v>
          </cell>
        </row>
        <row r="1069">
          <cell r="A1069" t="str">
            <v>402801020</v>
          </cell>
          <cell r="B1069" t="str">
            <v>Altre impost. straord.</v>
          </cell>
          <cell r="C1069">
            <v>0</v>
          </cell>
          <cell r="E1069">
            <v>0</v>
          </cell>
          <cell r="G1069">
            <v>0</v>
          </cell>
          <cell r="H1069">
            <v>0</v>
          </cell>
          <cell r="I1069">
            <v>0</v>
          </cell>
          <cell r="K1069">
            <v>0</v>
          </cell>
          <cell r="M1069">
            <v>0</v>
          </cell>
        </row>
        <row r="1070">
          <cell r="A1070" t="str">
            <v>402801030</v>
          </cell>
          <cell r="B1070" t="str">
            <v>Minus. alien.cespiti dism</v>
          </cell>
          <cell r="C1070">
            <v>0</v>
          </cell>
          <cell r="E1070">
            <v>0</v>
          </cell>
          <cell r="G1070">
            <v>0</v>
          </cell>
          <cell r="H1070">
            <v>0</v>
          </cell>
          <cell r="I1070">
            <v>0</v>
          </cell>
          <cell r="K1070">
            <v>0</v>
          </cell>
          <cell r="M1070">
            <v>0</v>
          </cell>
        </row>
        <row r="1071">
          <cell r="A1071" t="str">
            <v>402801040</v>
          </cell>
          <cell r="B1071" t="str">
            <v>Spese Straord.di Riorganizz.Aziend.</v>
          </cell>
          <cell r="C1071">
            <v>0</v>
          </cell>
          <cell r="E1071">
            <v>0</v>
          </cell>
          <cell r="G1071">
            <v>0</v>
          </cell>
          <cell r="H1071">
            <v>0</v>
          </cell>
          <cell r="I1071">
            <v>0</v>
          </cell>
          <cell r="K1071">
            <v>0</v>
          </cell>
          <cell r="M1071">
            <v>0</v>
          </cell>
        </row>
        <row r="1072">
          <cell r="M1072">
            <v>0</v>
          </cell>
        </row>
        <row r="1073">
          <cell r="A1073" t="str">
            <v>29</v>
          </cell>
          <cell r="B1073" t="str">
            <v>Imposte sul reddito</v>
          </cell>
          <cell r="C1073">
            <v>0</v>
          </cell>
          <cell r="E1073">
            <v>0</v>
          </cell>
          <cell r="G1073">
            <v>1157111</v>
          </cell>
          <cell r="H1073">
            <v>283483</v>
          </cell>
          <cell r="I1073">
            <v>873628</v>
          </cell>
          <cell r="J1073" t="str">
            <v>D</v>
          </cell>
          <cell r="K1073">
            <v>873628</v>
          </cell>
          <cell r="L1073" t="str">
            <v xml:space="preserve"> D</v>
          </cell>
          <cell r="M1073">
            <v>873628</v>
          </cell>
        </row>
        <row r="1074">
          <cell r="A1074" t="str">
            <v>01</v>
          </cell>
          <cell r="B1074" t="str">
            <v>Imposte sul reddito esercizio</v>
          </cell>
          <cell r="C1074">
            <v>0</v>
          </cell>
          <cell r="E1074">
            <v>0</v>
          </cell>
          <cell r="G1074">
            <v>657111</v>
          </cell>
          <cell r="H1074">
            <v>0</v>
          </cell>
          <cell r="I1074">
            <v>657111</v>
          </cell>
          <cell r="J1074" t="str">
            <v>D</v>
          </cell>
          <cell r="K1074">
            <v>657111</v>
          </cell>
          <cell r="L1074" t="str">
            <v xml:space="preserve"> D</v>
          </cell>
          <cell r="M1074">
            <v>657111</v>
          </cell>
        </row>
        <row r="1075">
          <cell r="A1075" t="str">
            <v>402901010</v>
          </cell>
          <cell r="B1075" t="str">
            <v>Ires dell'esercizio</v>
          </cell>
          <cell r="C1075">
            <v>0</v>
          </cell>
          <cell r="E1075">
            <v>0</v>
          </cell>
          <cell r="G1075">
            <v>480614</v>
          </cell>
          <cell r="H1075">
            <v>0</v>
          </cell>
          <cell r="I1075">
            <v>480614</v>
          </cell>
          <cell r="J1075" t="str">
            <v>D</v>
          </cell>
          <cell r="K1075">
            <v>480614</v>
          </cell>
          <cell r="L1075" t="str">
            <v>D</v>
          </cell>
          <cell r="M1075">
            <v>480614</v>
          </cell>
        </row>
        <row r="1076">
          <cell r="A1076" t="str">
            <v>402901020</v>
          </cell>
          <cell r="B1076" t="str">
            <v>Irap dell'esercizio</v>
          </cell>
          <cell r="C1076">
            <v>0</v>
          </cell>
          <cell r="E1076">
            <v>0</v>
          </cell>
          <cell r="G1076">
            <v>176497</v>
          </cell>
          <cell r="H1076">
            <v>0</v>
          </cell>
          <cell r="I1076">
            <v>176497</v>
          </cell>
          <cell r="J1076" t="str">
            <v>D</v>
          </cell>
          <cell r="K1076">
            <v>176497</v>
          </cell>
          <cell r="L1076" t="str">
            <v>D</v>
          </cell>
          <cell r="M1076">
            <v>176497</v>
          </cell>
        </row>
        <row r="1077">
          <cell r="M1077">
            <v>0</v>
          </cell>
        </row>
        <row r="1078">
          <cell r="A1078" t="str">
            <v>02</v>
          </cell>
          <cell r="B1078" t="str">
            <v>Imposte differite</v>
          </cell>
          <cell r="C1078">
            <v>0</v>
          </cell>
          <cell r="E1078">
            <v>0</v>
          </cell>
          <cell r="G1078">
            <v>500000</v>
          </cell>
          <cell r="H1078">
            <v>283483</v>
          </cell>
          <cell r="I1078">
            <v>216517</v>
          </cell>
          <cell r="J1078" t="str">
            <v>D</v>
          </cell>
          <cell r="K1078">
            <v>216517</v>
          </cell>
          <cell r="L1078" t="str">
            <v xml:space="preserve"> D</v>
          </cell>
          <cell r="M1078">
            <v>216517</v>
          </cell>
        </row>
        <row r="1079">
          <cell r="A1079" t="str">
            <v>402902010</v>
          </cell>
          <cell r="B1079" t="str">
            <v>Acc. imposte diff.passive</v>
          </cell>
          <cell r="C1079">
            <v>0</v>
          </cell>
          <cell r="E1079">
            <v>0</v>
          </cell>
          <cell r="G1079">
            <v>0</v>
          </cell>
          <cell r="H1079">
            <v>0</v>
          </cell>
          <cell r="I1079">
            <v>0</v>
          </cell>
          <cell r="K1079">
            <v>0</v>
          </cell>
          <cell r="M1079">
            <v>0</v>
          </cell>
        </row>
        <row r="1080">
          <cell r="A1080" t="str">
            <v>402902020</v>
          </cell>
          <cell r="B1080" t="str">
            <v>Utiliz.impost.att.es.prec</v>
          </cell>
          <cell r="C1080">
            <v>0</v>
          </cell>
          <cell r="E1080">
            <v>0</v>
          </cell>
          <cell r="G1080">
            <v>0</v>
          </cell>
          <cell r="H1080">
            <v>87898</v>
          </cell>
          <cell r="I1080">
            <v>87898</v>
          </cell>
          <cell r="J1080" t="str">
            <v>A</v>
          </cell>
          <cell r="K1080">
            <v>87898</v>
          </cell>
          <cell r="L1080" t="str">
            <v>A</v>
          </cell>
          <cell r="M1080">
            <v>-87898</v>
          </cell>
        </row>
        <row r="1081">
          <cell r="A1081" t="str">
            <v>402902030</v>
          </cell>
          <cell r="B1081" t="str">
            <v>Acc.imposte differ.attive</v>
          </cell>
          <cell r="C1081">
            <v>0</v>
          </cell>
          <cell r="E1081">
            <v>0</v>
          </cell>
          <cell r="G1081">
            <v>0</v>
          </cell>
          <cell r="H1081">
            <v>195585</v>
          </cell>
          <cell r="I1081">
            <v>195585</v>
          </cell>
          <cell r="J1081" t="str">
            <v>A</v>
          </cell>
          <cell r="K1081">
            <v>195585</v>
          </cell>
          <cell r="L1081" t="str">
            <v>A</v>
          </cell>
          <cell r="M1081">
            <v>-195585</v>
          </cell>
        </row>
        <row r="1082">
          <cell r="A1082" t="str">
            <v>402902040</v>
          </cell>
          <cell r="B1082" t="str">
            <v>Accantonamento x Passiv.Potenz.Imp.</v>
          </cell>
          <cell r="C1082">
            <v>0</v>
          </cell>
          <cell r="E1082">
            <v>0</v>
          </cell>
          <cell r="G1082">
            <v>500000</v>
          </cell>
          <cell r="H1082">
            <v>0</v>
          </cell>
          <cell r="I1082">
            <v>500000</v>
          </cell>
          <cell r="J1082" t="str">
            <v>D</v>
          </cell>
          <cell r="K1082">
            <v>500000</v>
          </cell>
          <cell r="L1082" t="str">
            <v>D</v>
          </cell>
          <cell r="M1082">
            <v>500000</v>
          </cell>
        </row>
        <row r="1083">
          <cell r="M1083">
            <v>0</v>
          </cell>
        </row>
        <row r="1084">
          <cell r="A1084" t="str">
            <v>03</v>
          </cell>
          <cell r="B1084" t="str">
            <v>Imposte competenza esercizi preced</v>
          </cell>
          <cell r="C1084">
            <v>0</v>
          </cell>
          <cell r="E1084">
            <v>0</v>
          </cell>
          <cell r="G1084">
            <v>0</v>
          </cell>
          <cell r="H1084">
            <v>0</v>
          </cell>
          <cell r="I1084">
            <v>0</v>
          </cell>
          <cell r="K1084">
            <v>0</v>
          </cell>
          <cell r="M1084">
            <v>0</v>
          </cell>
        </row>
        <row r="1085">
          <cell r="A1085" t="str">
            <v>402903010</v>
          </cell>
          <cell r="B1085" t="str">
            <v>imposte di competenza esercizi prec</v>
          </cell>
          <cell r="C1085">
            <v>0</v>
          </cell>
          <cell r="E1085">
            <v>0</v>
          </cell>
          <cell r="G1085">
            <v>0</v>
          </cell>
          <cell r="H1085">
            <v>0</v>
          </cell>
          <cell r="I1085">
            <v>0</v>
          </cell>
          <cell r="K1085">
            <v>0</v>
          </cell>
          <cell r="M1085">
            <v>0</v>
          </cell>
        </row>
        <row r="1086">
          <cell r="M1086">
            <v>0</v>
          </cell>
        </row>
        <row r="1087">
          <cell r="A1087" t="str">
            <v>30</v>
          </cell>
          <cell r="B1087" t="str">
            <v>Rettifiche di valore</v>
          </cell>
          <cell r="C1087">
            <v>0</v>
          </cell>
          <cell r="E1087">
            <v>0</v>
          </cell>
          <cell r="G1087">
            <v>0</v>
          </cell>
          <cell r="H1087">
            <v>0</v>
          </cell>
          <cell r="I1087">
            <v>0</v>
          </cell>
          <cell r="K1087">
            <v>0</v>
          </cell>
          <cell r="M1087">
            <v>0</v>
          </cell>
        </row>
        <row r="1088">
          <cell r="A1088" t="str">
            <v>01</v>
          </cell>
          <cell r="B1088" t="str">
            <v>Rettifiche negative di valore</v>
          </cell>
          <cell r="C1088">
            <v>0</v>
          </cell>
          <cell r="E1088">
            <v>0</v>
          </cell>
          <cell r="G1088">
            <v>0</v>
          </cell>
          <cell r="H1088">
            <v>0</v>
          </cell>
          <cell r="I1088">
            <v>0</v>
          </cell>
          <cell r="K1088">
            <v>0</v>
          </cell>
          <cell r="M1088">
            <v>0</v>
          </cell>
        </row>
        <row r="1089">
          <cell r="A1089" t="str">
            <v>403001010</v>
          </cell>
          <cell r="B1089" t="str">
            <v>Sval. in appl. norme trib</v>
          </cell>
          <cell r="C1089">
            <v>0</v>
          </cell>
          <cell r="E1089">
            <v>0</v>
          </cell>
          <cell r="G1089">
            <v>0</v>
          </cell>
          <cell r="H1089">
            <v>0</v>
          </cell>
          <cell r="I1089">
            <v>0</v>
          </cell>
          <cell r="K1089">
            <v>0</v>
          </cell>
          <cell r="M1089">
            <v>0</v>
          </cell>
        </row>
        <row r="1090">
          <cell r="M1090">
            <v>0</v>
          </cell>
        </row>
        <row r="1091">
          <cell r="A1091" t="str">
            <v>02</v>
          </cell>
          <cell r="B1091" t="str">
            <v>Accantonamento per norme tributarie</v>
          </cell>
          <cell r="C1091">
            <v>0</v>
          </cell>
          <cell r="E1091">
            <v>0</v>
          </cell>
          <cell r="G1091">
            <v>0</v>
          </cell>
          <cell r="H1091">
            <v>0</v>
          </cell>
          <cell r="I1091">
            <v>0</v>
          </cell>
          <cell r="K1091">
            <v>0</v>
          </cell>
          <cell r="M1091">
            <v>0</v>
          </cell>
        </row>
        <row r="1092">
          <cell r="A1092" t="str">
            <v>403002010</v>
          </cell>
          <cell r="B1092" t="str">
            <v>Accan. per norme tribut.</v>
          </cell>
          <cell r="C1092">
            <v>0</v>
          </cell>
          <cell r="E1092">
            <v>0</v>
          </cell>
          <cell r="G1092">
            <v>0</v>
          </cell>
          <cell r="H1092">
            <v>0</v>
          </cell>
          <cell r="I1092">
            <v>0</v>
          </cell>
          <cell r="K1092">
            <v>0</v>
          </cell>
          <cell r="M1092">
            <v>0</v>
          </cell>
        </row>
        <row r="1093">
          <cell r="M1093">
            <v>0</v>
          </cell>
        </row>
        <row r="1094">
          <cell r="A1094" t="str">
            <v>90</v>
          </cell>
          <cell r="B1094" t="str">
            <v>Conti di chiusura patrimoniale</v>
          </cell>
          <cell r="C1094">
            <v>0</v>
          </cell>
          <cell r="E1094">
            <v>0</v>
          </cell>
          <cell r="G1094">
            <v>0</v>
          </cell>
          <cell r="H1094">
            <v>0</v>
          </cell>
          <cell r="I1094">
            <v>0</v>
          </cell>
          <cell r="K1094">
            <v>0</v>
          </cell>
          <cell r="M1094">
            <v>0</v>
          </cell>
        </row>
        <row r="1095">
          <cell r="M1095">
            <v>0</v>
          </cell>
        </row>
        <row r="1096">
          <cell r="A1096" t="str">
            <v>01</v>
          </cell>
          <cell r="B1096" t="str">
            <v>Conti di chiusura</v>
          </cell>
          <cell r="C1096">
            <v>0</v>
          </cell>
          <cell r="E1096">
            <v>0</v>
          </cell>
          <cell r="G1096">
            <v>0</v>
          </cell>
          <cell r="H1096">
            <v>0</v>
          </cell>
          <cell r="I1096">
            <v>0</v>
          </cell>
          <cell r="K1096">
            <v>0</v>
          </cell>
          <cell r="M1096">
            <v>0</v>
          </cell>
        </row>
        <row r="1097">
          <cell r="A1097" t="str">
            <v>01</v>
          </cell>
          <cell r="B1097" t="str">
            <v>Conti di chiusura</v>
          </cell>
          <cell r="C1097">
            <v>0</v>
          </cell>
          <cell r="E1097">
            <v>0</v>
          </cell>
          <cell r="G1097">
            <v>0</v>
          </cell>
          <cell r="H1097">
            <v>0</v>
          </cell>
          <cell r="I1097">
            <v>0</v>
          </cell>
          <cell r="K1097">
            <v>0</v>
          </cell>
          <cell r="M1097">
            <v>0</v>
          </cell>
        </row>
        <row r="1098">
          <cell r="A1098" t="str">
            <v>900101010</v>
          </cell>
          <cell r="B1098" t="str">
            <v>Stato Patrimoniale</v>
          </cell>
          <cell r="C1098">
            <v>0</v>
          </cell>
          <cell r="E1098">
            <v>0</v>
          </cell>
          <cell r="G1098">
            <v>0</v>
          </cell>
          <cell r="H1098">
            <v>0</v>
          </cell>
          <cell r="I1098">
            <v>0</v>
          </cell>
          <cell r="K1098">
            <v>0</v>
          </cell>
          <cell r="M1098">
            <v>0</v>
          </cell>
        </row>
        <row r="1099">
          <cell r="A1099" t="str">
            <v>900101040</v>
          </cell>
          <cell r="B1099" t="str">
            <v>Conto giro autofatture</v>
          </cell>
          <cell r="C1099">
            <v>0</v>
          </cell>
          <cell r="E1099">
            <v>0</v>
          </cell>
          <cell r="G1099">
            <v>0</v>
          </cell>
          <cell r="H1099">
            <v>0</v>
          </cell>
          <cell r="I1099">
            <v>0</v>
          </cell>
          <cell r="K1099">
            <v>0</v>
          </cell>
          <cell r="M1099">
            <v>0</v>
          </cell>
        </row>
        <row r="1100">
          <cell r="M1100">
            <v>0</v>
          </cell>
        </row>
        <row r="1101">
          <cell r="A1101" t="str">
            <v>91</v>
          </cell>
          <cell r="B1101" t="str">
            <v>Conti di chiusura economico</v>
          </cell>
          <cell r="C1101">
            <v>0</v>
          </cell>
          <cell r="E1101">
            <v>0</v>
          </cell>
          <cell r="G1101">
            <v>0</v>
          </cell>
          <cell r="H1101">
            <v>0</v>
          </cell>
          <cell r="I1101">
            <v>0</v>
          </cell>
          <cell r="K1101">
            <v>0</v>
          </cell>
          <cell r="M1101">
            <v>0</v>
          </cell>
        </row>
        <row r="1102">
          <cell r="M1102">
            <v>0</v>
          </cell>
        </row>
        <row r="1103">
          <cell r="A1103" t="str">
            <v>01</v>
          </cell>
          <cell r="B1103" t="str">
            <v>Conti di chiusura</v>
          </cell>
          <cell r="C1103">
            <v>0</v>
          </cell>
          <cell r="E1103">
            <v>0</v>
          </cell>
          <cell r="G1103">
            <v>0</v>
          </cell>
          <cell r="H1103">
            <v>0</v>
          </cell>
          <cell r="I1103">
            <v>0</v>
          </cell>
          <cell r="K1103">
            <v>0</v>
          </cell>
          <cell r="M1103">
            <v>0</v>
          </cell>
        </row>
        <row r="1104">
          <cell r="A1104" t="str">
            <v>01</v>
          </cell>
          <cell r="B1104" t="str">
            <v>Conti di chiusura</v>
          </cell>
          <cell r="C1104">
            <v>0</v>
          </cell>
          <cell r="E1104">
            <v>0</v>
          </cell>
          <cell r="G1104">
            <v>0</v>
          </cell>
          <cell r="H1104">
            <v>0</v>
          </cell>
          <cell r="I1104">
            <v>0</v>
          </cell>
          <cell r="K1104">
            <v>0</v>
          </cell>
          <cell r="M1104">
            <v>0</v>
          </cell>
        </row>
        <row r="1105">
          <cell r="A1105" t="str">
            <v>900101020</v>
          </cell>
          <cell r="B1105" t="str">
            <v>Profitti e Perdite</v>
          </cell>
          <cell r="C1105">
            <v>0</v>
          </cell>
          <cell r="E1105">
            <v>0</v>
          </cell>
          <cell r="G1105">
            <v>0</v>
          </cell>
          <cell r="H1105">
            <v>0</v>
          </cell>
          <cell r="I1105">
            <v>0</v>
          </cell>
          <cell r="K1105">
            <v>0</v>
          </cell>
          <cell r="M1105">
            <v>0</v>
          </cell>
        </row>
        <row r="1106">
          <cell r="M1106">
            <v>0</v>
          </cell>
        </row>
        <row r="1107">
          <cell r="M1107">
            <v>0</v>
          </cell>
        </row>
        <row r="1108">
          <cell r="M1108">
            <v>0</v>
          </cell>
        </row>
        <row r="1109">
          <cell r="M1109">
            <v>0</v>
          </cell>
        </row>
        <row r="1110">
          <cell r="A1110" t="str">
            <v>100401010</v>
          </cell>
          <cell r="B1110" t="str">
            <v>Partec. Società Pressaco</v>
          </cell>
          <cell r="C1110">
            <v>0</v>
          </cell>
          <cell r="E1110">
            <v>0</v>
          </cell>
          <cell r="G1110">
            <v>0</v>
          </cell>
          <cell r="H1110">
            <v>0</v>
          </cell>
          <cell r="I1110">
            <v>0</v>
          </cell>
          <cell r="K1110">
            <v>0</v>
          </cell>
          <cell r="M1110">
            <v>0</v>
          </cell>
        </row>
        <row r="1111">
          <cell r="M1111">
            <v>0</v>
          </cell>
        </row>
        <row r="1112">
          <cell r="A1112" t="str">
            <v>100401030</v>
          </cell>
          <cell r="B1112" t="str">
            <v>Partecipaz. Societa' Icit</v>
          </cell>
          <cell r="C1112">
            <v>0</v>
          </cell>
          <cell r="E1112">
            <v>0</v>
          </cell>
          <cell r="G1112">
            <v>0</v>
          </cell>
          <cell r="H1112">
            <v>0</v>
          </cell>
          <cell r="I1112">
            <v>0</v>
          </cell>
          <cell r="K1112">
            <v>0</v>
          </cell>
          <cell r="M1112">
            <v>0</v>
          </cell>
        </row>
        <row r="1113">
          <cell r="M1113">
            <v>0</v>
          </cell>
        </row>
        <row r="1114">
          <cell r="A1114" t="str">
            <v>100401040</v>
          </cell>
          <cell r="B1114" t="str">
            <v>Partecip. GIOBERT S.P.A.</v>
          </cell>
          <cell r="C1114">
            <v>0</v>
          </cell>
          <cell r="E1114">
            <v>0</v>
          </cell>
          <cell r="G1114">
            <v>0</v>
          </cell>
          <cell r="H1114">
            <v>0</v>
          </cell>
          <cell r="I1114">
            <v>0</v>
          </cell>
          <cell r="K1114">
            <v>0</v>
          </cell>
          <cell r="M1114">
            <v>0</v>
          </cell>
        </row>
        <row r="1115">
          <cell r="M1115">
            <v>0</v>
          </cell>
        </row>
        <row r="1116">
          <cell r="A1116" t="str">
            <v>100401050</v>
          </cell>
          <cell r="B1116" t="str">
            <v>Part.ex Prog.7 SpA in Pr6</v>
          </cell>
          <cell r="C1116">
            <v>0</v>
          </cell>
          <cell r="E1116">
            <v>0</v>
          </cell>
          <cell r="G1116">
            <v>0</v>
          </cell>
          <cell r="H1116">
            <v>0</v>
          </cell>
          <cell r="I1116">
            <v>0</v>
          </cell>
          <cell r="K1116">
            <v>0</v>
          </cell>
          <cell r="M1116">
            <v>0</v>
          </cell>
        </row>
        <row r="1117">
          <cell r="M1117">
            <v>0</v>
          </cell>
        </row>
        <row r="1118">
          <cell r="A1118" t="str">
            <v>100401060</v>
          </cell>
          <cell r="B1118" t="str">
            <v>Partecip.Prog.6 in Vimer.</v>
          </cell>
          <cell r="C1118">
            <v>0</v>
          </cell>
          <cell r="E1118">
            <v>0</v>
          </cell>
          <cell r="G1118">
            <v>0</v>
          </cell>
          <cell r="H1118">
            <v>0</v>
          </cell>
          <cell r="I1118">
            <v>0</v>
          </cell>
          <cell r="K1118">
            <v>0</v>
          </cell>
          <cell r="M1118">
            <v>0</v>
          </cell>
        </row>
        <row r="1119">
          <cell r="M1119">
            <v>0</v>
          </cell>
        </row>
        <row r="1120">
          <cell r="A1120" t="str">
            <v>100404040</v>
          </cell>
          <cell r="B1120" t="str">
            <v>Cauzione per Telex</v>
          </cell>
          <cell r="C1120">
            <v>0</v>
          </cell>
          <cell r="E1120">
            <v>0</v>
          </cell>
          <cell r="G1120">
            <v>0</v>
          </cell>
          <cell r="H1120">
            <v>0</v>
          </cell>
          <cell r="I1120">
            <v>0</v>
          </cell>
          <cell r="K1120">
            <v>0</v>
          </cell>
          <cell r="M1120">
            <v>0</v>
          </cell>
        </row>
        <row r="1121">
          <cell r="M1121">
            <v>0</v>
          </cell>
        </row>
        <row r="1122">
          <cell r="A1122" t="str">
            <v>100404060</v>
          </cell>
          <cell r="B1122" t="str">
            <v>Canoni ant.Locat leas.Air</v>
          </cell>
          <cell r="C1122">
            <v>0</v>
          </cell>
          <cell r="E1122">
            <v>0</v>
          </cell>
          <cell r="G1122">
            <v>0</v>
          </cell>
          <cell r="H1122">
            <v>0</v>
          </cell>
          <cell r="I1122">
            <v>0</v>
          </cell>
          <cell r="K1122">
            <v>0</v>
          </cell>
          <cell r="M1122">
            <v>0</v>
          </cell>
        </row>
        <row r="1123">
          <cell r="M1123">
            <v>0</v>
          </cell>
        </row>
        <row r="1124">
          <cell r="A1124" t="str">
            <v>100404061</v>
          </cell>
          <cell r="B1124" t="str">
            <v>Canoni ant.Locat "E60BMW"</v>
          </cell>
          <cell r="C1124">
            <v>0</v>
          </cell>
          <cell r="E1124">
            <v>0</v>
          </cell>
          <cell r="G1124">
            <v>0</v>
          </cell>
          <cell r="H1124">
            <v>0</v>
          </cell>
          <cell r="I1124">
            <v>0</v>
          </cell>
          <cell r="K1124">
            <v>0</v>
          </cell>
          <cell r="M1124">
            <v>0</v>
          </cell>
        </row>
        <row r="1125">
          <cell r="M1125">
            <v>0</v>
          </cell>
        </row>
        <row r="1126">
          <cell r="A1126" t="str">
            <v>100601020</v>
          </cell>
          <cell r="B1126" t="str">
            <v>Clienti Comunitari</v>
          </cell>
          <cell r="C1126">
            <v>0</v>
          </cell>
          <cell r="E1126">
            <v>0</v>
          </cell>
          <cell r="G1126">
            <v>0</v>
          </cell>
          <cell r="H1126">
            <v>0</v>
          </cell>
          <cell r="I1126">
            <v>0</v>
          </cell>
          <cell r="K1126">
            <v>0</v>
          </cell>
          <cell r="M1126">
            <v>0</v>
          </cell>
        </row>
        <row r="1127">
          <cell r="M1127">
            <v>0</v>
          </cell>
        </row>
        <row r="1128">
          <cell r="A1128" t="str">
            <v>100601030</v>
          </cell>
          <cell r="B1128" t="str">
            <v>Clienti extra-comunitari</v>
          </cell>
          <cell r="C1128">
            <v>0</v>
          </cell>
          <cell r="E1128">
            <v>0</v>
          </cell>
          <cell r="G1128">
            <v>0</v>
          </cell>
          <cell r="H1128">
            <v>0</v>
          </cell>
          <cell r="I1128">
            <v>0</v>
          </cell>
          <cell r="K1128">
            <v>0</v>
          </cell>
          <cell r="M1128">
            <v>0</v>
          </cell>
        </row>
        <row r="1129">
          <cell r="M1129">
            <v>0</v>
          </cell>
        </row>
        <row r="1130">
          <cell r="A1130" t="str">
            <v>100601040</v>
          </cell>
          <cell r="B1130" t="str">
            <v>Clienti fatture da ricev.</v>
          </cell>
          <cell r="C1130">
            <v>0</v>
          </cell>
          <cell r="E1130">
            <v>0</v>
          </cell>
          <cell r="G1130">
            <v>0</v>
          </cell>
          <cell r="H1130">
            <v>0</v>
          </cell>
          <cell r="I1130">
            <v>0</v>
          </cell>
          <cell r="K1130">
            <v>0</v>
          </cell>
          <cell r="M1130">
            <v>0</v>
          </cell>
        </row>
        <row r="1131">
          <cell r="M1131">
            <v>0</v>
          </cell>
        </row>
        <row r="1132">
          <cell r="A1132" t="str">
            <v>100601050</v>
          </cell>
          <cell r="B1132" t="str">
            <v>Debiti verso Clienti</v>
          </cell>
          <cell r="C1132">
            <v>0</v>
          </cell>
          <cell r="E1132">
            <v>0</v>
          </cell>
          <cell r="G1132">
            <v>0</v>
          </cell>
          <cell r="H1132">
            <v>0</v>
          </cell>
          <cell r="I1132">
            <v>0</v>
          </cell>
          <cell r="K1132">
            <v>0</v>
          </cell>
          <cell r="M1132">
            <v>0</v>
          </cell>
        </row>
        <row r="1133">
          <cell r="M1133">
            <v>0</v>
          </cell>
        </row>
        <row r="1134">
          <cell r="A1134" t="str">
            <v>100603010</v>
          </cell>
          <cell r="B1134" t="str">
            <v>Rett. a Clenti Nazionali</v>
          </cell>
          <cell r="C1134">
            <v>0</v>
          </cell>
          <cell r="E1134">
            <v>0</v>
          </cell>
          <cell r="G1134">
            <v>0</v>
          </cell>
          <cell r="H1134">
            <v>0</v>
          </cell>
          <cell r="I1134">
            <v>0</v>
          </cell>
          <cell r="K1134">
            <v>0</v>
          </cell>
          <cell r="M1134">
            <v>0</v>
          </cell>
        </row>
        <row r="1135">
          <cell r="M1135">
            <v>0</v>
          </cell>
        </row>
        <row r="1136">
          <cell r="A1136" t="str">
            <v>100603020</v>
          </cell>
          <cell r="B1136" t="str">
            <v>Rett. a Clienti Comunit.</v>
          </cell>
          <cell r="C1136">
            <v>0</v>
          </cell>
          <cell r="E1136">
            <v>0</v>
          </cell>
          <cell r="G1136">
            <v>0</v>
          </cell>
          <cell r="H1136">
            <v>0</v>
          </cell>
          <cell r="I1136">
            <v>0</v>
          </cell>
          <cell r="K1136">
            <v>0</v>
          </cell>
          <cell r="M1136">
            <v>0</v>
          </cell>
        </row>
        <row r="1137">
          <cell r="M1137">
            <v>0</v>
          </cell>
        </row>
        <row r="1138">
          <cell r="A1138" t="str">
            <v>100603030</v>
          </cell>
          <cell r="B1138" t="str">
            <v>Rett.a CLienti Extracomun</v>
          </cell>
          <cell r="C1138">
            <v>0</v>
          </cell>
          <cell r="E1138">
            <v>0</v>
          </cell>
          <cell r="G1138">
            <v>0</v>
          </cell>
          <cell r="H1138">
            <v>0</v>
          </cell>
          <cell r="I1138">
            <v>0</v>
          </cell>
          <cell r="K1138">
            <v>0</v>
          </cell>
          <cell r="M1138">
            <v>0</v>
          </cell>
        </row>
        <row r="1139">
          <cell r="M1139">
            <v>0</v>
          </cell>
        </row>
        <row r="1140">
          <cell r="A1140" t="str">
            <v>100604010</v>
          </cell>
          <cell r="B1140" t="str">
            <v>Crediti verso Pressaco</v>
          </cell>
          <cell r="C1140">
            <v>0</v>
          </cell>
          <cell r="E1140">
            <v>0</v>
          </cell>
          <cell r="G1140">
            <v>0</v>
          </cell>
          <cell r="H1140">
            <v>0</v>
          </cell>
          <cell r="I1140">
            <v>0</v>
          </cell>
          <cell r="K1140">
            <v>0</v>
          </cell>
          <cell r="M1140">
            <v>0</v>
          </cell>
        </row>
        <row r="1141">
          <cell r="M1141">
            <v>0</v>
          </cell>
        </row>
        <row r="1142">
          <cell r="A1142" t="str">
            <v>100604020</v>
          </cell>
          <cell r="B1142" t="str">
            <v>Crediti verso Previnsa</v>
          </cell>
          <cell r="C1142">
            <v>0</v>
          </cell>
          <cell r="E1142">
            <v>0</v>
          </cell>
          <cell r="G1142">
            <v>0</v>
          </cell>
          <cell r="H1142">
            <v>0</v>
          </cell>
          <cell r="I1142">
            <v>0</v>
          </cell>
          <cell r="K1142">
            <v>0</v>
          </cell>
          <cell r="M1142">
            <v>0</v>
          </cell>
        </row>
        <row r="1143">
          <cell r="M1143">
            <v>0</v>
          </cell>
        </row>
        <row r="1144">
          <cell r="A1144" t="str">
            <v>100606010</v>
          </cell>
          <cell r="B1144" t="str">
            <v>Credito dipend. Volpe</v>
          </cell>
          <cell r="C1144">
            <v>0</v>
          </cell>
          <cell r="E1144">
            <v>0</v>
          </cell>
          <cell r="G1144">
            <v>0</v>
          </cell>
          <cell r="H1144">
            <v>0</v>
          </cell>
          <cell r="I1144">
            <v>0</v>
          </cell>
          <cell r="K1144">
            <v>0</v>
          </cell>
          <cell r="M1144">
            <v>0</v>
          </cell>
        </row>
        <row r="1145">
          <cell r="M1145">
            <v>0</v>
          </cell>
        </row>
        <row r="1146">
          <cell r="A1146" t="str">
            <v>100608020</v>
          </cell>
          <cell r="B1146" t="str">
            <v>Buoni carburante</v>
          </cell>
          <cell r="C1146">
            <v>0</v>
          </cell>
          <cell r="E1146">
            <v>0</v>
          </cell>
          <cell r="G1146">
            <v>0</v>
          </cell>
          <cell r="H1146">
            <v>0</v>
          </cell>
          <cell r="I1146">
            <v>0</v>
          </cell>
          <cell r="K1146">
            <v>0</v>
          </cell>
          <cell r="M1146">
            <v>0</v>
          </cell>
        </row>
        <row r="1147">
          <cell r="M1147">
            <v>0</v>
          </cell>
        </row>
        <row r="1148">
          <cell r="A1148" t="str">
            <v>100609020</v>
          </cell>
          <cell r="B1148" t="str">
            <v>Credito Iva anno 1992</v>
          </cell>
          <cell r="C1148">
            <v>0</v>
          </cell>
          <cell r="E1148">
            <v>0</v>
          </cell>
          <cell r="G1148">
            <v>451.78</v>
          </cell>
          <cell r="H1148">
            <v>451.78</v>
          </cell>
          <cell r="I1148">
            <v>0</v>
          </cell>
          <cell r="K1148">
            <v>0</v>
          </cell>
          <cell r="M1148">
            <v>0</v>
          </cell>
        </row>
        <row r="1149">
          <cell r="M1149">
            <v>0</v>
          </cell>
        </row>
        <row r="1150">
          <cell r="A1150" t="str">
            <v>100610025</v>
          </cell>
          <cell r="B1150" t="str">
            <v>Acconto Imposta Patrimon.</v>
          </cell>
          <cell r="C1150">
            <v>0</v>
          </cell>
          <cell r="E1150">
            <v>0</v>
          </cell>
          <cell r="G1150">
            <v>0</v>
          </cell>
          <cell r="H1150">
            <v>0</v>
          </cell>
          <cell r="I1150">
            <v>0</v>
          </cell>
          <cell r="K1150">
            <v>0</v>
          </cell>
          <cell r="M1150">
            <v>0</v>
          </cell>
        </row>
        <row r="1151">
          <cell r="M1151">
            <v>0</v>
          </cell>
        </row>
        <row r="1152">
          <cell r="A1152" t="str">
            <v>100610110</v>
          </cell>
          <cell r="B1152" t="str">
            <v>Cred.Imposta Società'1992</v>
          </cell>
          <cell r="C1152">
            <v>0</v>
          </cell>
          <cell r="E1152">
            <v>0</v>
          </cell>
          <cell r="G1152">
            <v>0</v>
          </cell>
          <cell r="H1152">
            <v>0</v>
          </cell>
          <cell r="I1152">
            <v>0</v>
          </cell>
          <cell r="K1152">
            <v>0</v>
          </cell>
          <cell r="M1152">
            <v>0</v>
          </cell>
        </row>
        <row r="1153">
          <cell r="M1153">
            <v>0</v>
          </cell>
        </row>
        <row r="1154">
          <cell r="A1154" t="str">
            <v>100801170</v>
          </cell>
          <cell r="B1154" t="str">
            <v>Risconto Com.Fidej.Bihler</v>
          </cell>
          <cell r="C1154">
            <v>0</v>
          </cell>
          <cell r="E1154">
            <v>0</v>
          </cell>
          <cell r="G1154">
            <v>0</v>
          </cell>
          <cell r="H1154">
            <v>0</v>
          </cell>
          <cell r="I1154">
            <v>0</v>
          </cell>
          <cell r="K1154">
            <v>0</v>
          </cell>
          <cell r="M1154">
            <v>0</v>
          </cell>
        </row>
        <row r="1155">
          <cell r="M1155">
            <v>0</v>
          </cell>
        </row>
        <row r="1156">
          <cell r="A1156" t="str">
            <v>201101020</v>
          </cell>
          <cell r="B1156" t="str">
            <v>F.do ammort.Immobile Pero</v>
          </cell>
          <cell r="C1156">
            <v>0</v>
          </cell>
          <cell r="E1156">
            <v>0</v>
          </cell>
          <cell r="G1156">
            <v>0</v>
          </cell>
          <cell r="H1156">
            <v>0</v>
          </cell>
          <cell r="I1156">
            <v>0</v>
          </cell>
          <cell r="K1156">
            <v>0</v>
          </cell>
          <cell r="M1156">
            <v>0</v>
          </cell>
        </row>
        <row r="1157">
          <cell r="M1157">
            <v>0</v>
          </cell>
        </row>
        <row r="1158">
          <cell r="A1158" t="str">
            <v>201406020</v>
          </cell>
          <cell r="B1158" t="str">
            <v>Fonitori Comunitari</v>
          </cell>
          <cell r="C1158">
            <v>0</v>
          </cell>
          <cell r="E1158">
            <v>0</v>
          </cell>
          <cell r="G1158">
            <v>0</v>
          </cell>
          <cell r="H1158">
            <v>0</v>
          </cell>
          <cell r="I1158">
            <v>0</v>
          </cell>
          <cell r="K1158">
            <v>0</v>
          </cell>
          <cell r="M1158">
            <v>0</v>
          </cell>
        </row>
        <row r="1159">
          <cell r="M1159">
            <v>0</v>
          </cell>
        </row>
        <row r="1160">
          <cell r="A1160" t="str">
            <v>201406030</v>
          </cell>
          <cell r="B1160" t="str">
            <v>Forn. Extracomunitari</v>
          </cell>
          <cell r="C1160">
            <v>0</v>
          </cell>
          <cell r="E1160">
            <v>0</v>
          </cell>
          <cell r="G1160">
            <v>0</v>
          </cell>
          <cell r="H1160">
            <v>0</v>
          </cell>
          <cell r="I1160">
            <v>0</v>
          </cell>
          <cell r="K1160">
            <v>0</v>
          </cell>
          <cell r="M1160">
            <v>0</v>
          </cell>
        </row>
        <row r="1161">
          <cell r="M1161">
            <v>0</v>
          </cell>
        </row>
        <row r="1162">
          <cell r="A1162" t="str">
            <v>201406040</v>
          </cell>
          <cell r="B1162" t="str">
            <v>Fornit.per fatt.da ricev.</v>
          </cell>
          <cell r="C1162">
            <v>0</v>
          </cell>
          <cell r="E1162">
            <v>0</v>
          </cell>
          <cell r="G1162">
            <v>0</v>
          </cell>
          <cell r="H1162">
            <v>0</v>
          </cell>
          <cell r="I1162">
            <v>0</v>
          </cell>
          <cell r="K1162">
            <v>0</v>
          </cell>
          <cell r="M1162">
            <v>0</v>
          </cell>
        </row>
        <row r="1163">
          <cell r="M1163">
            <v>0</v>
          </cell>
        </row>
        <row r="1164">
          <cell r="A1164" t="str">
            <v>201406050</v>
          </cell>
          <cell r="B1164" t="str">
            <v>Rettifiche a Fornitori</v>
          </cell>
          <cell r="C1164">
            <v>0</v>
          </cell>
          <cell r="E1164">
            <v>0</v>
          </cell>
          <cell r="G1164">
            <v>0</v>
          </cell>
          <cell r="H1164">
            <v>0</v>
          </cell>
          <cell r="I1164">
            <v>0</v>
          </cell>
          <cell r="K1164">
            <v>0</v>
          </cell>
          <cell r="M1164">
            <v>0</v>
          </cell>
        </row>
        <row r="1165">
          <cell r="M1165">
            <v>0</v>
          </cell>
        </row>
        <row r="1166">
          <cell r="A1166" t="str">
            <v>201407040</v>
          </cell>
          <cell r="B1166" t="str">
            <v>Altri debiti</v>
          </cell>
          <cell r="C1166">
            <v>0</v>
          </cell>
          <cell r="E1166">
            <v>0</v>
          </cell>
          <cell r="G1166">
            <v>0</v>
          </cell>
          <cell r="H1166">
            <v>0</v>
          </cell>
          <cell r="I1166">
            <v>0</v>
          </cell>
          <cell r="K1166">
            <v>0</v>
          </cell>
          <cell r="M1166">
            <v>0</v>
          </cell>
        </row>
        <row r="1167">
          <cell r="M1167">
            <v>0</v>
          </cell>
        </row>
        <row r="1168">
          <cell r="A1168" t="str">
            <v>201407050</v>
          </cell>
          <cell r="B1168" t="str">
            <v>Rettifiche a fornitori</v>
          </cell>
          <cell r="C1168">
            <v>0</v>
          </cell>
          <cell r="E1168">
            <v>0</v>
          </cell>
          <cell r="G1168">
            <v>0</v>
          </cell>
          <cell r="H1168">
            <v>0</v>
          </cell>
          <cell r="I1168">
            <v>0</v>
          </cell>
          <cell r="K1168">
            <v>0</v>
          </cell>
          <cell r="M1168">
            <v>0</v>
          </cell>
        </row>
        <row r="1169">
          <cell r="M1169">
            <v>0</v>
          </cell>
        </row>
        <row r="1170">
          <cell r="A1170" t="str">
            <v>201408010</v>
          </cell>
          <cell r="B1170" t="str">
            <v>Credit Factoring Int. SPA</v>
          </cell>
          <cell r="C1170">
            <v>0</v>
          </cell>
          <cell r="E1170">
            <v>0</v>
          </cell>
          <cell r="G1170">
            <v>0</v>
          </cell>
          <cell r="H1170">
            <v>0</v>
          </cell>
          <cell r="I1170">
            <v>0</v>
          </cell>
          <cell r="K1170">
            <v>0</v>
          </cell>
          <cell r="M1170">
            <v>0</v>
          </cell>
        </row>
        <row r="1171">
          <cell r="M1171">
            <v>0</v>
          </cell>
        </row>
        <row r="1172">
          <cell r="A1172" t="str">
            <v>201409010</v>
          </cell>
          <cell r="B1172" t="str">
            <v>Debiti verso Pressaco srl</v>
          </cell>
          <cell r="C1172">
            <v>0</v>
          </cell>
          <cell r="E1172">
            <v>0</v>
          </cell>
          <cell r="G1172">
            <v>0</v>
          </cell>
          <cell r="H1172">
            <v>0</v>
          </cell>
          <cell r="I1172">
            <v>0</v>
          </cell>
          <cell r="K1172">
            <v>0</v>
          </cell>
          <cell r="M1172">
            <v>0</v>
          </cell>
        </row>
        <row r="1173">
          <cell r="M1173">
            <v>0</v>
          </cell>
        </row>
        <row r="1174">
          <cell r="A1174" t="str">
            <v>201409020</v>
          </cell>
          <cell r="B1174" t="str">
            <v>Debiti verso Previnsa</v>
          </cell>
          <cell r="C1174">
            <v>0</v>
          </cell>
          <cell r="E1174">
            <v>0</v>
          </cell>
          <cell r="G1174">
            <v>0</v>
          </cell>
          <cell r="H1174">
            <v>0</v>
          </cell>
          <cell r="I1174">
            <v>0</v>
          </cell>
          <cell r="K1174">
            <v>0</v>
          </cell>
          <cell r="M1174">
            <v>0</v>
          </cell>
        </row>
        <row r="1175">
          <cell r="M1175">
            <v>0</v>
          </cell>
        </row>
        <row r="1176">
          <cell r="A1176" t="str">
            <v>201409030</v>
          </cell>
          <cell r="B1176" t="str">
            <v>Debiti verso GHEDINI C.</v>
          </cell>
          <cell r="C1176">
            <v>0</v>
          </cell>
          <cell r="E1176">
            <v>0</v>
          </cell>
          <cell r="G1176">
            <v>0</v>
          </cell>
          <cell r="H1176">
            <v>0</v>
          </cell>
          <cell r="I1176">
            <v>0</v>
          </cell>
          <cell r="K1176">
            <v>0</v>
          </cell>
          <cell r="M1176">
            <v>0</v>
          </cell>
        </row>
        <row r="1177">
          <cell r="M1177">
            <v>0</v>
          </cell>
        </row>
        <row r="1178">
          <cell r="A1178" t="str">
            <v>201409040</v>
          </cell>
          <cell r="B1178" t="str">
            <v>Debiti verso GIOBERT SPA</v>
          </cell>
          <cell r="C1178">
            <v>0</v>
          </cell>
          <cell r="E1178">
            <v>0</v>
          </cell>
          <cell r="G1178">
            <v>0</v>
          </cell>
          <cell r="H1178">
            <v>0</v>
          </cell>
          <cell r="I1178">
            <v>0</v>
          </cell>
          <cell r="K1178">
            <v>0</v>
          </cell>
          <cell r="M1178">
            <v>0</v>
          </cell>
        </row>
        <row r="1179">
          <cell r="M1179">
            <v>0</v>
          </cell>
        </row>
        <row r="1180">
          <cell r="A1180" t="str">
            <v>201410090</v>
          </cell>
          <cell r="B1180" t="str">
            <v>Debiti v/Erar.x Eurotassa</v>
          </cell>
          <cell r="C1180">
            <v>0</v>
          </cell>
          <cell r="E1180">
            <v>0</v>
          </cell>
          <cell r="G1180">
            <v>0</v>
          </cell>
          <cell r="H1180">
            <v>0</v>
          </cell>
          <cell r="I1180">
            <v>0</v>
          </cell>
          <cell r="K1180">
            <v>0</v>
          </cell>
          <cell r="M1180">
            <v>0</v>
          </cell>
        </row>
        <row r="1181">
          <cell r="M1181">
            <v>0</v>
          </cell>
        </row>
        <row r="1182">
          <cell r="A1182" t="str">
            <v>201412010</v>
          </cell>
          <cell r="B1182" t="str">
            <v>Daub &amp; Patt</v>
          </cell>
          <cell r="C1182">
            <v>0</v>
          </cell>
          <cell r="E1182">
            <v>0</v>
          </cell>
          <cell r="G1182">
            <v>0</v>
          </cell>
          <cell r="H1182">
            <v>0</v>
          </cell>
          <cell r="I1182">
            <v>0</v>
          </cell>
          <cell r="K1182">
            <v>0</v>
          </cell>
          <cell r="M1182">
            <v>0</v>
          </cell>
        </row>
        <row r="1183">
          <cell r="M1183">
            <v>0</v>
          </cell>
        </row>
        <row r="1184">
          <cell r="A1184" t="str">
            <v>201412040</v>
          </cell>
          <cell r="B1184" t="str">
            <v>Socop</v>
          </cell>
          <cell r="C1184">
            <v>0</v>
          </cell>
          <cell r="E1184">
            <v>0</v>
          </cell>
          <cell r="G1184">
            <v>0</v>
          </cell>
          <cell r="H1184">
            <v>0</v>
          </cell>
          <cell r="I1184">
            <v>0</v>
          </cell>
          <cell r="K1184">
            <v>0</v>
          </cell>
          <cell r="M1184">
            <v>0</v>
          </cell>
        </row>
        <row r="1185">
          <cell r="M1185">
            <v>0</v>
          </cell>
        </row>
        <row r="1186">
          <cell r="A1186" t="str">
            <v>201412060</v>
          </cell>
          <cell r="B1186" t="str">
            <v>Erich Engl</v>
          </cell>
          <cell r="C1186">
            <v>0</v>
          </cell>
          <cell r="E1186">
            <v>0</v>
          </cell>
          <cell r="G1186">
            <v>0</v>
          </cell>
          <cell r="H1186">
            <v>0</v>
          </cell>
          <cell r="I1186">
            <v>0</v>
          </cell>
          <cell r="K1186">
            <v>0</v>
          </cell>
          <cell r="M1186">
            <v>0</v>
          </cell>
        </row>
        <row r="1187">
          <cell r="M1187">
            <v>0</v>
          </cell>
        </row>
        <row r="1188">
          <cell r="A1188" t="str">
            <v>201601010</v>
          </cell>
          <cell r="B1188" t="str">
            <v>Debitori per fidejussioni</v>
          </cell>
          <cell r="C1188">
            <v>0</v>
          </cell>
          <cell r="E1188">
            <v>0</v>
          </cell>
          <cell r="G1188">
            <v>0</v>
          </cell>
          <cell r="H1188">
            <v>0</v>
          </cell>
          <cell r="I1188">
            <v>0</v>
          </cell>
          <cell r="K1188">
            <v>0</v>
          </cell>
          <cell r="M1188">
            <v>0</v>
          </cell>
        </row>
        <row r="1189">
          <cell r="M1189">
            <v>0</v>
          </cell>
        </row>
        <row r="1190">
          <cell r="A1190" t="str">
            <v>201602010</v>
          </cell>
          <cell r="B1190" t="str">
            <v>Debitori per gar. reali</v>
          </cell>
          <cell r="C1190">
            <v>0</v>
          </cell>
          <cell r="E1190">
            <v>0</v>
          </cell>
          <cell r="G1190">
            <v>0</v>
          </cell>
          <cell r="H1190">
            <v>0</v>
          </cell>
          <cell r="I1190">
            <v>0</v>
          </cell>
          <cell r="K1190">
            <v>0</v>
          </cell>
          <cell r="M1190">
            <v>0</v>
          </cell>
        </row>
        <row r="1191">
          <cell r="M1191">
            <v>0</v>
          </cell>
        </row>
        <row r="1192">
          <cell r="A1192" t="str">
            <v>201603010</v>
          </cell>
          <cell r="B1192" t="str">
            <v>Merci terzi in c.to lav.</v>
          </cell>
          <cell r="C1192">
            <v>0</v>
          </cell>
          <cell r="E1192">
            <v>0</v>
          </cell>
          <cell r="G1192">
            <v>0</v>
          </cell>
          <cell r="H1192">
            <v>0</v>
          </cell>
          <cell r="I1192">
            <v>0</v>
          </cell>
          <cell r="K1192">
            <v>0</v>
          </cell>
          <cell r="M1192">
            <v>0</v>
          </cell>
        </row>
        <row r="1193">
          <cell r="M1193">
            <v>0</v>
          </cell>
        </row>
        <row r="1194">
          <cell r="A1194" t="str">
            <v>201603020</v>
          </cell>
          <cell r="B1194" t="str">
            <v>Beni in leasing</v>
          </cell>
          <cell r="C1194">
            <v>0</v>
          </cell>
          <cell r="E1194">
            <v>0</v>
          </cell>
          <cell r="G1194">
            <v>0</v>
          </cell>
          <cell r="H1194">
            <v>0</v>
          </cell>
          <cell r="I1194">
            <v>0</v>
          </cell>
          <cell r="K1194">
            <v>0</v>
          </cell>
          <cell r="M1194">
            <v>0</v>
          </cell>
        </row>
        <row r="1195">
          <cell r="M1195">
            <v>0</v>
          </cell>
        </row>
        <row r="1196">
          <cell r="A1196" t="str">
            <v>201603030</v>
          </cell>
          <cell r="B1196" t="str">
            <v>Beni in prestito d'uso</v>
          </cell>
          <cell r="C1196">
            <v>0</v>
          </cell>
          <cell r="E1196">
            <v>0</v>
          </cell>
          <cell r="G1196">
            <v>0</v>
          </cell>
          <cell r="H1196">
            <v>0</v>
          </cell>
          <cell r="I1196">
            <v>0</v>
          </cell>
          <cell r="K1196">
            <v>0</v>
          </cell>
          <cell r="M1196">
            <v>0</v>
          </cell>
        </row>
        <row r="1197">
          <cell r="M1197">
            <v>0</v>
          </cell>
        </row>
        <row r="1198">
          <cell r="A1198" t="str">
            <v>201701010</v>
          </cell>
          <cell r="B1198" t="str">
            <v>Creditori per fidejuss.</v>
          </cell>
          <cell r="C1198">
            <v>0</v>
          </cell>
          <cell r="E1198">
            <v>0</v>
          </cell>
          <cell r="G1198">
            <v>0</v>
          </cell>
          <cell r="H1198">
            <v>0</v>
          </cell>
          <cell r="I1198">
            <v>0</v>
          </cell>
          <cell r="K1198">
            <v>0</v>
          </cell>
          <cell r="M1198">
            <v>0</v>
          </cell>
        </row>
        <row r="1199">
          <cell r="M1199">
            <v>0</v>
          </cell>
        </row>
        <row r="1200">
          <cell r="A1200" t="str">
            <v>201702010</v>
          </cell>
          <cell r="B1200" t="str">
            <v>Creditori per gar. reali</v>
          </cell>
          <cell r="C1200">
            <v>0</v>
          </cell>
          <cell r="E1200">
            <v>0</v>
          </cell>
          <cell r="G1200">
            <v>0</v>
          </cell>
          <cell r="H1200">
            <v>0</v>
          </cell>
          <cell r="I1200">
            <v>0</v>
          </cell>
          <cell r="K1200">
            <v>0</v>
          </cell>
          <cell r="M1200">
            <v>0</v>
          </cell>
        </row>
        <row r="1201">
          <cell r="M1201">
            <v>0</v>
          </cell>
        </row>
        <row r="1202">
          <cell r="A1202" t="str">
            <v>201703010</v>
          </cell>
          <cell r="B1202" t="str">
            <v>Depositari merci c.to lav</v>
          </cell>
          <cell r="C1202">
            <v>0</v>
          </cell>
          <cell r="E1202">
            <v>0</v>
          </cell>
          <cell r="G1202">
            <v>0</v>
          </cell>
          <cell r="H1202">
            <v>0</v>
          </cell>
          <cell r="I1202">
            <v>0</v>
          </cell>
          <cell r="K1202">
            <v>0</v>
          </cell>
          <cell r="M1202">
            <v>0</v>
          </cell>
        </row>
        <row r="1203">
          <cell r="M1203">
            <v>0</v>
          </cell>
        </row>
        <row r="1204">
          <cell r="A1204" t="str">
            <v>201703020</v>
          </cell>
          <cell r="B1204" t="str">
            <v>Cedenti beni in leasing</v>
          </cell>
          <cell r="C1204">
            <v>0</v>
          </cell>
          <cell r="E1204">
            <v>0</v>
          </cell>
          <cell r="G1204">
            <v>0</v>
          </cell>
          <cell r="H1204">
            <v>0</v>
          </cell>
          <cell r="I1204">
            <v>0</v>
          </cell>
          <cell r="K1204">
            <v>0</v>
          </cell>
          <cell r="M1204">
            <v>0</v>
          </cell>
        </row>
        <row r="1205">
          <cell r="M1205">
            <v>0</v>
          </cell>
        </row>
        <row r="1206">
          <cell r="A1206" t="str">
            <v>201703030</v>
          </cell>
          <cell r="B1206" t="str">
            <v>Cedenti beni in prest.uso</v>
          </cell>
          <cell r="C1206">
            <v>0</v>
          </cell>
          <cell r="E1206">
            <v>0</v>
          </cell>
          <cell r="G1206">
            <v>0</v>
          </cell>
          <cell r="H1206">
            <v>0</v>
          </cell>
          <cell r="I1206">
            <v>0</v>
          </cell>
          <cell r="K1206">
            <v>0</v>
          </cell>
          <cell r="M1206">
            <v>0</v>
          </cell>
        </row>
        <row r="1207">
          <cell r="M1207">
            <v>0</v>
          </cell>
        </row>
        <row r="1208">
          <cell r="A1208" t="str">
            <v>304001010</v>
          </cell>
          <cell r="B1208" t="str">
            <v>Perdita d'Esercizio C/Eco</v>
          </cell>
          <cell r="C1208">
            <v>0</v>
          </cell>
          <cell r="E1208">
            <v>0</v>
          </cell>
          <cell r="G1208">
            <v>0</v>
          </cell>
          <cell r="H1208">
            <v>0</v>
          </cell>
          <cell r="I1208">
            <v>0</v>
          </cell>
          <cell r="K1208">
            <v>0</v>
          </cell>
          <cell r="M1208">
            <v>0</v>
          </cell>
        </row>
        <row r="1209">
          <cell r="M1209">
            <v>0</v>
          </cell>
        </row>
        <row r="1210">
          <cell r="A1210" t="str">
            <v>402501030</v>
          </cell>
          <cell r="B1210" t="str">
            <v>I.C.I.A.P.</v>
          </cell>
          <cell r="C1210">
            <v>0</v>
          </cell>
          <cell r="E1210">
            <v>0</v>
          </cell>
          <cell r="G1210">
            <v>0</v>
          </cell>
          <cell r="H1210">
            <v>0</v>
          </cell>
          <cell r="I1210">
            <v>0</v>
          </cell>
          <cell r="K1210">
            <v>0</v>
          </cell>
          <cell r="M1210">
            <v>0</v>
          </cell>
        </row>
        <row r="1211">
          <cell r="M1211">
            <v>0</v>
          </cell>
        </row>
        <row r="1212">
          <cell r="A1212" t="str">
            <v>402501070</v>
          </cell>
          <cell r="B1212" t="str">
            <v>Imposta Patrimonio Netto</v>
          </cell>
          <cell r="C1212">
            <v>0</v>
          </cell>
          <cell r="E1212">
            <v>0</v>
          </cell>
          <cell r="G1212">
            <v>0</v>
          </cell>
          <cell r="H1212">
            <v>0</v>
          </cell>
          <cell r="I1212">
            <v>0</v>
          </cell>
          <cell r="K1212">
            <v>0</v>
          </cell>
          <cell r="M1212">
            <v>0</v>
          </cell>
        </row>
        <row r="1213">
          <cell r="M1213">
            <v>0</v>
          </cell>
        </row>
        <row r="1214">
          <cell r="A1214" t="str">
            <v>402601010</v>
          </cell>
          <cell r="B1214" t="str">
            <v>Int. pass. oneri Pressaco</v>
          </cell>
          <cell r="C1214">
            <v>0</v>
          </cell>
          <cell r="E1214">
            <v>0</v>
          </cell>
          <cell r="G1214">
            <v>0</v>
          </cell>
          <cell r="H1214">
            <v>0</v>
          </cell>
          <cell r="I1214">
            <v>0</v>
          </cell>
          <cell r="K1214">
            <v>0</v>
          </cell>
          <cell r="M1214">
            <v>0</v>
          </cell>
        </row>
        <row r="1215">
          <cell r="M1215">
            <v>0</v>
          </cell>
        </row>
        <row r="1216">
          <cell r="A1216" t="str">
            <v>402601020</v>
          </cell>
          <cell r="B1216" t="str">
            <v>Int. pass. oneri Previnsa</v>
          </cell>
          <cell r="C1216">
            <v>0</v>
          </cell>
          <cell r="E1216">
            <v>0</v>
          </cell>
          <cell r="G1216">
            <v>0</v>
          </cell>
          <cell r="H1216">
            <v>0</v>
          </cell>
          <cell r="I1216">
            <v>0</v>
          </cell>
          <cell r="K1216">
            <v>0</v>
          </cell>
          <cell r="M1216">
            <v>0</v>
          </cell>
        </row>
        <row r="1217">
          <cell r="M1217">
            <v>0</v>
          </cell>
        </row>
        <row r="1218">
          <cell r="A1218" t="str">
            <v>402601030</v>
          </cell>
          <cell r="B1218" t="str">
            <v>Int. Pass. Oneri Giobert</v>
          </cell>
          <cell r="C1218">
            <v>0</v>
          </cell>
          <cell r="E1218">
            <v>0</v>
          </cell>
          <cell r="G1218">
            <v>0</v>
          </cell>
          <cell r="H1218">
            <v>0</v>
          </cell>
          <cell r="I1218">
            <v>0</v>
          </cell>
          <cell r="K1218">
            <v>0</v>
          </cell>
          <cell r="M1218">
            <v>0</v>
          </cell>
        </row>
        <row r="1219">
          <cell r="M1219">
            <v>0</v>
          </cell>
        </row>
        <row r="1220">
          <cell r="A1220" t="str">
            <v>402602020</v>
          </cell>
          <cell r="B1220" t="str">
            <v>Int. passivi fin. MICA</v>
          </cell>
          <cell r="C1220">
            <v>0</v>
          </cell>
          <cell r="E1220">
            <v>0</v>
          </cell>
          <cell r="G1220">
            <v>0</v>
          </cell>
          <cell r="H1220">
            <v>0</v>
          </cell>
          <cell r="I1220">
            <v>0</v>
          </cell>
          <cell r="K1220">
            <v>0</v>
          </cell>
          <cell r="M1220">
            <v>0</v>
          </cell>
        </row>
        <row r="1221">
          <cell r="M1221">
            <v>0</v>
          </cell>
        </row>
        <row r="1222">
          <cell r="A1222" t="str">
            <v>404001010</v>
          </cell>
          <cell r="B1222" t="str">
            <v>Utile d'Esercizio C/Econ.</v>
          </cell>
          <cell r="C1222">
            <v>0</v>
          </cell>
          <cell r="E1222">
            <v>0</v>
          </cell>
          <cell r="G1222">
            <v>0</v>
          </cell>
          <cell r="H1222">
            <v>0</v>
          </cell>
          <cell r="I1222">
            <v>0</v>
          </cell>
          <cell r="K1222">
            <v>0</v>
          </cell>
          <cell r="M1222">
            <v>0</v>
          </cell>
        </row>
        <row r="1223">
          <cell r="M1223">
            <v>0</v>
          </cell>
        </row>
        <row r="1224">
          <cell r="A1224" t="str">
            <v>900101030</v>
          </cell>
          <cell r="B1224" t="str">
            <v>Chiusura/riapertura Vimercati spa</v>
          </cell>
          <cell r="C1224">
            <v>0</v>
          </cell>
          <cell r="E1224">
            <v>0</v>
          </cell>
          <cell r="G1224">
            <v>0</v>
          </cell>
          <cell r="H1224">
            <v>0</v>
          </cell>
          <cell r="I1224">
            <v>0</v>
          </cell>
          <cell r="K1224">
            <v>0</v>
          </cell>
          <cell r="M1224">
            <v>0</v>
          </cell>
        </row>
        <row r="1225">
          <cell r="M1225">
            <v>0</v>
          </cell>
        </row>
        <row r="1226">
          <cell r="M1226">
            <v>0</v>
          </cell>
        </row>
        <row r="1227">
          <cell r="M1227">
            <v>0</v>
          </cell>
        </row>
        <row r="1228">
          <cell r="E1228">
            <v>0</v>
          </cell>
          <cell r="G1228">
            <v>593420944.75</v>
          </cell>
          <cell r="H1228">
            <v>593420944.75</v>
          </cell>
          <cell r="I1228">
            <v>0</v>
          </cell>
          <cell r="K1228">
            <v>0</v>
          </cell>
          <cell r="M1228">
            <v>0</v>
          </cell>
        </row>
        <row r="1229">
          <cell r="M1229">
            <v>0</v>
          </cell>
        </row>
        <row r="1230">
          <cell r="M1230">
            <v>0</v>
          </cell>
        </row>
        <row r="1231">
          <cell r="M1231">
            <v>0</v>
          </cell>
        </row>
        <row r="1232">
          <cell r="M1232">
            <v>0</v>
          </cell>
        </row>
        <row r="1233">
          <cell r="M1233">
            <v>0</v>
          </cell>
        </row>
        <row r="1234">
          <cell r="M1234">
            <v>0</v>
          </cell>
        </row>
        <row r="1235">
          <cell r="M1235">
            <v>0</v>
          </cell>
        </row>
        <row r="1236">
          <cell r="M1236">
            <v>0</v>
          </cell>
        </row>
        <row r="1237">
          <cell r="M1237">
            <v>0</v>
          </cell>
        </row>
        <row r="1238">
          <cell r="M1238">
            <v>0</v>
          </cell>
        </row>
        <row r="1239">
          <cell r="M1239">
            <v>0</v>
          </cell>
        </row>
        <row r="1240">
          <cell r="M1240">
            <v>0</v>
          </cell>
        </row>
        <row r="1241">
          <cell r="M1241">
            <v>0</v>
          </cell>
        </row>
        <row r="1242">
          <cell r="M1242">
            <v>0</v>
          </cell>
        </row>
        <row r="1243">
          <cell r="M1243">
            <v>0</v>
          </cell>
        </row>
        <row r="1244">
          <cell r="M1244">
            <v>0</v>
          </cell>
        </row>
        <row r="1245">
          <cell r="M1245">
            <v>0</v>
          </cell>
        </row>
        <row r="1246">
          <cell r="M1246">
            <v>0</v>
          </cell>
        </row>
        <row r="1247">
          <cell r="M1247">
            <v>0</v>
          </cell>
        </row>
        <row r="1248">
          <cell r="M1248">
            <v>0</v>
          </cell>
        </row>
        <row r="1249">
          <cell r="M1249">
            <v>0</v>
          </cell>
        </row>
        <row r="1250">
          <cell r="M1250">
            <v>0</v>
          </cell>
        </row>
        <row r="1251">
          <cell r="M1251">
            <v>0</v>
          </cell>
        </row>
        <row r="1252">
          <cell r="M1252">
            <v>0</v>
          </cell>
        </row>
        <row r="1253">
          <cell r="M1253">
            <v>0</v>
          </cell>
        </row>
        <row r="1254">
          <cell r="M1254">
            <v>0</v>
          </cell>
        </row>
        <row r="1255">
          <cell r="M1255">
            <v>0</v>
          </cell>
        </row>
        <row r="1256">
          <cell r="M1256">
            <v>0</v>
          </cell>
        </row>
        <row r="1257">
          <cell r="M1257">
            <v>0</v>
          </cell>
        </row>
        <row r="1258">
          <cell r="M1258">
            <v>0</v>
          </cell>
        </row>
        <row r="1259">
          <cell r="M1259">
            <v>0</v>
          </cell>
        </row>
        <row r="1260">
          <cell r="M1260">
            <v>0</v>
          </cell>
        </row>
        <row r="1261">
          <cell r="M1261">
            <v>0</v>
          </cell>
        </row>
        <row r="1262">
          <cell r="M1262">
            <v>0</v>
          </cell>
        </row>
        <row r="1263">
          <cell r="M1263">
            <v>0</v>
          </cell>
        </row>
        <row r="1264">
          <cell r="M1264">
            <v>0</v>
          </cell>
        </row>
        <row r="1265">
          <cell r="M1265">
            <v>0</v>
          </cell>
        </row>
        <row r="1266">
          <cell r="M1266">
            <v>0</v>
          </cell>
        </row>
        <row r="1267">
          <cell r="M1267">
            <v>0</v>
          </cell>
        </row>
        <row r="1268">
          <cell r="M1268">
            <v>0</v>
          </cell>
        </row>
        <row r="1269">
          <cell r="M1269">
            <v>0</v>
          </cell>
        </row>
        <row r="1270">
          <cell r="M1270">
            <v>0</v>
          </cell>
        </row>
        <row r="1271">
          <cell r="M1271">
            <v>0</v>
          </cell>
        </row>
        <row r="1272">
          <cell r="M1272">
            <v>0</v>
          </cell>
        </row>
        <row r="1273">
          <cell r="M1273">
            <v>0</v>
          </cell>
        </row>
        <row r="1274">
          <cell r="M1274">
            <v>0</v>
          </cell>
        </row>
        <row r="1275">
          <cell r="M1275">
            <v>0</v>
          </cell>
        </row>
        <row r="1276">
          <cell r="M1276">
            <v>0</v>
          </cell>
        </row>
        <row r="1277">
          <cell r="M1277">
            <v>0</v>
          </cell>
        </row>
        <row r="1278">
          <cell r="M1278">
            <v>0</v>
          </cell>
        </row>
        <row r="1279">
          <cell r="M1279">
            <v>0</v>
          </cell>
        </row>
        <row r="1280">
          <cell r="M1280">
            <v>0</v>
          </cell>
        </row>
        <row r="1281">
          <cell r="M1281">
            <v>0</v>
          </cell>
        </row>
        <row r="1282">
          <cell r="M1282">
            <v>0</v>
          </cell>
        </row>
        <row r="1283">
          <cell r="M1283">
            <v>0</v>
          </cell>
        </row>
        <row r="1284">
          <cell r="M1284">
            <v>0</v>
          </cell>
        </row>
        <row r="1285">
          <cell r="M1285">
            <v>0</v>
          </cell>
        </row>
        <row r="1286">
          <cell r="M1286">
            <v>0</v>
          </cell>
        </row>
        <row r="1287">
          <cell r="M1287">
            <v>0</v>
          </cell>
        </row>
        <row r="1288">
          <cell r="M1288">
            <v>0</v>
          </cell>
        </row>
        <row r="1289">
          <cell r="M1289">
            <v>0</v>
          </cell>
        </row>
        <row r="1290">
          <cell r="M1290">
            <v>0</v>
          </cell>
        </row>
        <row r="1291">
          <cell r="M1291">
            <v>0</v>
          </cell>
        </row>
        <row r="1292">
          <cell r="M1292">
            <v>0</v>
          </cell>
        </row>
        <row r="1293">
          <cell r="M1293">
            <v>0</v>
          </cell>
        </row>
        <row r="1294">
          <cell r="M1294">
            <v>0</v>
          </cell>
        </row>
        <row r="1295">
          <cell r="M1295">
            <v>0</v>
          </cell>
        </row>
        <row r="1296">
          <cell r="M1296">
            <v>0</v>
          </cell>
        </row>
        <row r="1297">
          <cell r="M1297">
            <v>0</v>
          </cell>
        </row>
        <row r="1298">
          <cell r="M1298">
            <v>0</v>
          </cell>
        </row>
        <row r="1299">
          <cell r="M1299">
            <v>0</v>
          </cell>
        </row>
        <row r="1300">
          <cell r="M1300">
            <v>0</v>
          </cell>
        </row>
        <row r="1301">
          <cell r="M1301">
            <v>0</v>
          </cell>
        </row>
        <row r="1302">
          <cell r="M1302">
            <v>0</v>
          </cell>
        </row>
        <row r="1303">
          <cell r="M1303">
            <v>0</v>
          </cell>
        </row>
        <row r="1304">
          <cell r="M1304">
            <v>0</v>
          </cell>
        </row>
        <row r="1305">
          <cell r="M1305">
            <v>0</v>
          </cell>
        </row>
        <row r="1306">
          <cell r="M1306">
            <v>0</v>
          </cell>
        </row>
        <row r="1307">
          <cell r="M1307">
            <v>0</v>
          </cell>
        </row>
        <row r="1308">
          <cell r="M1308">
            <v>0</v>
          </cell>
        </row>
        <row r="1309">
          <cell r="M1309">
            <v>0</v>
          </cell>
        </row>
        <row r="1310">
          <cell r="M1310">
            <v>0</v>
          </cell>
        </row>
        <row r="1311">
          <cell r="M1311">
            <v>0</v>
          </cell>
        </row>
        <row r="1312">
          <cell r="M1312">
            <v>0</v>
          </cell>
        </row>
        <row r="1313">
          <cell r="M1313">
            <v>0</v>
          </cell>
        </row>
        <row r="1314">
          <cell r="M1314">
            <v>0</v>
          </cell>
        </row>
        <row r="1315">
          <cell r="M1315">
            <v>0</v>
          </cell>
        </row>
        <row r="1316">
          <cell r="M1316">
            <v>0</v>
          </cell>
        </row>
        <row r="1317">
          <cell r="M1317">
            <v>0</v>
          </cell>
        </row>
        <row r="1318">
          <cell r="M1318">
            <v>0</v>
          </cell>
        </row>
        <row r="1319">
          <cell r="M1319">
            <v>0</v>
          </cell>
        </row>
        <row r="1320">
          <cell r="M1320">
            <v>0</v>
          </cell>
        </row>
        <row r="1321">
          <cell r="M1321">
            <v>0</v>
          </cell>
        </row>
        <row r="1322">
          <cell r="M1322">
            <v>0</v>
          </cell>
        </row>
        <row r="1323">
          <cell r="M1323">
            <v>0</v>
          </cell>
        </row>
        <row r="1324">
          <cell r="M1324">
            <v>0</v>
          </cell>
        </row>
        <row r="1325">
          <cell r="M1325">
            <v>0</v>
          </cell>
        </row>
        <row r="1326">
          <cell r="M1326">
            <v>0</v>
          </cell>
        </row>
        <row r="1327">
          <cell r="M1327">
            <v>0</v>
          </cell>
        </row>
        <row r="1328">
          <cell r="M1328">
            <v>0</v>
          </cell>
        </row>
        <row r="1329">
          <cell r="M1329">
            <v>0</v>
          </cell>
        </row>
        <row r="1330">
          <cell r="M1330">
            <v>0</v>
          </cell>
        </row>
        <row r="1331">
          <cell r="M1331">
            <v>0</v>
          </cell>
        </row>
        <row r="1332">
          <cell r="M1332">
            <v>0</v>
          </cell>
        </row>
        <row r="1333">
          <cell r="M1333">
            <v>0</v>
          </cell>
        </row>
        <row r="1334">
          <cell r="M1334">
            <v>0</v>
          </cell>
        </row>
        <row r="1335">
          <cell r="M1335">
            <v>0</v>
          </cell>
        </row>
        <row r="1336">
          <cell r="M1336">
            <v>0</v>
          </cell>
        </row>
        <row r="1337">
          <cell r="M1337">
            <v>0</v>
          </cell>
        </row>
        <row r="1338">
          <cell r="M1338">
            <v>0</v>
          </cell>
        </row>
        <row r="1339">
          <cell r="M1339">
            <v>0</v>
          </cell>
        </row>
        <row r="1340">
          <cell r="M1340">
            <v>0</v>
          </cell>
        </row>
        <row r="1341">
          <cell r="M1341">
            <v>0</v>
          </cell>
        </row>
        <row r="1342">
          <cell r="M1342">
            <v>0</v>
          </cell>
        </row>
        <row r="1343">
          <cell r="M1343">
            <v>0</v>
          </cell>
        </row>
        <row r="1344">
          <cell r="M1344">
            <v>0</v>
          </cell>
        </row>
        <row r="1345">
          <cell r="M1345">
            <v>0</v>
          </cell>
        </row>
        <row r="1346">
          <cell r="M1346">
            <v>0</v>
          </cell>
        </row>
        <row r="1347">
          <cell r="M1347">
            <v>0</v>
          </cell>
        </row>
        <row r="1348">
          <cell r="M1348">
            <v>0</v>
          </cell>
        </row>
        <row r="1349">
          <cell r="M1349">
            <v>0</v>
          </cell>
        </row>
        <row r="1350">
          <cell r="M1350">
            <v>0</v>
          </cell>
        </row>
        <row r="1351">
          <cell r="M1351">
            <v>0</v>
          </cell>
        </row>
        <row r="1352">
          <cell r="M1352">
            <v>0</v>
          </cell>
        </row>
        <row r="1353">
          <cell r="M1353">
            <v>0</v>
          </cell>
        </row>
        <row r="1354">
          <cell r="M1354">
            <v>0</v>
          </cell>
        </row>
        <row r="1355">
          <cell r="M1355">
            <v>0</v>
          </cell>
        </row>
        <row r="1356">
          <cell r="M1356">
            <v>0</v>
          </cell>
        </row>
        <row r="1357">
          <cell r="M1357">
            <v>0</v>
          </cell>
        </row>
        <row r="1358">
          <cell r="M1358">
            <v>0</v>
          </cell>
        </row>
        <row r="1359">
          <cell r="M1359">
            <v>0</v>
          </cell>
        </row>
        <row r="1360">
          <cell r="M1360">
            <v>0</v>
          </cell>
        </row>
        <row r="1361">
          <cell r="M1361">
            <v>0</v>
          </cell>
        </row>
        <row r="1362">
          <cell r="M1362">
            <v>0</v>
          </cell>
        </row>
        <row r="1363">
          <cell r="M1363">
            <v>0</v>
          </cell>
        </row>
        <row r="1364">
          <cell r="M1364">
            <v>0</v>
          </cell>
        </row>
        <row r="1365">
          <cell r="M1365">
            <v>0</v>
          </cell>
        </row>
        <row r="1366">
          <cell r="M1366">
            <v>0</v>
          </cell>
        </row>
        <row r="1367">
          <cell r="M1367">
            <v>0</v>
          </cell>
        </row>
        <row r="1368">
          <cell r="M1368">
            <v>0</v>
          </cell>
        </row>
        <row r="1369">
          <cell r="M1369">
            <v>0</v>
          </cell>
        </row>
        <row r="1370">
          <cell r="M1370">
            <v>0</v>
          </cell>
        </row>
        <row r="1371">
          <cell r="M1371">
            <v>0</v>
          </cell>
        </row>
        <row r="1372">
          <cell r="M1372">
            <v>0</v>
          </cell>
        </row>
        <row r="1373">
          <cell r="M1373">
            <v>0</v>
          </cell>
        </row>
        <row r="1374">
          <cell r="M1374">
            <v>0</v>
          </cell>
        </row>
        <row r="1375">
          <cell r="M1375">
            <v>0</v>
          </cell>
        </row>
        <row r="1376">
          <cell r="M1376">
            <v>0</v>
          </cell>
        </row>
        <row r="1377">
          <cell r="M1377">
            <v>0</v>
          </cell>
        </row>
        <row r="1378">
          <cell r="M1378">
            <v>0</v>
          </cell>
        </row>
        <row r="1379">
          <cell r="M1379">
            <v>0</v>
          </cell>
        </row>
        <row r="1380">
          <cell r="M1380">
            <v>0</v>
          </cell>
        </row>
        <row r="1381">
          <cell r="M1381">
            <v>0</v>
          </cell>
        </row>
        <row r="1382">
          <cell r="M1382">
            <v>0</v>
          </cell>
        </row>
        <row r="1383">
          <cell r="M1383">
            <v>0</v>
          </cell>
        </row>
        <row r="1384">
          <cell r="M1384">
            <v>0</v>
          </cell>
        </row>
        <row r="1385">
          <cell r="M1385">
            <v>0</v>
          </cell>
        </row>
        <row r="1386">
          <cell r="M1386">
            <v>0</v>
          </cell>
        </row>
        <row r="1387">
          <cell r="M1387">
            <v>0</v>
          </cell>
        </row>
        <row r="1388">
          <cell r="M1388">
            <v>0</v>
          </cell>
        </row>
        <row r="1389">
          <cell r="M1389">
            <v>0</v>
          </cell>
        </row>
        <row r="1390">
          <cell r="M1390">
            <v>0</v>
          </cell>
        </row>
        <row r="1391">
          <cell r="M1391">
            <v>0</v>
          </cell>
        </row>
        <row r="1392">
          <cell r="M1392">
            <v>0</v>
          </cell>
        </row>
        <row r="1393">
          <cell r="M1393">
            <v>0</v>
          </cell>
        </row>
        <row r="1394">
          <cell r="M1394">
            <v>0</v>
          </cell>
        </row>
        <row r="1395">
          <cell r="M1395">
            <v>0</v>
          </cell>
        </row>
        <row r="1396">
          <cell r="M1396">
            <v>0</v>
          </cell>
        </row>
        <row r="1397">
          <cell r="M1397">
            <v>0</v>
          </cell>
        </row>
        <row r="1398">
          <cell r="M1398">
            <v>0</v>
          </cell>
        </row>
        <row r="1399">
          <cell r="M1399">
            <v>0</v>
          </cell>
        </row>
        <row r="1400">
          <cell r="M1400">
            <v>0</v>
          </cell>
        </row>
        <row r="1401">
          <cell r="M1401">
            <v>0</v>
          </cell>
        </row>
        <row r="1402">
          <cell r="M1402">
            <v>0</v>
          </cell>
        </row>
        <row r="1403">
          <cell r="M1403">
            <v>0</v>
          </cell>
        </row>
        <row r="1404">
          <cell r="M1404">
            <v>0</v>
          </cell>
        </row>
        <row r="1405">
          <cell r="M1405">
            <v>0</v>
          </cell>
        </row>
        <row r="1406">
          <cell r="M1406">
            <v>0</v>
          </cell>
        </row>
        <row r="1407">
          <cell r="M1407">
            <v>0</v>
          </cell>
        </row>
        <row r="1408">
          <cell r="M1408">
            <v>0</v>
          </cell>
        </row>
        <row r="1409">
          <cell r="M1409">
            <v>0</v>
          </cell>
        </row>
        <row r="1410">
          <cell r="M1410">
            <v>0</v>
          </cell>
        </row>
        <row r="1411">
          <cell r="M1411">
            <v>0</v>
          </cell>
        </row>
        <row r="1412">
          <cell r="M1412">
            <v>0</v>
          </cell>
        </row>
        <row r="1413">
          <cell r="M1413">
            <v>0</v>
          </cell>
        </row>
        <row r="1414">
          <cell r="M1414">
            <v>0</v>
          </cell>
        </row>
        <row r="1415">
          <cell r="M1415">
            <v>0</v>
          </cell>
        </row>
        <row r="1416">
          <cell r="M1416">
            <v>0</v>
          </cell>
        </row>
        <row r="1417">
          <cell r="M1417">
            <v>0</v>
          </cell>
        </row>
        <row r="1418">
          <cell r="M1418">
            <v>0</v>
          </cell>
        </row>
        <row r="1419">
          <cell r="M1419">
            <v>0</v>
          </cell>
        </row>
        <row r="1420">
          <cell r="M1420">
            <v>0</v>
          </cell>
        </row>
        <row r="1421">
          <cell r="M1421">
            <v>0</v>
          </cell>
        </row>
        <row r="1422">
          <cell r="M1422">
            <v>0</v>
          </cell>
        </row>
        <row r="1423">
          <cell r="M1423">
            <v>0</v>
          </cell>
        </row>
        <row r="1424">
          <cell r="M1424">
            <v>0</v>
          </cell>
        </row>
        <row r="1425">
          <cell r="M1425">
            <v>0</v>
          </cell>
        </row>
        <row r="1426">
          <cell r="M1426">
            <v>0</v>
          </cell>
        </row>
        <row r="1427">
          <cell r="M1427">
            <v>0</v>
          </cell>
        </row>
        <row r="1428">
          <cell r="M1428">
            <v>0</v>
          </cell>
        </row>
        <row r="1429">
          <cell r="M1429">
            <v>0</v>
          </cell>
        </row>
        <row r="1430">
          <cell r="M1430">
            <v>0</v>
          </cell>
        </row>
        <row r="1431">
          <cell r="M1431">
            <v>0</v>
          </cell>
        </row>
        <row r="1432">
          <cell r="M1432">
            <v>0</v>
          </cell>
        </row>
        <row r="1433">
          <cell r="M1433">
            <v>0</v>
          </cell>
        </row>
        <row r="1434">
          <cell r="M1434">
            <v>0</v>
          </cell>
        </row>
        <row r="1435">
          <cell r="M1435">
            <v>0</v>
          </cell>
        </row>
        <row r="1436">
          <cell r="M1436">
            <v>0</v>
          </cell>
        </row>
        <row r="1437">
          <cell r="M1437">
            <v>0</v>
          </cell>
        </row>
        <row r="1438">
          <cell r="M1438">
            <v>0</v>
          </cell>
        </row>
        <row r="1439">
          <cell r="M1439">
            <v>0</v>
          </cell>
        </row>
        <row r="1440">
          <cell r="M1440">
            <v>0</v>
          </cell>
        </row>
        <row r="1441">
          <cell r="M1441">
            <v>0</v>
          </cell>
        </row>
        <row r="1442">
          <cell r="M1442">
            <v>0</v>
          </cell>
        </row>
        <row r="1443">
          <cell r="M1443">
            <v>0</v>
          </cell>
        </row>
        <row r="1444">
          <cell r="M1444">
            <v>0</v>
          </cell>
        </row>
        <row r="1445">
          <cell r="M1445">
            <v>0</v>
          </cell>
        </row>
        <row r="1446">
          <cell r="M1446">
            <v>0</v>
          </cell>
        </row>
        <row r="1447">
          <cell r="M1447">
            <v>0</v>
          </cell>
        </row>
        <row r="1448">
          <cell r="M1448">
            <v>0</v>
          </cell>
        </row>
        <row r="1449">
          <cell r="M1449">
            <v>0</v>
          </cell>
        </row>
        <row r="1450">
          <cell r="M1450">
            <v>0</v>
          </cell>
        </row>
        <row r="1451">
          <cell r="M1451">
            <v>0</v>
          </cell>
        </row>
        <row r="1452">
          <cell r="M1452">
            <v>0</v>
          </cell>
        </row>
        <row r="1453">
          <cell r="M1453">
            <v>0</v>
          </cell>
        </row>
        <row r="1454">
          <cell r="M1454">
            <v>0</v>
          </cell>
        </row>
        <row r="1455">
          <cell r="M1455">
            <v>0</v>
          </cell>
        </row>
        <row r="1456">
          <cell r="M1456">
            <v>0</v>
          </cell>
        </row>
        <row r="1457">
          <cell r="M1457">
            <v>0</v>
          </cell>
        </row>
        <row r="1458">
          <cell r="M1458">
            <v>0</v>
          </cell>
        </row>
        <row r="1459">
          <cell r="M1459">
            <v>0</v>
          </cell>
        </row>
        <row r="1460">
          <cell r="M1460">
            <v>0</v>
          </cell>
        </row>
        <row r="1461">
          <cell r="M1461">
            <v>0</v>
          </cell>
        </row>
        <row r="1462">
          <cell r="M1462">
            <v>0</v>
          </cell>
        </row>
        <row r="1463">
          <cell r="M1463">
            <v>0</v>
          </cell>
        </row>
        <row r="1464">
          <cell r="M1464">
            <v>0</v>
          </cell>
        </row>
        <row r="1465">
          <cell r="M1465">
            <v>0</v>
          </cell>
        </row>
        <row r="1466">
          <cell r="M1466">
            <v>0</v>
          </cell>
        </row>
        <row r="1467">
          <cell r="M1467">
            <v>0</v>
          </cell>
        </row>
        <row r="1468">
          <cell r="M1468">
            <v>0</v>
          </cell>
        </row>
        <row r="1469">
          <cell r="M1469">
            <v>0</v>
          </cell>
        </row>
        <row r="1470">
          <cell r="M1470">
            <v>0</v>
          </cell>
        </row>
        <row r="1471">
          <cell r="M1471">
            <v>0</v>
          </cell>
        </row>
        <row r="1472">
          <cell r="M1472">
            <v>0</v>
          </cell>
        </row>
        <row r="1473">
          <cell r="M1473">
            <v>0</v>
          </cell>
        </row>
        <row r="1474">
          <cell r="M1474">
            <v>0</v>
          </cell>
        </row>
        <row r="1475">
          <cell r="M1475">
            <v>0</v>
          </cell>
        </row>
        <row r="1476">
          <cell r="M1476">
            <v>0</v>
          </cell>
        </row>
        <row r="1477">
          <cell r="M1477">
            <v>0</v>
          </cell>
        </row>
        <row r="1478">
          <cell r="M1478">
            <v>0</v>
          </cell>
        </row>
        <row r="1479">
          <cell r="M1479">
            <v>0</v>
          </cell>
        </row>
        <row r="1480">
          <cell r="M1480">
            <v>0</v>
          </cell>
        </row>
        <row r="1481">
          <cell r="M1481">
            <v>0</v>
          </cell>
        </row>
        <row r="1482">
          <cell r="M1482">
            <v>0</v>
          </cell>
        </row>
        <row r="1483">
          <cell r="M1483">
            <v>0</v>
          </cell>
        </row>
        <row r="1484">
          <cell r="M1484">
            <v>0</v>
          </cell>
        </row>
        <row r="1485">
          <cell r="M1485">
            <v>0</v>
          </cell>
        </row>
        <row r="1486">
          <cell r="M1486">
            <v>0</v>
          </cell>
        </row>
        <row r="1487">
          <cell r="M1487">
            <v>0</v>
          </cell>
        </row>
        <row r="1488">
          <cell r="M1488">
            <v>0</v>
          </cell>
        </row>
        <row r="1489">
          <cell r="M1489">
            <v>0</v>
          </cell>
        </row>
        <row r="1490">
          <cell r="M1490">
            <v>0</v>
          </cell>
        </row>
        <row r="1491">
          <cell r="M1491">
            <v>0</v>
          </cell>
        </row>
        <row r="1492">
          <cell r="M1492">
            <v>0</v>
          </cell>
        </row>
        <row r="1493">
          <cell r="M1493">
            <v>0</v>
          </cell>
        </row>
        <row r="1494">
          <cell r="M1494">
            <v>0</v>
          </cell>
        </row>
        <row r="1495">
          <cell r="M1495">
            <v>0</v>
          </cell>
        </row>
        <row r="1496">
          <cell r="M1496">
            <v>0</v>
          </cell>
        </row>
        <row r="1497">
          <cell r="M1497">
            <v>0</v>
          </cell>
        </row>
        <row r="1498">
          <cell r="M1498">
            <v>0</v>
          </cell>
        </row>
        <row r="1499">
          <cell r="M1499">
            <v>0</v>
          </cell>
        </row>
        <row r="1500">
          <cell r="M1500">
            <v>0</v>
          </cell>
        </row>
        <row r="1501">
          <cell r="M1501">
            <v>0</v>
          </cell>
        </row>
        <row r="1502">
          <cell r="M1502">
            <v>0</v>
          </cell>
        </row>
        <row r="1503">
          <cell r="M1503">
            <v>0</v>
          </cell>
        </row>
        <row r="1504">
          <cell r="M1504">
            <v>0</v>
          </cell>
        </row>
        <row r="1505">
          <cell r="M1505">
            <v>0</v>
          </cell>
        </row>
        <row r="1506">
          <cell r="M1506">
            <v>0</v>
          </cell>
        </row>
        <row r="1507">
          <cell r="M1507">
            <v>0</v>
          </cell>
        </row>
        <row r="1508">
          <cell r="M1508">
            <v>0</v>
          </cell>
        </row>
        <row r="1509">
          <cell r="M1509">
            <v>0</v>
          </cell>
        </row>
        <row r="1510">
          <cell r="M1510">
            <v>0</v>
          </cell>
        </row>
        <row r="1511">
          <cell r="M1511">
            <v>0</v>
          </cell>
        </row>
        <row r="1512">
          <cell r="M1512">
            <v>0</v>
          </cell>
        </row>
        <row r="1513">
          <cell r="M1513">
            <v>0</v>
          </cell>
        </row>
        <row r="1514">
          <cell r="M1514">
            <v>0</v>
          </cell>
        </row>
        <row r="1515">
          <cell r="M1515">
            <v>0</v>
          </cell>
        </row>
        <row r="1516">
          <cell r="M1516">
            <v>0</v>
          </cell>
        </row>
        <row r="1517">
          <cell r="M1517">
            <v>0</v>
          </cell>
        </row>
        <row r="1518">
          <cell r="M1518">
            <v>0</v>
          </cell>
        </row>
        <row r="1519">
          <cell r="M1519">
            <v>0</v>
          </cell>
        </row>
        <row r="1520">
          <cell r="M1520">
            <v>0</v>
          </cell>
        </row>
        <row r="1521">
          <cell r="M1521">
            <v>0</v>
          </cell>
        </row>
        <row r="1522">
          <cell r="M1522">
            <v>0</v>
          </cell>
        </row>
        <row r="1523">
          <cell r="M1523">
            <v>0</v>
          </cell>
        </row>
        <row r="1524">
          <cell r="M1524">
            <v>0</v>
          </cell>
        </row>
        <row r="1525">
          <cell r="M1525">
            <v>0</v>
          </cell>
        </row>
        <row r="1526">
          <cell r="M1526">
            <v>0</v>
          </cell>
        </row>
        <row r="1527">
          <cell r="M1527">
            <v>0</v>
          </cell>
        </row>
        <row r="1528">
          <cell r="M1528">
            <v>0</v>
          </cell>
        </row>
        <row r="1529">
          <cell r="M1529">
            <v>0</v>
          </cell>
        </row>
        <row r="1530">
          <cell r="M1530">
            <v>0</v>
          </cell>
        </row>
        <row r="1531">
          <cell r="M1531">
            <v>0</v>
          </cell>
        </row>
        <row r="1532">
          <cell r="M1532">
            <v>0</v>
          </cell>
        </row>
        <row r="1533">
          <cell r="M1533">
            <v>0</v>
          </cell>
        </row>
        <row r="1534">
          <cell r="M1534">
            <v>0</v>
          </cell>
        </row>
        <row r="1535">
          <cell r="M1535">
            <v>0</v>
          </cell>
        </row>
        <row r="1536">
          <cell r="M1536">
            <v>0</v>
          </cell>
        </row>
        <row r="1537">
          <cell r="M1537">
            <v>0</v>
          </cell>
        </row>
        <row r="1538">
          <cell r="M1538">
            <v>0</v>
          </cell>
        </row>
        <row r="1539">
          <cell r="M1539">
            <v>0</v>
          </cell>
        </row>
        <row r="1540">
          <cell r="M1540">
            <v>0</v>
          </cell>
        </row>
        <row r="1541">
          <cell r="M1541">
            <v>0</v>
          </cell>
        </row>
        <row r="1542">
          <cell r="M1542">
            <v>0</v>
          </cell>
        </row>
        <row r="1543">
          <cell r="M1543">
            <v>0</v>
          </cell>
        </row>
        <row r="1544">
          <cell r="M1544">
            <v>0</v>
          </cell>
        </row>
        <row r="1545">
          <cell r="M1545">
            <v>0</v>
          </cell>
        </row>
        <row r="1546">
          <cell r="A1546" t="str">
            <v>401906030</v>
          </cell>
          <cell r="B1546" t="str">
            <v>Macchinario</v>
          </cell>
          <cell r="E1546">
            <v>10688.06</v>
          </cell>
          <cell r="H1546">
            <v>10688.06</v>
          </cell>
          <cell r="J1546" t="str">
            <v>D</v>
          </cell>
          <cell r="K1546">
            <v>10688.06</v>
          </cell>
          <cell r="L1546" t="str">
            <v>D</v>
          </cell>
          <cell r="M1546">
            <v>10688.06</v>
          </cell>
        </row>
        <row r="1547">
          <cell r="M1547">
            <v>0</v>
          </cell>
        </row>
        <row r="1548">
          <cell r="A1548" t="str">
            <v>401906040</v>
          </cell>
          <cell r="B1548" t="str">
            <v>Attrezzatura varia e min.</v>
          </cell>
          <cell r="E1548">
            <v>83656.09</v>
          </cell>
          <cell r="G1548">
            <v>18782.830000000002</v>
          </cell>
          <cell r="H1548">
            <v>64873.26</v>
          </cell>
          <cell r="J1548" t="str">
            <v>D</v>
          </cell>
          <cell r="K1548">
            <v>64873.26</v>
          </cell>
          <cell r="L1548" t="str">
            <v>D</v>
          </cell>
          <cell r="M1548">
            <v>64873.26</v>
          </cell>
        </row>
        <row r="1549">
          <cell r="M1549">
            <v>0</v>
          </cell>
        </row>
        <row r="1550">
          <cell r="A1550" t="str">
            <v>401906050</v>
          </cell>
          <cell r="B1550" t="str">
            <v>Forni</v>
          </cell>
          <cell r="M1550">
            <v>0</v>
          </cell>
        </row>
        <row r="1551">
          <cell r="M1551">
            <v>0</v>
          </cell>
        </row>
        <row r="1552">
          <cell r="A1552" t="str">
            <v>401906060</v>
          </cell>
          <cell r="B1552" t="str">
            <v>Mobili Macch.Uff. ordin.</v>
          </cell>
          <cell r="E1552">
            <v>15500</v>
          </cell>
          <cell r="H1552">
            <v>15500</v>
          </cell>
          <cell r="J1552" t="str">
            <v>D</v>
          </cell>
          <cell r="K1552">
            <v>15500</v>
          </cell>
          <cell r="L1552" t="str">
            <v>D</v>
          </cell>
          <cell r="M1552">
            <v>15500</v>
          </cell>
        </row>
        <row r="1553">
          <cell r="M1553">
            <v>0</v>
          </cell>
        </row>
        <row r="1554">
          <cell r="A1554" t="str">
            <v>401906070</v>
          </cell>
          <cell r="B1554" t="str">
            <v>Macchine Ufficio elettron</v>
          </cell>
          <cell r="E1554">
            <v>2299.0700000000002</v>
          </cell>
          <cell r="H1554">
            <v>2299.0700000000002</v>
          </cell>
          <cell r="J1554" t="str">
            <v>D</v>
          </cell>
          <cell r="K1554">
            <v>2299.0700000000002</v>
          </cell>
          <cell r="L1554" t="str">
            <v>D</v>
          </cell>
          <cell r="M1554">
            <v>2299.0700000000002</v>
          </cell>
        </row>
        <row r="1555">
          <cell r="M1555">
            <v>0</v>
          </cell>
        </row>
        <row r="1556">
          <cell r="A1556" t="str">
            <v>401906080</v>
          </cell>
          <cell r="B1556" t="str">
            <v>Software</v>
          </cell>
          <cell r="E1556">
            <v>655</v>
          </cell>
          <cell r="H1556">
            <v>655</v>
          </cell>
          <cell r="J1556" t="str">
            <v>D</v>
          </cell>
          <cell r="K1556">
            <v>655</v>
          </cell>
          <cell r="L1556" t="str">
            <v>D</v>
          </cell>
          <cell r="M1556">
            <v>655</v>
          </cell>
        </row>
        <row r="1557">
          <cell r="M1557">
            <v>0</v>
          </cell>
        </row>
        <row r="1558">
          <cell r="A1558" t="str">
            <v>401906090</v>
          </cell>
          <cell r="B1558" t="str">
            <v>Automezzi &lt; 500 ¤</v>
          </cell>
          <cell r="M1558">
            <v>0</v>
          </cell>
        </row>
        <row r="1559">
          <cell r="M1559">
            <v>0</v>
          </cell>
        </row>
        <row r="1560">
          <cell r="M1560">
            <v>0</v>
          </cell>
        </row>
        <row r="1561">
          <cell r="M1561">
            <v>0</v>
          </cell>
        </row>
        <row r="1562">
          <cell r="M1562">
            <v>0</v>
          </cell>
        </row>
        <row r="1563">
          <cell r="A1563" t="str">
            <v>07</v>
          </cell>
          <cell r="B1563" t="str">
            <v>Rettifiche agli Acquisti</v>
          </cell>
          <cell r="E1563">
            <v>82797.73</v>
          </cell>
          <cell r="G1563">
            <v>571467.5</v>
          </cell>
          <cell r="H1563">
            <v>-488669.77</v>
          </cell>
          <cell r="J1563" t="str">
            <v xml:space="preserve"> A</v>
          </cell>
          <cell r="K1563">
            <v>-488669.77</v>
          </cell>
          <cell r="L1563" t="str">
            <v xml:space="preserve"> A</v>
          </cell>
          <cell r="M1563">
            <v>-488669.77</v>
          </cell>
        </row>
        <row r="1564">
          <cell r="M1564">
            <v>0</v>
          </cell>
        </row>
        <row r="1565">
          <cell r="A1565" t="str">
            <v>401907010</v>
          </cell>
          <cell r="B1565" t="str">
            <v>Resi su materiali</v>
          </cell>
          <cell r="E1565">
            <v>62275.13</v>
          </cell>
          <cell r="G1565">
            <v>62545.21</v>
          </cell>
          <cell r="H1565">
            <v>270.08</v>
          </cell>
          <cell r="J1565" t="str">
            <v>A</v>
          </cell>
          <cell r="K1565">
            <v>270.08</v>
          </cell>
          <cell r="L1565" t="str">
            <v>A</v>
          </cell>
          <cell r="M1565">
            <v>-270.08</v>
          </cell>
        </row>
        <row r="1566">
          <cell r="M1566">
            <v>0</v>
          </cell>
        </row>
        <row r="1567">
          <cell r="A1567" t="str">
            <v>401907011</v>
          </cell>
          <cell r="B1567" t="str">
            <v>Note Deb.a Fornit.x resi e N.C.mat.</v>
          </cell>
          <cell r="E1567">
            <v>17817.599999999999</v>
          </cell>
          <cell r="G1567">
            <v>439344.74</v>
          </cell>
          <cell r="H1567">
            <v>421527.14</v>
          </cell>
          <cell r="J1567" t="str">
            <v>A</v>
          </cell>
          <cell r="K1567">
            <v>421527.14</v>
          </cell>
          <cell r="L1567" t="str">
            <v>A</v>
          </cell>
          <cell r="M1567">
            <v>-421527.14</v>
          </cell>
        </row>
        <row r="1568">
          <cell r="M1568">
            <v>0</v>
          </cell>
        </row>
        <row r="1569">
          <cell r="A1569" t="str">
            <v>401907012</v>
          </cell>
          <cell r="B1569" t="str">
            <v>Note Deb.a VEE x resi e N.C.mat.</v>
          </cell>
          <cell r="E1569">
            <v>2704.76</v>
          </cell>
          <cell r="G1569">
            <v>69481.259999999995</v>
          </cell>
          <cell r="H1569">
            <v>66776.5</v>
          </cell>
          <cell r="J1569" t="str">
            <v>A</v>
          </cell>
          <cell r="K1569">
            <v>66776.5</v>
          </cell>
          <cell r="L1569" t="str">
            <v>A</v>
          </cell>
          <cell r="M1569">
            <v>-66776.5</v>
          </cell>
        </row>
        <row r="1570">
          <cell r="M1570">
            <v>0</v>
          </cell>
        </row>
        <row r="1571">
          <cell r="A1571" t="str">
            <v>401907020</v>
          </cell>
          <cell r="B1571" t="str">
            <v>Resi su beni strumentali &lt; ¤ 516</v>
          </cell>
          <cell r="M1571">
            <v>0</v>
          </cell>
        </row>
        <row r="1572">
          <cell r="M1572">
            <v>0</v>
          </cell>
        </row>
        <row r="1573">
          <cell r="A1573" t="str">
            <v>401907030</v>
          </cell>
          <cell r="B1573" t="str">
            <v>Rimpiazzi su materiali</v>
          </cell>
          <cell r="M1573">
            <v>0</v>
          </cell>
        </row>
        <row r="1574">
          <cell r="M1574">
            <v>0</v>
          </cell>
        </row>
        <row r="1575">
          <cell r="A1575" t="str">
            <v>401907040</v>
          </cell>
          <cell r="B1575" t="str">
            <v>Rimp. beni strumentali &lt; ¤ 516</v>
          </cell>
          <cell r="M1575">
            <v>0</v>
          </cell>
        </row>
        <row r="1576">
          <cell r="M1576">
            <v>0</v>
          </cell>
        </row>
        <row r="1577">
          <cell r="A1577" t="str">
            <v>401907050</v>
          </cell>
          <cell r="B1577" t="str">
            <v>Abbuoni</v>
          </cell>
          <cell r="E1577">
            <v>0.24</v>
          </cell>
          <cell r="G1577">
            <v>96.29</v>
          </cell>
          <cell r="H1577">
            <v>96.05</v>
          </cell>
          <cell r="J1577" t="str">
            <v>A</v>
          </cell>
          <cell r="K1577">
            <v>96.05</v>
          </cell>
          <cell r="L1577" t="str">
            <v>A</v>
          </cell>
          <cell r="M1577">
            <v>-96.05</v>
          </cell>
        </row>
        <row r="1578">
          <cell r="M1578">
            <v>0</v>
          </cell>
        </row>
        <row r="1579">
          <cell r="M1579">
            <v>0</v>
          </cell>
        </row>
        <row r="1580">
          <cell r="M1580">
            <v>0</v>
          </cell>
        </row>
        <row r="1581">
          <cell r="M1581">
            <v>0</v>
          </cell>
        </row>
        <row r="1582">
          <cell r="A1582" t="str">
            <v>20</v>
          </cell>
          <cell r="B1582" t="str">
            <v>Costi Produzione per Servizi</v>
          </cell>
          <cell r="E1582">
            <v>14556272.630000001</v>
          </cell>
          <cell r="G1582">
            <v>299457.90000000002</v>
          </cell>
          <cell r="H1582">
            <v>14256814.73</v>
          </cell>
          <cell r="J1582" t="str">
            <v xml:space="preserve"> D</v>
          </cell>
          <cell r="K1582">
            <v>14256814.73</v>
          </cell>
          <cell r="L1582" t="str">
            <v xml:space="preserve"> D</v>
          </cell>
          <cell r="M1582">
            <v>14256814.73</v>
          </cell>
        </row>
        <row r="1583">
          <cell r="M1583">
            <v>0</v>
          </cell>
        </row>
        <row r="1584">
          <cell r="A1584" t="str">
            <v>01</v>
          </cell>
          <cell r="B1584" t="str">
            <v>Costi per servizi Industriali</v>
          </cell>
          <cell r="E1584">
            <v>12531202.939999999</v>
          </cell>
          <cell r="G1584">
            <v>140256.91</v>
          </cell>
          <cell r="H1584">
            <v>12390946.029999999</v>
          </cell>
          <cell r="J1584" t="str">
            <v xml:space="preserve"> D</v>
          </cell>
          <cell r="K1584">
            <v>12390946.029999999</v>
          </cell>
          <cell r="L1584" t="str">
            <v xml:space="preserve"> D</v>
          </cell>
          <cell r="M1584">
            <v>12390946.029999999</v>
          </cell>
        </row>
        <row r="1585">
          <cell r="M1585">
            <v>0</v>
          </cell>
        </row>
        <row r="1586">
          <cell r="A1586" t="str">
            <v>402001010</v>
          </cell>
          <cell r="B1586" t="str">
            <v>Costo lavorazione esterna</v>
          </cell>
          <cell r="E1586">
            <v>8827754.75</v>
          </cell>
          <cell r="G1586">
            <v>4029.4</v>
          </cell>
          <cell r="H1586">
            <v>8823725.3499999996</v>
          </cell>
          <cell r="J1586" t="str">
            <v>D</v>
          </cell>
          <cell r="K1586">
            <v>8823725.3499999996</v>
          </cell>
          <cell r="L1586" t="str">
            <v>D</v>
          </cell>
          <cell r="M1586">
            <v>8823725.3499999996</v>
          </cell>
        </row>
        <row r="1587">
          <cell r="M1587">
            <v>0</v>
          </cell>
        </row>
        <row r="1588">
          <cell r="A1588" t="str">
            <v>402001011</v>
          </cell>
          <cell r="B1588" t="str">
            <v>Costo lavorazione esterna V.E.E.</v>
          </cell>
          <cell r="E1588">
            <v>1028230.67</v>
          </cell>
          <cell r="H1588">
            <v>1028230.67</v>
          </cell>
          <cell r="J1588" t="str">
            <v>D</v>
          </cell>
          <cell r="K1588">
            <v>1028230.67</v>
          </cell>
          <cell r="L1588" t="str">
            <v>D</v>
          </cell>
          <cell r="M1588">
            <v>1028230.67</v>
          </cell>
        </row>
        <row r="1589">
          <cell r="M1589">
            <v>0</v>
          </cell>
        </row>
        <row r="1590">
          <cell r="A1590" t="str">
            <v>402001012</v>
          </cell>
          <cell r="B1590" t="str">
            <v>Note Deb.a VEE resi lav.est.e N.C.</v>
          </cell>
          <cell r="E1590">
            <v>14260.84</v>
          </cell>
          <cell r="G1590">
            <v>15161.35</v>
          </cell>
          <cell r="H1590">
            <v>900.51</v>
          </cell>
          <cell r="J1590" t="str">
            <v>A</v>
          </cell>
          <cell r="K1590">
            <v>900.51</v>
          </cell>
          <cell r="L1590" t="str">
            <v>A</v>
          </cell>
          <cell r="M1590">
            <v>-900.51</v>
          </cell>
        </row>
        <row r="1591">
          <cell r="M1591">
            <v>0</v>
          </cell>
        </row>
        <row r="1592">
          <cell r="A1592" t="str">
            <v>402001013</v>
          </cell>
          <cell r="B1592" t="str">
            <v>Note Deb.a Forn.x resi e N.C.c/lav.</v>
          </cell>
          <cell r="E1592">
            <v>1987.76</v>
          </cell>
          <cell r="G1592">
            <v>88850.03</v>
          </cell>
          <cell r="H1592">
            <v>86862.27</v>
          </cell>
          <cell r="J1592" t="str">
            <v>A</v>
          </cell>
          <cell r="K1592">
            <v>86862.27</v>
          </cell>
          <cell r="L1592" t="str">
            <v>A</v>
          </cell>
          <cell r="M1592">
            <v>-86862.27</v>
          </cell>
        </row>
        <row r="1593">
          <cell r="M1593">
            <v>0</v>
          </cell>
        </row>
        <row r="1594">
          <cell r="A1594" t="str">
            <v>402001020</v>
          </cell>
          <cell r="B1594" t="str">
            <v>Costo lavorazione per selezioni</v>
          </cell>
          <cell r="E1594">
            <v>324242.96999999997</v>
          </cell>
          <cell r="H1594">
            <v>324242.96999999997</v>
          </cell>
          <cell r="J1594" t="str">
            <v>D</v>
          </cell>
          <cell r="K1594">
            <v>324242.96999999997</v>
          </cell>
          <cell r="L1594" t="str">
            <v>D</v>
          </cell>
          <cell r="M1594">
            <v>324242.96999999997</v>
          </cell>
        </row>
        <row r="1595">
          <cell r="M1595">
            <v>0</v>
          </cell>
        </row>
        <row r="1596">
          <cell r="A1596" t="str">
            <v>402001030</v>
          </cell>
          <cell r="B1596" t="str">
            <v>Resi su lavoraz. esterna e selez.</v>
          </cell>
          <cell r="M1596">
            <v>0</v>
          </cell>
        </row>
        <row r="1597">
          <cell r="M1597">
            <v>0</v>
          </cell>
        </row>
        <row r="1598">
          <cell r="A1598" t="str">
            <v>402001040</v>
          </cell>
          <cell r="B1598" t="str">
            <v>Rimpiazzi su lavoraz. esterna.</v>
          </cell>
          <cell r="M1598">
            <v>0</v>
          </cell>
        </row>
        <row r="1599">
          <cell r="M1599">
            <v>0</v>
          </cell>
        </row>
        <row r="1600">
          <cell r="A1600" t="str">
            <v>402001050</v>
          </cell>
          <cell r="B1600" t="str">
            <v>Energia, acqua Pero</v>
          </cell>
          <cell r="E1600">
            <v>191390.3</v>
          </cell>
          <cell r="G1600">
            <v>4.5599999999999996</v>
          </cell>
          <cell r="H1600">
            <v>191385.74</v>
          </cell>
          <cell r="J1600" t="str">
            <v>D</v>
          </cell>
          <cell r="K1600">
            <v>191385.74</v>
          </cell>
          <cell r="L1600" t="str">
            <v>D</v>
          </cell>
          <cell r="M1600">
            <v>191385.74</v>
          </cell>
        </row>
        <row r="1601">
          <cell r="M1601">
            <v>0</v>
          </cell>
        </row>
        <row r="1602">
          <cell r="A1602" t="str">
            <v>402001060</v>
          </cell>
          <cell r="B1602" t="str">
            <v>Riscaldamento</v>
          </cell>
          <cell r="E1602">
            <v>25659.22</v>
          </cell>
          <cell r="G1602">
            <v>2.48</v>
          </cell>
          <cell r="H1602">
            <v>25656.74</v>
          </cell>
          <cell r="J1602" t="str">
            <v>D</v>
          </cell>
          <cell r="K1602">
            <v>25656.74</v>
          </cell>
          <cell r="L1602" t="str">
            <v>D</v>
          </cell>
          <cell r="M1602">
            <v>25656.74</v>
          </cell>
        </row>
        <row r="1603">
          <cell r="M1603">
            <v>0</v>
          </cell>
        </row>
        <row r="1604">
          <cell r="A1604" t="str">
            <v>402001070</v>
          </cell>
          <cell r="B1604" t="str">
            <v>Varie d'officina</v>
          </cell>
          <cell r="E1604">
            <v>26135.98</v>
          </cell>
          <cell r="G1604">
            <v>446.16</v>
          </cell>
          <cell r="H1604">
            <v>25689.82</v>
          </cell>
          <cell r="J1604" t="str">
            <v>D</v>
          </cell>
          <cell r="K1604">
            <v>25689.82</v>
          </cell>
          <cell r="L1604" t="str">
            <v>D</v>
          </cell>
          <cell r="M1604">
            <v>25689.82</v>
          </cell>
        </row>
        <row r="1605">
          <cell r="M1605">
            <v>0</v>
          </cell>
        </row>
        <row r="1606">
          <cell r="A1606" t="str">
            <v>402001080</v>
          </cell>
          <cell r="B1606" t="str">
            <v>Telefoni  Pero</v>
          </cell>
          <cell r="E1606">
            <v>21707.46</v>
          </cell>
          <cell r="G1606">
            <v>3269</v>
          </cell>
          <cell r="H1606">
            <v>18438.46</v>
          </cell>
          <cell r="J1606" t="str">
            <v>D</v>
          </cell>
          <cell r="K1606">
            <v>18438.46</v>
          </cell>
          <cell r="L1606" t="str">
            <v>D</v>
          </cell>
          <cell r="M1606">
            <v>18438.46</v>
          </cell>
        </row>
        <row r="1607">
          <cell r="M1607">
            <v>0</v>
          </cell>
        </row>
        <row r="1608">
          <cell r="A1608" t="str">
            <v>402001090</v>
          </cell>
          <cell r="B1608" t="str">
            <v>Assic. inc.,furto, R.C.</v>
          </cell>
          <cell r="E1608">
            <v>160751.91</v>
          </cell>
          <cell r="G1608">
            <v>95</v>
          </cell>
          <cell r="H1608">
            <v>160656.91</v>
          </cell>
          <cell r="J1608" t="str">
            <v>D</v>
          </cell>
          <cell r="K1608">
            <v>160656.91</v>
          </cell>
          <cell r="L1608" t="str">
            <v>D</v>
          </cell>
          <cell r="M1608">
            <v>160656.91</v>
          </cell>
        </row>
        <row r="1609">
          <cell r="M1609">
            <v>0</v>
          </cell>
        </row>
        <row r="1610">
          <cell r="A1610" t="str">
            <v>402001100</v>
          </cell>
          <cell r="B1610" t="str">
            <v>Ass. infort.inval. R.C.T.</v>
          </cell>
          <cell r="E1610">
            <v>19722.580000000002</v>
          </cell>
          <cell r="G1610">
            <v>797.77</v>
          </cell>
          <cell r="H1610">
            <v>18924.810000000001</v>
          </cell>
          <cell r="J1610" t="str">
            <v>D</v>
          </cell>
          <cell r="K1610">
            <v>18924.810000000001</v>
          </cell>
          <cell r="L1610" t="str">
            <v>D</v>
          </cell>
          <cell r="M1610">
            <v>18924.810000000001</v>
          </cell>
        </row>
        <row r="1611">
          <cell r="M1611">
            <v>0</v>
          </cell>
        </row>
        <row r="1612">
          <cell r="A1612" t="str">
            <v>402001110</v>
          </cell>
          <cell r="B1612" t="str">
            <v>Assicurazione automezzi</v>
          </cell>
          <cell r="E1612">
            <v>5522</v>
          </cell>
          <cell r="H1612">
            <v>5522</v>
          </cell>
          <cell r="J1612" t="str">
            <v>D</v>
          </cell>
          <cell r="K1612">
            <v>5522</v>
          </cell>
          <cell r="L1612" t="str">
            <v>D</v>
          </cell>
          <cell r="M1612">
            <v>5522</v>
          </cell>
        </row>
        <row r="1613">
          <cell r="M1613">
            <v>0</v>
          </cell>
        </row>
        <row r="1614">
          <cell r="A1614" t="str">
            <v>402001120</v>
          </cell>
          <cell r="B1614" t="str">
            <v>Assicurazione trasporti</v>
          </cell>
          <cell r="E1614">
            <v>7128</v>
          </cell>
          <cell r="H1614">
            <v>7128</v>
          </cell>
          <cell r="J1614" t="str">
            <v>D</v>
          </cell>
          <cell r="K1614">
            <v>7128</v>
          </cell>
          <cell r="L1614" t="str">
            <v>D</v>
          </cell>
          <cell r="M1614">
            <v>7128</v>
          </cell>
        </row>
        <row r="1615">
          <cell r="M1615">
            <v>0</v>
          </cell>
        </row>
        <row r="1616">
          <cell r="A1616" t="str">
            <v>402001130</v>
          </cell>
          <cell r="B1616" t="str">
            <v>Spese aggiornamento tecnico</v>
          </cell>
          <cell r="E1616">
            <v>61521.02</v>
          </cell>
          <cell r="G1616">
            <v>15947.27</v>
          </cell>
          <cell r="H1616">
            <v>45573.75</v>
          </cell>
          <cell r="J1616" t="str">
            <v>D</v>
          </cell>
          <cell r="K1616">
            <v>45573.75</v>
          </cell>
          <cell r="L1616" t="str">
            <v>D</v>
          </cell>
          <cell r="M1616">
            <v>45573.75</v>
          </cell>
        </row>
        <row r="1617">
          <cell r="M1617">
            <v>0</v>
          </cell>
        </row>
        <row r="1618">
          <cell r="A1618" t="str">
            <v>402001131</v>
          </cell>
          <cell r="B1618" t="str">
            <v>Rivalsa 4% su comp. aggiorn.tecnici</v>
          </cell>
          <cell r="E1618">
            <v>114.38</v>
          </cell>
          <cell r="G1618">
            <v>13.76</v>
          </cell>
          <cell r="H1618">
            <v>100.62</v>
          </cell>
          <cell r="J1618" t="str">
            <v>D</v>
          </cell>
          <cell r="K1618">
            <v>100.62</v>
          </cell>
          <cell r="L1618" t="str">
            <v>D</v>
          </cell>
          <cell r="M1618">
            <v>100.62</v>
          </cell>
        </row>
        <row r="1619">
          <cell r="M1619">
            <v>0</v>
          </cell>
        </row>
        <row r="1620">
          <cell r="A1620" t="str">
            <v>402001140</v>
          </cell>
          <cell r="B1620" t="str">
            <v>Abbon.e acquisti riviste e libri</v>
          </cell>
          <cell r="E1620">
            <v>1805.29</v>
          </cell>
          <cell r="H1620">
            <v>1805.29</v>
          </cell>
          <cell r="J1620" t="str">
            <v>D</v>
          </cell>
          <cell r="K1620">
            <v>1805.29</v>
          </cell>
          <cell r="L1620" t="str">
            <v>D</v>
          </cell>
          <cell r="M1620">
            <v>1805.29</v>
          </cell>
        </row>
        <row r="1621">
          <cell r="M1621">
            <v>0</v>
          </cell>
        </row>
        <row r="1622">
          <cell r="A1622" t="str">
            <v>402001150</v>
          </cell>
          <cell r="B1622" t="str">
            <v>Spese di sviluppo/prove di lab.</v>
          </cell>
          <cell r="E1622">
            <v>292557.28999999998</v>
          </cell>
          <cell r="G1622">
            <v>743.33</v>
          </cell>
          <cell r="H1622">
            <v>291813.96000000002</v>
          </cell>
          <cell r="J1622" t="str">
            <v>D</v>
          </cell>
          <cell r="K1622">
            <v>291813.96000000002</v>
          </cell>
          <cell r="L1622" t="str">
            <v>D</v>
          </cell>
          <cell r="M1622">
            <v>291813.96000000002</v>
          </cell>
        </row>
        <row r="1623">
          <cell r="M1623">
            <v>0</v>
          </cell>
        </row>
        <row r="1624">
          <cell r="A1624" t="str">
            <v>402001151</v>
          </cell>
          <cell r="B1624" t="str">
            <v>Rivalsa 4% su spese di sviluppo</v>
          </cell>
          <cell r="M1624">
            <v>0</v>
          </cell>
        </row>
        <row r="1625">
          <cell r="M1625">
            <v>0</v>
          </cell>
        </row>
        <row r="1626">
          <cell r="A1626" t="str">
            <v>402001152</v>
          </cell>
          <cell r="B1626" t="str">
            <v>Contr.  4% su spese di sviluppo</v>
          </cell>
          <cell r="M1626">
            <v>0</v>
          </cell>
        </row>
        <row r="1627">
          <cell r="M1627">
            <v>0</v>
          </cell>
        </row>
        <row r="1628">
          <cell r="A1628" t="str">
            <v>402001160</v>
          </cell>
          <cell r="B1628" t="str">
            <v>Spese per mensa</v>
          </cell>
          <cell r="E1628">
            <v>156296.76999999999</v>
          </cell>
          <cell r="G1628">
            <v>45.45</v>
          </cell>
          <cell r="H1628">
            <v>156251.32</v>
          </cell>
          <cell r="J1628" t="str">
            <v>D</v>
          </cell>
          <cell r="K1628">
            <v>156251.32</v>
          </cell>
          <cell r="L1628" t="str">
            <v>D</v>
          </cell>
          <cell r="M1628">
            <v>156251.32</v>
          </cell>
        </row>
        <row r="1629">
          <cell r="M1629">
            <v>0</v>
          </cell>
        </row>
        <row r="1630">
          <cell r="A1630" t="str">
            <v>402001170</v>
          </cell>
          <cell r="B1630" t="str">
            <v>Corrieri d'acquisto</v>
          </cell>
          <cell r="E1630">
            <v>912594.66</v>
          </cell>
          <cell r="G1630">
            <v>10851.35</v>
          </cell>
          <cell r="H1630">
            <v>901743.31</v>
          </cell>
          <cell r="J1630" t="str">
            <v>D</v>
          </cell>
          <cell r="K1630">
            <v>901743.31</v>
          </cell>
          <cell r="L1630" t="str">
            <v>D</v>
          </cell>
          <cell r="M1630">
            <v>901743.31</v>
          </cell>
        </row>
        <row r="1631">
          <cell r="M1631">
            <v>0</v>
          </cell>
        </row>
        <row r="1632">
          <cell r="A1632" t="str">
            <v>402001171</v>
          </cell>
          <cell r="B1632" t="str">
            <v>Prestaz. Serv.Assistenza Software</v>
          </cell>
          <cell r="M1632">
            <v>0</v>
          </cell>
        </row>
        <row r="1633">
          <cell r="M1633">
            <v>0</v>
          </cell>
        </row>
        <row r="1634">
          <cell r="A1634" t="str">
            <v>402001180</v>
          </cell>
          <cell r="B1634" t="str">
            <v>Diritti di brevetto</v>
          </cell>
          <cell r="M1634">
            <v>0</v>
          </cell>
        </row>
        <row r="1635">
          <cell r="M1635">
            <v>0</v>
          </cell>
        </row>
        <row r="1636">
          <cell r="A1636" t="str">
            <v>402001189</v>
          </cell>
          <cell r="B1636" t="str">
            <v>Spese prestazioni servizio Viney</v>
          </cell>
          <cell r="M1636">
            <v>0</v>
          </cell>
        </row>
        <row r="1637">
          <cell r="M1637">
            <v>0</v>
          </cell>
        </row>
        <row r="1638">
          <cell r="A1638" t="str">
            <v>402001190</v>
          </cell>
          <cell r="B1638" t="str">
            <v>Spese prestazioni servizio terzi</v>
          </cell>
          <cell r="E1638">
            <v>394851.49</v>
          </cell>
          <cell r="H1638">
            <v>394851.49</v>
          </cell>
          <cell r="J1638" t="str">
            <v>D</v>
          </cell>
          <cell r="K1638">
            <v>394851.49</v>
          </cell>
          <cell r="L1638" t="str">
            <v>D</v>
          </cell>
          <cell r="M1638">
            <v>394851.49</v>
          </cell>
        </row>
        <row r="1639">
          <cell r="M1639">
            <v>0</v>
          </cell>
        </row>
        <row r="1640">
          <cell r="A1640" t="str">
            <v>402001191</v>
          </cell>
          <cell r="B1640" t="str">
            <v>Cassa prof. Spese prestaz. servizio</v>
          </cell>
          <cell r="E1640">
            <v>612</v>
          </cell>
          <cell r="H1640">
            <v>612</v>
          </cell>
          <cell r="J1640" t="str">
            <v>D</v>
          </cell>
          <cell r="K1640">
            <v>612</v>
          </cell>
          <cell r="L1640" t="str">
            <v>D</v>
          </cell>
          <cell r="M1640">
            <v>612</v>
          </cell>
        </row>
        <row r="1641">
          <cell r="M1641">
            <v>0</v>
          </cell>
        </row>
        <row r="1642">
          <cell r="A1642" t="str">
            <v>402001192</v>
          </cell>
          <cell r="B1642" t="str">
            <v>Rivalsa 4%. Spese prestaz. servizio</v>
          </cell>
          <cell r="M1642">
            <v>0</v>
          </cell>
        </row>
        <row r="1643">
          <cell r="M1643">
            <v>0</v>
          </cell>
        </row>
        <row r="1644">
          <cell r="A1644" t="str">
            <v>402001193</v>
          </cell>
          <cell r="B1644" t="str">
            <v>Spese prestazioni serv.terzi VEE</v>
          </cell>
          <cell r="E1644">
            <v>56355.6</v>
          </cell>
          <cell r="H1644">
            <v>56355.6</v>
          </cell>
          <cell r="J1644" t="str">
            <v>D</v>
          </cell>
          <cell r="K1644">
            <v>56355.6</v>
          </cell>
          <cell r="L1644" t="str">
            <v>D</v>
          </cell>
          <cell r="M1644">
            <v>56355.6</v>
          </cell>
        </row>
        <row r="1645">
          <cell r="M1645">
            <v>0</v>
          </cell>
        </row>
        <row r="1646">
          <cell r="A1646" t="str">
            <v>402001200</v>
          </cell>
          <cell r="B1646" t="str">
            <v>Spese per traduzioni, Interpr.</v>
          </cell>
          <cell r="M1646">
            <v>0</v>
          </cell>
        </row>
        <row r="1647">
          <cell r="M1647">
            <v>0</v>
          </cell>
        </row>
        <row r="1648">
          <cell r="A1648" t="str">
            <v>402001201</v>
          </cell>
          <cell r="B1648" t="str">
            <v>Rivalsa 4% interpreti, traduzioni</v>
          </cell>
          <cell r="M1648">
            <v>0</v>
          </cell>
        </row>
        <row r="1649">
          <cell r="M1649">
            <v>0</v>
          </cell>
        </row>
        <row r="1650">
          <cell r="A1650" t="str">
            <v>402001210</v>
          </cell>
          <cell r="B1650" t="str">
            <v>Investimenti, Costi a carico V.E.E.</v>
          </cell>
          <cell r="M1650">
            <v>0</v>
          </cell>
        </row>
        <row r="1651">
          <cell r="M1651">
            <v>0</v>
          </cell>
        </row>
        <row r="1652">
          <cell r="M1652">
            <v>0</v>
          </cell>
        </row>
        <row r="1653">
          <cell r="M1653">
            <v>0</v>
          </cell>
        </row>
        <row r="1654">
          <cell r="M1654">
            <v>0</v>
          </cell>
        </row>
        <row r="1655">
          <cell r="A1655" t="str">
            <v>02</v>
          </cell>
          <cell r="B1655" t="str">
            <v>Manutenzioni Industriali</v>
          </cell>
          <cell r="E1655">
            <v>760752.17</v>
          </cell>
          <cell r="H1655">
            <v>760752.17</v>
          </cell>
          <cell r="J1655" t="str">
            <v xml:space="preserve"> D</v>
          </cell>
          <cell r="K1655">
            <v>760752.17</v>
          </cell>
          <cell r="L1655" t="str">
            <v xml:space="preserve"> D</v>
          </cell>
          <cell r="M1655">
            <v>760752.17</v>
          </cell>
        </row>
        <row r="1656">
          <cell r="M1656">
            <v>0</v>
          </cell>
        </row>
        <row r="1657">
          <cell r="A1657" t="str">
            <v>402002010</v>
          </cell>
          <cell r="B1657" t="str">
            <v>Man, rev.,ric.stampi,attrez</v>
          </cell>
          <cell r="E1657">
            <v>345439.88</v>
          </cell>
          <cell r="H1657">
            <v>345439.88</v>
          </cell>
          <cell r="J1657" t="str">
            <v>D</v>
          </cell>
          <cell r="K1657">
            <v>345439.88</v>
          </cell>
          <cell r="L1657" t="str">
            <v>D</v>
          </cell>
          <cell r="M1657">
            <v>345439.88</v>
          </cell>
        </row>
        <row r="1658">
          <cell r="M1658">
            <v>0</v>
          </cell>
        </row>
        <row r="1659">
          <cell r="A1659" t="str">
            <v>402002020</v>
          </cell>
          <cell r="B1659" t="str">
            <v>Manutenzione attrezzature</v>
          </cell>
          <cell r="E1659">
            <v>21772.22</v>
          </cell>
          <cell r="H1659">
            <v>21772.22</v>
          </cell>
          <cell r="J1659" t="str">
            <v>D</v>
          </cell>
          <cell r="K1659">
            <v>21772.22</v>
          </cell>
          <cell r="L1659" t="str">
            <v>D</v>
          </cell>
          <cell r="M1659">
            <v>21772.22</v>
          </cell>
        </row>
        <row r="1660">
          <cell r="M1660">
            <v>0</v>
          </cell>
        </row>
        <row r="1661">
          <cell r="A1661" t="str">
            <v>402002030</v>
          </cell>
          <cell r="B1661" t="str">
            <v>Manut. macchinari/ricambi/revis</v>
          </cell>
          <cell r="E1661">
            <v>132026.31</v>
          </cell>
          <cell r="H1661">
            <v>132026.31</v>
          </cell>
          <cell r="J1661" t="str">
            <v>D</v>
          </cell>
          <cell r="K1661">
            <v>132026.31</v>
          </cell>
          <cell r="L1661" t="str">
            <v>D</v>
          </cell>
          <cell r="M1661">
            <v>132026.31</v>
          </cell>
        </row>
        <row r="1662">
          <cell r="M1662">
            <v>0</v>
          </cell>
        </row>
        <row r="1663">
          <cell r="A1663" t="str">
            <v>402002040</v>
          </cell>
          <cell r="B1663" t="str">
            <v>Man.imp.ti/pz ricambio/rev</v>
          </cell>
          <cell r="E1663">
            <v>73958.880000000005</v>
          </cell>
          <cell r="H1663">
            <v>73958.880000000005</v>
          </cell>
          <cell r="J1663" t="str">
            <v>D</v>
          </cell>
          <cell r="K1663">
            <v>73958.880000000005</v>
          </cell>
          <cell r="L1663" t="str">
            <v>D</v>
          </cell>
          <cell r="M1663">
            <v>73958.880000000005</v>
          </cell>
        </row>
        <row r="1664">
          <cell r="M1664">
            <v>0</v>
          </cell>
        </row>
        <row r="1665">
          <cell r="A1665" t="str">
            <v>402002050</v>
          </cell>
          <cell r="B1665" t="str">
            <v>Manutenzione impianti</v>
          </cell>
          <cell r="E1665">
            <v>49891.28</v>
          </cell>
          <cell r="H1665">
            <v>49891.28</v>
          </cell>
          <cell r="J1665" t="str">
            <v>D</v>
          </cell>
          <cell r="K1665">
            <v>49891.28</v>
          </cell>
          <cell r="L1665" t="str">
            <v>D</v>
          </cell>
          <cell r="M1665">
            <v>49891.28</v>
          </cell>
        </row>
        <row r="1666">
          <cell r="M1666">
            <v>0</v>
          </cell>
        </row>
        <row r="1667">
          <cell r="A1667" t="str">
            <v>402002060</v>
          </cell>
          <cell r="B1667" t="str">
            <v>Manutenzione immobili</v>
          </cell>
          <cell r="E1667">
            <v>135161.5</v>
          </cell>
          <cell r="H1667">
            <v>135161.5</v>
          </cell>
          <cell r="J1667" t="str">
            <v>D</v>
          </cell>
          <cell r="K1667">
            <v>135161.5</v>
          </cell>
          <cell r="L1667" t="str">
            <v>D</v>
          </cell>
          <cell r="M1667">
            <v>135161.5</v>
          </cell>
        </row>
        <row r="1668">
          <cell r="M1668">
            <v>0</v>
          </cell>
        </row>
        <row r="1669">
          <cell r="A1669" t="str">
            <v>402002070</v>
          </cell>
          <cell r="B1669" t="str">
            <v>Manutenzione mobili</v>
          </cell>
          <cell r="M1669">
            <v>0</v>
          </cell>
        </row>
        <row r="1670">
          <cell r="M1670">
            <v>0</v>
          </cell>
        </row>
        <row r="1671">
          <cell r="A1671" t="str">
            <v>402002080</v>
          </cell>
          <cell r="B1671" t="str">
            <v>Manutenzioni macchine ufficio</v>
          </cell>
          <cell r="E1671">
            <v>2502.1</v>
          </cell>
          <cell r="H1671">
            <v>2502.1</v>
          </cell>
          <cell r="J1671" t="str">
            <v>D</v>
          </cell>
          <cell r="K1671">
            <v>2502.1</v>
          </cell>
          <cell r="L1671" t="str">
            <v>D</v>
          </cell>
          <cell r="M1671">
            <v>2502.1</v>
          </cell>
        </row>
        <row r="1672">
          <cell r="M1672">
            <v>0</v>
          </cell>
        </row>
        <row r="1673">
          <cell r="M1673">
            <v>0</v>
          </cell>
        </row>
        <row r="1674">
          <cell r="M1674">
            <v>0</v>
          </cell>
        </row>
        <row r="1675">
          <cell r="M1675">
            <v>0</v>
          </cell>
        </row>
        <row r="1676">
          <cell r="A1676" t="str">
            <v>03</v>
          </cell>
          <cell r="B1676" t="str">
            <v>Canoni di manutenzione</v>
          </cell>
          <cell r="E1676">
            <v>219426.33</v>
          </cell>
          <cell r="G1676">
            <v>2705.02</v>
          </cell>
          <cell r="H1676">
            <v>216721.31</v>
          </cell>
          <cell r="J1676" t="str">
            <v xml:space="preserve"> D</v>
          </cell>
          <cell r="K1676">
            <v>216721.31</v>
          </cell>
          <cell r="L1676" t="str">
            <v xml:space="preserve"> D</v>
          </cell>
          <cell r="M1676">
            <v>216721.31</v>
          </cell>
        </row>
        <row r="1677">
          <cell r="M1677">
            <v>0</v>
          </cell>
        </row>
        <row r="1678">
          <cell r="A1678" t="str">
            <v>402003010</v>
          </cell>
          <cell r="B1678" t="str">
            <v>Canone manutenzione  CED</v>
          </cell>
          <cell r="E1678">
            <v>16316.66</v>
          </cell>
          <cell r="H1678">
            <v>16316.66</v>
          </cell>
          <cell r="J1678" t="str">
            <v>D</v>
          </cell>
          <cell r="K1678">
            <v>16316.66</v>
          </cell>
          <cell r="L1678" t="str">
            <v>D</v>
          </cell>
          <cell r="M1678">
            <v>16316.66</v>
          </cell>
        </row>
        <row r="1679">
          <cell r="M1679">
            <v>0</v>
          </cell>
        </row>
        <row r="1680">
          <cell r="A1680" t="str">
            <v>402003011</v>
          </cell>
          <cell r="B1680" t="str">
            <v>Can. man.Global Value/Computer Var</v>
          </cell>
          <cell r="E1680">
            <v>13209</v>
          </cell>
          <cell r="H1680">
            <v>13209</v>
          </cell>
          <cell r="J1680" t="str">
            <v>D</v>
          </cell>
          <cell r="K1680">
            <v>13209</v>
          </cell>
          <cell r="L1680" t="str">
            <v>D</v>
          </cell>
          <cell r="M1680">
            <v>13209</v>
          </cell>
        </row>
        <row r="1681">
          <cell r="M1681">
            <v>0</v>
          </cell>
        </row>
        <row r="1682">
          <cell r="A1682" t="str">
            <v>402003012</v>
          </cell>
          <cell r="B1682" t="str">
            <v>Canone manutenzione Hosting Datanex</v>
          </cell>
          <cell r="M1682">
            <v>0</v>
          </cell>
        </row>
        <row r="1683">
          <cell r="M1683">
            <v>0</v>
          </cell>
        </row>
        <row r="1684">
          <cell r="A1684" t="str">
            <v>402003013</v>
          </cell>
          <cell r="B1684" t="str">
            <v>Canone collegamento Internet</v>
          </cell>
          <cell r="E1684">
            <v>17118</v>
          </cell>
          <cell r="H1684">
            <v>17118</v>
          </cell>
          <cell r="J1684" t="str">
            <v>D</v>
          </cell>
          <cell r="K1684">
            <v>17118</v>
          </cell>
          <cell r="L1684" t="str">
            <v>D</v>
          </cell>
          <cell r="M1684">
            <v>17118</v>
          </cell>
        </row>
        <row r="1685">
          <cell r="M1685">
            <v>0</v>
          </cell>
        </row>
        <row r="1686">
          <cell r="A1686" t="str">
            <v>402003020</v>
          </cell>
          <cell r="B1686" t="str">
            <v>Canone manut.Hardw./Softw.macch.uf.</v>
          </cell>
          <cell r="E1686">
            <v>152750.49</v>
          </cell>
          <cell r="G1686">
            <v>2705.02</v>
          </cell>
          <cell r="H1686">
            <v>150045.47</v>
          </cell>
          <cell r="J1686" t="str">
            <v>D</v>
          </cell>
          <cell r="K1686">
            <v>150045.47</v>
          </cell>
          <cell r="L1686" t="str">
            <v>D</v>
          </cell>
          <cell r="M1686">
            <v>150045.47</v>
          </cell>
        </row>
        <row r="1687">
          <cell r="M1687">
            <v>0</v>
          </cell>
        </row>
        <row r="1688">
          <cell r="A1688" t="str">
            <v>402003030</v>
          </cell>
          <cell r="B1688" t="str">
            <v>Canone manutenz. impianti</v>
          </cell>
          <cell r="E1688">
            <v>11310</v>
          </cell>
          <cell r="H1688">
            <v>11310</v>
          </cell>
          <cell r="J1688" t="str">
            <v>D</v>
          </cell>
          <cell r="K1688">
            <v>11310</v>
          </cell>
          <cell r="L1688" t="str">
            <v>D</v>
          </cell>
          <cell r="M1688">
            <v>11310</v>
          </cell>
        </row>
        <row r="1689">
          <cell r="M1689">
            <v>0</v>
          </cell>
        </row>
        <row r="1690">
          <cell r="A1690" t="str">
            <v>402003040</v>
          </cell>
          <cell r="B1690" t="str">
            <v>Canone manutenz.  immobili</v>
          </cell>
          <cell r="M1690">
            <v>0</v>
          </cell>
        </row>
        <row r="1691">
          <cell r="M1691">
            <v>0</v>
          </cell>
        </row>
        <row r="1692">
          <cell r="A1692" t="str">
            <v>402003050</v>
          </cell>
          <cell r="B1692" t="str">
            <v>Canone manutenz.  macchinario</v>
          </cell>
          <cell r="E1692">
            <v>1300</v>
          </cell>
          <cell r="H1692">
            <v>1300</v>
          </cell>
          <cell r="J1692" t="str">
            <v>D</v>
          </cell>
          <cell r="K1692">
            <v>1300</v>
          </cell>
          <cell r="L1692" t="str">
            <v>D</v>
          </cell>
          <cell r="M1692">
            <v>1300</v>
          </cell>
        </row>
        <row r="1693">
          <cell r="M1693">
            <v>0</v>
          </cell>
        </row>
        <row r="1694">
          <cell r="A1694" t="str">
            <v>402003060</v>
          </cell>
          <cell r="B1694" t="str">
            <v>Canoni di manutenzione servizi vari</v>
          </cell>
          <cell r="E1694">
            <v>7422.18</v>
          </cell>
          <cell r="H1694">
            <v>7422.18</v>
          </cell>
          <cell r="J1694" t="str">
            <v>D</v>
          </cell>
          <cell r="K1694">
            <v>7422.18</v>
          </cell>
          <cell r="L1694" t="str">
            <v>D</v>
          </cell>
          <cell r="M1694">
            <v>7422.18</v>
          </cell>
        </row>
        <row r="1695">
          <cell r="M1695">
            <v>0</v>
          </cell>
        </row>
        <row r="1696">
          <cell r="M1696">
            <v>0</v>
          </cell>
        </row>
        <row r="1697">
          <cell r="M1697">
            <v>0</v>
          </cell>
        </row>
        <row r="1698">
          <cell r="M1698">
            <v>0</v>
          </cell>
        </row>
        <row r="1699">
          <cell r="A1699" t="str">
            <v>04</v>
          </cell>
          <cell r="B1699" t="str">
            <v>Costi per Servizi Commerciali</v>
          </cell>
          <cell r="E1699">
            <v>759121.45</v>
          </cell>
          <cell r="G1699">
            <v>117857.92</v>
          </cell>
          <cell r="H1699">
            <v>641263.53</v>
          </cell>
          <cell r="J1699" t="str">
            <v xml:space="preserve"> D</v>
          </cell>
          <cell r="K1699">
            <v>641263.53</v>
          </cell>
          <cell r="L1699" t="str">
            <v xml:space="preserve"> D</v>
          </cell>
          <cell r="M1699">
            <v>641263.53</v>
          </cell>
        </row>
        <row r="1700">
          <cell r="M1700">
            <v>0</v>
          </cell>
        </row>
        <row r="1701">
          <cell r="A1701" t="str">
            <v>402004010</v>
          </cell>
          <cell r="B1701" t="str">
            <v>Provvigioni</v>
          </cell>
          <cell r="M1701">
            <v>0</v>
          </cell>
        </row>
        <row r="1702">
          <cell r="M1702">
            <v>0</v>
          </cell>
        </row>
        <row r="1703">
          <cell r="A1703" t="str">
            <v>402004020</v>
          </cell>
          <cell r="B1703" t="str">
            <v>Spese viaggi,trasf. dip. Italia</v>
          </cell>
          <cell r="E1703">
            <v>62258.32</v>
          </cell>
          <cell r="G1703">
            <v>4139.74</v>
          </cell>
          <cell r="H1703">
            <v>58118.58</v>
          </cell>
          <cell r="J1703" t="str">
            <v>D</v>
          </cell>
          <cell r="K1703">
            <v>58118.58</v>
          </cell>
          <cell r="L1703" t="str">
            <v>D</v>
          </cell>
          <cell r="M1703">
            <v>58118.58</v>
          </cell>
        </row>
        <row r="1704">
          <cell r="M1704">
            <v>0</v>
          </cell>
        </row>
        <row r="1705">
          <cell r="A1705" t="str">
            <v>402004025</v>
          </cell>
          <cell r="B1705" t="str">
            <v>Spese viaggi,trasf. dip. Estero</v>
          </cell>
          <cell r="E1705">
            <v>147402.85999999999</v>
          </cell>
          <cell r="G1705">
            <v>4828.24</v>
          </cell>
          <cell r="H1705">
            <v>142574.62</v>
          </cell>
          <cell r="J1705" t="str">
            <v>D</v>
          </cell>
          <cell r="K1705">
            <v>142574.62</v>
          </cell>
          <cell r="L1705" t="str">
            <v>D</v>
          </cell>
          <cell r="M1705">
            <v>142574.62</v>
          </cell>
        </row>
        <row r="1706">
          <cell r="M1706">
            <v>0</v>
          </cell>
        </row>
        <row r="1707">
          <cell r="A1707" t="str">
            <v>402004026</v>
          </cell>
          <cell r="B1707" t="str">
            <v>Cartaimpronta Busin.prepagata 3615</v>
          </cell>
          <cell r="M1707">
            <v>0</v>
          </cell>
        </row>
        <row r="1708">
          <cell r="M1708">
            <v>0</v>
          </cell>
        </row>
        <row r="1709">
          <cell r="A1709" t="str">
            <v>402004030</v>
          </cell>
          <cell r="B1709" t="str">
            <v>Spese gestione e manutenz.automezzi</v>
          </cell>
          <cell r="E1709">
            <v>46932.35</v>
          </cell>
          <cell r="G1709">
            <v>653.53</v>
          </cell>
          <cell r="H1709">
            <v>46278.82</v>
          </cell>
          <cell r="J1709" t="str">
            <v>D</v>
          </cell>
          <cell r="K1709">
            <v>46278.82</v>
          </cell>
          <cell r="L1709" t="str">
            <v>D</v>
          </cell>
          <cell r="M1709">
            <v>46278.82</v>
          </cell>
        </row>
        <row r="1710">
          <cell r="M1710">
            <v>0</v>
          </cell>
        </row>
        <row r="1711">
          <cell r="A1711" t="str">
            <v>402004040</v>
          </cell>
          <cell r="B1711" t="str">
            <v>Spese x telefoni cell.e accessori</v>
          </cell>
          <cell r="E1711">
            <v>33574.400000000001</v>
          </cell>
          <cell r="G1711">
            <v>5428.32</v>
          </cell>
          <cell r="H1711">
            <v>28146.080000000002</v>
          </cell>
          <cell r="J1711" t="str">
            <v>D</v>
          </cell>
          <cell r="K1711">
            <v>28146.080000000002</v>
          </cell>
          <cell r="L1711" t="str">
            <v>D</v>
          </cell>
          <cell r="M1711">
            <v>28146.080000000002</v>
          </cell>
        </row>
        <row r="1712">
          <cell r="M1712">
            <v>0</v>
          </cell>
        </row>
        <row r="1713">
          <cell r="A1713" t="str">
            <v>402004050</v>
          </cell>
          <cell r="B1713" t="str">
            <v>Spese pubblicità, fiere e propag.</v>
          </cell>
          <cell r="E1713">
            <v>2012.5</v>
          </cell>
          <cell r="G1713">
            <v>52</v>
          </cell>
          <cell r="H1713">
            <v>1960.5</v>
          </cell>
          <cell r="J1713" t="str">
            <v>D</v>
          </cell>
          <cell r="K1713">
            <v>1960.5</v>
          </cell>
          <cell r="L1713" t="str">
            <v>D</v>
          </cell>
          <cell r="M1713">
            <v>1960.5</v>
          </cell>
        </row>
        <row r="1714">
          <cell r="M1714">
            <v>0</v>
          </cell>
        </row>
        <row r="1715">
          <cell r="A1715" t="str">
            <v>402004060</v>
          </cell>
          <cell r="B1715" t="str">
            <v>Inserzioni per ricerca  personale</v>
          </cell>
          <cell r="E1715">
            <v>57694</v>
          </cell>
          <cell r="H1715">
            <v>57694</v>
          </cell>
          <cell r="J1715" t="str">
            <v>D</v>
          </cell>
          <cell r="K1715">
            <v>57694</v>
          </cell>
          <cell r="L1715" t="str">
            <v>D</v>
          </cell>
          <cell r="M1715">
            <v>57694</v>
          </cell>
        </row>
        <row r="1716">
          <cell r="M1716">
            <v>0</v>
          </cell>
        </row>
        <row r="1717">
          <cell r="A1717" t="str">
            <v>402004070</v>
          </cell>
          <cell r="B1717" t="str">
            <v>Corrieri di vendita</v>
          </cell>
          <cell r="E1717">
            <v>382229.71</v>
          </cell>
          <cell r="G1717">
            <v>102755.15</v>
          </cell>
          <cell r="H1717">
            <v>279474.56</v>
          </cell>
          <cell r="J1717" t="str">
            <v>D</v>
          </cell>
          <cell r="K1717">
            <v>279474.56</v>
          </cell>
          <cell r="L1717" t="str">
            <v>D</v>
          </cell>
          <cell r="M1717">
            <v>279474.56</v>
          </cell>
        </row>
        <row r="1718">
          <cell r="M1718">
            <v>0</v>
          </cell>
        </row>
        <row r="1719">
          <cell r="A1719" t="str">
            <v>402004071</v>
          </cell>
          <cell r="B1719" t="str">
            <v>Corrieri di vendita per trasp.a VEE</v>
          </cell>
          <cell r="E1719">
            <v>13418.93</v>
          </cell>
          <cell r="H1719">
            <v>13418.93</v>
          </cell>
          <cell r="J1719" t="str">
            <v>D</v>
          </cell>
          <cell r="K1719">
            <v>13418.93</v>
          </cell>
          <cell r="L1719" t="str">
            <v>D</v>
          </cell>
          <cell r="M1719">
            <v>13418.93</v>
          </cell>
        </row>
        <row r="1720">
          <cell r="M1720">
            <v>0</v>
          </cell>
        </row>
        <row r="1721">
          <cell r="A1721" t="str">
            <v>402004072</v>
          </cell>
          <cell r="B1721" t="str">
            <v>Corrieri di vendita per trasp.urgen</v>
          </cell>
          <cell r="M1721">
            <v>0</v>
          </cell>
        </row>
        <row r="1722">
          <cell r="M1722">
            <v>0</v>
          </cell>
        </row>
        <row r="1723">
          <cell r="A1723" t="str">
            <v>402004080</v>
          </cell>
          <cell r="B1723" t="str">
            <v>Spese rappresentanza</v>
          </cell>
          <cell r="E1723">
            <v>1962.48</v>
          </cell>
          <cell r="G1723">
            <v>0.94</v>
          </cell>
          <cell r="H1723">
            <v>1961.54</v>
          </cell>
          <cell r="J1723" t="str">
            <v>D</v>
          </cell>
          <cell r="K1723">
            <v>1961.54</v>
          </cell>
          <cell r="L1723" t="str">
            <v>D</v>
          </cell>
          <cell r="M1723">
            <v>1961.54</v>
          </cell>
        </row>
        <row r="1724">
          <cell r="M1724">
            <v>0</v>
          </cell>
        </row>
        <row r="1725">
          <cell r="A1725" t="str">
            <v>402004090</v>
          </cell>
          <cell r="B1725" t="str">
            <v>Omaggi e regalie</v>
          </cell>
          <cell r="E1725">
            <v>11635.9</v>
          </cell>
          <cell r="H1725">
            <v>11635.9</v>
          </cell>
          <cell r="J1725" t="str">
            <v>D</v>
          </cell>
          <cell r="K1725">
            <v>11635.9</v>
          </cell>
          <cell r="L1725" t="str">
            <v>D</v>
          </cell>
          <cell r="M1725">
            <v>11635.9</v>
          </cell>
        </row>
        <row r="1726">
          <cell r="M1726">
            <v>0</v>
          </cell>
        </row>
        <row r="1727">
          <cell r="M1727">
            <v>0</v>
          </cell>
        </row>
        <row r="1728">
          <cell r="M1728">
            <v>0</v>
          </cell>
        </row>
        <row r="1729">
          <cell r="M1729">
            <v>0</v>
          </cell>
        </row>
        <row r="1730">
          <cell r="A1730" t="str">
            <v>05</v>
          </cell>
          <cell r="B1730" t="str">
            <v>Costi servizi generici e amministr.</v>
          </cell>
          <cell r="E1730">
            <v>285769.74</v>
          </cell>
          <cell r="G1730">
            <v>38638.050000000003</v>
          </cell>
          <cell r="H1730">
            <v>247131.69</v>
          </cell>
          <cell r="J1730" t="str">
            <v xml:space="preserve"> D</v>
          </cell>
          <cell r="K1730">
            <v>247131.69</v>
          </cell>
          <cell r="L1730" t="str">
            <v xml:space="preserve"> D</v>
          </cell>
          <cell r="M1730">
            <v>247131.69</v>
          </cell>
        </row>
        <row r="1731">
          <cell r="M1731">
            <v>0</v>
          </cell>
        </row>
        <row r="1732">
          <cell r="A1732" t="str">
            <v>402005010</v>
          </cell>
          <cell r="B1732" t="str">
            <v>Luce, manutenzione Brera</v>
          </cell>
          <cell r="E1732">
            <v>9</v>
          </cell>
          <cell r="H1732">
            <v>9</v>
          </cell>
          <cell r="J1732" t="str">
            <v>D</v>
          </cell>
          <cell r="K1732">
            <v>9</v>
          </cell>
          <cell r="L1732" t="str">
            <v>D</v>
          </cell>
          <cell r="M1732">
            <v>9</v>
          </cell>
        </row>
        <row r="1733">
          <cell r="M1733">
            <v>0</v>
          </cell>
        </row>
        <row r="1734">
          <cell r="A1734" t="str">
            <v>402005020</v>
          </cell>
          <cell r="B1734" t="str">
            <v>Telefoni e telex Brera</v>
          </cell>
          <cell r="M1734">
            <v>0</v>
          </cell>
        </row>
        <row r="1735">
          <cell r="M1735">
            <v>0</v>
          </cell>
        </row>
        <row r="1736">
          <cell r="A1736" t="str">
            <v>402005030</v>
          </cell>
          <cell r="B1736" t="str">
            <v>Telecom trasmissione dati</v>
          </cell>
          <cell r="M1736">
            <v>0</v>
          </cell>
        </row>
        <row r="1737">
          <cell r="M1737">
            <v>0</v>
          </cell>
        </row>
        <row r="1738">
          <cell r="A1738" t="str">
            <v>402005040</v>
          </cell>
          <cell r="B1738" t="str">
            <v>Cancelleria e stampati</v>
          </cell>
          <cell r="E1738">
            <v>14150.83</v>
          </cell>
          <cell r="H1738">
            <v>14150.83</v>
          </cell>
          <cell r="J1738" t="str">
            <v>D</v>
          </cell>
          <cell r="K1738">
            <v>14150.83</v>
          </cell>
          <cell r="L1738" t="str">
            <v>D</v>
          </cell>
          <cell r="M1738">
            <v>14150.83</v>
          </cell>
        </row>
        <row r="1739">
          <cell r="M1739">
            <v>0</v>
          </cell>
        </row>
        <row r="1740">
          <cell r="A1740" t="str">
            <v>402005050</v>
          </cell>
          <cell r="B1740" t="str">
            <v>Valori bollati</v>
          </cell>
          <cell r="E1740">
            <v>9059.2800000000007</v>
          </cell>
          <cell r="G1740">
            <v>34</v>
          </cell>
          <cell r="H1740">
            <v>9025.2800000000007</v>
          </cell>
          <cell r="J1740" t="str">
            <v>D</v>
          </cell>
          <cell r="K1740">
            <v>9025.2800000000007</v>
          </cell>
          <cell r="L1740" t="str">
            <v>D</v>
          </cell>
          <cell r="M1740">
            <v>9025.2800000000007</v>
          </cell>
        </row>
        <row r="1741">
          <cell r="M1741">
            <v>0</v>
          </cell>
        </row>
        <row r="1742">
          <cell r="A1742" t="str">
            <v>402005060</v>
          </cell>
          <cell r="B1742" t="str">
            <v>Contributi associativi</v>
          </cell>
          <cell r="E1742">
            <v>36429.410000000003</v>
          </cell>
          <cell r="G1742">
            <v>65.22</v>
          </cell>
          <cell r="H1742">
            <v>36364.19</v>
          </cell>
          <cell r="J1742" t="str">
            <v>D</v>
          </cell>
          <cell r="K1742">
            <v>36364.19</v>
          </cell>
          <cell r="L1742" t="str">
            <v>D</v>
          </cell>
          <cell r="M1742">
            <v>36364.19</v>
          </cell>
        </row>
        <row r="1743">
          <cell r="M1743">
            <v>0</v>
          </cell>
        </row>
        <row r="1744">
          <cell r="A1744" t="str">
            <v>402005070</v>
          </cell>
          <cell r="B1744" t="str">
            <v>Legali e consulenze</v>
          </cell>
          <cell r="E1744">
            <v>132726.87</v>
          </cell>
          <cell r="G1744">
            <v>38473.83</v>
          </cell>
          <cell r="H1744">
            <v>94253.04</v>
          </cell>
          <cell r="J1744" t="str">
            <v>D</v>
          </cell>
          <cell r="K1744">
            <v>94253.04</v>
          </cell>
          <cell r="L1744" t="str">
            <v>D</v>
          </cell>
          <cell r="M1744">
            <v>94253.04</v>
          </cell>
        </row>
        <row r="1745">
          <cell r="M1745">
            <v>0</v>
          </cell>
        </row>
        <row r="1746">
          <cell r="A1746" t="str">
            <v>402005071</v>
          </cell>
          <cell r="B1746" t="str">
            <v>Cassa prof. Legali e consulenze</v>
          </cell>
          <cell r="E1746">
            <v>7445.91</v>
          </cell>
          <cell r="G1746">
            <v>65</v>
          </cell>
          <cell r="H1746">
            <v>7380.91</v>
          </cell>
          <cell r="J1746" t="str">
            <v>D</v>
          </cell>
          <cell r="K1746">
            <v>7380.91</v>
          </cell>
          <cell r="L1746" t="str">
            <v>D</v>
          </cell>
          <cell r="M1746">
            <v>7380.91</v>
          </cell>
        </row>
        <row r="1747">
          <cell r="M1747">
            <v>0</v>
          </cell>
        </row>
        <row r="1748">
          <cell r="A1748" t="str">
            <v>402005072</v>
          </cell>
          <cell r="B1748" t="str">
            <v>Spese legali anticipate</v>
          </cell>
          <cell r="M1748">
            <v>0</v>
          </cell>
        </row>
        <row r="1749">
          <cell r="M1749">
            <v>0</v>
          </cell>
        </row>
        <row r="1750">
          <cell r="A1750" t="str">
            <v>402005073</v>
          </cell>
          <cell r="B1750" t="str">
            <v>Costi di gestione pratica ADE</v>
          </cell>
          <cell r="E1750">
            <v>32188.799999999999</v>
          </cell>
          <cell r="H1750">
            <v>32188.799999999999</v>
          </cell>
          <cell r="J1750" t="str">
            <v>D</v>
          </cell>
          <cell r="K1750">
            <v>32188.799999999999</v>
          </cell>
          <cell r="L1750" t="str">
            <v>D</v>
          </cell>
          <cell r="M1750">
            <v>32188.799999999999</v>
          </cell>
        </row>
        <row r="1751">
          <cell r="M1751">
            <v>0</v>
          </cell>
        </row>
        <row r="1752">
          <cell r="A1752" t="str">
            <v>402005075</v>
          </cell>
          <cell r="B1752" t="str">
            <v>Elaboraz. paghe stipendi</v>
          </cell>
          <cell r="E1752">
            <v>34528.620000000003</v>
          </cell>
          <cell r="H1752">
            <v>34528.620000000003</v>
          </cell>
          <cell r="J1752" t="str">
            <v>D</v>
          </cell>
          <cell r="K1752">
            <v>34528.620000000003</v>
          </cell>
          <cell r="L1752" t="str">
            <v>D</v>
          </cell>
          <cell r="M1752">
            <v>34528.620000000003</v>
          </cell>
        </row>
        <row r="1753">
          <cell r="M1753">
            <v>0</v>
          </cell>
        </row>
        <row r="1754">
          <cell r="A1754" t="str">
            <v>402005080</v>
          </cell>
          <cell r="B1754" t="str">
            <v>Postelegrafoniche</v>
          </cell>
          <cell r="E1754">
            <v>3204.58</v>
          </cell>
          <cell r="H1754">
            <v>3204.58</v>
          </cell>
          <cell r="J1754" t="str">
            <v>D</v>
          </cell>
          <cell r="K1754">
            <v>3204.58</v>
          </cell>
          <cell r="L1754" t="str">
            <v>D</v>
          </cell>
          <cell r="M1754">
            <v>3204.58</v>
          </cell>
        </row>
        <row r="1755">
          <cell r="M1755">
            <v>0</v>
          </cell>
        </row>
        <row r="1756">
          <cell r="A1756" t="str">
            <v>402005090</v>
          </cell>
          <cell r="B1756" t="str">
            <v>Spese varie amministrat.</v>
          </cell>
          <cell r="E1756">
            <v>450</v>
          </cell>
          <cell r="H1756">
            <v>450</v>
          </cell>
          <cell r="J1756" t="str">
            <v>D</v>
          </cell>
          <cell r="K1756">
            <v>450</v>
          </cell>
          <cell r="L1756" t="str">
            <v>D</v>
          </cell>
          <cell r="M1756">
            <v>450</v>
          </cell>
        </row>
        <row r="1757">
          <cell r="M1757">
            <v>0</v>
          </cell>
        </row>
        <row r="1758">
          <cell r="A1758" t="str">
            <v>402005100</v>
          </cell>
          <cell r="B1758" t="str">
            <v>Erogaz.liber. art.65 II°C</v>
          </cell>
          <cell r="E1758">
            <v>200</v>
          </cell>
          <cell r="H1758">
            <v>200</v>
          </cell>
          <cell r="J1758" t="str">
            <v>D</v>
          </cell>
          <cell r="K1758">
            <v>200</v>
          </cell>
          <cell r="L1758" t="str">
            <v>D</v>
          </cell>
          <cell r="M1758">
            <v>200</v>
          </cell>
        </row>
        <row r="1759">
          <cell r="M1759">
            <v>0</v>
          </cell>
        </row>
        <row r="1760">
          <cell r="A1760" t="str">
            <v>402005105</v>
          </cell>
          <cell r="B1760" t="str">
            <v>Erogazio.liber.non deduc.</v>
          </cell>
          <cell r="M1760">
            <v>0</v>
          </cell>
        </row>
        <row r="1761">
          <cell r="M1761">
            <v>0</v>
          </cell>
        </row>
        <row r="1762">
          <cell r="A1762" t="str">
            <v>402005110</v>
          </cell>
          <cell r="B1762" t="str">
            <v>Canone amministrativo TSS Spa</v>
          </cell>
          <cell r="E1762">
            <v>992</v>
          </cell>
          <cell r="H1762">
            <v>992</v>
          </cell>
          <cell r="J1762" t="str">
            <v>D</v>
          </cell>
          <cell r="K1762">
            <v>992</v>
          </cell>
          <cell r="L1762" t="str">
            <v>D</v>
          </cell>
          <cell r="M1762">
            <v>992</v>
          </cell>
        </row>
        <row r="1763">
          <cell r="M1763">
            <v>0</v>
          </cell>
        </row>
        <row r="1764">
          <cell r="A1764" t="str">
            <v>402005120</v>
          </cell>
          <cell r="B1764" t="str">
            <v>Compensi consiglieri</v>
          </cell>
          <cell r="M1764">
            <v>0</v>
          </cell>
        </row>
        <row r="1765">
          <cell r="M1765">
            <v>0</v>
          </cell>
        </row>
        <row r="1766">
          <cell r="A1766" t="str">
            <v>402005121</v>
          </cell>
          <cell r="B1766" t="str">
            <v>Cassa prof. Compensi consiglieri</v>
          </cell>
          <cell r="M1766">
            <v>0</v>
          </cell>
        </row>
        <row r="1767">
          <cell r="M1767">
            <v>0</v>
          </cell>
        </row>
        <row r="1768">
          <cell r="A1768" t="str">
            <v>402005130</v>
          </cell>
          <cell r="B1768" t="str">
            <v>Compensi Sindaci</v>
          </cell>
          <cell r="E1768">
            <v>619.65</v>
          </cell>
          <cell r="H1768">
            <v>619.65</v>
          </cell>
          <cell r="J1768" t="str">
            <v>D</v>
          </cell>
          <cell r="K1768">
            <v>619.65</v>
          </cell>
          <cell r="L1768" t="str">
            <v>D</v>
          </cell>
          <cell r="M1768">
            <v>619.65</v>
          </cell>
        </row>
        <row r="1769">
          <cell r="M1769">
            <v>0</v>
          </cell>
        </row>
        <row r="1770">
          <cell r="A1770" t="str">
            <v>402005131</v>
          </cell>
          <cell r="B1770" t="str">
            <v>Cassa prof. Compensi Sindaci</v>
          </cell>
          <cell r="E1770">
            <v>1264.79</v>
          </cell>
          <cell r="H1770">
            <v>1264.79</v>
          </cell>
          <cell r="J1770" t="str">
            <v>D</v>
          </cell>
          <cell r="K1770">
            <v>1264.79</v>
          </cell>
          <cell r="L1770" t="str">
            <v>D</v>
          </cell>
          <cell r="M1770">
            <v>1264.79</v>
          </cell>
        </row>
        <row r="1771">
          <cell r="M1771">
            <v>0</v>
          </cell>
        </row>
        <row r="1772">
          <cell r="A1772" t="str">
            <v>402005132</v>
          </cell>
          <cell r="B1772" t="str">
            <v>Compensi Società di Revisione</v>
          </cell>
          <cell r="E1772">
            <v>12500</v>
          </cell>
          <cell r="H1772">
            <v>12500</v>
          </cell>
          <cell r="J1772" t="str">
            <v>D</v>
          </cell>
          <cell r="K1772">
            <v>12500</v>
          </cell>
          <cell r="L1772" t="str">
            <v>D</v>
          </cell>
          <cell r="M1772">
            <v>12500</v>
          </cell>
        </row>
        <row r="1773">
          <cell r="M1773">
            <v>0</v>
          </cell>
        </row>
        <row r="1774">
          <cell r="M1774">
            <v>0</v>
          </cell>
        </row>
        <row r="1775">
          <cell r="M1775">
            <v>0</v>
          </cell>
        </row>
        <row r="1776">
          <cell r="M1776">
            <v>0</v>
          </cell>
        </row>
        <row r="1777">
          <cell r="A1777" t="str">
            <v>06</v>
          </cell>
          <cell r="B1777" t="str">
            <v>Rettifiche su costi di servizio</v>
          </cell>
          <cell r="M1777">
            <v>0</v>
          </cell>
        </row>
        <row r="1778">
          <cell r="M1778">
            <v>0</v>
          </cell>
        </row>
        <row r="1779">
          <cell r="A1779" t="str">
            <v>402006010</v>
          </cell>
          <cell r="B1779" t="str">
            <v>Rettifiche su costi serv.</v>
          </cell>
          <cell r="M1779">
            <v>0</v>
          </cell>
        </row>
        <row r="1780">
          <cell r="M1780">
            <v>0</v>
          </cell>
        </row>
        <row r="1781">
          <cell r="M1781">
            <v>0</v>
          </cell>
        </row>
        <row r="1782">
          <cell r="M1782">
            <v>0</v>
          </cell>
        </row>
        <row r="1783">
          <cell r="M1783">
            <v>0</v>
          </cell>
        </row>
        <row r="1784">
          <cell r="A1784" t="str">
            <v>21</v>
          </cell>
          <cell r="B1784" t="str">
            <v>Spese per godimento beni di terzi</v>
          </cell>
          <cell r="E1784">
            <v>1562445.52</v>
          </cell>
          <cell r="G1784">
            <v>21722.98</v>
          </cell>
          <cell r="H1784">
            <v>1540722.54</v>
          </cell>
          <cell r="J1784" t="str">
            <v xml:space="preserve"> D</v>
          </cell>
          <cell r="K1784">
            <v>1540722.54</v>
          </cell>
          <cell r="L1784" t="str">
            <v xml:space="preserve"> D</v>
          </cell>
          <cell r="M1784">
            <v>1540722.54</v>
          </cell>
        </row>
        <row r="1785">
          <cell r="M1785">
            <v>0</v>
          </cell>
        </row>
        <row r="1786">
          <cell r="A1786" t="str">
            <v>01</v>
          </cell>
          <cell r="B1786" t="str">
            <v>Spese per godimento beni di terzi</v>
          </cell>
          <cell r="E1786">
            <v>1562445.52</v>
          </cell>
          <cell r="G1786">
            <v>21722.98</v>
          </cell>
          <cell r="H1786">
            <v>1540722.54</v>
          </cell>
          <cell r="J1786" t="str">
            <v xml:space="preserve"> D</v>
          </cell>
          <cell r="K1786">
            <v>1540722.54</v>
          </cell>
          <cell r="L1786" t="str">
            <v xml:space="preserve"> D</v>
          </cell>
          <cell r="M1786">
            <v>1540722.54</v>
          </cell>
        </row>
        <row r="1787">
          <cell r="M1787">
            <v>0</v>
          </cell>
        </row>
        <row r="1788">
          <cell r="A1788" t="str">
            <v>402101010</v>
          </cell>
          <cell r="B1788" t="str">
            <v>Noleggio Hardware Datanex</v>
          </cell>
          <cell r="M1788">
            <v>0</v>
          </cell>
        </row>
        <row r="1789">
          <cell r="M1789">
            <v>0</v>
          </cell>
        </row>
        <row r="1790">
          <cell r="A1790" t="str">
            <v>402101011</v>
          </cell>
          <cell r="B1790" t="str">
            <v>Noleggio Hardware da Portguardian</v>
          </cell>
          <cell r="E1790">
            <v>124529.97</v>
          </cell>
          <cell r="H1790">
            <v>124529.97</v>
          </cell>
          <cell r="J1790" t="str">
            <v>D</v>
          </cell>
          <cell r="K1790">
            <v>124529.97</v>
          </cell>
          <cell r="L1790" t="str">
            <v>D</v>
          </cell>
          <cell r="M1790">
            <v>124529.97</v>
          </cell>
        </row>
        <row r="1791">
          <cell r="M1791">
            <v>0</v>
          </cell>
        </row>
        <row r="1792">
          <cell r="A1792" t="str">
            <v>402101012</v>
          </cell>
          <cell r="B1792" t="str">
            <v>BNP Contratto locaz.finaz.X0024724</v>
          </cell>
          <cell r="E1792">
            <v>16943.22</v>
          </cell>
          <cell r="G1792">
            <v>116.71</v>
          </cell>
          <cell r="H1792">
            <v>16826.509999999998</v>
          </cell>
          <cell r="J1792" t="str">
            <v>D</v>
          </cell>
          <cell r="K1792">
            <v>16826.509999999998</v>
          </cell>
          <cell r="L1792" t="str">
            <v>D</v>
          </cell>
          <cell r="M1792">
            <v>16826.509999999998</v>
          </cell>
        </row>
        <row r="1793">
          <cell r="M1793">
            <v>0</v>
          </cell>
        </row>
        <row r="1794">
          <cell r="A1794" t="str">
            <v>402101013</v>
          </cell>
          <cell r="B1794" t="str">
            <v>BNP Contratto locaz.finaz.X0024728</v>
          </cell>
          <cell r="E1794">
            <v>26752.560000000001</v>
          </cell>
          <cell r="G1794">
            <v>1876.11</v>
          </cell>
          <cell r="H1794">
            <v>24876.45</v>
          </cell>
          <cell r="J1794" t="str">
            <v>D</v>
          </cell>
          <cell r="K1794">
            <v>24876.45</v>
          </cell>
          <cell r="L1794" t="str">
            <v>D</v>
          </cell>
          <cell r="M1794">
            <v>24876.45</v>
          </cell>
        </row>
        <row r="1795">
          <cell r="M1795">
            <v>0</v>
          </cell>
        </row>
        <row r="1796">
          <cell r="A1796" t="str">
            <v>402101014</v>
          </cell>
          <cell r="B1796" t="str">
            <v>BNP Contratto locaz.finaz.X0024729</v>
          </cell>
          <cell r="E1796">
            <v>12535.08</v>
          </cell>
          <cell r="G1796">
            <v>96.85</v>
          </cell>
          <cell r="H1796">
            <v>12438.23</v>
          </cell>
          <cell r="J1796" t="str">
            <v>D</v>
          </cell>
          <cell r="K1796">
            <v>12438.23</v>
          </cell>
          <cell r="L1796" t="str">
            <v>D</v>
          </cell>
          <cell r="M1796">
            <v>12438.23</v>
          </cell>
        </row>
        <row r="1797">
          <cell r="M1797">
            <v>0</v>
          </cell>
        </row>
        <row r="1798">
          <cell r="A1798" t="str">
            <v>402101015</v>
          </cell>
          <cell r="B1798" t="str">
            <v>BNP Contratto locaz.finaz.X0024730</v>
          </cell>
          <cell r="E1798">
            <v>32800.120000000003</v>
          </cell>
          <cell r="G1798">
            <v>344.18</v>
          </cell>
          <cell r="H1798">
            <v>32455.94</v>
          </cell>
          <cell r="J1798" t="str">
            <v>D</v>
          </cell>
          <cell r="K1798">
            <v>32455.94</v>
          </cell>
          <cell r="L1798" t="str">
            <v>D</v>
          </cell>
          <cell r="M1798">
            <v>32455.94</v>
          </cell>
        </row>
        <row r="1799">
          <cell r="M1799">
            <v>0</v>
          </cell>
        </row>
        <row r="1800">
          <cell r="A1800" t="str">
            <v>402101016</v>
          </cell>
          <cell r="B1800" t="str">
            <v>BNP Contratto locaz.finaz.X0024734</v>
          </cell>
          <cell r="E1800">
            <v>30431.03</v>
          </cell>
          <cell r="G1800">
            <v>2110.17</v>
          </cell>
          <cell r="H1800">
            <v>28320.86</v>
          </cell>
          <cell r="J1800" t="str">
            <v>D</v>
          </cell>
          <cell r="K1800">
            <v>28320.86</v>
          </cell>
          <cell r="L1800" t="str">
            <v>D</v>
          </cell>
          <cell r="M1800">
            <v>28320.86</v>
          </cell>
        </row>
        <row r="1801">
          <cell r="M1801">
            <v>0</v>
          </cell>
        </row>
        <row r="1802">
          <cell r="A1802" t="str">
            <v>402101017</v>
          </cell>
          <cell r="B1802" t="str">
            <v>BNP Contratto locaz.finaz.X0024736</v>
          </cell>
          <cell r="E1802">
            <v>49304.639999999999</v>
          </cell>
          <cell r="G1802">
            <v>315.27</v>
          </cell>
          <cell r="H1802">
            <v>48989.37</v>
          </cell>
          <cell r="J1802" t="str">
            <v>D</v>
          </cell>
          <cell r="K1802">
            <v>48989.37</v>
          </cell>
          <cell r="L1802" t="str">
            <v>D</v>
          </cell>
          <cell r="M1802">
            <v>48989.37</v>
          </cell>
        </row>
        <row r="1803">
          <cell r="M1803">
            <v>0</v>
          </cell>
        </row>
        <row r="1804">
          <cell r="A1804" t="str">
            <v>402101018</v>
          </cell>
          <cell r="B1804" t="str">
            <v>BNP Contratto locaz.finaz.X0024762</v>
          </cell>
          <cell r="E1804">
            <v>29248.52</v>
          </cell>
          <cell r="G1804">
            <v>187.01</v>
          </cell>
          <cell r="H1804">
            <v>29061.51</v>
          </cell>
          <cell r="J1804" t="str">
            <v>D</v>
          </cell>
          <cell r="K1804">
            <v>29061.51</v>
          </cell>
          <cell r="L1804" t="str">
            <v>D</v>
          </cell>
          <cell r="M1804">
            <v>29061.51</v>
          </cell>
        </row>
        <row r="1805">
          <cell r="M1805">
            <v>0</v>
          </cell>
        </row>
        <row r="1806">
          <cell r="A1806" t="str">
            <v>402101019</v>
          </cell>
          <cell r="B1806" t="str">
            <v>BNP Contratto locaz.finaz.Y0055723</v>
          </cell>
          <cell r="E1806">
            <v>94396.479999999996</v>
          </cell>
          <cell r="G1806">
            <v>10870.2</v>
          </cell>
          <cell r="H1806">
            <v>83526.28</v>
          </cell>
          <cell r="J1806" t="str">
            <v>D</v>
          </cell>
          <cell r="K1806">
            <v>83526.28</v>
          </cell>
          <cell r="L1806" t="str">
            <v>D</v>
          </cell>
          <cell r="M1806">
            <v>83526.28</v>
          </cell>
        </row>
        <row r="1807">
          <cell r="M1807">
            <v>0</v>
          </cell>
        </row>
        <row r="1808">
          <cell r="A1808" t="str">
            <v>402101020</v>
          </cell>
          <cell r="B1808" t="str">
            <v>Leasint "PL6 BMW" Camas</v>
          </cell>
          <cell r="M1808">
            <v>0</v>
          </cell>
        </row>
        <row r="1809">
          <cell r="M1809">
            <v>0</v>
          </cell>
        </row>
        <row r="1810">
          <cell r="A1810" t="str">
            <v>402101021</v>
          </cell>
          <cell r="B1810" t="str">
            <v>Unicredit leasing cont.LI/01336194</v>
          </cell>
          <cell r="M1810">
            <v>0</v>
          </cell>
        </row>
        <row r="1811">
          <cell r="M1811">
            <v>0</v>
          </cell>
        </row>
        <row r="1812">
          <cell r="A1812" t="str">
            <v>402101022</v>
          </cell>
          <cell r="B1812" t="str">
            <v>Credemleasing Contr.SI/153263</v>
          </cell>
          <cell r="E1812">
            <v>42446.52</v>
          </cell>
          <cell r="G1812">
            <v>306.64999999999998</v>
          </cell>
          <cell r="H1812">
            <v>42139.87</v>
          </cell>
          <cell r="J1812" t="str">
            <v>D</v>
          </cell>
          <cell r="K1812">
            <v>42139.87</v>
          </cell>
          <cell r="L1812" t="str">
            <v>D</v>
          </cell>
          <cell r="M1812">
            <v>42139.87</v>
          </cell>
        </row>
        <row r="1813">
          <cell r="M1813">
            <v>0</v>
          </cell>
        </row>
        <row r="1814">
          <cell r="A1814" t="str">
            <v>402101023</v>
          </cell>
          <cell r="B1814" t="str">
            <v>Mediocredito CTR 979322</v>
          </cell>
          <cell r="E1814">
            <v>66431.92</v>
          </cell>
          <cell r="G1814">
            <v>62.99</v>
          </cell>
          <cell r="H1814">
            <v>66368.929999999993</v>
          </cell>
          <cell r="J1814" t="str">
            <v>D</v>
          </cell>
          <cell r="K1814">
            <v>66368.929999999993</v>
          </cell>
          <cell r="L1814" t="str">
            <v>D</v>
          </cell>
          <cell r="M1814">
            <v>66368.929999999993</v>
          </cell>
        </row>
        <row r="1815">
          <cell r="M1815">
            <v>0</v>
          </cell>
        </row>
        <row r="1816">
          <cell r="A1816" t="str">
            <v>402101024</v>
          </cell>
          <cell r="B1816" t="str">
            <v>BNP Leasing CTR V0000639</v>
          </cell>
          <cell r="E1816">
            <v>68682</v>
          </cell>
          <cell r="G1816">
            <v>145.33000000000001</v>
          </cell>
          <cell r="H1816">
            <v>68536.67</v>
          </cell>
          <cell r="J1816" t="str">
            <v>D</v>
          </cell>
          <cell r="K1816">
            <v>68536.67</v>
          </cell>
          <cell r="L1816" t="str">
            <v>D</v>
          </cell>
          <cell r="M1816">
            <v>68536.67</v>
          </cell>
        </row>
        <row r="1817">
          <cell r="M1817">
            <v>0</v>
          </cell>
        </row>
        <row r="1818">
          <cell r="A1818" t="str">
            <v>402101025</v>
          </cell>
          <cell r="B1818" t="str">
            <v>SELMA ct/30174156 Camas Linea Shz</v>
          </cell>
          <cell r="M1818">
            <v>0</v>
          </cell>
        </row>
        <row r="1819">
          <cell r="M1819">
            <v>0</v>
          </cell>
        </row>
        <row r="1820">
          <cell r="A1820" t="str">
            <v>402101026</v>
          </cell>
          <cell r="B1820" t="str">
            <v>SELMA ct/30174723 Tedas Com.520/334</v>
          </cell>
          <cell r="E1820">
            <v>27970.3</v>
          </cell>
          <cell r="H1820">
            <v>27970.3</v>
          </cell>
          <cell r="J1820" t="str">
            <v>D</v>
          </cell>
          <cell r="K1820">
            <v>27970.3</v>
          </cell>
          <cell r="L1820" t="str">
            <v>D</v>
          </cell>
          <cell r="M1820">
            <v>27970.3</v>
          </cell>
        </row>
        <row r="1821">
          <cell r="M1821">
            <v>0</v>
          </cell>
        </row>
        <row r="1822">
          <cell r="A1822" t="str">
            <v>402101027</v>
          </cell>
          <cell r="B1822" t="str">
            <v>SELMA ct/30174749 Tecnom.-sens.Fiat</v>
          </cell>
          <cell r="E1822">
            <v>7763.34</v>
          </cell>
          <cell r="H1822">
            <v>7763.34</v>
          </cell>
          <cell r="J1822" t="str">
            <v>D</v>
          </cell>
          <cell r="K1822">
            <v>7763.34</v>
          </cell>
          <cell r="L1822" t="str">
            <v>D</v>
          </cell>
          <cell r="M1822">
            <v>7763.34</v>
          </cell>
        </row>
        <row r="1823">
          <cell r="M1823">
            <v>0</v>
          </cell>
        </row>
        <row r="1824">
          <cell r="A1824" t="str">
            <v>402101028</v>
          </cell>
          <cell r="B1824" t="str">
            <v>SELMA ct/30174750 Camas-lock s.BMW</v>
          </cell>
          <cell r="E1824">
            <v>70176.539999999994</v>
          </cell>
          <cell r="H1824">
            <v>70176.539999999994</v>
          </cell>
          <cell r="J1824" t="str">
            <v>D</v>
          </cell>
          <cell r="K1824">
            <v>70176.539999999994</v>
          </cell>
          <cell r="L1824" t="str">
            <v>D</v>
          </cell>
          <cell r="M1824">
            <v>70176.539999999994</v>
          </cell>
        </row>
        <row r="1825">
          <cell r="M1825">
            <v>0</v>
          </cell>
        </row>
        <row r="1826">
          <cell r="A1826" t="str">
            <v>402101029</v>
          </cell>
          <cell r="B1826" t="str">
            <v>SELMA ct/30174162 Tecnom./l.Bemiko</v>
          </cell>
          <cell r="E1826">
            <v>648.42999999999995</v>
          </cell>
          <cell r="H1826">
            <v>648.42999999999995</v>
          </cell>
          <cell r="J1826" t="str">
            <v>D</v>
          </cell>
          <cell r="K1826">
            <v>648.42999999999995</v>
          </cell>
          <cell r="L1826" t="str">
            <v>D</v>
          </cell>
          <cell r="M1826">
            <v>648.42999999999995</v>
          </cell>
        </row>
        <row r="1827">
          <cell r="M1827">
            <v>0</v>
          </cell>
        </row>
        <row r="1828">
          <cell r="A1828" t="str">
            <v>402101030</v>
          </cell>
          <cell r="B1828" t="str">
            <v>SELMA ct/30189767 Tecnom.ban.Backdo</v>
          </cell>
          <cell r="E1828">
            <v>26199.03</v>
          </cell>
          <cell r="H1828">
            <v>26199.03</v>
          </cell>
          <cell r="J1828" t="str">
            <v>D</v>
          </cell>
          <cell r="K1828">
            <v>26199.03</v>
          </cell>
          <cell r="L1828" t="str">
            <v>D</v>
          </cell>
          <cell r="M1828">
            <v>26199.03</v>
          </cell>
        </row>
        <row r="1829">
          <cell r="M1829">
            <v>0</v>
          </cell>
        </row>
        <row r="1830">
          <cell r="A1830" t="str">
            <v>402101031</v>
          </cell>
          <cell r="B1830" t="str">
            <v>SELMA ct/30175022 Tedas/l.man.co.RE</v>
          </cell>
          <cell r="E1830">
            <v>19009.52</v>
          </cell>
          <cell r="H1830">
            <v>19009.52</v>
          </cell>
          <cell r="J1830" t="str">
            <v>D</v>
          </cell>
          <cell r="K1830">
            <v>19009.52</v>
          </cell>
          <cell r="L1830" t="str">
            <v>D</v>
          </cell>
          <cell r="M1830">
            <v>19009.52</v>
          </cell>
        </row>
        <row r="1831">
          <cell r="M1831">
            <v>0</v>
          </cell>
        </row>
        <row r="1832">
          <cell r="A1832" t="str">
            <v>402101032</v>
          </cell>
          <cell r="B1832" t="str">
            <v>SELMA ct/30175025Tedas/l.Smart Sw.P</v>
          </cell>
          <cell r="E1832">
            <v>27329.41</v>
          </cell>
          <cell r="H1832">
            <v>27329.41</v>
          </cell>
          <cell r="J1832" t="str">
            <v>D</v>
          </cell>
          <cell r="K1832">
            <v>27329.41</v>
          </cell>
          <cell r="L1832" t="str">
            <v>D</v>
          </cell>
          <cell r="M1832">
            <v>27329.41</v>
          </cell>
        </row>
        <row r="1833">
          <cell r="M1833">
            <v>0</v>
          </cell>
        </row>
        <row r="1834">
          <cell r="A1834" t="str">
            <v>402101033</v>
          </cell>
          <cell r="B1834" t="str">
            <v>SELMA ct/30176477Tedas/int.szf 35-u</v>
          </cell>
          <cell r="E1834">
            <v>150988.95000000001</v>
          </cell>
          <cell r="H1834">
            <v>150988.95000000001</v>
          </cell>
          <cell r="J1834" t="str">
            <v>D</v>
          </cell>
          <cell r="K1834">
            <v>150988.95000000001</v>
          </cell>
          <cell r="L1834" t="str">
            <v>D</v>
          </cell>
          <cell r="M1834">
            <v>150988.95000000001</v>
          </cell>
        </row>
        <row r="1835">
          <cell r="M1835">
            <v>0</v>
          </cell>
        </row>
        <row r="1836">
          <cell r="A1836" t="str">
            <v>402101034</v>
          </cell>
          <cell r="B1836" t="str">
            <v>SELMA ct/30176730 Camas macch.coll</v>
          </cell>
          <cell r="E1836">
            <v>117571.24</v>
          </cell>
          <cell r="H1836">
            <v>117571.24</v>
          </cell>
          <cell r="J1836" t="str">
            <v>D</v>
          </cell>
          <cell r="K1836">
            <v>117571.24</v>
          </cell>
          <cell r="L1836" t="str">
            <v>D</v>
          </cell>
          <cell r="M1836">
            <v>117571.24</v>
          </cell>
        </row>
        <row r="1837">
          <cell r="M1837">
            <v>0</v>
          </cell>
        </row>
        <row r="1838">
          <cell r="A1838" t="str">
            <v>402101035</v>
          </cell>
          <cell r="B1838" t="str">
            <v>SELMA ct/30189780 Tedas com.rad/vol</v>
          </cell>
          <cell r="E1838">
            <v>47688.41</v>
          </cell>
          <cell r="H1838">
            <v>47688.41</v>
          </cell>
          <cell r="J1838" t="str">
            <v>D</v>
          </cell>
          <cell r="K1838">
            <v>47688.41</v>
          </cell>
          <cell r="L1838" t="str">
            <v>D</v>
          </cell>
          <cell r="M1838">
            <v>47688.41</v>
          </cell>
        </row>
        <row r="1839">
          <cell r="M1839">
            <v>0</v>
          </cell>
        </row>
        <row r="1840">
          <cell r="A1840" t="str">
            <v>402101036</v>
          </cell>
          <cell r="B1840" t="str">
            <v>Canoni Auto Arval Services</v>
          </cell>
          <cell r="E1840">
            <v>94610.5</v>
          </cell>
          <cell r="G1840">
            <v>2231.35</v>
          </cell>
          <cell r="H1840">
            <v>92379.15</v>
          </cell>
          <cell r="J1840" t="str">
            <v>D</v>
          </cell>
          <cell r="K1840">
            <v>92379.15</v>
          </cell>
          <cell r="L1840" t="str">
            <v>D</v>
          </cell>
          <cell r="M1840">
            <v>92379.15</v>
          </cell>
        </row>
        <row r="1841">
          <cell r="M1841">
            <v>0</v>
          </cell>
        </row>
        <row r="1842">
          <cell r="A1842" t="str">
            <v>402101037</v>
          </cell>
          <cell r="B1842" t="str">
            <v>BNPNoleggio fotoc.Toshiba(Gr.Digit)</v>
          </cell>
          <cell r="E1842">
            <v>3433</v>
          </cell>
          <cell r="G1842">
            <v>204</v>
          </cell>
          <cell r="H1842">
            <v>3229</v>
          </cell>
          <cell r="J1842" t="str">
            <v>D</v>
          </cell>
          <cell r="K1842">
            <v>3229</v>
          </cell>
          <cell r="L1842" t="str">
            <v>D</v>
          </cell>
          <cell r="M1842">
            <v>3229</v>
          </cell>
        </row>
        <row r="1843">
          <cell r="M1843">
            <v>0</v>
          </cell>
        </row>
        <row r="1844">
          <cell r="A1844" t="str">
            <v>402101038</v>
          </cell>
          <cell r="B1844" t="str">
            <v>Locat Leas."E60BMW" Camas</v>
          </cell>
          <cell r="M1844">
            <v>0</v>
          </cell>
        </row>
        <row r="1845">
          <cell r="M1845">
            <v>0</v>
          </cell>
        </row>
        <row r="1846">
          <cell r="A1846" t="str">
            <v>402101039</v>
          </cell>
          <cell r="B1846" t="str">
            <v>BNP noleggio multifunzione DIGIT</v>
          </cell>
          <cell r="E1846">
            <v>1624.5</v>
          </cell>
          <cell r="H1846">
            <v>1624.5</v>
          </cell>
          <cell r="J1846" t="str">
            <v>D</v>
          </cell>
          <cell r="K1846">
            <v>1624.5</v>
          </cell>
          <cell r="L1846" t="str">
            <v>D</v>
          </cell>
          <cell r="M1846">
            <v>1624.5</v>
          </cell>
        </row>
        <row r="1847">
          <cell r="M1847">
            <v>0</v>
          </cell>
        </row>
        <row r="1848">
          <cell r="A1848" t="str">
            <v>402101040</v>
          </cell>
          <cell r="B1848" t="str">
            <v>Costi per beni di terzi</v>
          </cell>
          <cell r="M1848">
            <v>0</v>
          </cell>
        </row>
        <row r="1849">
          <cell r="M1849">
            <v>0</v>
          </cell>
        </row>
        <row r="1850">
          <cell r="A1850" t="str">
            <v>402101041</v>
          </cell>
          <cell r="B1850" t="str">
            <v>Affitto Capannone Sa.Ma.Plast</v>
          </cell>
          <cell r="E1850">
            <v>40873.46</v>
          </cell>
          <cell r="G1850">
            <v>62</v>
          </cell>
          <cell r="H1850">
            <v>40811.46</v>
          </cell>
          <cell r="J1850" t="str">
            <v>D</v>
          </cell>
          <cell r="K1850">
            <v>40811.46</v>
          </cell>
          <cell r="L1850" t="str">
            <v>D</v>
          </cell>
          <cell r="M1850">
            <v>40811.46</v>
          </cell>
        </row>
        <row r="1851">
          <cell r="M1851">
            <v>0</v>
          </cell>
        </row>
        <row r="1852">
          <cell r="A1852" t="str">
            <v>402101042</v>
          </cell>
          <cell r="B1852" t="str">
            <v>Energ/Gas/Tel/AcquCapan.Sa.Ma.Plast</v>
          </cell>
          <cell r="E1852">
            <v>14190.71</v>
          </cell>
          <cell r="G1852">
            <v>2408.5</v>
          </cell>
          <cell r="H1852">
            <v>11782.21</v>
          </cell>
          <cell r="J1852" t="str">
            <v>D</v>
          </cell>
          <cell r="K1852">
            <v>11782.21</v>
          </cell>
          <cell r="L1852" t="str">
            <v>D</v>
          </cell>
          <cell r="M1852">
            <v>11782.21</v>
          </cell>
        </row>
        <row r="1853">
          <cell r="M1853">
            <v>0</v>
          </cell>
        </row>
        <row r="1854">
          <cell r="A1854" t="str">
            <v>402101043</v>
          </cell>
          <cell r="B1854" t="str">
            <v>Locatrice Italiana Noleggio n10757</v>
          </cell>
          <cell r="E1854">
            <v>12994.12</v>
          </cell>
          <cell r="H1854">
            <v>12994.12</v>
          </cell>
          <cell r="J1854" t="str">
            <v>D</v>
          </cell>
          <cell r="K1854">
            <v>12994.12</v>
          </cell>
          <cell r="L1854" t="str">
            <v>D</v>
          </cell>
          <cell r="M1854">
            <v>12994.12</v>
          </cell>
        </row>
        <row r="1855">
          <cell r="M1855">
            <v>0</v>
          </cell>
        </row>
        <row r="1856">
          <cell r="A1856" t="str">
            <v>402101044</v>
          </cell>
          <cell r="B1856" t="str">
            <v>SELMA ct/30189888 Camas banchiGR901</v>
          </cell>
          <cell r="E1856">
            <v>11954.55</v>
          </cell>
          <cell r="H1856">
            <v>11954.55</v>
          </cell>
          <cell r="J1856" t="str">
            <v>D</v>
          </cell>
          <cell r="K1856">
            <v>11954.55</v>
          </cell>
          <cell r="L1856" t="str">
            <v>D</v>
          </cell>
          <cell r="M1856">
            <v>11954.55</v>
          </cell>
        </row>
        <row r="1857">
          <cell r="M1857">
            <v>0</v>
          </cell>
        </row>
        <row r="1858">
          <cell r="A1858" t="str">
            <v>402101045</v>
          </cell>
          <cell r="B1858" t="str">
            <v>SELMA ct/30189892 Camas banchi mon</v>
          </cell>
          <cell r="E1858">
            <v>24948.68</v>
          </cell>
          <cell r="H1858">
            <v>24948.68</v>
          </cell>
          <cell r="J1858" t="str">
            <v>D</v>
          </cell>
          <cell r="K1858">
            <v>24948.68</v>
          </cell>
          <cell r="L1858" t="str">
            <v>D</v>
          </cell>
          <cell r="M1858">
            <v>24948.68</v>
          </cell>
        </row>
        <row r="1859">
          <cell r="M1859">
            <v>0</v>
          </cell>
        </row>
        <row r="1860">
          <cell r="A1860" t="str">
            <v>402101046</v>
          </cell>
          <cell r="B1860" t="str">
            <v>SELMA ct/30190192 Tecnom/Caf mole</v>
          </cell>
          <cell r="E1860">
            <v>54061.53</v>
          </cell>
          <cell r="H1860">
            <v>54061.53</v>
          </cell>
          <cell r="J1860" t="str">
            <v>D</v>
          </cell>
          <cell r="K1860">
            <v>54061.53</v>
          </cell>
          <cell r="L1860" t="str">
            <v>D</v>
          </cell>
          <cell r="M1860">
            <v>54061.53</v>
          </cell>
        </row>
        <row r="1861">
          <cell r="M1861">
            <v>0</v>
          </cell>
        </row>
        <row r="1862">
          <cell r="A1862" t="str">
            <v>402101047</v>
          </cell>
          <cell r="B1862" t="str">
            <v>Locatrice Italiana Noleggio n11220</v>
          </cell>
          <cell r="M1862">
            <v>0</v>
          </cell>
        </row>
        <row r="1863">
          <cell r="M1863">
            <v>0</v>
          </cell>
        </row>
        <row r="1864">
          <cell r="A1864" t="str">
            <v>402101048</v>
          </cell>
          <cell r="B1864" t="str">
            <v>SELMA ct/30195999 Belotti</v>
          </cell>
          <cell r="E1864">
            <v>13009.63</v>
          </cell>
          <cell r="H1864">
            <v>13009.63</v>
          </cell>
          <cell r="J1864" t="str">
            <v>D</v>
          </cell>
          <cell r="K1864">
            <v>13009.63</v>
          </cell>
          <cell r="L1864" t="str">
            <v>D</v>
          </cell>
          <cell r="M1864">
            <v>13009.63</v>
          </cell>
        </row>
        <row r="1865">
          <cell r="M1865">
            <v>0</v>
          </cell>
        </row>
        <row r="1866">
          <cell r="A1866" t="str">
            <v>402101049</v>
          </cell>
          <cell r="B1866" t="str">
            <v>SELMA ct/30195992 Tecnom/banchi att</v>
          </cell>
          <cell r="E1866">
            <v>30949.88</v>
          </cell>
          <cell r="H1866">
            <v>30949.88</v>
          </cell>
          <cell r="J1866" t="str">
            <v>D</v>
          </cell>
          <cell r="K1866">
            <v>30949.88</v>
          </cell>
          <cell r="L1866" t="str">
            <v>D</v>
          </cell>
          <cell r="M1866">
            <v>30949.88</v>
          </cell>
        </row>
        <row r="1867">
          <cell r="M1867">
            <v>0</v>
          </cell>
        </row>
        <row r="1868">
          <cell r="A1868" t="str">
            <v>402101050</v>
          </cell>
          <cell r="B1868" t="str">
            <v>Affitto x deposito Parabiago</v>
          </cell>
          <cell r="M1868">
            <v>0</v>
          </cell>
        </row>
        <row r="1869">
          <cell r="M1869">
            <v>0</v>
          </cell>
        </row>
        <row r="1870">
          <cell r="A1870" t="str">
            <v>402101051</v>
          </cell>
          <cell r="B1870" t="str">
            <v>SELMA ct/30195987 Tyco/macch.P100</v>
          </cell>
          <cell r="E1870">
            <v>42133.48</v>
          </cell>
          <cell r="H1870">
            <v>42133.48</v>
          </cell>
          <cell r="J1870" t="str">
            <v>D</v>
          </cell>
          <cell r="K1870">
            <v>42133.48</v>
          </cell>
          <cell r="L1870" t="str">
            <v>D</v>
          </cell>
          <cell r="M1870">
            <v>42133.48</v>
          </cell>
        </row>
        <row r="1871">
          <cell r="M1871">
            <v>0</v>
          </cell>
        </row>
        <row r="1872">
          <cell r="A1872" t="str">
            <v>402101052</v>
          </cell>
          <cell r="B1872" t="str">
            <v>SELMA ct/30196003 Tedas pressa sep.</v>
          </cell>
          <cell r="E1872">
            <v>41636.74</v>
          </cell>
          <cell r="H1872">
            <v>41636.74</v>
          </cell>
          <cell r="J1872" t="str">
            <v>D</v>
          </cell>
          <cell r="K1872">
            <v>41636.74</v>
          </cell>
          <cell r="L1872" t="str">
            <v>D</v>
          </cell>
          <cell r="M1872">
            <v>41636.74</v>
          </cell>
        </row>
        <row r="1873">
          <cell r="M1873">
            <v>0</v>
          </cell>
        </row>
        <row r="1874">
          <cell r="A1874" t="str">
            <v>402101053</v>
          </cell>
          <cell r="B1874" t="str">
            <v>SELMA ct/30196013 Tedas banco bascu</v>
          </cell>
          <cell r="E1874">
            <v>24958.62</v>
          </cell>
          <cell r="H1874">
            <v>24958.62</v>
          </cell>
          <cell r="J1874" t="str">
            <v>D</v>
          </cell>
          <cell r="K1874">
            <v>24958.62</v>
          </cell>
          <cell r="L1874" t="str">
            <v>D</v>
          </cell>
          <cell r="M1874">
            <v>24958.62</v>
          </cell>
        </row>
        <row r="1875">
          <cell r="M1875">
            <v>0</v>
          </cell>
        </row>
        <row r="1876">
          <cell r="A1876" t="str">
            <v>402101054</v>
          </cell>
          <cell r="B1876" t="str">
            <v>BNP Contratto locaz.finaz.Y0051918</v>
          </cell>
          <cell r="M1876">
            <v>0</v>
          </cell>
        </row>
        <row r="1877">
          <cell r="M1877">
            <v>0</v>
          </cell>
        </row>
        <row r="1878">
          <cell r="A1878" t="str">
            <v>402101055</v>
          </cell>
          <cell r="B1878" t="str">
            <v>BNP Contratto locaz.finaz.Y0006368</v>
          </cell>
          <cell r="E1878">
            <v>16837.22</v>
          </cell>
          <cell r="G1878">
            <v>95.51</v>
          </cell>
          <cell r="H1878">
            <v>16741.71</v>
          </cell>
          <cell r="J1878" t="str">
            <v>D</v>
          </cell>
          <cell r="K1878">
            <v>16741.71</v>
          </cell>
          <cell r="L1878" t="str">
            <v>D</v>
          </cell>
          <cell r="M1878">
            <v>16741.71</v>
          </cell>
        </row>
        <row r="1879">
          <cell r="M1879">
            <v>0</v>
          </cell>
        </row>
        <row r="1880">
          <cell r="A1880" t="str">
            <v>402101056</v>
          </cell>
          <cell r="B1880" t="str">
            <v>BNP Contratto locaz.finaz.Y0006372</v>
          </cell>
          <cell r="E1880">
            <v>26227.69</v>
          </cell>
          <cell r="G1880">
            <v>290.14999999999998</v>
          </cell>
          <cell r="H1880">
            <v>25937.54</v>
          </cell>
          <cell r="J1880" t="str">
            <v>D</v>
          </cell>
          <cell r="K1880">
            <v>25937.54</v>
          </cell>
          <cell r="L1880" t="str">
            <v>D</v>
          </cell>
          <cell r="M1880">
            <v>25937.54</v>
          </cell>
        </row>
        <row r="1881">
          <cell r="M1881">
            <v>0</v>
          </cell>
        </row>
        <row r="1882">
          <cell r="A1882" t="str">
            <v>402101057</v>
          </cell>
          <cell r="B1882" t="str">
            <v>BNP Contratto Z0021954</v>
          </cell>
          <cell r="E1882">
            <v>248.13</v>
          </cell>
          <cell r="H1882">
            <v>248.13</v>
          </cell>
          <cell r="J1882" t="str">
            <v>D</v>
          </cell>
          <cell r="K1882">
            <v>248.13</v>
          </cell>
          <cell r="L1882" t="str">
            <v>D</v>
          </cell>
          <cell r="M1882">
            <v>248.13</v>
          </cell>
        </row>
        <row r="1883">
          <cell r="M1883">
            <v>0</v>
          </cell>
        </row>
        <row r="1884">
          <cell r="A1884" t="str">
            <v>402101058</v>
          </cell>
          <cell r="B1884" t="str">
            <v>BNP Contratto Z0009295</v>
          </cell>
          <cell r="E1884">
            <v>2744.66</v>
          </cell>
          <cell r="H1884">
            <v>2744.66</v>
          </cell>
          <cell r="J1884" t="str">
            <v>D</v>
          </cell>
          <cell r="K1884">
            <v>2744.66</v>
          </cell>
          <cell r="L1884" t="str">
            <v>D</v>
          </cell>
          <cell r="M1884">
            <v>2744.66</v>
          </cell>
        </row>
        <row r="1885">
          <cell r="M1885">
            <v>0</v>
          </cell>
        </row>
        <row r="1886">
          <cell r="A1886" t="str">
            <v>402101060</v>
          </cell>
          <cell r="B1886" t="str">
            <v>Affitto x appartamento Milano</v>
          </cell>
          <cell r="M1886">
            <v>0</v>
          </cell>
        </row>
        <row r="1887">
          <cell r="M1887">
            <v>0</v>
          </cell>
        </row>
        <row r="1888">
          <cell r="A1888" t="str">
            <v>402101070</v>
          </cell>
          <cell r="B1888" t="str">
            <v>BNP Noleggio stampante Markem-Imaje</v>
          </cell>
          <cell r="M1888">
            <v>0</v>
          </cell>
        </row>
        <row r="1889">
          <cell r="M1889">
            <v>0</v>
          </cell>
        </row>
        <row r="1890">
          <cell r="A1890" t="str">
            <v>402101071</v>
          </cell>
          <cell r="B1890" t="str">
            <v>BNP V0045325 Nolegg.Fotocop.SHARP</v>
          </cell>
          <cell r="E1890">
            <v>525</v>
          </cell>
          <cell r="H1890">
            <v>525</v>
          </cell>
          <cell r="J1890" t="str">
            <v>D</v>
          </cell>
          <cell r="K1890">
            <v>525</v>
          </cell>
          <cell r="L1890" t="str">
            <v>D</v>
          </cell>
          <cell r="M1890">
            <v>525</v>
          </cell>
        </row>
        <row r="1891">
          <cell r="M1891">
            <v>0</v>
          </cell>
        </row>
        <row r="1892">
          <cell r="A1892" t="str">
            <v>402101072</v>
          </cell>
          <cell r="B1892" t="str">
            <v>SACE CTR/55/16 noleg.carrel.elev.Ju</v>
          </cell>
          <cell r="E1892">
            <v>4020</v>
          </cell>
          <cell r="H1892">
            <v>4020</v>
          </cell>
          <cell r="J1892" t="str">
            <v>D</v>
          </cell>
          <cell r="K1892">
            <v>4020</v>
          </cell>
          <cell r="L1892" t="str">
            <v>D</v>
          </cell>
          <cell r="M1892">
            <v>4020</v>
          </cell>
        </row>
        <row r="1893">
          <cell r="M1893">
            <v>0</v>
          </cell>
        </row>
        <row r="1894">
          <cell r="A1894" t="str">
            <v>402101073</v>
          </cell>
          <cell r="B1894" t="str">
            <v>SACE matr.91025261noleg.carrel.ele.</v>
          </cell>
          <cell r="E1894">
            <v>2150</v>
          </cell>
          <cell r="H1894">
            <v>2150</v>
          </cell>
          <cell r="J1894" t="str">
            <v>D</v>
          </cell>
          <cell r="K1894">
            <v>2150</v>
          </cell>
          <cell r="L1894" t="str">
            <v>D</v>
          </cell>
          <cell r="M1894">
            <v>2150</v>
          </cell>
        </row>
        <row r="1895">
          <cell r="M1895">
            <v>0</v>
          </cell>
        </row>
        <row r="1896">
          <cell r="A1896" t="str">
            <v>402101074</v>
          </cell>
          <cell r="B1896" t="str">
            <v>KION noleg.carrel.ele.</v>
          </cell>
          <cell r="E1896">
            <v>2126.14</v>
          </cell>
          <cell r="H1896">
            <v>2126.14</v>
          </cell>
          <cell r="J1896" t="str">
            <v>D</v>
          </cell>
          <cell r="K1896">
            <v>2126.14</v>
          </cell>
          <cell r="L1896" t="str">
            <v>D</v>
          </cell>
          <cell r="M1896">
            <v>2126.14</v>
          </cell>
        </row>
        <row r="1897">
          <cell r="M1897">
            <v>0</v>
          </cell>
        </row>
        <row r="1898">
          <cell r="A1898" t="str">
            <v>402101080</v>
          </cell>
          <cell r="B1898" t="str">
            <v>IFIS Contr.358390 Centralino</v>
          </cell>
          <cell r="E1898">
            <v>5951.55</v>
          </cell>
          <cell r="H1898">
            <v>5951.55</v>
          </cell>
          <cell r="J1898" t="str">
            <v>D</v>
          </cell>
          <cell r="K1898">
            <v>5951.55</v>
          </cell>
          <cell r="L1898" t="str">
            <v>D</v>
          </cell>
          <cell r="M1898">
            <v>5951.55</v>
          </cell>
        </row>
        <row r="1899">
          <cell r="M1899">
            <v>0</v>
          </cell>
        </row>
        <row r="1900">
          <cell r="A1900" t="str">
            <v>402101081</v>
          </cell>
          <cell r="B1900" t="str">
            <v>SOFTECH canone affitto software</v>
          </cell>
          <cell r="M1900">
            <v>0</v>
          </cell>
        </row>
        <row r="1901">
          <cell r="M1901">
            <v>0</v>
          </cell>
        </row>
        <row r="1902">
          <cell r="A1902" t="str">
            <v>402101082</v>
          </cell>
          <cell r="B1902" t="str">
            <v>BNP Contratto locaz.finaz.Z0050736</v>
          </cell>
          <cell r="E1902">
            <v>388.5</v>
          </cell>
          <cell r="H1902">
            <v>388.5</v>
          </cell>
          <cell r="J1902" t="str">
            <v>D</v>
          </cell>
          <cell r="K1902">
            <v>388.5</v>
          </cell>
          <cell r="L1902" t="str">
            <v>D</v>
          </cell>
          <cell r="M1902">
            <v>388.5</v>
          </cell>
        </row>
        <row r="1903">
          <cell r="M1903">
            <v>0</v>
          </cell>
        </row>
        <row r="1904">
          <cell r="M1904">
            <v>0</v>
          </cell>
        </row>
        <row r="1905">
          <cell r="M1905">
            <v>0</v>
          </cell>
        </row>
        <row r="1906">
          <cell r="M1906">
            <v>0</v>
          </cell>
        </row>
        <row r="1907">
          <cell r="A1907" t="str">
            <v>22</v>
          </cell>
          <cell r="B1907" t="str">
            <v>Spese per il personale</v>
          </cell>
          <cell r="E1907">
            <v>10364795.949999999</v>
          </cell>
          <cell r="G1907">
            <v>735113.55</v>
          </cell>
          <cell r="H1907">
            <v>9629682.4000000004</v>
          </cell>
          <cell r="J1907" t="str">
            <v xml:space="preserve"> D</v>
          </cell>
          <cell r="K1907">
            <v>9629682.4000000004</v>
          </cell>
          <cell r="L1907" t="str">
            <v xml:space="preserve"> D</v>
          </cell>
          <cell r="M1907">
            <v>9629682.4000000004</v>
          </cell>
        </row>
        <row r="1908">
          <cell r="M1908">
            <v>0</v>
          </cell>
        </row>
        <row r="1909">
          <cell r="A1909" t="str">
            <v>01</v>
          </cell>
          <cell r="B1909" t="str">
            <v>Salari</v>
          </cell>
          <cell r="E1909">
            <v>2668061.59</v>
          </cell>
          <cell r="G1909">
            <v>182057.4</v>
          </cell>
          <cell r="H1909">
            <v>2486004.19</v>
          </cell>
          <cell r="J1909" t="str">
            <v xml:space="preserve"> D</v>
          </cell>
          <cell r="K1909">
            <v>2486004.19</v>
          </cell>
          <cell r="L1909" t="str">
            <v xml:space="preserve"> D</v>
          </cell>
          <cell r="M1909">
            <v>2486004.19</v>
          </cell>
        </row>
        <row r="1910">
          <cell r="M1910">
            <v>0</v>
          </cell>
        </row>
        <row r="1911">
          <cell r="A1911" t="str">
            <v>402201010</v>
          </cell>
          <cell r="B1911" t="str">
            <v>Salari per operai</v>
          </cell>
          <cell r="E1911">
            <v>1836487.44</v>
          </cell>
          <cell r="G1911">
            <v>147164.10999999999</v>
          </cell>
          <cell r="H1911">
            <v>1689323.33</v>
          </cell>
          <cell r="J1911" t="str">
            <v>D</v>
          </cell>
          <cell r="K1911">
            <v>1689323.33</v>
          </cell>
          <cell r="L1911" t="str">
            <v>D</v>
          </cell>
          <cell r="M1911">
            <v>1689323.33</v>
          </cell>
        </row>
        <row r="1912">
          <cell r="M1912">
            <v>0</v>
          </cell>
        </row>
        <row r="1913">
          <cell r="A1913" t="str">
            <v>402201013</v>
          </cell>
          <cell r="B1913" t="str">
            <v>Ferie operai</v>
          </cell>
          <cell r="E1913">
            <v>15579.08</v>
          </cell>
          <cell r="H1913">
            <v>15579.08</v>
          </cell>
          <cell r="J1913" t="str">
            <v>D</v>
          </cell>
          <cell r="K1913">
            <v>15579.08</v>
          </cell>
          <cell r="L1913" t="str">
            <v>D</v>
          </cell>
          <cell r="M1913">
            <v>15579.08</v>
          </cell>
        </row>
        <row r="1914">
          <cell r="M1914">
            <v>0</v>
          </cell>
        </row>
        <row r="1915">
          <cell r="A1915" t="str">
            <v>402201014</v>
          </cell>
          <cell r="B1915" t="str">
            <v>Par operai</v>
          </cell>
          <cell r="E1915">
            <v>21739.52</v>
          </cell>
          <cell r="H1915">
            <v>21739.52</v>
          </cell>
          <cell r="J1915" t="str">
            <v>D</v>
          </cell>
          <cell r="K1915">
            <v>21739.52</v>
          </cell>
          <cell r="L1915" t="str">
            <v>D</v>
          </cell>
          <cell r="M1915">
            <v>21739.52</v>
          </cell>
        </row>
        <row r="1916">
          <cell r="M1916">
            <v>0</v>
          </cell>
        </row>
        <row r="1917">
          <cell r="A1917" t="str">
            <v>402201020</v>
          </cell>
          <cell r="B1917" t="str">
            <v>Contributi  sociali su salari</v>
          </cell>
          <cell r="E1917">
            <v>502031.49</v>
          </cell>
          <cell r="G1917">
            <v>34649.11</v>
          </cell>
          <cell r="H1917">
            <v>467382.38</v>
          </cell>
          <cell r="J1917" t="str">
            <v>D</v>
          </cell>
          <cell r="K1917">
            <v>467382.38</v>
          </cell>
          <cell r="L1917" t="str">
            <v>D</v>
          </cell>
          <cell r="M1917">
            <v>467382.38</v>
          </cell>
        </row>
        <row r="1918">
          <cell r="M1918">
            <v>0</v>
          </cell>
        </row>
        <row r="1919">
          <cell r="A1919" t="str">
            <v>402201021</v>
          </cell>
          <cell r="B1919" t="str">
            <v>Contributo Inail</v>
          </cell>
          <cell r="G1919">
            <v>244.18</v>
          </cell>
          <cell r="H1919">
            <v>244.18</v>
          </cell>
          <cell r="J1919" t="str">
            <v>A</v>
          </cell>
          <cell r="K1919">
            <v>244.18</v>
          </cell>
          <cell r="L1919" t="str">
            <v>A</v>
          </cell>
          <cell r="M1919">
            <v>-244.18</v>
          </cell>
        </row>
        <row r="1920">
          <cell r="M1920">
            <v>0</v>
          </cell>
        </row>
        <row r="1921">
          <cell r="A1921" t="str">
            <v>402201025</v>
          </cell>
          <cell r="B1921" t="str">
            <v>Contributi Fondo Pensione Cometa</v>
          </cell>
          <cell r="E1921">
            <v>13668.7</v>
          </cell>
          <cell r="H1921">
            <v>13668.7</v>
          </cell>
          <cell r="J1921" t="str">
            <v>D</v>
          </cell>
          <cell r="K1921">
            <v>13668.7</v>
          </cell>
          <cell r="L1921" t="str">
            <v>D</v>
          </cell>
          <cell r="M1921">
            <v>13668.7</v>
          </cell>
        </row>
        <row r="1922">
          <cell r="M1922">
            <v>0</v>
          </cell>
        </row>
        <row r="1923">
          <cell r="A1923" t="str">
            <v>402201026</v>
          </cell>
          <cell r="B1923" t="str">
            <v>Contrib. Fondo Sanitario Metasalute</v>
          </cell>
          <cell r="M1923">
            <v>0</v>
          </cell>
        </row>
        <row r="1924">
          <cell r="M1924">
            <v>0</v>
          </cell>
        </row>
        <row r="1925">
          <cell r="A1925" t="str">
            <v>402201027</v>
          </cell>
          <cell r="B1925" t="str">
            <v>Contrib. su ferie operai</v>
          </cell>
          <cell r="E1925">
            <v>5137.99</v>
          </cell>
          <cell r="H1925">
            <v>5137.99</v>
          </cell>
          <cell r="J1925" t="str">
            <v>D</v>
          </cell>
          <cell r="K1925">
            <v>5137.99</v>
          </cell>
          <cell r="L1925" t="str">
            <v>D</v>
          </cell>
          <cell r="M1925">
            <v>5137.99</v>
          </cell>
        </row>
        <row r="1926">
          <cell r="M1926">
            <v>0</v>
          </cell>
        </row>
        <row r="1927">
          <cell r="A1927" t="str">
            <v>402201028</v>
          </cell>
          <cell r="B1927" t="str">
            <v>Contrib. su par operai</v>
          </cell>
          <cell r="E1927">
            <v>7169.69</v>
          </cell>
          <cell r="H1927">
            <v>7169.69</v>
          </cell>
          <cell r="J1927" t="str">
            <v>D</v>
          </cell>
          <cell r="K1927">
            <v>7169.69</v>
          </cell>
          <cell r="L1927" t="str">
            <v>D</v>
          </cell>
          <cell r="M1927">
            <v>7169.69</v>
          </cell>
        </row>
        <row r="1928">
          <cell r="M1928">
            <v>0</v>
          </cell>
        </row>
        <row r="1929">
          <cell r="A1929" t="str">
            <v>402201030</v>
          </cell>
          <cell r="B1929" t="str">
            <v>Quota anzianità salariati</v>
          </cell>
          <cell r="E1929">
            <v>266247.67999999999</v>
          </cell>
          <cell r="H1929">
            <v>266247.67999999999</v>
          </cell>
          <cell r="J1929" t="str">
            <v>D</v>
          </cell>
          <cell r="K1929">
            <v>266247.67999999999</v>
          </cell>
          <cell r="L1929" t="str">
            <v>D</v>
          </cell>
          <cell r="M1929">
            <v>266247.67999999999</v>
          </cell>
        </row>
        <row r="1930">
          <cell r="M1930">
            <v>0</v>
          </cell>
        </row>
        <row r="1931">
          <cell r="M1931">
            <v>0</v>
          </cell>
        </row>
        <row r="1932">
          <cell r="M1932">
            <v>0</v>
          </cell>
        </row>
        <row r="1933">
          <cell r="M1933">
            <v>0</v>
          </cell>
        </row>
        <row r="1934">
          <cell r="A1934" t="str">
            <v>02</v>
          </cell>
          <cell r="B1934" t="str">
            <v>Stipendi impiegati</v>
          </cell>
          <cell r="E1934">
            <v>6906665.96</v>
          </cell>
          <cell r="G1934">
            <v>495647.56</v>
          </cell>
          <cell r="H1934">
            <v>6411018.4000000004</v>
          </cell>
          <cell r="J1934" t="str">
            <v xml:space="preserve"> D</v>
          </cell>
          <cell r="K1934">
            <v>6411018.4000000004</v>
          </cell>
          <cell r="L1934" t="str">
            <v xml:space="preserve"> D</v>
          </cell>
          <cell r="M1934">
            <v>6411018.4000000004</v>
          </cell>
        </row>
        <row r="1935">
          <cell r="M1935">
            <v>0</v>
          </cell>
        </row>
        <row r="1936">
          <cell r="A1936" t="str">
            <v>402202010</v>
          </cell>
          <cell r="B1936" t="str">
            <v>Stipendi impiegati</v>
          </cell>
          <cell r="E1936">
            <v>5010071.2699999996</v>
          </cell>
          <cell r="G1936">
            <v>389555.32</v>
          </cell>
          <cell r="H1936">
            <v>4620515.95</v>
          </cell>
          <cell r="J1936" t="str">
            <v>D</v>
          </cell>
          <cell r="K1936">
            <v>4620515.95</v>
          </cell>
          <cell r="L1936" t="str">
            <v>D</v>
          </cell>
          <cell r="M1936">
            <v>4620515.95</v>
          </cell>
        </row>
        <row r="1937">
          <cell r="M1937">
            <v>0</v>
          </cell>
        </row>
        <row r="1938">
          <cell r="A1938" t="str">
            <v>402202013</v>
          </cell>
          <cell r="B1938" t="str">
            <v>Ferie Stipendiati</v>
          </cell>
          <cell r="E1938">
            <v>77137.31</v>
          </cell>
          <cell r="H1938">
            <v>77137.31</v>
          </cell>
          <cell r="J1938" t="str">
            <v>D</v>
          </cell>
          <cell r="K1938">
            <v>77137.31</v>
          </cell>
          <cell r="L1938" t="str">
            <v>D</v>
          </cell>
          <cell r="M1938">
            <v>77137.31</v>
          </cell>
        </row>
        <row r="1939">
          <cell r="M1939">
            <v>0</v>
          </cell>
        </row>
        <row r="1940">
          <cell r="A1940" t="str">
            <v>402202014</v>
          </cell>
          <cell r="B1940" t="str">
            <v>Par Stipendiati</v>
          </cell>
          <cell r="E1940">
            <v>164941.96</v>
          </cell>
          <cell r="H1940">
            <v>164941.96</v>
          </cell>
          <cell r="J1940" t="str">
            <v>D</v>
          </cell>
          <cell r="K1940">
            <v>164941.96</v>
          </cell>
          <cell r="L1940" t="str">
            <v>D</v>
          </cell>
          <cell r="M1940">
            <v>164941.96</v>
          </cell>
        </row>
        <row r="1941">
          <cell r="M1941">
            <v>0</v>
          </cell>
        </row>
        <row r="1942">
          <cell r="A1942" t="str">
            <v>402202020</v>
          </cell>
          <cell r="B1942" t="str">
            <v>Contributi  sociali su stipendi</v>
          </cell>
          <cell r="E1942">
            <v>1220826</v>
          </cell>
          <cell r="G1942">
            <v>106092.24</v>
          </cell>
          <cell r="H1942">
            <v>1114733.76</v>
          </cell>
          <cell r="J1942" t="str">
            <v>D</v>
          </cell>
          <cell r="K1942">
            <v>1114733.76</v>
          </cell>
          <cell r="L1942" t="str">
            <v>D</v>
          </cell>
          <cell r="M1942">
            <v>1114733.76</v>
          </cell>
        </row>
        <row r="1943">
          <cell r="M1943">
            <v>0</v>
          </cell>
        </row>
        <row r="1944">
          <cell r="A1944" t="str">
            <v>402202021</v>
          </cell>
          <cell r="B1944" t="str">
            <v>Contributo Inail</v>
          </cell>
          <cell r="M1944">
            <v>0</v>
          </cell>
        </row>
        <row r="1945">
          <cell r="M1945">
            <v>0</v>
          </cell>
        </row>
        <row r="1946">
          <cell r="A1946" t="str">
            <v>402202025</v>
          </cell>
          <cell r="B1946" t="str">
            <v>Contributi Fondo Pensione Cometa</v>
          </cell>
          <cell r="E1946">
            <v>26823.5</v>
          </cell>
          <cell r="H1946">
            <v>26823.5</v>
          </cell>
          <cell r="J1946" t="str">
            <v>D</v>
          </cell>
          <cell r="K1946">
            <v>26823.5</v>
          </cell>
          <cell r="L1946" t="str">
            <v>D</v>
          </cell>
          <cell r="M1946">
            <v>26823.5</v>
          </cell>
        </row>
        <row r="1947">
          <cell r="M1947">
            <v>0</v>
          </cell>
        </row>
        <row r="1948">
          <cell r="A1948" t="str">
            <v>402202026</v>
          </cell>
          <cell r="B1948" t="str">
            <v>Contrib. Fondo Sanitario Metasalute</v>
          </cell>
          <cell r="E1948">
            <v>2518</v>
          </cell>
          <cell r="H1948">
            <v>2518</v>
          </cell>
          <cell r="J1948" t="str">
            <v>D</v>
          </cell>
          <cell r="K1948">
            <v>2518</v>
          </cell>
          <cell r="L1948" t="str">
            <v>D</v>
          </cell>
          <cell r="M1948">
            <v>2518</v>
          </cell>
        </row>
        <row r="1949">
          <cell r="M1949">
            <v>0</v>
          </cell>
        </row>
        <row r="1950">
          <cell r="A1950" t="str">
            <v>402202027</v>
          </cell>
          <cell r="B1950" t="str">
            <v>Contrib. su ferie stipendiati</v>
          </cell>
          <cell r="E1950">
            <v>30247.14</v>
          </cell>
          <cell r="H1950">
            <v>30247.14</v>
          </cell>
          <cell r="J1950" t="str">
            <v>D</v>
          </cell>
          <cell r="K1950">
            <v>30247.14</v>
          </cell>
          <cell r="L1950" t="str">
            <v>D</v>
          </cell>
          <cell r="M1950">
            <v>30247.14</v>
          </cell>
        </row>
        <row r="1951">
          <cell r="M1951">
            <v>0</v>
          </cell>
        </row>
        <row r="1952">
          <cell r="A1952" t="str">
            <v>402202028</v>
          </cell>
          <cell r="B1952" t="str">
            <v>Contrib. su Par stipendiati</v>
          </cell>
          <cell r="E1952">
            <v>50351.89</v>
          </cell>
          <cell r="H1952">
            <v>50351.89</v>
          </cell>
          <cell r="J1952" t="str">
            <v>D</v>
          </cell>
          <cell r="K1952">
            <v>50351.89</v>
          </cell>
          <cell r="L1952" t="str">
            <v>D</v>
          </cell>
          <cell r="M1952">
            <v>50351.89</v>
          </cell>
        </row>
        <row r="1953">
          <cell r="M1953">
            <v>0</v>
          </cell>
        </row>
        <row r="1954">
          <cell r="A1954" t="str">
            <v>402202030</v>
          </cell>
          <cell r="B1954" t="str">
            <v>Quota Anzianità  maturata stipend.</v>
          </cell>
          <cell r="E1954">
            <v>323748.89</v>
          </cell>
          <cell r="H1954">
            <v>323748.89</v>
          </cell>
          <cell r="J1954" t="str">
            <v>D</v>
          </cell>
          <cell r="K1954">
            <v>323748.89</v>
          </cell>
          <cell r="L1954" t="str">
            <v>D</v>
          </cell>
          <cell r="M1954">
            <v>323748.89</v>
          </cell>
        </row>
        <row r="1955">
          <cell r="M1955">
            <v>0</v>
          </cell>
        </row>
        <row r="1956">
          <cell r="M1956">
            <v>0</v>
          </cell>
        </row>
        <row r="1957">
          <cell r="M1957">
            <v>0</v>
          </cell>
        </row>
        <row r="1958">
          <cell r="M1958">
            <v>0</v>
          </cell>
        </row>
        <row r="1959">
          <cell r="A1959" t="str">
            <v>03</v>
          </cell>
          <cell r="B1959" t="str">
            <v>Stipendi dirigenti</v>
          </cell>
          <cell r="E1959">
            <v>394099.78</v>
          </cell>
          <cell r="G1959">
            <v>57404.56</v>
          </cell>
          <cell r="H1959">
            <v>336695.22</v>
          </cell>
          <cell r="J1959" t="str">
            <v xml:space="preserve"> D</v>
          </cell>
          <cell r="K1959">
            <v>336695.22</v>
          </cell>
          <cell r="L1959" t="str">
            <v xml:space="preserve"> D</v>
          </cell>
          <cell r="M1959">
            <v>336695.22</v>
          </cell>
        </row>
        <row r="1960">
          <cell r="M1960">
            <v>0</v>
          </cell>
        </row>
        <row r="1961">
          <cell r="A1961" t="str">
            <v>402203010</v>
          </cell>
          <cell r="B1961" t="str">
            <v>Stipendi Dirigenti</v>
          </cell>
          <cell r="E1961">
            <v>260207.9</v>
          </cell>
          <cell r="G1961">
            <v>44187.39</v>
          </cell>
          <cell r="H1961">
            <v>216020.51</v>
          </cell>
          <cell r="J1961" t="str">
            <v>D</v>
          </cell>
          <cell r="K1961">
            <v>216020.51</v>
          </cell>
          <cell r="L1961" t="str">
            <v>D</v>
          </cell>
          <cell r="M1961">
            <v>216020.51</v>
          </cell>
        </row>
        <row r="1962">
          <cell r="M1962">
            <v>0</v>
          </cell>
        </row>
        <row r="1963">
          <cell r="A1963" t="str">
            <v>402203013</v>
          </cell>
          <cell r="B1963" t="str">
            <v>Ferie Dirigenti</v>
          </cell>
          <cell r="E1963">
            <v>23791.32</v>
          </cell>
          <cell r="H1963">
            <v>23791.32</v>
          </cell>
          <cell r="J1963" t="str">
            <v>D</v>
          </cell>
          <cell r="K1963">
            <v>23791.32</v>
          </cell>
          <cell r="L1963" t="str">
            <v>D</v>
          </cell>
          <cell r="M1963">
            <v>23791.32</v>
          </cell>
        </row>
        <row r="1964">
          <cell r="M1964">
            <v>0</v>
          </cell>
        </row>
        <row r="1965">
          <cell r="A1965" t="str">
            <v>402203020</v>
          </cell>
          <cell r="B1965" t="str">
            <v>Contributi inps car/azienda x dirig</v>
          </cell>
          <cell r="E1965">
            <v>73602.429999999993</v>
          </cell>
          <cell r="G1965">
            <v>13217.17</v>
          </cell>
          <cell r="H1965">
            <v>60385.26</v>
          </cell>
          <cell r="J1965" t="str">
            <v>D</v>
          </cell>
          <cell r="K1965">
            <v>60385.26</v>
          </cell>
          <cell r="L1965" t="str">
            <v>D</v>
          </cell>
          <cell r="M1965">
            <v>60385.26</v>
          </cell>
        </row>
        <row r="1966">
          <cell r="M1966">
            <v>0</v>
          </cell>
        </row>
        <row r="1967">
          <cell r="A1967" t="str">
            <v>402203021</v>
          </cell>
          <cell r="B1967" t="str">
            <v>Contributi Previndai c/azienda dir.</v>
          </cell>
          <cell r="E1967">
            <v>9509.34</v>
          </cell>
          <cell r="H1967">
            <v>9509.34</v>
          </cell>
          <cell r="J1967" t="str">
            <v>D</v>
          </cell>
          <cell r="K1967">
            <v>9509.34</v>
          </cell>
          <cell r="L1967" t="str">
            <v>D</v>
          </cell>
          <cell r="M1967">
            <v>9509.34</v>
          </cell>
        </row>
        <row r="1968">
          <cell r="M1968">
            <v>0</v>
          </cell>
        </row>
        <row r="1969">
          <cell r="A1969" t="str">
            <v>402203022</v>
          </cell>
          <cell r="B1969" t="str">
            <v>Contributi Fasi c/azienda dir.</v>
          </cell>
          <cell r="E1969">
            <v>6688</v>
          </cell>
          <cell r="H1969">
            <v>6688</v>
          </cell>
          <cell r="J1969" t="str">
            <v>D</v>
          </cell>
          <cell r="K1969">
            <v>6688</v>
          </cell>
          <cell r="L1969" t="str">
            <v>D</v>
          </cell>
          <cell r="M1969">
            <v>6688</v>
          </cell>
        </row>
        <row r="1970">
          <cell r="M1970">
            <v>0</v>
          </cell>
        </row>
        <row r="1971">
          <cell r="A1971" t="str">
            <v>402203023</v>
          </cell>
          <cell r="B1971" t="str">
            <v>Contributo Inail</v>
          </cell>
          <cell r="M1971">
            <v>0</v>
          </cell>
        </row>
        <row r="1972">
          <cell r="M1972">
            <v>0</v>
          </cell>
        </row>
        <row r="1973">
          <cell r="A1973" t="str">
            <v>402203028</v>
          </cell>
          <cell r="B1973" t="str">
            <v>Contributi ferie dirigenti</v>
          </cell>
          <cell r="M1973">
            <v>0</v>
          </cell>
        </row>
        <row r="1974">
          <cell r="M1974">
            <v>0</v>
          </cell>
        </row>
        <row r="1975">
          <cell r="A1975" t="str">
            <v>402203030</v>
          </cell>
          <cell r="B1975" t="str">
            <v>Quota Anzianita' maturata dirigen.</v>
          </cell>
          <cell r="E1975">
            <v>20300.79</v>
          </cell>
          <cell r="H1975">
            <v>20300.79</v>
          </cell>
          <cell r="J1975" t="str">
            <v>D</v>
          </cell>
          <cell r="K1975">
            <v>20300.79</v>
          </cell>
          <cell r="L1975" t="str">
            <v>D</v>
          </cell>
          <cell r="M1975">
            <v>20300.79</v>
          </cell>
        </row>
        <row r="1976">
          <cell r="M1976">
            <v>0</v>
          </cell>
        </row>
        <row r="1977">
          <cell r="M1977">
            <v>0</v>
          </cell>
        </row>
        <row r="1978">
          <cell r="M1978">
            <v>0</v>
          </cell>
        </row>
        <row r="1979">
          <cell r="M1979">
            <v>0</v>
          </cell>
        </row>
        <row r="1980">
          <cell r="A1980" t="str">
            <v>04</v>
          </cell>
          <cell r="B1980" t="str">
            <v>Altri costi del personale</v>
          </cell>
          <cell r="E1980">
            <v>395968.62</v>
          </cell>
          <cell r="G1980">
            <v>4.03</v>
          </cell>
          <cell r="H1980">
            <v>395964.59</v>
          </cell>
          <cell r="J1980" t="str">
            <v xml:space="preserve"> D</v>
          </cell>
          <cell r="K1980">
            <v>395964.59</v>
          </cell>
          <cell r="L1980" t="str">
            <v xml:space="preserve"> D</v>
          </cell>
          <cell r="M1980">
            <v>395964.59</v>
          </cell>
        </row>
        <row r="1981">
          <cell r="M1981">
            <v>0</v>
          </cell>
        </row>
        <row r="1982">
          <cell r="A1982" t="str">
            <v>402204010</v>
          </cell>
          <cell r="B1982" t="str">
            <v>Borse di studio</v>
          </cell>
          <cell r="M1982">
            <v>0</v>
          </cell>
        </row>
        <row r="1983">
          <cell r="M1983">
            <v>0</v>
          </cell>
        </row>
        <row r="1984">
          <cell r="A1984" t="str">
            <v>402204011</v>
          </cell>
          <cell r="B1984" t="str">
            <v>Welfare</v>
          </cell>
          <cell r="E1984">
            <v>40750</v>
          </cell>
          <cell r="H1984">
            <v>40750</v>
          </cell>
          <cell r="J1984" t="str">
            <v>D</v>
          </cell>
          <cell r="K1984">
            <v>40750</v>
          </cell>
          <cell r="L1984" t="str">
            <v>D</v>
          </cell>
          <cell r="M1984">
            <v>40750</v>
          </cell>
        </row>
        <row r="1985">
          <cell r="M1985">
            <v>0</v>
          </cell>
        </row>
        <row r="1986">
          <cell r="A1986" t="str">
            <v>402204020</v>
          </cell>
          <cell r="B1986" t="str">
            <v>Assegni familiari dipendenti</v>
          </cell>
          <cell r="M1986">
            <v>0</v>
          </cell>
        </row>
        <row r="1987">
          <cell r="M1987">
            <v>0</v>
          </cell>
        </row>
        <row r="1988">
          <cell r="A1988" t="str">
            <v>402204030</v>
          </cell>
          <cell r="B1988" t="str">
            <v>Altri costi del personale</v>
          </cell>
          <cell r="E1988">
            <v>1500</v>
          </cell>
          <cell r="H1988">
            <v>1500</v>
          </cell>
          <cell r="J1988" t="str">
            <v>D</v>
          </cell>
          <cell r="K1988">
            <v>1500</v>
          </cell>
          <cell r="L1988" t="str">
            <v>D</v>
          </cell>
          <cell r="M1988">
            <v>1500</v>
          </cell>
        </row>
        <row r="1989">
          <cell r="M1989">
            <v>0</v>
          </cell>
        </row>
        <row r="1990">
          <cell r="A1990" t="str">
            <v>402204040</v>
          </cell>
          <cell r="B1990" t="str">
            <v>Costo per lavoro interinale</v>
          </cell>
          <cell r="E1990">
            <v>353718.62</v>
          </cell>
          <cell r="G1990">
            <v>4.03</v>
          </cell>
          <cell r="H1990">
            <v>353714.59</v>
          </cell>
          <cell r="J1990" t="str">
            <v>D</v>
          </cell>
          <cell r="K1990">
            <v>353714.59</v>
          </cell>
          <cell r="L1990" t="str">
            <v>D</v>
          </cell>
          <cell r="M1990">
            <v>353714.59</v>
          </cell>
        </row>
        <row r="1991">
          <cell r="M1991">
            <v>0</v>
          </cell>
        </row>
        <row r="1992">
          <cell r="M1992">
            <v>0</v>
          </cell>
        </row>
        <row r="1993">
          <cell r="M1993">
            <v>0</v>
          </cell>
        </row>
        <row r="1994">
          <cell r="M1994">
            <v>0</v>
          </cell>
        </row>
        <row r="1995">
          <cell r="A1995" t="str">
            <v>23</v>
          </cell>
          <cell r="B1995" t="str">
            <v>Ammortamenti</v>
          </cell>
          <cell r="E1995">
            <v>5544885.6200000001</v>
          </cell>
          <cell r="H1995">
            <v>5544885.6200000001</v>
          </cell>
          <cell r="J1995" t="str">
            <v xml:space="preserve"> D</v>
          </cell>
          <cell r="K1995">
            <v>5544885.6200000001</v>
          </cell>
          <cell r="L1995" t="str">
            <v xml:space="preserve"> D</v>
          </cell>
          <cell r="M1995">
            <v>5544885.6200000001</v>
          </cell>
        </row>
        <row r="1996">
          <cell r="M1996">
            <v>0</v>
          </cell>
        </row>
        <row r="1997">
          <cell r="A1997" t="str">
            <v>01</v>
          </cell>
          <cell r="B1997" t="str">
            <v>Ammortamento Immobilizzazioni Immat</v>
          </cell>
          <cell r="E1997">
            <v>2450819.63</v>
          </cell>
          <cell r="H1997">
            <v>2450819.63</v>
          </cell>
          <cell r="J1997" t="str">
            <v xml:space="preserve"> D</v>
          </cell>
          <cell r="K1997">
            <v>2450819.63</v>
          </cell>
          <cell r="L1997" t="str">
            <v xml:space="preserve"> D</v>
          </cell>
          <cell r="M1997">
            <v>2450819.63</v>
          </cell>
        </row>
        <row r="1998">
          <cell r="M1998">
            <v>0</v>
          </cell>
        </row>
        <row r="1999">
          <cell r="A1999" t="str">
            <v>402301010</v>
          </cell>
          <cell r="B1999" t="str">
            <v>Amm. costi implementazione  e ampl.</v>
          </cell>
          <cell r="M1999">
            <v>0</v>
          </cell>
        </row>
        <row r="2000">
          <cell r="M2000">
            <v>0</v>
          </cell>
        </row>
        <row r="2001">
          <cell r="A2001" t="str">
            <v>402301020</v>
          </cell>
          <cell r="B2001" t="str">
            <v>Ammortamento  costi sviluppo nuo.pr</v>
          </cell>
          <cell r="E2001">
            <v>1110296.6100000001</v>
          </cell>
          <cell r="H2001">
            <v>1110296.6100000001</v>
          </cell>
          <cell r="J2001" t="str">
            <v>D</v>
          </cell>
          <cell r="K2001">
            <v>1110296.6100000001</v>
          </cell>
          <cell r="L2001" t="str">
            <v>D</v>
          </cell>
          <cell r="M2001">
            <v>1110296.6100000001</v>
          </cell>
        </row>
        <row r="2002">
          <cell r="M2002">
            <v>0</v>
          </cell>
        </row>
        <row r="2003">
          <cell r="A2003" t="str">
            <v>402301030</v>
          </cell>
          <cell r="B2003" t="str">
            <v>Ammortamento costi pluriennali</v>
          </cell>
          <cell r="E2003">
            <v>2770</v>
          </cell>
          <cell r="H2003">
            <v>2770</v>
          </cell>
          <cell r="J2003" t="str">
            <v>D</v>
          </cell>
          <cell r="K2003">
            <v>2770</v>
          </cell>
          <cell r="L2003" t="str">
            <v>D</v>
          </cell>
          <cell r="M2003">
            <v>2770</v>
          </cell>
        </row>
        <row r="2004">
          <cell r="M2004">
            <v>0</v>
          </cell>
        </row>
        <row r="2005">
          <cell r="A2005" t="str">
            <v>402301031</v>
          </cell>
          <cell r="B2005" t="str">
            <v>Ammortamento Licenze e Marchi</v>
          </cell>
          <cell r="M2005">
            <v>0</v>
          </cell>
        </row>
        <row r="2006">
          <cell r="M2006">
            <v>0</v>
          </cell>
        </row>
        <row r="2007">
          <cell r="A2007" t="str">
            <v>402301040</v>
          </cell>
          <cell r="B2007" t="str">
            <v>Ammortamento diritti brev. industr.</v>
          </cell>
          <cell r="E2007">
            <v>240</v>
          </cell>
          <cell r="H2007">
            <v>240</v>
          </cell>
          <cell r="J2007" t="str">
            <v>D</v>
          </cell>
          <cell r="K2007">
            <v>240</v>
          </cell>
          <cell r="L2007" t="str">
            <v>D</v>
          </cell>
          <cell r="M2007">
            <v>240</v>
          </cell>
        </row>
        <row r="2008">
          <cell r="M2008">
            <v>0</v>
          </cell>
        </row>
        <row r="2009">
          <cell r="A2009" t="str">
            <v>402301050</v>
          </cell>
          <cell r="B2009" t="str">
            <v>Ammort.spese increm.beni terzi</v>
          </cell>
          <cell r="E2009">
            <v>8419.6</v>
          </cell>
          <cell r="H2009">
            <v>8419.6</v>
          </cell>
          <cell r="J2009" t="str">
            <v>D</v>
          </cell>
          <cell r="K2009">
            <v>8419.6</v>
          </cell>
          <cell r="L2009" t="str">
            <v>D</v>
          </cell>
          <cell r="M2009">
            <v>8419.6</v>
          </cell>
        </row>
        <row r="2010">
          <cell r="M2010">
            <v>0</v>
          </cell>
        </row>
        <row r="2011">
          <cell r="A2011" t="str">
            <v>402301060</v>
          </cell>
          <cell r="B2011" t="str">
            <v>Ammortamento per Avviamento</v>
          </cell>
          <cell r="E2011">
            <v>1276863.47</v>
          </cell>
          <cell r="H2011">
            <v>1276863.47</v>
          </cell>
          <cell r="J2011" t="str">
            <v>D</v>
          </cell>
          <cell r="K2011">
            <v>1276863.47</v>
          </cell>
          <cell r="L2011" t="str">
            <v>D</v>
          </cell>
          <cell r="M2011">
            <v>1276863.47</v>
          </cell>
        </row>
        <row r="2012">
          <cell r="M2012">
            <v>0</v>
          </cell>
        </row>
        <row r="2013">
          <cell r="A2013" t="str">
            <v>402301070</v>
          </cell>
          <cell r="B2013" t="str">
            <v>Ammortamento spese op. societarie</v>
          </cell>
          <cell r="E2013">
            <v>38404.75</v>
          </cell>
          <cell r="H2013">
            <v>38404.75</v>
          </cell>
          <cell r="J2013" t="str">
            <v>D</v>
          </cell>
          <cell r="K2013">
            <v>38404.75</v>
          </cell>
          <cell r="L2013" t="str">
            <v>D</v>
          </cell>
          <cell r="M2013">
            <v>38404.75</v>
          </cell>
        </row>
        <row r="2014">
          <cell r="M2014">
            <v>0</v>
          </cell>
        </row>
        <row r="2015">
          <cell r="A2015" t="str">
            <v>402301080</v>
          </cell>
          <cell r="B2015" t="str">
            <v>Ammortamento Software</v>
          </cell>
          <cell r="E2015">
            <v>13825.2</v>
          </cell>
          <cell r="H2015">
            <v>13825.2</v>
          </cell>
          <cell r="J2015" t="str">
            <v>D</v>
          </cell>
          <cell r="K2015">
            <v>13825.2</v>
          </cell>
          <cell r="L2015" t="str">
            <v>D</v>
          </cell>
          <cell r="M2015">
            <v>13825.2</v>
          </cell>
        </row>
        <row r="2016">
          <cell r="M2016">
            <v>0</v>
          </cell>
        </row>
        <row r="2017">
          <cell r="M2017">
            <v>0</v>
          </cell>
        </row>
        <row r="2018">
          <cell r="M2018">
            <v>0</v>
          </cell>
        </row>
        <row r="2019">
          <cell r="M2019">
            <v>0</v>
          </cell>
        </row>
        <row r="2020">
          <cell r="A2020" t="str">
            <v>02</v>
          </cell>
          <cell r="B2020" t="str">
            <v>Ammortamento Immobilizzazioni Mater</v>
          </cell>
          <cell r="E2020">
            <v>3094065.99</v>
          </cell>
          <cell r="H2020">
            <v>3094065.99</v>
          </cell>
          <cell r="J2020" t="str">
            <v xml:space="preserve"> D</v>
          </cell>
          <cell r="K2020">
            <v>3094065.99</v>
          </cell>
          <cell r="L2020" t="str">
            <v xml:space="preserve"> D</v>
          </cell>
          <cell r="M2020">
            <v>3094065.99</v>
          </cell>
        </row>
        <row r="2021">
          <cell r="M2021">
            <v>0</v>
          </cell>
        </row>
        <row r="2022">
          <cell r="A2022" t="str">
            <v>402302010</v>
          </cell>
          <cell r="B2022" t="str">
            <v>Ammortamento  immobili industriali</v>
          </cell>
          <cell r="E2022">
            <v>277671.45</v>
          </cell>
          <cell r="H2022">
            <v>277671.45</v>
          </cell>
          <cell r="J2022" t="str">
            <v>D</v>
          </cell>
          <cell r="K2022">
            <v>277671.45</v>
          </cell>
          <cell r="L2022" t="str">
            <v>D</v>
          </cell>
          <cell r="M2022">
            <v>277671.45</v>
          </cell>
        </row>
        <row r="2023">
          <cell r="M2023">
            <v>0</v>
          </cell>
        </row>
        <row r="2024">
          <cell r="A2024" t="str">
            <v>402302020</v>
          </cell>
          <cell r="B2024" t="str">
            <v>Ammortamento impianti generici</v>
          </cell>
          <cell r="E2024">
            <v>15753.38</v>
          </cell>
          <cell r="H2024">
            <v>15753.38</v>
          </cell>
          <cell r="J2024" t="str">
            <v>D</v>
          </cell>
          <cell r="K2024">
            <v>15753.38</v>
          </cell>
          <cell r="L2024" t="str">
            <v>D</v>
          </cell>
          <cell r="M2024">
            <v>15753.38</v>
          </cell>
        </row>
        <row r="2025">
          <cell r="M2025">
            <v>0</v>
          </cell>
        </row>
        <row r="2026">
          <cell r="A2026" t="str">
            <v>402302030</v>
          </cell>
          <cell r="B2026" t="str">
            <v>Ammortamento  macchinari</v>
          </cell>
          <cell r="E2026">
            <v>787162.93</v>
          </cell>
          <cell r="H2026">
            <v>787162.93</v>
          </cell>
          <cell r="J2026" t="str">
            <v>D</v>
          </cell>
          <cell r="K2026">
            <v>787162.93</v>
          </cell>
          <cell r="L2026" t="str">
            <v>D</v>
          </cell>
          <cell r="M2026">
            <v>787162.93</v>
          </cell>
        </row>
        <row r="2027">
          <cell r="M2027">
            <v>0</v>
          </cell>
        </row>
        <row r="2028">
          <cell r="A2028" t="str">
            <v>402302040</v>
          </cell>
          <cell r="B2028" t="str">
            <v>Ammortamento  stampi e attrezzature</v>
          </cell>
          <cell r="E2028">
            <v>1942178.17</v>
          </cell>
          <cell r="H2028">
            <v>1942178.17</v>
          </cell>
          <cell r="J2028" t="str">
            <v>D</v>
          </cell>
          <cell r="K2028">
            <v>1942178.17</v>
          </cell>
          <cell r="L2028" t="str">
            <v>D</v>
          </cell>
          <cell r="M2028">
            <v>1942178.17</v>
          </cell>
        </row>
        <row r="2029">
          <cell r="M2029">
            <v>0</v>
          </cell>
        </row>
        <row r="2030">
          <cell r="A2030" t="str">
            <v>402302050</v>
          </cell>
          <cell r="B2030" t="str">
            <v>Ammortam. automezzi e mezzi trasp.</v>
          </cell>
          <cell r="E2030">
            <v>166.62</v>
          </cell>
          <cell r="H2030">
            <v>166.62</v>
          </cell>
          <cell r="J2030" t="str">
            <v>D</v>
          </cell>
          <cell r="K2030">
            <v>166.62</v>
          </cell>
          <cell r="L2030" t="str">
            <v>D</v>
          </cell>
          <cell r="M2030">
            <v>166.62</v>
          </cell>
        </row>
        <row r="2031">
          <cell r="M2031">
            <v>0</v>
          </cell>
        </row>
        <row r="2032">
          <cell r="A2032" t="str">
            <v>402302060</v>
          </cell>
          <cell r="B2032" t="str">
            <v>Ammortamento mobili ufficio</v>
          </cell>
          <cell r="E2032">
            <v>7965.58</v>
          </cell>
          <cell r="H2032">
            <v>7965.58</v>
          </cell>
          <cell r="J2032" t="str">
            <v>D</v>
          </cell>
          <cell r="K2032">
            <v>7965.58</v>
          </cell>
          <cell r="L2032" t="str">
            <v>D</v>
          </cell>
          <cell r="M2032">
            <v>7965.58</v>
          </cell>
        </row>
        <row r="2033">
          <cell r="M2033">
            <v>0</v>
          </cell>
        </row>
        <row r="2034">
          <cell r="A2034" t="str">
            <v>402302065</v>
          </cell>
          <cell r="B2034" t="str">
            <v>Ammort.macchine ufficio elettronic</v>
          </cell>
          <cell r="E2034">
            <v>63167.86</v>
          </cell>
          <cell r="H2034">
            <v>63167.86</v>
          </cell>
          <cell r="J2034" t="str">
            <v>D</v>
          </cell>
          <cell r="K2034">
            <v>63167.86</v>
          </cell>
          <cell r="L2034" t="str">
            <v>D</v>
          </cell>
          <cell r="M2034">
            <v>63167.86</v>
          </cell>
        </row>
        <row r="2035">
          <cell r="M2035">
            <v>0</v>
          </cell>
        </row>
        <row r="2036">
          <cell r="A2036" t="str">
            <v>402302070</v>
          </cell>
          <cell r="B2036" t="str">
            <v>Ammortamento  forni</v>
          </cell>
          <cell r="M2036">
            <v>0</v>
          </cell>
        </row>
        <row r="2037">
          <cell r="M2037">
            <v>0</v>
          </cell>
        </row>
        <row r="2038">
          <cell r="M2038">
            <v>0</v>
          </cell>
        </row>
        <row r="2039">
          <cell r="M2039">
            <v>0</v>
          </cell>
        </row>
        <row r="2040">
          <cell r="M2040">
            <v>0</v>
          </cell>
        </row>
        <row r="2041">
          <cell r="A2041" t="str">
            <v>03</v>
          </cell>
          <cell r="B2041" t="str">
            <v>Ammortam.anticip. Immobilizz.Mater.</v>
          </cell>
          <cell r="M2041">
            <v>0</v>
          </cell>
        </row>
        <row r="2042">
          <cell r="M2042">
            <v>0</v>
          </cell>
        </row>
        <row r="2043">
          <cell r="A2043" t="str">
            <v>402303010</v>
          </cell>
          <cell r="B2043" t="str">
            <v>Amm. ant. immobili indus.</v>
          </cell>
          <cell r="M2043">
            <v>0</v>
          </cell>
        </row>
        <row r="2044">
          <cell r="M2044">
            <v>0</v>
          </cell>
        </row>
        <row r="2045">
          <cell r="A2045" t="str">
            <v>402303020</v>
          </cell>
          <cell r="B2045" t="str">
            <v>Amm. ant. impianti gener.</v>
          </cell>
          <cell r="M2045">
            <v>0</v>
          </cell>
        </row>
        <row r="2046">
          <cell r="M2046">
            <v>0</v>
          </cell>
        </row>
        <row r="2047">
          <cell r="A2047" t="str">
            <v>402303030</v>
          </cell>
          <cell r="B2047" t="str">
            <v>Amm. ant. macchinari</v>
          </cell>
          <cell r="M2047">
            <v>0</v>
          </cell>
        </row>
        <row r="2048">
          <cell r="M2048">
            <v>0</v>
          </cell>
        </row>
        <row r="2049">
          <cell r="A2049" t="str">
            <v>402303040</v>
          </cell>
          <cell r="B2049" t="str">
            <v>Amm. ant. stampi ed attr.</v>
          </cell>
          <cell r="M2049">
            <v>0</v>
          </cell>
        </row>
        <row r="2050">
          <cell r="M2050">
            <v>0</v>
          </cell>
        </row>
        <row r="2051">
          <cell r="A2051" t="str">
            <v>402303050</v>
          </cell>
          <cell r="B2051" t="str">
            <v>Amm. ant. automezzi</v>
          </cell>
          <cell r="M2051">
            <v>0</v>
          </cell>
        </row>
        <row r="2052">
          <cell r="M2052">
            <v>0</v>
          </cell>
        </row>
        <row r="2053">
          <cell r="A2053" t="str">
            <v>402303060</v>
          </cell>
          <cell r="B2053" t="str">
            <v>Ammortam.ant. mobili uff.</v>
          </cell>
          <cell r="M2053">
            <v>0</v>
          </cell>
        </row>
        <row r="2054">
          <cell r="M2054">
            <v>0</v>
          </cell>
        </row>
        <row r="2055">
          <cell r="A2055" t="str">
            <v>402303065</v>
          </cell>
          <cell r="B2055" t="str">
            <v>Ammort.ant.macch.uff.elet</v>
          </cell>
          <cell r="M2055">
            <v>0</v>
          </cell>
        </row>
        <row r="2056">
          <cell r="M2056">
            <v>0</v>
          </cell>
        </row>
        <row r="2057">
          <cell r="A2057" t="str">
            <v>402303070</v>
          </cell>
          <cell r="B2057" t="str">
            <v>Amm. ant. forni</v>
          </cell>
          <cell r="M2057">
            <v>0</v>
          </cell>
        </row>
        <row r="2058">
          <cell r="M2058">
            <v>0</v>
          </cell>
        </row>
        <row r="2059">
          <cell r="M2059">
            <v>0</v>
          </cell>
        </row>
        <row r="2060">
          <cell r="M2060">
            <v>0</v>
          </cell>
        </row>
        <row r="2061">
          <cell r="M2061">
            <v>0</v>
          </cell>
        </row>
        <row r="2062">
          <cell r="A2062" t="str">
            <v>24</v>
          </cell>
          <cell r="B2062" t="str">
            <v>Svalutazione dell'attivo circolante</v>
          </cell>
          <cell r="M2062">
            <v>0</v>
          </cell>
        </row>
        <row r="2063">
          <cell r="M2063">
            <v>0</v>
          </cell>
        </row>
        <row r="2064">
          <cell r="A2064" t="str">
            <v>01</v>
          </cell>
          <cell r="B2064" t="str">
            <v>Svalutazione dell'attivo circolante</v>
          </cell>
          <cell r="M2064">
            <v>0</v>
          </cell>
        </row>
        <row r="2065">
          <cell r="M2065">
            <v>0</v>
          </cell>
        </row>
        <row r="2066">
          <cell r="A2066" t="str">
            <v>402401010</v>
          </cell>
          <cell r="B2066" t="str">
            <v>Perdite su crediti</v>
          </cell>
          <cell r="M2066">
            <v>0</v>
          </cell>
        </row>
        <row r="2067">
          <cell r="M2067">
            <v>0</v>
          </cell>
        </row>
        <row r="2068">
          <cell r="A2068" t="str">
            <v>402401020</v>
          </cell>
          <cell r="B2068" t="str">
            <v>Accant. fondo svalutazione crediti</v>
          </cell>
          <cell r="M2068">
            <v>0</v>
          </cell>
        </row>
        <row r="2069">
          <cell r="M2069">
            <v>0</v>
          </cell>
        </row>
        <row r="2070">
          <cell r="A2070" t="str">
            <v>402401030</v>
          </cell>
          <cell r="B2070" t="str">
            <v>Acc.fondo svalutaz. crediti tassati</v>
          </cell>
          <cell r="M2070">
            <v>0</v>
          </cell>
        </row>
        <row r="2071">
          <cell r="M2071">
            <v>0</v>
          </cell>
        </row>
        <row r="2072">
          <cell r="A2072" t="str">
            <v>402401040</v>
          </cell>
          <cell r="B2072" t="str">
            <v>Acc. a fondo obsolescenza magazzino</v>
          </cell>
          <cell r="M2072">
            <v>0</v>
          </cell>
        </row>
        <row r="2073">
          <cell r="M2073">
            <v>0</v>
          </cell>
        </row>
        <row r="2074">
          <cell r="A2074" t="str">
            <v>402401050</v>
          </cell>
          <cell r="B2074" t="str">
            <v>Altre svalutazioni</v>
          </cell>
          <cell r="M2074">
            <v>0</v>
          </cell>
        </row>
        <row r="2075">
          <cell r="M2075">
            <v>0</v>
          </cell>
        </row>
        <row r="2076">
          <cell r="M2076">
            <v>0</v>
          </cell>
        </row>
        <row r="2077">
          <cell r="M2077">
            <v>0</v>
          </cell>
        </row>
        <row r="2078">
          <cell r="M2078">
            <v>0</v>
          </cell>
        </row>
        <row r="2079">
          <cell r="A2079" t="str">
            <v>02</v>
          </cell>
          <cell r="B2079" t="str">
            <v>Accantonamenti per rischi</v>
          </cell>
          <cell r="M2079">
            <v>0</v>
          </cell>
        </row>
        <row r="2080">
          <cell r="M2080">
            <v>0</v>
          </cell>
        </row>
        <row r="2081">
          <cell r="A2081" t="str">
            <v>402402010</v>
          </cell>
          <cell r="B2081" t="str">
            <v>Acc.a fondo garanzia prodotti</v>
          </cell>
          <cell r="M2081">
            <v>0</v>
          </cell>
        </row>
        <row r="2082">
          <cell r="M2082">
            <v>0</v>
          </cell>
        </row>
        <row r="2083">
          <cell r="A2083" t="str">
            <v>402402020</v>
          </cell>
          <cell r="B2083" t="str">
            <v>Acc. a fondo adeguamento cambi</v>
          </cell>
          <cell r="M2083">
            <v>0</v>
          </cell>
        </row>
        <row r="2084">
          <cell r="M2084">
            <v>0</v>
          </cell>
        </row>
        <row r="2085">
          <cell r="A2085" t="str">
            <v>402402030</v>
          </cell>
          <cell r="B2085" t="str">
            <v>Accant. rischi diversi</v>
          </cell>
          <cell r="M2085">
            <v>0</v>
          </cell>
        </row>
        <row r="2086">
          <cell r="M2086">
            <v>0</v>
          </cell>
        </row>
        <row r="2087">
          <cell r="M2087">
            <v>0</v>
          </cell>
        </row>
        <row r="2088">
          <cell r="M2088">
            <v>0</v>
          </cell>
        </row>
        <row r="2089">
          <cell r="M2089">
            <v>0</v>
          </cell>
        </row>
        <row r="2090">
          <cell r="A2090" t="str">
            <v>25</v>
          </cell>
          <cell r="B2090" t="str">
            <v>Oneri di gestione</v>
          </cell>
          <cell r="E2090">
            <v>87933.73</v>
          </cell>
          <cell r="G2090">
            <v>1238</v>
          </cell>
          <cell r="H2090">
            <v>86695.73</v>
          </cell>
          <cell r="J2090" t="str">
            <v xml:space="preserve"> D</v>
          </cell>
          <cell r="K2090">
            <v>86695.73</v>
          </cell>
          <cell r="L2090" t="str">
            <v xml:space="preserve"> D</v>
          </cell>
          <cell r="M2090">
            <v>86695.73</v>
          </cell>
        </row>
        <row r="2091">
          <cell r="M2091">
            <v>0</v>
          </cell>
        </row>
        <row r="2092">
          <cell r="A2092" t="str">
            <v>01</v>
          </cell>
          <cell r="B2092" t="str">
            <v>Oneri diversi gestione tipica</v>
          </cell>
          <cell r="E2092">
            <v>54245.96</v>
          </cell>
          <cell r="H2092">
            <v>54245.96</v>
          </cell>
          <cell r="J2092" t="str">
            <v xml:space="preserve"> D</v>
          </cell>
          <cell r="K2092">
            <v>54245.96</v>
          </cell>
          <cell r="L2092" t="str">
            <v xml:space="preserve"> D</v>
          </cell>
          <cell r="M2092">
            <v>54245.96</v>
          </cell>
        </row>
        <row r="2093">
          <cell r="M2093">
            <v>0</v>
          </cell>
        </row>
        <row r="2094">
          <cell r="A2094" t="str">
            <v>402501010</v>
          </cell>
          <cell r="B2094" t="str">
            <v>Tassa vidimazione libri sociali</v>
          </cell>
          <cell r="E2094">
            <v>516.46</v>
          </cell>
          <cell r="H2094">
            <v>516.46</v>
          </cell>
          <cell r="J2094" t="str">
            <v>D</v>
          </cell>
          <cell r="K2094">
            <v>516.46</v>
          </cell>
          <cell r="L2094" t="str">
            <v>D</v>
          </cell>
          <cell r="M2094">
            <v>516.46</v>
          </cell>
        </row>
        <row r="2095">
          <cell r="M2095">
            <v>0</v>
          </cell>
        </row>
        <row r="2096">
          <cell r="A2096" t="str">
            <v>402501020</v>
          </cell>
          <cell r="B2096" t="str">
            <v>Tasse Camera di Commercio</v>
          </cell>
          <cell r="E2096">
            <v>2033</v>
          </cell>
          <cell r="H2096">
            <v>2033</v>
          </cell>
          <cell r="J2096" t="str">
            <v>D</v>
          </cell>
          <cell r="K2096">
            <v>2033</v>
          </cell>
          <cell r="L2096" t="str">
            <v>D</v>
          </cell>
          <cell r="M2096">
            <v>2033</v>
          </cell>
        </row>
        <row r="2097">
          <cell r="M2097">
            <v>0</v>
          </cell>
        </row>
        <row r="2098">
          <cell r="A2098" t="str">
            <v>402501040</v>
          </cell>
          <cell r="B2098" t="str">
            <v>Imposte e tasse</v>
          </cell>
          <cell r="E2098">
            <v>8878.5</v>
          </cell>
          <cell r="H2098">
            <v>8878.5</v>
          </cell>
          <cell r="J2098" t="str">
            <v>D</v>
          </cell>
          <cell r="K2098">
            <v>8878.5</v>
          </cell>
          <cell r="L2098" t="str">
            <v>D</v>
          </cell>
          <cell r="M2098">
            <v>8878.5</v>
          </cell>
        </row>
        <row r="2099">
          <cell r="M2099">
            <v>0</v>
          </cell>
        </row>
        <row r="2100">
          <cell r="A2100" t="str">
            <v>402501050</v>
          </cell>
          <cell r="B2100" t="str">
            <v>IMU</v>
          </cell>
          <cell r="E2100">
            <v>42818</v>
          </cell>
          <cell r="H2100">
            <v>42818</v>
          </cell>
          <cell r="J2100" t="str">
            <v>D</v>
          </cell>
          <cell r="K2100">
            <v>42818</v>
          </cell>
          <cell r="L2100" t="str">
            <v>D</v>
          </cell>
          <cell r="M2100">
            <v>42818</v>
          </cell>
        </row>
        <row r="2101">
          <cell r="M2101">
            <v>0</v>
          </cell>
        </row>
        <row r="2102">
          <cell r="A2102" t="str">
            <v>402501060</v>
          </cell>
          <cell r="B2102" t="str">
            <v>Altri oneri vari</v>
          </cell>
          <cell r="M2102">
            <v>0</v>
          </cell>
        </row>
        <row r="2103">
          <cell r="M2103">
            <v>0</v>
          </cell>
        </row>
        <row r="2104">
          <cell r="M2104">
            <v>0</v>
          </cell>
        </row>
        <row r="2105">
          <cell r="M2105">
            <v>0</v>
          </cell>
        </row>
        <row r="2106">
          <cell r="M2106">
            <v>0</v>
          </cell>
        </row>
        <row r="2107">
          <cell r="A2107" t="str">
            <v>02</v>
          </cell>
          <cell r="B2107" t="str">
            <v>Oneri diversi gestione atipica</v>
          </cell>
          <cell r="E2107">
            <v>33687.769999999997</v>
          </cell>
          <cell r="G2107">
            <v>1238</v>
          </cell>
          <cell r="H2107">
            <v>32449.77</v>
          </cell>
          <cell r="J2107" t="str">
            <v xml:space="preserve"> D</v>
          </cell>
          <cell r="K2107">
            <v>32449.77</v>
          </cell>
          <cell r="L2107" t="str">
            <v xml:space="preserve"> D</v>
          </cell>
          <cell r="M2107">
            <v>32449.77</v>
          </cell>
        </row>
        <row r="2108">
          <cell r="M2108">
            <v>0</v>
          </cell>
        </row>
        <row r="2109">
          <cell r="A2109" t="str">
            <v>402502010</v>
          </cell>
          <cell r="B2109" t="str">
            <v>Minusv. da alien. cespiti</v>
          </cell>
          <cell r="M2109">
            <v>0</v>
          </cell>
        </row>
        <row r="2110">
          <cell r="M2110">
            <v>0</v>
          </cell>
        </row>
        <row r="2111">
          <cell r="A2111" t="str">
            <v>402502020</v>
          </cell>
          <cell r="B2111" t="str">
            <v>Differenze cambi passive</v>
          </cell>
          <cell r="E2111">
            <v>32449.77</v>
          </cell>
          <cell r="H2111">
            <v>32449.77</v>
          </cell>
          <cell r="J2111" t="str">
            <v>D</v>
          </cell>
          <cell r="K2111">
            <v>32449.77</v>
          </cell>
          <cell r="L2111" t="str">
            <v>D</v>
          </cell>
          <cell r="M2111">
            <v>32449.77</v>
          </cell>
        </row>
        <row r="2112">
          <cell r="M2112">
            <v>0</v>
          </cell>
        </row>
        <row r="2113">
          <cell r="A2113" t="str">
            <v>402502030</v>
          </cell>
          <cell r="B2113" t="str">
            <v>Ammanchi furti e smarrim.</v>
          </cell>
          <cell r="M2113">
            <v>0</v>
          </cell>
        </row>
        <row r="2114">
          <cell r="M2114">
            <v>0</v>
          </cell>
        </row>
        <row r="2115">
          <cell r="A2115" t="str">
            <v>402502040</v>
          </cell>
          <cell r="B2115" t="str">
            <v>Altri oneri</v>
          </cell>
          <cell r="E2115">
            <v>1238</v>
          </cell>
          <cell r="G2115">
            <v>1238</v>
          </cell>
          <cell r="M2115">
            <v>0</v>
          </cell>
        </row>
        <row r="2116">
          <cell r="M2116">
            <v>0</v>
          </cell>
        </row>
        <row r="2117">
          <cell r="M2117">
            <v>0</v>
          </cell>
        </row>
        <row r="2118">
          <cell r="M2118">
            <v>0</v>
          </cell>
        </row>
        <row r="2119">
          <cell r="M2119">
            <v>0</v>
          </cell>
        </row>
        <row r="2120">
          <cell r="A2120" t="str">
            <v>26</v>
          </cell>
          <cell r="B2120" t="str">
            <v>Oneri finanziari</v>
          </cell>
          <cell r="E2120">
            <v>961626.73</v>
          </cell>
          <cell r="G2120">
            <v>14324.09</v>
          </cell>
          <cell r="H2120">
            <v>947302.64</v>
          </cell>
          <cell r="J2120" t="str">
            <v xml:space="preserve"> D</v>
          </cell>
          <cell r="K2120">
            <v>947302.64</v>
          </cell>
          <cell r="L2120" t="str">
            <v xml:space="preserve"> D</v>
          </cell>
          <cell r="M2120">
            <v>947302.64</v>
          </cell>
        </row>
        <row r="2121">
          <cell r="M2121">
            <v>0</v>
          </cell>
        </row>
        <row r="2122">
          <cell r="A2122" t="str">
            <v>02</v>
          </cell>
          <cell r="B2122" t="str">
            <v>Int. passivi  debiti medio termine</v>
          </cell>
          <cell r="E2122">
            <v>493376.43</v>
          </cell>
          <cell r="H2122">
            <v>493376.43</v>
          </cell>
          <cell r="J2122" t="str">
            <v xml:space="preserve"> D</v>
          </cell>
          <cell r="K2122">
            <v>493376.43</v>
          </cell>
          <cell r="L2122" t="str">
            <v xml:space="preserve"> D</v>
          </cell>
          <cell r="M2122">
            <v>493376.43</v>
          </cell>
        </row>
        <row r="2123">
          <cell r="M2123">
            <v>0</v>
          </cell>
        </row>
        <row r="2124">
          <cell r="A2124" t="str">
            <v>402602010</v>
          </cell>
          <cell r="B2124" t="str">
            <v>Int.pas.fin.POOL BPM</v>
          </cell>
          <cell r="M2124">
            <v>0</v>
          </cell>
        </row>
        <row r="2125">
          <cell r="M2125">
            <v>0</v>
          </cell>
        </row>
        <row r="2126">
          <cell r="A2126" t="str">
            <v>402602011</v>
          </cell>
          <cell r="B2126" t="str">
            <v>Int.fin.BNL 18 Mesi</v>
          </cell>
          <cell r="E2126">
            <v>9504.98</v>
          </cell>
          <cell r="H2126">
            <v>9504.98</v>
          </cell>
          <cell r="J2126" t="str">
            <v>D</v>
          </cell>
          <cell r="K2126">
            <v>9504.98</v>
          </cell>
          <cell r="L2126" t="str">
            <v>D</v>
          </cell>
          <cell r="M2126">
            <v>9504.98</v>
          </cell>
        </row>
        <row r="2127">
          <cell r="M2127">
            <v>0</v>
          </cell>
        </row>
        <row r="2128">
          <cell r="A2128" t="str">
            <v>402602029</v>
          </cell>
          <cell r="B2128" t="str">
            <v>Int.fin.332/06955157 Credito Emili.</v>
          </cell>
          <cell r="M2128">
            <v>0</v>
          </cell>
        </row>
        <row r="2129">
          <cell r="M2129">
            <v>0</v>
          </cell>
        </row>
        <row r="2130">
          <cell r="A2130" t="str">
            <v>402602030</v>
          </cell>
          <cell r="B2130" t="str">
            <v>Int.pas.finanziam.Credito Emiliano</v>
          </cell>
          <cell r="M2130">
            <v>0</v>
          </cell>
        </row>
        <row r="2131">
          <cell r="M2131">
            <v>0</v>
          </cell>
        </row>
        <row r="2132">
          <cell r="A2132" t="str">
            <v>402602031</v>
          </cell>
          <cell r="B2132" t="str">
            <v>Int.pas.finanziam.Veneto Banca</v>
          </cell>
          <cell r="E2132">
            <v>6740.96</v>
          </cell>
          <cell r="H2132">
            <v>6740.96</v>
          </cell>
          <cell r="J2132" t="str">
            <v>D</v>
          </cell>
          <cell r="K2132">
            <v>6740.96</v>
          </cell>
          <cell r="L2132" t="str">
            <v>D</v>
          </cell>
          <cell r="M2132">
            <v>6740.96</v>
          </cell>
        </row>
        <row r="2133">
          <cell r="M2133">
            <v>0</v>
          </cell>
        </row>
        <row r="2134">
          <cell r="A2134" t="str">
            <v>402602032</v>
          </cell>
          <cell r="B2134" t="str">
            <v>Int.passivi mutuo Banco Desio</v>
          </cell>
          <cell r="M2134">
            <v>0</v>
          </cell>
        </row>
        <row r="2135">
          <cell r="M2135">
            <v>0</v>
          </cell>
        </row>
        <row r="2136">
          <cell r="A2136" t="str">
            <v>402602033</v>
          </cell>
          <cell r="B2136" t="str">
            <v>INT.PASS.FINANZIAMENTO SACE BNL</v>
          </cell>
          <cell r="E2136">
            <v>22962.19</v>
          </cell>
          <cell r="H2136">
            <v>22962.19</v>
          </cell>
          <cell r="J2136" t="str">
            <v>D</v>
          </cell>
          <cell r="K2136">
            <v>22962.19</v>
          </cell>
          <cell r="L2136" t="str">
            <v>D</v>
          </cell>
          <cell r="M2136">
            <v>22962.19</v>
          </cell>
        </row>
        <row r="2137">
          <cell r="M2137">
            <v>0</v>
          </cell>
        </row>
        <row r="2138">
          <cell r="A2138" t="str">
            <v>402602034</v>
          </cell>
          <cell r="B2138" t="str">
            <v>Int.passivi finanz.IntesaSanp.3327</v>
          </cell>
          <cell r="E2138">
            <v>4062.62</v>
          </cell>
          <cell r="H2138">
            <v>4062.62</v>
          </cell>
          <cell r="J2138" t="str">
            <v>D</v>
          </cell>
          <cell r="K2138">
            <v>4062.62</v>
          </cell>
          <cell r="L2138" t="str">
            <v>D</v>
          </cell>
          <cell r="M2138">
            <v>4062.62</v>
          </cell>
        </row>
        <row r="2139">
          <cell r="M2139">
            <v>0</v>
          </cell>
        </row>
        <row r="2140">
          <cell r="A2140" t="str">
            <v>402602035</v>
          </cell>
          <cell r="B2140" t="str">
            <v>Inter.pass.Mittel Generale Invest.</v>
          </cell>
          <cell r="M2140">
            <v>0</v>
          </cell>
        </row>
        <row r="2141">
          <cell r="M2141">
            <v>0</v>
          </cell>
        </row>
        <row r="2142">
          <cell r="A2142" t="str">
            <v>402602036</v>
          </cell>
          <cell r="B2142" t="str">
            <v>Int.passivi finanz.MPS 741707583</v>
          </cell>
          <cell r="E2142">
            <v>3779.48</v>
          </cell>
          <cell r="H2142">
            <v>3779.48</v>
          </cell>
          <cell r="J2142" t="str">
            <v>D</v>
          </cell>
          <cell r="K2142">
            <v>3779.48</v>
          </cell>
          <cell r="L2142" t="str">
            <v>D</v>
          </cell>
          <cell r="M2142">
            <v>3779.48</v>
          </cell>
        </row>
        <row r="2143">
          <cell r="M2143">
            <v>0</v>
          </cell>
        </row>
        <row r="2144">
          <cell r="A2144" t="str">
            <v>402602037</v>
          </cell>
          <cell r="B2144" t="str">
            <v>Int.passivi finanz.Unicredit4695240</v>
          </cell>
          <cell r="E2144">
            <v>8837.85</v>
          </cell>
          <cell r="H2144">
            <v>8837.85</v>
          </cell>
          <cell r="J2144" t="str">
            <v>D</v>
          </cell>
          <cell r="K2144">
            <v>8837.85</v>
          </cell>
          <cell r="L2144" t="str">
            <v>D</v>
          </cell>
          <cell r="M2144">
            <v>8837.85</v>
          </cell>
        </row>
        <row r="2145">
          <cell r="M2145">
            <v>0</v>
          </cell>
        </row>
        <row r="2146">
          <cell r="A2146" t="str">
            <v>402602038</v>
          </cell>
          <cell r="B2146" t="str">
            <v>Int.passivi finanz.BNL 1567574</v>
          </cell>
          <cell r="M2146">
            <v>0</v>
          </cell>
        </row>
        <row r="2147">
          <cell r="M2147">
            <v>0</v>
          </cell>
        </row>
        <row r="2148">
          <cell r="A2148" t="str">
            <v>402602039</v>
          </cell>
          <cell r="B2148" t="str">
            <v>Int.passivi finanz.MPS 3618194,94</v>
          </cell>
          <cell r="M2148">
            <v>0</v>
          </cell>
        </row>
        <row r="2149">
          <cell r="M2149">
            <v>0</v>
          </cell>
        </row>
        <row r="2150">
          <cell r="A2150" t="str">
            <v>402602040</v>
          </cell>
          <cell r="B2150" t="str">
            <v>Int.pass.Finanz.MPS 741788631,46</v>
          </cell>
          <cell r="E2150">
            <v>3885.02</v>
          </cell>
          <cell r="H2150">
            <v>3885.02</v>
          </cell>
          <cell r="J2150" t="str">
            <v>D</v>
          </cell>
          <cell r="K2150">
            <v>3885.02</v>
          </cell>
          <cell r="L2150" t="str">
            <v>D</v>
          </cell>
          <cell r="M2150">
            <v>3885.02</v>
          </cell>
        </row>
        <row r="2151">
          <cell r="M2151">
            <v>0</v>
          </cell>
        </row>
        <row r="2152">
          <cell r="A2152" t="str">
            <v>402602041</v>
          </cell>
          <cell r="B2152" t="str">
            <v>Int.passivi finanz.IntesaSanp.89318</v>
          </cell>
          <cell r="E2152">
            <v>22141.45</v>
          </cell>
          <cell r="H2152">
            <v>22141.45</v>
          </cell>
          <cell r="J2152" t="str">
            <v>D</v>
          </cell>
          <cell r="K2152">
            <v>22141.45</v>
          </cell>
          <cell r="L2152" t="str">
            <v>D</v>
          </cell>
          <cell r="M2152">
            <v>22141.45</v>
          </cell>
        </row>
        <row r="2153">
          <cell r="M2153">
            <v>0</v>
          </cell>
        </row>
        <row r="2154">
          <cell r="A2154" t="str">
            <v>402602042</v>
          </cell>
          <cell r="B2154" t="str">
            <v>Int.passivi fin.Credem 332/7064031</v>
          </cell>
          <cell r="E2154">
            <v>6398.86</v>
          </cell>
          <cell r="H2154">
            <v>6398.86</v>
          </cell>
          <cell r="J2154" t="str">
            <v>D</v>
          </cell>
          <cell r="K2154">
            <v>6398.86</v>
          </cell>
          <cell r="L2154" t="str">
            <v>D</v>
          </cell>
          <cell r="M2154">
            <v>6398.86</v>
          </cell>
        </row>
        <row r="2155">
          <cell r="M2155">
            <v>0</v>
          </cell>
        </row>
        <row r="2156">
          <cell r="A2156" t="str">
            <v>402602043</v>
          </cell>
          <cell r="B2156" t="str">
            <v>Int.pass.mutuo chir.Pop.So.01192833</v>
          </cell>
          <cell r="E2156">
            <v>6508.92</v>
          </cell>
          <cell r="H2156">
            <v>6508.92</v>
          </cell>
          <cell r="J2156" t="str">
            <v>D</v>
          </cell>
          <cell r="K2156">
            <v>6508.92</v>
          </cell>
          <cell r="L2156" t="str">
            <v>D</v>
          </cell>
          <cell r="M2156">
            <v>6508.92</v>
          </cell>
        </row>
        <row r="2157">
          <cell r="M2157">
            <v>0</v>
          </cell>
        </row>
        <row r="2158">
          <cell r="A2158" t="str">
            <v>402602044</v>
          </cell>
          <cell r="B2158" t="str">
            <v>Int.pass.mutuo chi.BDB 035/00115415</v>
          </cell>
          <cell r="E2158">
            <v>3101.56</v>
          </cell>
          <cell r="H2158">
            <v>3101.56</v>
          </cell>
          <cell r="J2158" t="str">
            <v>D</v>
          </cell>
          <cell r="K2158">
            <v>3101.56</v>
          </cell>
          <cell r="L2158" t="str">
            <v>D</v>
          </cell>
          <cell r="M2158">
            <v>3101.56</v>
          </cell>
        </row>
        <row r="2159">
          <cell r="M2159">
            <v>0</v>
          </cell>
        </row>
        <row r="2160">
          <cell r="A2160" t="str">
            <v>402602045</v>
          </cell>
          <cell r="B2160" t="str">
            <v>Int.pass.mut.chi.Credem 332/7119546</v>
          </cell>
          <cell r="E2160">
            <v>1795.06</v>
          </cell>
          <cell r="H2160">
            <v>1795.06</v>
          </cell>
          <cell r="J2160" t="str">
            <v>D</v>
          </cell>
          <cell r="K2160">
            <v>1795.06</v>
          </cell>
          <cell r="L2160" t="str">
            <v>D</v>
          </cell>
          <cell r="M2160">
            <v>1795.06</v>
          </cell>
        </row>
        <row r="2161">
          <cell r="M2161">
            <v>0</v>
          </cell>
        </row>
        <row r="2162">
          <cell r="A2162" t="str">
            <v>402602046</v>
          </cell>
          <cell r="B2162" t="str">
            <v>Int.pass.mut.chi.Unicredit 7685561</v>
          </cell>
          <cell r="E2162">
            <v>7386.97</v>
          </cell>
          <cell r="H2162">
            <v>7386.97</v>
          </cell>
          <cell r="J2162" t="str">
            <v>D</v>
          </cell>
          <cell r="K2162">
            <v>7386.97</v>
          </cell>
          <cell r="L2162" t="str">
            <v>D</v>
          </cell>
          <cell r="M2162">
            <v>7386.97</v>
          </cell>
        </row>
        <row r="2163">
          <cell r="M2163">
            <v>0</v>
          </cell>
        </row>
        <row r="2164">
          <cell r="A2164" t="str">
            <v>402602047</v>
          </cell>
          <cell r="B2164" t="str">
            <v>Int.pass.mut.chi.Unicredit 7685516</v>
          </cell>
          <cell r="E2164">
            <v>10060.780000000001</v>
          </cell>
          <cell r="H2164">
            <v>10060.780000000001</v>
          </cell>
          <cell r="J2164" t="str">
            <v>D</v>
          </cell>
          <cell r="K2164">
            <v>10060.780000000001</v>
          </cell>
          <cell r="L2164" t="str">
            <v>D</v>
          </cell>
          <cell r="M2164">
            <v>10060.780000000001</v>
          </cell>
        </row>
        <row r="2165">
          <cell r="M2165">
            <v>0</v>
          </cell>
        </row>
        <row r="2166">
          <cell r="A2166" t="str">
            <v>402602050</v>
          </cell>
          <cell r="B2166" t="str">
            <v>Int.pass.su finan.Senior 101714 BPM</v>
          </cell>
          <cell r="M2166">
            <v>0</v>
          </cell>
        </row>
        <row r="2167">
          <cell r="M2167">
            <v>0</v>
          </cell>
        </row>
        <row r="2168">
          <cell r="A2168" t="str">
            <v>402602060</v>
          </cell>
          <cell r="B2168" t="str">
            <v>Int.pass. finanz. bridge 101715 BPM</v>
          </cell>
          <cell r="M2168">
            <v>0</v>
          </cell>
        </row>
        <row r="2169">
          <cell r="M2169">
            <v>0</v>
          </cell>
        </row>
        <row r="2170">
          <cell r="A2170" t="str">
            <v>402602061</v>
          </cell>
          <cell r="B2170" t="str">
            <v>Int.pass.BPM 300381/1 linea A amort</v>
          </cell>
          <cell r="E2170">
            <v>252945.14</v>
          </cell>
          <cell r="H2170">
            <v>252945.14</v>
          </cell>
          <cell r="J2170" t="str">
            <v>D</v>
          </cell>
          <cell r="K2170">
            <v>252945.14</v>
          </cell>
          <cell r="L2170" t="str">
            <v>D</v>
          </cell>
          <cell r="M2170">
            <v>252945.14</v>
          </cell>
        </row>
        <row r="2171">
          <cell r="M2171">
            <v>0</v>
          </cell>
        </row>
        <row r="2172">
          <cell r="A2172" t="str">
            <v>402602062</v>
          </cell>
          <cell r="B2172" t="str">
            <v>Int.pass.BPM 300382/1 linea B bulle</v>
          </cell>
          <cell r="E2172">
            <v>90795.65</v>
          </cell>
          <cell r="H2172">
            <v>90795.65</v>
          </cell>
          <cell r="J2172" t="str">
            <v>D</v>
          </cell>
          <cell r="K2172">
            <v>90795.65</v>
          </cell>
          <cell r="L2172" t="str">
            <v>D</v>
          </cell>
          <cell r="M2172">
            <v>90795.65</v>
          </cell>
        </row>
        <row r="2173">
          <cell r="M2173">
            <v>0</v>
          </cell>
        </row>
        <row r="2174">
          <cell r="A2174" t="str">
            <v>402602063</v>
          </cell>
          <cell r="B2174" t="str">
            <v>Int.pas.BPM derivati Ctr/IRS 3721</v>
          </cell>
          <cell r="E2174">
            <v>32468.94</v>
          </cell>
          <cell r="H2174">
            <v>32468.94</v>
          </cell>
          <cell r="J2174" t="str">
            <v>D</v>
          </cell>
          <cell r="K2174">
            <v>32468.94</v>
          </cell>
          <cell r="L2174" t="str">
            <v>D</v>
          </cell>
          <cell r="M2174">
            <v>32468.94</v>
          </cell>
        </row>
        <row r="2175">
          <cell r="M2175">
            <v>0</v>
          </cell>
        </row>
        <row r="2176">
          <cell r="A2176" t="str">
            <v>402602070</v>
          </cell>
          <cell r="B2176" t="str">
            <v>Int.pass. altri finanz.</v>
          </cell>
          <cell r="M2176">
            <v>0</v>
          </cell>
        </row>
        <row r="2177">
          <cell r="M2177">
            <v>0</v>
          </cell>
        </row>
        <row r="2178">
          <cell r="M2178">
            <v>0</v>
          </cell>
        </row>
        <row r="2179">
          <cell r="M2179">
            <v>0</v>
          </cell>
        </row>
        <row r="2180">
          <cell r="M2180">
            <v>0</v>
          </cell>
        </row>
        <row r="2181">
          <cell r="A2181" t="str">
            <v>03</v>
          </cell>
          <cell r="B2181" t="str">
            <v>Int. passivi su prestito obbligaz.</v>
          </cell>
          <cell r="M2181">
            <v>0</v>
          </cell>
        </row>
        <row r="2182">
          <cell r="M2182">
            <v>0</v>
          </cell>
        </row>
        <row r="2183">
          <cell r="A2183" t="str">
            <v>402603010</v>
          </cell>
          <cell r="B2183" t="str">
            <v>Int.su prest.obbl.non con</v>
          </cell>
          <cell r="M2183">
            <v>0</v>
          </cell>
        </row>
        <row r="2184">
          <cell r="M2184">
            <v>0</v>
          </cell>
        </row>
        <row r="2185">
          <cell r="A2185" t="str">
            <v>402603020</v>
          </cell>
          <cell r="B2185" t="str">
            <v>Int.su prest.obbligaz.con</v>
          </cell>
          <cell r="M2185">
            <v>0</v>
          </cell>
        </row>
        <row r="2186">
          <cell r="M2186">
            <v>0</v>
          </cell>
        </row>
        <row r="2187">
          <cell r="M2187">
            <v>0</v>
          </cell>
        </row>
        <row r="2188">
          <cell r="M2188">
            <v>0</v>
          </cell>
        </row>
        <row r="2189">
          <cell r="M2189">
            <v>0</v>
          </cell>
        </row>
        <row r="2190">
          <cell r="A2190" t="str">
            <v>04</v>
          </cell>
          <cell r="B2190" t="str">
            <v>Int. passivi debiti breve termine</v>
          </cell>
          <cell r="E2190">
            <v>216087.24</v>
          </cell>
          <cell r="G2190">
            <v>10927.09</v>
          </cell>
          <cell r="H2190">
            <v>205160.15</v>
          </cell>
          <cell r="J2190" t="str">
            <v xml:space="preserve"> D</v>
          </cell>
          <cell r="K2190">
            <v>205160.15</v>
          </cell>
          <cell r="L2190" t="str">
            <v xml:space="preserve"> D</v>
          </cell>
          <cell r="M2190">
            <v>205160.15</v>
          </cell>
        </row>
        <row r="2191">
          <cell r="M2191">
            <v>0</v>
          </cell>
        </row>
        <row r="2192">
          <cell r="A2192" t="str">
            <v>402604010</v>
          </cell>
          <cell r="B2192" t="str">
            <v>Int. pass. trimes. banche</v>
          </cell>
          <cell r="E2192">
            <v>672.38</v>
          </cell>
          <cell r="H2192">
            <v>672.38</v>
          </cell>
          <cell r="J2192" t="str">
            <v>D</v>
          </cell>
          <cell r="K2192">
            <v>672.38</v>
          </cell>
          <cell r="L2192" t="str">
            <v>D</v>
          </cell>
          <cell r="M2192">
            <v>672.38</v>
          </cell>
        </row>
        <row r="2193">
          <cell r="M2193">
            <v>0</v>
          </cell>
        </row>
        <row r="2194">
          <cell r="A2194" t="str">
            <v>402604011</v>
          </cell>
          <cell r="B2194" t="str">
            <v>Int. pass.factoring</v>
          </cell>
          <cell r="E2194">
            <v>113924.54</v>
          </cell>
          <cell r="H2194">
            <v>113924.54</v>
          </cell>
          <cell r="J2194" t="str">
            <v>D</v>
          </cell>
          <cell r="K2194">
            <v>113924.54</v>
          </cell>
          <cell r="L2194" t="str">
            <v>D</v>
          </cell>
          <cell r="M2194">
            <v>113924.54</v>
          </cell>
        </row>
        <row r="2195">
          <cell r="M2195">
            <v>0</v>
          </cell>
        </row>
        <row r="2196">
          <cell r="A2196" t="str">
            <v>402604020</v>
          </cell>
          <cell r="B2196" t="str">
            <v>Int. pass.su altri debiti</v>
          </cell>
          <cell r="M2196">
            <v>0</v>
          </cell>
        </row>
        <row r="2197">
          <cell r="M2197">
            <v>0</v>
          </cell>
        </row>
        <row r="2198">
          <cell r="A2198" t="str">
            <v>402604030</v>
          </cell>
          <cell r="B2198" t="str">
            <v>Int.pass. su c/ant.estero/italia</v>
          </cell>
          <cell r="E2198">
            <v>101490.32</v>
          </cell>
          <cell r="G2198">
            <v>10927.09</v>
          </cell>
          <cell r="H2198">
            <v>90563.23</v>
          </cell>
          <cell r="J2198" t="str">
            <v>D</v>
          </cell>
          <cell r="K2198">
            <v>90563.23</v>
          </cell>
          <cell r="L2198" t="str">
            <v>D</v>
          </cell>
          <cell r="M2198">
            <v>90563.23</v>
          </cell>
        </row>
        <row r="2199">
          <cell r="M2199">
            <v>0</v>
          </cell>
        </row>
        <row r="2200">
          <cell r="A2200" t="str">
            <v>402604031</v>
          </cell>
          <cell r="B2200" t="str">
            <v>Int.pass. su c/ant.import MPS</v>
          </cell>
          <cell r="M2200">
            <v>0</v>
          </cell>
        </row>
        <row r="2201">
          <cell r="M2201">
            <v>0</v>
          </cell>
        </row>
        <row r="2202">
          <cell r="M2202">
            <v>0</v>
          </cell>
        </row>
        <row r="2203">
          <cell r="M2203">
            <v>0</v>
          </cell>
        </row>
        <row r="2204">
          <cell r="M2204">
            <v>0</v>
          </cell>
        </row>
        <row r="2205">
          <cell r="A2205" t="str">
            <v>05</v>
          </cell>
          <cell r="B2205" t="str">
            <v>Altri oneri finanziari</v>
          </cell>
          <cell r="E2205">
            <v>252163.06</v>
          </cell>
          <cell r="G2205">
            <v>3397</v>
          </cell>
          <cell r="H2205">
            <v>248766.06</v>
          </cell>
          <cell r="J2205" t="str">
            <v xml:space="preserve"> D</v>
          </cell>
          <cell r="K2205">
            <v>248766.06</v>
          </cell>
          <cell r="L2205" t="str">
            <v xml:space="preserve"> D</v>
          </cell>
          <cell r="M2205">
            <v>248766.06</v>
          </cell>
        </row>
        <row r="2206">
          <cell r="M2206">
            <v>0</v>
          </cell>
        </row>
        <row r="2207">
          <cell r="A2207" t="str">
            <v>402605010</v>
          </cell>
          <cell r="B2207" t="str">
            <v>Spese bancarie</v>
          </cell>
          <cell r="E2207">
            <v>133663.42000000001</v>
          </cell>
          <cell r="G2207">
            <v>3156.3</v>
          </cell>
          <cell r="H2207">
            <v>130507.12</v>
          </cell>
          <cell r="J2207" t="str">
            <v>D</v>
          </cell>
          <cell r="K2207">
            <v>130507.12</v>
          </cell>
          <cell r="L2207" t="str">
            <v>D</v>
          </cell>
          <cell r="M2207">
            <v>130507.12</v>
          </cell>
        </row>
        <row r="2208">
          <cell r="M2208">
            <v>0</v>
          </cell>
        </row>
        <row r="2209">
          <cell r="A2209" t="str">
            <v>402605011</v>
          </cell>
          <cell r="B2209" t="str">
            <v>Commissioni x factoring</v>
          </cell>
          <cell r="E2209">
            <v>116122.14</v>
          </cell>
          <cell r="G2209">
            <v>240.7</v>
          </cell>
          <cell r="H2209">
            <v>115881.44</v>
          </cell>
          <cell r="J2209" t="str">
            <v>D</v>
          </cell>
          <cell r="K2209">
            <v>115881.44</v>
          </cell>
          <cell r="L2209" t="str">
            <v>D</v>
          </cell>
          <cell r="M2209">
            <v>115881.44</v>
          </cell>
        </row>
        <row r="2210">
          <cell r="M2210">
            <v>0</v>
          </cell>
        </row>
        <row r="2211">
          <cell r="A2211" t="str">
            <v>402605012</v>
          </cell>
          <cell r="B2211" t="str">
            <v>Oneri finanziari per coperture</v>
          </cell>
          <cell r="E2211">
            <v>1271.54</v>
          </cell>
          <cell r="H2211">
            <v>1271.54</v>
          </cell>
          <cell r="J2211" t="str">
            <v>D</v>
          </cell>
          <cell r="K2211">
            <v>1271.54</v>
          </cell>
          <cell r="L2211" t="str">
            <v>D</v>
          </cell>
          <cell r="M2211">
            <v>1271.54</v>
          </cell>
        </row>
        <row r="2212">
          <cell r="M2212">
            <v>0</v>
          </cell>
        </row>
        <row r="2213">
          <cell r="A2213" t="str">
            <v>402605020</v>
          </cell>
          <cell r="B2213" t="str">
            <v>Spese per servizi Bancari</v>
          </cell>
          <cell r="E2213">
            <v>1105.96</v>
          </cell>
          <cell r="H2213">
            <v>1105.96</v>
          </cell>
          <cell r="J2213" t="str">
            <v>D</v>
          </cell>
          <cell r="K2213">
            <v>1105.96</v>
          </cell>
          <cell r="L2213" t="str">
            <v>D</v>
          </cell>
          <cell r="M2213">
            <v>1105.96</v>
          </cell>
        </row>
        <row r="2214">
          <cell r="M2214">
            <v>0</v>
          </cell>
        </row>
        <row r="2215">
          <cell r="A2215" t="str">
            <v>402605030</v>
          </cell>
          <cell r="B2215" t="str">
            <v>Minusvalenze su Partecipazioni</v>
          </cell>
          <cell r="M2215">
            <v>0</v>
          </cell>
        </row>
        <row r="2216">
          <cell r="M2216">
            <v>0</v>
          </cell>
        </row>
        <row r="2217">
          <cell r="M2217">
            <v>0</v>
          </cell>
        </row>
        <row r="2218">
          <cell r="M2218">
            <v>0</v>
          </cell>
        </row>
        <row r="2219">
          <cell r="M2219">
            <v>0</v>
          </cell>
        </row>
        <row r="2220">
          <cell r="A2220" t="str">
            <v>27</v>
          </cell>
          <cell r="B2220" t="str">
            <v>Rettifiche di valore</v>
          </cell>
          <cell r="M2220">
            <v>0</v>
          </cell>
        </row>
        <row r="2221">
          <cell r="M2221">
            <v>0</v>
          </cell>
        </row>
        <row r="2222">
          <cell r="A2222" t="str">
            <v>01</v>
          </cell>
          <cell r="B2222" t="str">
            <v>Svalutazione di partecipazione</v>
          </cell>
          <cell r="M2222">
            <v>0</v>
          </cell>
        </row>
        <row r="2223">
          <cell r="M2223">
            <v>0</v>
          </cell>
        </row>
        <row r="2224">
          <cell r="A2224" t="str">
            <v>402701010</v>
          </cell>
          <cell r="B2224" t="str">
            <v>Svalutaz. di partecipaz.</v>
          </cell>
          <cell r="M2224">
            <v>0</v>
          </cell>
        </row>
        <row r="2225">
          <cell r="M2225">
            <v>0</v>
          </cell>
        </row>
        <row r="2226">
          <cell r="M2226">
            <v>0</v>
          </cell>
        </row>
        <row r="2227">
          <cell r="M2227">
            <v>0</v>
          </cell>
        </row>
        <row r="2228">
          <cell r="M2228">
            <v>0</v>
          </cell>
        </row>
        <row r="2229">
          <cell r="A2229" t="str">
            <v>02</v>
          </cell>
          <cell r="B2229" t="str">
            <v>Svalutazione immobiliz.finanziarie</v>
          </cell>
          <cell r="M2229">
            <v>0</v>
          </cell>
        </row>
        <row r="2230">
          <cell r="M2230">
            <v>0</v>
          </cell>
        </row>
        <row r="2231">
          <cell r="A2231" t="str">
            <v>402702010</v>
          </cell>
          <cell r="B2231" t="str">
            <v>Sval. Immob. Finanz.</v>
          </cell>
          <cell r="M2231">
            <v>0</v>
          </cell>
        </row>
        <row r="2232">
          <cell r="M2232">
            <v>0</v>
          </cell>
        </row>
        <row r="2233">
          <cell r="M2233">
            <v>0</v>
          </cell>
        </row>
        <row r="2234">
          <cell r="M2234">
            <v>0</v>
          </cell>
        </row>
        <row r="2235">
          <cell r="M2235">
            <v>0</v>
          </cell>
        </row>
        <row r="2236">
          <cell r="A2236" t="str">
            <v>03</v>
          </cell>
          <cell r="B2236" t="str">
            <v>Svalutaz. poste attivo circolante</v>
          </cell>
          <cell r="M2236">
            <v>0</v>
          </cell>
        </row>
        <row r="2237">
          <cell r="M2237">
            <v>0</v>
          </cell>
        </row>
        <row r="2238">
          <cell r="A2238" t="str">
            <v>402703010</v>
          </cell>
          <cell r="B2238" t="str">
            <v>Svalut. poste attivo circ</v>
          </cell>
          <cell r="M2238">
            <v>0</v>
          </cell>
        </row>
        <row r="2239">
          <cell r="M2239">
            <v>0</v>
          </cell>
        </row>
        <row r="2240">
          <cell r="M2240">
            <v>0</v>
          </cell>
        </row>
        <row r="2241">
          <cell r="M2241">
            <v>0</v>
          </cell>
        </row>
        <row r="2242">
          <cell r="M2242">
            <v>0</v>
          </cell>
        </row>
        <row r="2243">
          <cell r="A2243" t="str">
            <v>28</v>
          </cell>
          <cell r="B2243" t="str">
            <v>Altri Oneri</v>
          </cell>
          <cell r="E2243">
            <v>32917.42</v>
          </cell>
          <cell r="G2243">
            <v>0.27</v>
          </cell>
          <cell r="H2243">
            <v>32917.15</v>
          </cell>
          <cell r="J2243" t="str">
            <v xml:space="preserve"> D</v>
          </cell>
          <cell r="K2243">
            <v>32917.15</v>
          </cell>
          <cell r="L2243" t="str">
            <v xml:space="preserve"> D</v>
          </cell>
          <cell r="M2243">
            <v>32917.15</v>
          </cell>
        </row>
        <row r="2244">
          <cell r="M2244">
            <v>0</v>
          </cell>
        </row>
        <row r="2245">
          <cell r="A2245" t="str">
            <v>01</v>
          </cell>
          <cell r="B2245" t="str">
            <v>Altri Oneri</v>
          </cell>
          <cell r="E2245">
            <v>32917.42</v>
          </cell>
          <cell r="G2245">
            <v>0.27</v>
          </cell>
          <cell r="H2245">
            <v>32917.15</v>
          </cell>
          <cell r="J2245" t="str">
            <v xml:space="preserve"> D</v>
          </cell>
          <cell r="K2245">
            <v>32917.15</v>
          </cell>
          <cell r="L2245" t="str">
            <v xml:space="preserve"> D</v>
          </cell>
          <cell r="M2245">
            <v>32917.15</v>
          </cell>
        </row>
        <row r="2246">
          <cell r="M2246">
            <v>0</v>
          </cell>
        </row>
        <row r="2247">
          <cell r="A2247" t="str">
            <v>402801010</v>
          </cell>
          <cell r="B2247" t="str">
            <v>Sopravvenienze passive</v>
          </cell>
          <cell r="E2247">
            <v>32917.42</v>
          </cell>
          <cell r="G2247">
            <v>0.27</v>
          </cell>
          <cell r="H2247">
            <v>32917.15</v>
          </cell>
          <cell r="J2247" t="str">
            <v>D</v>
          </cell>
          <cell r="K2247">
            <v>32917.15</v>
          </cell>
          <cell r="L2247" t="str">
            <v>D</v>
          </cell>
          <cell r="M2247">
            <v>32917.15</v>
          </cell>
        </row>
        <row r="2248">
          <cell r="M2248">
            <v>0</v>
          </cell>
        </row>
        <row r="2253">
          <cell r="H2253" t="str">
            <v>1 / 1</v>
          </cell>
        </row>
      </sheetData>
      <sheetData sheetId="5">
        <row r="8">
          <cell r="C8" t="str">
            <v>Saldo es. precedente</v>
          </cell>
          <cell r="E8" t="str">
            <v>Saldo inizio periodo</v>
          </cell>
          <cell r="G8" t="str">
            <v>Dare periodo</v>
          </cell>
          <cell r="H8" t="str">
            <v>Avere periodo</v>
          </cell>
          <cell r="I8" t="str">
            <v>Saldo periodo</v>
          </cell>
          <cell r="K8" t="str">
            <v>Saldo fine periodo</v>
          </cell>
        </row>
        <row r="10">
          <cell r="A10" t="str">
            <v>10</v>
          </cell>
          <cell r="B10" t="str">
            <v>Attività</v>
          </cell>
          <cell r="C10">
            <v>0</v>
          </cell>
          <cell r="E10">
            <v>142344712.06999999</v>
          </cell>
          <cell r="F10" t="str">
            <v xml:space="preserve"> D</v>
          </cell>
          <cell r="G10">
            <v>153937084.87</v>
          </cell>
          <cell r="H10">
            <v>148682711.72</v>
          </cell>
          <cell r="I10">
            <v>5254373.1500000004</v>
          </cell>
          <cell r="J10" t="str">
            <v>D</v>
          </cell>
          <cell r="K10">
            <v>147599085.22</v>
          </cell>
          <cell r="L10" t="str">
            <v xml:space="preserve"> D</v>
          </cell>
          <cell r="M10">
            <v>147599085.22</v>
          </cell>
        </row>
        <row r="11">
          <cell r="M11">
            <v>0</v>
          </cell>
        </row>
        <row r="12">
          <cell r="A12" t="str">
            <v>01</v>
          </cell>
          <cell r="B12" t="str">
            <v>Crediti verso Soci</v>
          </cell>
          <cell r="C12">
            <v>0</v>
          </cell>
          <cell r="E12">
            <v>0</v>
          </cell>
          <cell r="G12">
            <v>0</v>
          </cell>
          <cell r="H12">
            <v>0</v>
          </cell>
          <cell r="I12">
            <v>0</v>
          </cell>
          <cell r="K12">
            <v>0</v>
          </cell>
          <cell r="M12">
            <v>0</v>
          </cell>
        </row>
        <row r="13">
          <cell r="A13" t="str">
            <v>01</v>
          </cell>
          <cell r="B13" t="str">
            <v>Crediti verso soci</v>
          </cell>
          <cell r="C13">
            <v>0</v>
          </cell>
          <cell r="E13">
            <v>0</v>
          </cell>
          <cell r="G13">
            <v>0</v>
          </cell>
          <cell r="H13">
            <v>0</v>
          </cell>
          <cell r="I13">
            <v>0</v>
          </cell>
          <cell r="K13">
            <v>0</v>
          </cell>
          <cell r="M13">
            <v>0</v>
          </cell>
        </row>
        <row r="14">
          <cell r="A14" t="str">
            <v>100101010</v>
          </cell>
          <cell r="B14" t="str">
            <v>Crediti verso Soci</v>
          </cell>
          <cell r="C14">
            <v>0</v>
          </cell>
          <cell r="E14">
            <v>0</v>
          </cell>
          <cell r="G14">
            <v>0</v>
          </cell>
          <cell r="H14">
            <v>0</v>
          </cell>
          <cell r="I14">
            <v>0</v>
          </cell>
          <cell r="K14">
            <v>0</v>
          </cell>
          <cell r="M14">
            <v>0</v>
          </cell>
        </row>
        <row r="15">
          <cell r="M15">
            <v>0</v>
          </cell>
        </row>
        <row r="16">
          <cell r="A16" t="str">
            <v>02</v>
          </cell>
          <cell r="B16" t="str">
            <v>Immobilizzazioni Immateriali</v>
          </cell>
          <cell r="C16">
            <v>0</v>
          </cell>
          <cell r="E16">
            <v>43702493.409999996</v>
          </cell>
          <cell r="F16" t="str">
            <v xml:space="preserve"> D</v>
          </cell>
          <cell r="G16">
            <v>3067089.46</v>
          </cell>
          <cell r="H16">
            <v>72852.17</v>
          </cell>
          <cell r="I16">
            <v>2994237.29</v>
          </cell>
          <cell r="J16" t="str">
            <v>D</v>
          </cell>
          <cell r="K16">
            <v>46696730.700000003</v>
          </cell>
          <cell r="L16" t="str">
            <v xml:space="preserve"> D</v>
          </cell>
          <cell r="M16">
            <v>46696730.700000003</v>
          </cell>
        </row>
        <row r="17">
          <cell r="A17" t="str">
            <v>01</v>
          </cell>
          <cell r="B17" t="str">
            <v>Costi Imp. Amplim. e Plurienn</v>
          </cell>
          <cell r="C17">
            <v>0</v>
          </cell>
          <cell r="E17">
            <v>1383633.79</v>
          </cell>
          <cell r="F17" t="str">
            <v xml:space="preserve"> D</v>
          </cell>
          <cell r="G17">
            <v>0</v>
          </cell>
          <cell r="H17">
            <v>0</v>
          </cell>
          <cell r="I17">
            <v>0</v>
          </cell>
          <cell r="K17">
            <v>1383633.79</v>
          </cell>
          <cell r="L17" t="str">
            <v xml:space="preserve"> D</v>
          </cell>
          <cell r="M17">
            <v>1383633.79</v>
          </cell>
        </row>
        <row r="18">
          <cell r="A18" t="str">
            <v>100201010</v>
          </cell>
          <cell r="B18" t="str">
            <v>Spese di costit.e aum.cap</v>
          </cell>
          <cell r="C18">
            <v>0</v>
          </cell>
          <cell r="E18">
            <v>1177760.04</v>
          </cell>
          <cell r="F18" t="str">
            <v>D</v>
          </cell>
          <cell r="G18">
            <v>0</v>
          </cell>
          <cell r="H18">
            <v>0</v>
          </cell>
          <cell r="I18">
            <v>0</v>
          </cell>
          <cell r="K18">
            <v>1177760.04</v>
          </cell>
          <cell r="L18" t="str">
            <v>D</v>
          </cell>
          <cell r="M18">
            <v>1177760.04</v>
          </cell>
        </row>
        <row r="19">
          <cell r="A19" t="str">
            <v>100201020</v>
          </cell>
          <cell r="B19" t="str">
            <v>Spese oper.societ.straord</v>
          </cell>
          <cell r="C19">
            <v>0</v>
          </cell>
          <cell r="E19">
            <v>192023.75</v>
          </cell>
          <cell r="F19" t="str">
            <v>D</v>
          </cell>
          <cell r="G19">
            <v>0</v>
          </cell>
          <cell r="H19">
            <v>0</v>
          </cell>
          <cell r="I19">
            <v>0</v>
          </cell>
          <cell r="K19">
            <v>192023.75</v>
          </cell>
          <cell r="L19" t="str">
            <v>D</v>
          </cell>
          <cell r="M19">
            <v>192023.75</v>
          </cell>
        </row>
        <row r="20">
          <cell r="A20" t="str">
            <v>100201030</v>
          </cell>
          <cell r="B20" t="str">
            <v>Spese pluriennali varie</v>
          </cell>
          <cell r="C20">
            <v>0</v>
          </cell>
          <cell r="E20">
            <v>13850</v>
          </cell>
          <cell r="F20" t="str">
            <v>D</v>
          </cell>
          <cell r="G20">
            <v>0</v>
          </cell>
          <cell r="H20">
            <v>0</v>
          </cell>
          <cell r="I20">
            <v>0</v>
          </cell>
          <cell r="K20">
            <v>13850</v>
          </cell>
          <cell r="L20" t="str">
            <v>D</v>
          </cell>
          <cell r="M20">
            <v>13850</v>
          </cell>
        </row>
        <row r="21">
          <cell r="A21" t="str">
            <v>100201031</v>
          </cell>
          <cell r="B21" t="str">
            <v>Spese plurienn.x finanz.BNL</v>
          </cell>
          <cell r="C21">
            <v>0</v>
          </cell>
          <cell r="E21">
            <v>0</v>
          </cell>
          <cell r="G21">
            <v>0</v>
          </cell>
          <cell r="H21">
            <v>0</v>
          </cell>
          <cell r="I21">
            <v>0</v>
          </cell>
          <cell r="K21">
            <v>0</v>
          </cell>
          <cell r="M21">
            <v>0</v>
          </cell>
        </row>
        <row r="22">
          <cell r="M22">
            <v>0</v>
          </cell>
        </row>
        <row r="23">
          <cell r="A23" t="str">
            <v>02</v>
          </cell>
          <cell r="B23" t="str">
            <v>Costi ricerca, sviluppo e pubb.</v>
          </cell>
          <cell r="C23">
            <v>0</v>
          </cell>
          <cell r="E23">
            <v>7839055.5899999999</v>
          </cell>
          <cell r="F23" t="str">
            <v xml:space="preserve"> D</v>
          </cell>
          <cell r="G23">
            <v>2939779.54</v>
          </cell>
          <cell r="H23">
            <v>3492.25</v>
          </cell>
          <cell r="I23">
            <v>2936287.29</v>
          </cell>
          <cell r="J23" t="str">
            <v>D</v>
          </cell>
          <cell r="K23">
            <v>10775342.880000001</v>
          </cell>
          <cell r="L23" t="str">
            <v xml:space="preserve"> D</v>
          </cell>
          <cell r="M23">
            <v>10775342.880000001</v>
          </cell>
        </row>
        <row r="24">
          <cell r="A24" t="str">
            <v>100202010</v>
          </cell>
          <cell r="B24" t="str">
            <v>Costi di sviluppo nuovi prodotti</v>
          </cell>
          <cell r="C24">
            <v>0</v>
          </cell>
          <cell r="E24">
            <v>7839055.5899999999</v>
          </cell>
          <cell r="F24" t="str">
            <v>D</v>
          </cell>
          <cell r="G24">
            <v>2939779.54</v>
          </cell>
          <cell r="H24">
            <v>3492.25</v>
          </cell>
          <cell r="I24">
            <v>2936287.29</v>
          </cell>
          <cell r="J24" t="str">
            <v>D</v>
          </cell>
          <cell r="K24">
            <v>10775342.880000001</v>
          </cell>
          <cell r="L24" t="str">
            <v>D</v>
          </cell>
          <cell r="M24">
            <v>10775342.880000001</v>
          </cell>
        </row>
        <row r="25">
          <cell r="A25" t="str">
            <v>100202020</v>
          </cell>
          <cell r="B25" t="str">
            <v>Altri costi di sviluppo nuovi prodo</v>
          </cell>
          <cell r="C25">
            <v>0</v>
          </cell>
          <cell r="E25">
            <v>0</v>
          </cell>
          <cell r="G25">
            <v>0</v>
          </cell>
          <cell r="H25">
            <v>0</v>
          </cell>
          <cell r="I25">
            <v>0</v>
          </cell>
          <cell r="K25">
            <v>0</v>
          </cell>
          <cell r="M25">
            <v>0</v>
          </cell>
        </row>
        <row r="26">
          <cell r="M26">
            <v>0</v>
          </cell>
        </row>
        <row r="27">
          <cell r="A27" t="str">
            <v>03</v>
          </cell>
          <cell r="B27" t="str">
            <v>Diritti di brevetto</v>
          </cell>
          <cell r="C27">
            <v>0</v>
          </cell>
          <cell r="E27">
            <v>889982.08</v>
          </cell>
          <cell r="F27" t="str">
            <v xml:space="preserve"> D</v>
          </cell>
          <cell r="G27">
            <v>0</v>
          </cell>
          <cell r="H27">
            <v>0</v>
          </cell>
          <cell r="I27">
            <v>0</v>
          </cell>
          <cell r="K27">
            <v>889982.08</v>
          </cell>
          <cell r="L27" t="str">
            <v xml:space="preserve"> D</v>
          </cell>
          <cell r="M27">
            <v>889982.08</v>
          </cell>
        </row>
        <row r="28">
          <cell r="A28" t="str">
            <v>100203010</v>
          </cell>
          <cell r="B28" t="str">
            <v>Diritti di Brevetto</v>
          </cell>
          <cell r="C28">
            <v>0</v>
          </cell>
          <cell r="E28">
            <v>889982.08</v>
          </cell>
          <cell r="F28" t="str">
            <v>D</v>
          </cell>
          <cell r="G28">
            <v>0</v>
          </cell>
          <cell r="H28">
            <v>0</v>
          </cell>
          <cell r="I28">
            <v>0</v>
          </cell>
          <cell r="K28">
            <v>889982.08</v>
          </cell>
          <cell r="L28" t="str">
            <v>D</v>
          </cell>
          <cell r="M28">
            <v>889982.08</v>
          </cell>
        </row>
        <row r="29">
          <cell r="M29">
            <v>0</v>
          </cell>
        </row>
        <row r="30">
          <cell r="A30" t="str">
            <v>04</v>
          </cell>
          <cell r="B30" t="str">
            <v>Avviamento</v>
          </cell>
          <cell r="C30">
            <v>0</v>
          </cell>
          <cell r="E30">
            <v>33398855.620000001</v>
          </cell>
          <cell r="F30" t="str">
            <v xml:space="preserve"> D</v>
          </cell>
          <cell r="G30">
            <v>0</v>
          </cell>
          <cell r="H30">
            <v>0</v>
          </cell>
          <cell r="I30">
            <v>0</v>
          </cell>
          <cell r="K30">
            <v>33398855.620000001</v>
          </cell>
          <cell r="L30" t="str">
            <v xml:space="preserve"> D</v>
          </cell>
          <cell r="M30">
            <v>33398855.620000001</v>
          </cell>
        </row>
        <row r="31">
          <cell r="A31" t="str">
            <v>100204010</v>
          </cell>
          <cell r="B31" t="str">
            <v>Avviamento 01/07/98</v>
          </cell>
          <cell r="C31">
            <v>0</v>
          </cell>
          <cell r="E31">
            <v>13557858.92</v>
          </cell>
          <cell r="F31" t="str">
            <v>D</v>
          </cell>
          <cell r="G31">
            <v>0</v>
          </cell>
          <cell r="H31">
            <v>0</v>
          </cell>
          <cell r="I31">
            <v>0</v>
          </cell>
          <cell r="K31">
            <v>13557858.92</v>
          </cell>
          <cell r="L31" t="str">
            <v>D</v>
          </cell>
          <cell r="M31">
            <v>13557858.92</v>
          </cell>
        </row>
        <row r="32">
          <cell r="A32" t="str">
            <v>100204020</v>
          </cell>
          <cell r="B32" t="str">
            <v>Avviamento 27/12/05</v>
          </cell>
          <cell r="C32">
            <v>0</v>
          </cell>
          <cell r="E32">
            <v>5483000</v>
          </cell>
          <cell r="F32" t="str">
            <v>D</v>
          </cell>
          <cell r="G32">
            <v>0</v>
          </cell>
          <cell r="H32">
            <v>0</v>
          </cell>
          <cell r="I32">
            <v>0</v>
          </cell>
          <cell r="K32">
            <v>5483000</v>
          </cell>
          <cell r="L32" t="str">
            <v>D</v>
          </cell>
          <cell r="M32">
            <v>5483000</v>
          </cell>
        </row>
        <row r="33">
          <cell r="A33" t="str">
            <v>100204030</v>
          </cell>
          <cell r="B33" t="str">
            <v>Avviamento 15/07/08</v>
          </cell>
          <cell r="C33">
            <v>0</v>
          </cell>
          <cell r="E33">
            <v>14357996.699999999</v>
          </cell>
          <cell r="F33" t="str">
            <v>D</v>
          </cell>
          <cell r="G33">
            <v>0</v>
          </cell>
          <cell r="H33">
            <v>0</v>
          </cell>
          <cell r="I33">
            <v>0</v>
          </cell>
          <cell r="K33">
            <v>14357996.699999999</v>
          </cell>
          <cell r="L33" t="str">
            <v>D</v>
          </cell>
          <cell r="M33">
            <v>14357996.699999999</v>
          </cell>
        </row>
        <row r="34">
          <cell r="M34">
            <v>0</v>
          </cell>
        </row>
        <row r="35">
          <cell r="A35" t="str">
            <v>05</v>
          </cell>
          <cell r="B35" t="str">
            <v>Concessioni, licenze, marchi</v>
          </cell>
          <cell r="C35">
            <v>0</v>
          </cell>
          <cell r="E35">
            <v>0</v>
          </cell>
          <cell r="G35">
            <v>11600</v>
          </cell>
          <cell r="H35">
            <v>0</v>
          </cell>
          <cell r="I35">
            <v>11600</v>
          </cell>
          <cell r="J35" t="str">
            <v>D</v>
          </cell>
          <cell r="K35">
            <v>11600</v>
          </cell>
          <cell r="L35" t="str">
            <v xml:space="preserve"> D</v>
          </cell>
          <cell r="M35">
            <v>11600</v>
          </cell>
        </row>
        <row r="36">
          <cell r="A36" t="str">
            <v>100205010</v>
          </cell>
          <cell r="B36" t="str">
            <v>Concess., Licenze, Marchi</v>
          </cell>
          <cell r="C36">
            <v>0</v>
          </cell>
          <cell r="E36">
            <v>0</v>
          </cell>
          <cell r="G36">
            <v>11600</v>
          </cell>
          <cell r="H36">
            <v>0</v>
          </cell>
          <cell r="I36">
            <v>11600</v>
          </cell>
          <cell r="J36" t="str">
            <v>D</v>
          </cell>
          <cell r="K36">
            <v>11600</v>
          </cell>
          <cell r="L36" t="str">
            <v>D</v>
          </cell>
          <cell r="M36">
            <v>11600</v>
          </cell>
        </row>
        <row r="37">
          <cell r="M37">
            <v>0</v>
          </cell>
        </row>
        <row r="38">
          <cell r="A38" t="str">
            <v>06</v>
          </cell>
          <cell r="B38" t="str">
            <v>Spese incrementative beni di terzi</v>
          </cell>
          <cell r="C38">
            <v>0</v>
          </cell>
          <cell r="E38">
            <v>121840.33</v>
          </cell>
          <cell r="F38" t="str">
            <v xml:space="preserve"> D</v>
          </cell>
          <cell r="G38">
            <v>0</v>
          </cell>
          <cell r="H38">
            <v>0</v>
          </cell>
          <cell r="I38">
            <v>0</v>
          </cell>
          <cell r="K38">
            <v>121840.33</v>
          </cell>
          <cell r="L38" t="str">
            <v xml:space="preserve"> D</v>
          </cell>
          <cell r="M38">
            <v>121840.33</v>
          </cell>
        </row>
        <row r="39">
          <cell r="A39" t="str">
            <v>100206010</v>
          </cell>
          <cell r="B39" t="str">
            <v>Spese di manut.da ammort.</v>
          </cell>
          <cell r="C39">
            <v>0</v>
          </cell>
          <cell r="E39">
            <v>121840.33</v>
          </cell>
          <cell r="F39" t="str">
            <v>D</v>
          </cell>
          <cell r="G39">
            <v>0</v>
          </cell>
          <cell r="H39">
            <v>0</v>
          </cell>
          <cell r="I39">
            <v>0</v>
          </cell>
          <cell r="K39">
            <v>121840.33</v>
          </cell>
          <cell r="L39" t="str">
            <v>D</v>
          </cell>
          <cell r="M39">
            <v>121840.33</v>
          </cell>
        </row>
        <row r="40">
          <cell r="M40">
            <v>0</v>
          </cell>
        </row>
        <row r="41">
          <cell r="A41" t="str">
            <v>07</v>
          </cell>
          <cell r="B41" t="str">
            <v>Altre immobilizzazioni immateriali</v>
          </cell>
          <cell r="C41">
            <v>0</v>
          </cell>
          <cell r="E41">
            <v>69126</v>
          </cell>
          <cell r="F41" t="str">
            <v xml:space="preserve"> D</v>
          </cell>
          <cell r="G41">
            <v>115709.92</v>
          </cell>
          <cell r="H41">
            <v>69359.92</v>
          </cell>
          <cell r="I41">
            <v>46350</v>
          </cell>
          <cell r="J41" t="str">
            <v>D</v>
          </cell>
          <cell r="K41">
            <v>115476</v>
          </cell>
          <cell r="L41" t="str">
            <v xml:space="preserve"> D</v>
          </cell>
          <cell r="M41">
            <v>115476</v>
          </cell>
        </row>
        <row r="42">
          <cell r="A42" t="str">
            <v>100207010</v>
          </cell>
          <cell r="B42" t="str">
            <v>Licenze Software gestionale</v>
          </cell>
          <cell r="C42">
            <v>0</v>
          </cell>
          <cell r="E42">
            <v>69126</v>
          </cell>
          <cell r="F42" t="str">
            <v>D</v>
          </cell>
          <cell r="G42">
            <v>0</v>
          </cell>
          <cell r="H42">
            <v>0</v>
          </cell>
          <cell r="I42">
            <v>0</v>
          </cell>
          <cell r="K42">
            <v>69126</v>
          </cell>
          <cell r="L42" t="str">
            <v>D</v>
          </cell>
          <cell r="M42">
            <v>69126</v>
          </cell>
        </row>
        <row r="43">
          <cell r="A43" t="str">
            <v>100207020</v>
          </cell>
          <cell r="B43" t="str">
            <v>Spese di implementazione gestionale</v>
          </cell>
          <cell r="C43">
            <v>0</v>
          </cell>
          <cell r="E43">
            <v>0</v>
          </cell>
          <cell r="G43">
            <v>115709.92</v>
          </cell>
          <cell r="H43">
            <v>69359.92</v>
          </cell>
          <cell r="I43">
            <v>46350</v>
          </cell>
          <cell r="J43" t="str">
            <v>D</v>
          </cell>
          <cell r="K43">
            <v>46350</v>
          </cell>
          <cell r="L43" t="str">
            <v>D</v>
          </cell>
          <cell r="M43">
            <v>46350</v>
          </cell>
        </row>
        <row r="44">
          <cell r="A44" t="str">
            <v>100207021</v>
          </cell>
          <cell r="B44" t="str">
            <v>Altri Software</v>
          </cell>
          <cell r="C44">
            <v>0</v>
          </cell>
          <cell r="E44">
            <v>0</v>
          </cell>
          <cell r="G44">
            <v>0</v>
          </cell>
          <cell r="H44">
            <v>0</v>
          </cell>
          <cell r="I44">
            <v>0</v>
          </cell>
          <cell r="K44">
            <v>0</v>
          </cell>
          <cell r="M44">
            <v>0</v>
          </cell>
        </row>
        <row r="45">
          <cell r="M45">
            <v>0</v>
          </cell>
        </row>
        <row r="46">
          <cell r="A46" t="str">
            <v>03</v>
          </cell>
          <cell r="B46" t="str">
            <v>Immobilizzazioni materiali</v>
          </cell>
          <cell r="C46">
            <v>0</v>
          </cell>
          <cell r="E46">
            <v>64850147.189999998</v>
          </cell>
          <cell r="F46" t="str">
            <v xml:space="preserve"> D</v>
          </cell>
          <cell r="G46">
            <v>3605644.57</v>
          </cell>
          <cell r="H46">
            <v>1089780.8999999999</v>
          </cell>
          <cell r="I46">
            <v>2515863.67</v>
          </cell>
          <cell r="J46" t="str">
            <v>D</v>
          </cell>
          <cell r="K46">
            <v>67366010.859999999</v>
          </cell>
          <cell r="L46" t="str">
            <v xml:space="preserve"> D</v>
          </cell>
          <cell r="M46">
            <v>67366010.859999999</v>
          </cell>
        </row>
        <row r="47">
          <cell r="A47" t="str">
            <v>01</v>
          </cell>
          <cell r="B47" t="str">
            <v>Terreni</v>
          </cell>
          <cell r="C47">
            <v>0</v>
          </cell>
          <cell r="E47">
            <v>55015.71</v>
          </cell>
          <cell r="F47" t="str">
            <v xml:space="preserve"> D</v>
          </cell>
          <cell r="G47">
            <v>0</v>
          </cell>
          <cell r="H47">
            <v>0</v>
          </cell>
          <cell r="I47">
            <v>0</v>
          </cell>
          <cell r="K47">
            <v>55015.71</v>
          </cell>
          <cell r="L47" t="str">
            <v xml:space="preserve"> D</v>
          </cell>
          <cell r="M47">
            <v>55015.71</v>
          </cell>
        </row>
        <row r="48">
          <cell r="A48" t="str">
            <v>100301010</v>
          </cell>
          <cell r="B48" t="str">
            <v>Terreno Ossona</v>
          </cell>
          <cell r="C48">
            <v>0</v>
          </cell>
          <cell r="E48">
            <v>0</v>
          </cell>
          <cell r="G48">
            <v>0</v>
          </cell>
          <cell r="H48">
            <v>0</v>
          </cell>
          <cell r="I48">
            <v>0</v>
          </cell>
          <cell r="K48">
            <v>0</v>
          </cell>
          <cell r="M48">
            <v>0</v>
          </cell>
        </row>
        <row r="49">
          <cell r="A49" t="str">
            <v>100301020</v>
          </cell>
          <cell r="B49" t="str">
            <v>Terreno Pero</v>
          </cell>
          <cell r="C49">
            <v>0</v>
          </cell>
          <cell r="E49">
            <v>55015.71</v>
          </cell>
          <cell r="F49" t="str">
            <v>D</v>
          </cell>
          <cell r="G49">
            <v>0</v>
          </cell>
          <cell r="H49">
            <v>0</v>
          </cell>
          <cell r="I49">
            <v>0</v>
          </cell>
          <cell r="K49">
            <v>55015.71</v>
          </cell>
          <cell r="L49" t="str">
            <v>D</v>
          </cell>
          <cell r="M49">
            <v>55015.71</v>
          </cell>
        </row>
        <row r="50">
          <cell r="M50">
            <v>0</v>
          </cell>
        </row>
        <row r="51">
          <cell r="A51" t="str">
            <v>02</v>
          </cell>
          <cell r="B51" t="str">
            <v>Immobili Industriali</v>
          </cell>
          <cell r="C51">
            <v>0</v>
          </cell>
          <cell r="E51">
            <v>10375002.57</v>
          </cell>
          <cell r="F51" t="str">
            <v xml:space="preserve"> D</v>
          </cell>
          <cell r="G51">
            <v>113975</v>
          </cell>
          <cell r="H51">
            <v>0</v>
          </cell>
          <cell r="I51">
            <v>113975</v>
          </cell>
          <cell r="J51" t="str">
            <v>D</v>
          </cell>
          <cell r="K51">
            <v>10488977.57</v>
          </cell>
          <cell r="L51" t="str">
            <v xml:space="preserve"> D</v>
          </cell>
          <cell r="M51">
            <v>10488977.57</v>
          </cell>
        </row>
        <row r="52">
          <cell r="A52" t="str">
            <v>100302010</v>
          </cell>
          <cell r="B52" t="str">
            <v>Immobile industriale Pero</v>
          </cell>
          <cell r="C52">
            <v>0</v>
          </cell>
          <cell r="E52">
            <v>10375002.57</v>
          </cell>
          <cell r="F52" t="str">
            <v>D</v>
          </cell>
          <cell r="G52">
            <v>113975</v>
          </cell>
          <cell r="H52">
            <v>0</v>
          </cell>
          <cell r="I52">
            <v>113975</v>
          </cell>
          <cell r="J52" t="str">
            <v>D</v>
          </cell>
          <cell r="K52">
            <v>10488977.57</v>
          </cell>
          <cell r="L52" t="str">
            <v>D</v>
          </cell>
          <cell r="M52">
            <v>10488977.57</v>
          </cell>
        </row>
        <row r="53">
          <cell r="M53">
            <v>0</v>
          </cell>
        </row>
        <row r="54">
          <cell r="A54" t="str">
            <v>03</v>
          </cell>
          <cell r="B54" t="str">
            <v>Impianti</v>
          </cell>
          <cell r="C54">
            <v>0</v>
          </cell>
          <cell r="E54">
            <v>1731147.71</v>
          </cell>
          <cell r="F54" t="str">
            <v xml:space="preserve"> D</v>
          </cell>
          <cell r="G54">
            <v>27965.7</v>
          </cell>
          <cell r="H54">
            <v>1271.52</v>
          </cell>
          <cell r="I54">
            <v>26694.18</v>
          </cell>
          <cell r="J54" t="str">
            <v>D</v>
          </cell>
          <cell r="K54">
            <v>1757841.89</v>
          </cell>
          <cell r="L54" t="str">
            <v xml:space="preserve"> D</v>
          </cell>
          <cell r="M54">
            <v>1757841.89</v>
          </cell>
        </row>
        <row r="55">
          <cell r="A55" t="str">
            <v>100303010</v>
          </cell>
          <cell r="B55" t="str">
            <v>Impianti generici</v>
          </cell>
          <cell r="C55">
            <v>0</v>
          </cell>
          <cell r="E55">
            <v>1731147.71</v>
          </cell>
          <cell r="F55" t="str">
            <v>D</v>
          </cell>
          <cell r="G55">
            <v>27965.7</v>
          </cell>
          <cell r="H55">
            <v>1271.52</v>
          </cell>
          <cell r="I55">
            <v>26694.18</v>
          </cell>
          <cell r="J55" t="str">
            <v>D</v>
          </cell>
          <cell r="K55">
            <v>1757841.89</v>
          </cell>
          <cell r="L55" t="str">
            <v>D</v>
          </cell>
          <cell r="M55">
            <v>1757841.89</v>
          </cell>
        </row>
        <row r="56">
          <cell r="M56">
            <v>0</v>
          </cell>
        </row>
        <row r="57">
          <cell r="A57" t="str">
            <v>04</v>
          </cell>
          <cell r="B57" t="str">
            <v>Macchinari</v>
          </cell>
          <cell r="C57">
            <v>0</v>
          </cell>
          <cell r="E57">
            <v>25111410.469999999</v>
          </cell>
          <cell r="F57" t="str">
            <v xml:space="preserve"> D</v>
          </cell>
          <cell r="G57">
            <v>328774.24</v>
          </cell>
          <cell r="H57">
            <v>87472.91</v>
          </cell>
          <cell r="I57">
            <v>241301.33</v>
          </cell>
          <cell r="J57" t="str">
            <v>D</v>
          </cell>
          <cell r="K57">
            <v>25352711.800000001</v>
          </cell>
          <cell r="L57" t="str">
            <v xml:space="preserve"> D</v>
          </cell>
          <cell r="M57">
            <v>25352711.800000001</v>
          </cell>
        </row>
        <row r="58">
          <cell r="A58" t="str">
            <v>100304010</v>
          </cell>
          <cell r="B58" t="str">
            <v>Macchinario/integraz./modifiche</v>
          </cell>
          <cell r="C58">
            <v>0</v>
          </cell>
          <cell r="E58">
            <v>25084312.469999999</v>
          </cell>
          <cell r="F58" t="str">
            <v>D</v>
          </cell>
          <cell r="G58">
            <v>328774.24</v>
          </cell>
          <cell r="H58">
            <v>87472.91</v>
          </cell>
          <cell r="I58">
            <v>241301.33</v>
          </cell>
          <cell r="J58" t="str">
            <v>D</v>
          </cell>
          <cell r="K58">
            <v>25325613.800000001</v>
          </cell>
          <cell r="L58" t="str">
            <v>D</v>
          </cell>
          <cell r="M58">
            <v>25325613.800000001</v>
          </cell>
        </row>
        <row r="59">
          <cell r="A59" t="str">
            <v>100304015</v>
          </cell>
          <cell r="B59" t="str">
            <v>Modifiche Macchinario in Leasing</v>
          </cell>
          <cell r="C59">
            <v>0</v>
          </cell>
          <cell r="E59">
            <v>27098</v>
          </cell>
          <cell r="F59" t="str">
            <v>D</v>
          </cell>
          <cell r="G59">
            <v>0</v>
          </cell>
          <cell r="H59">
            <v>0</v>
          </cell>
          <cell r="I59">
            <v>0</v>
          </cell>
          <cell r="K59">
            <v>27098</v>
          </cell>
          <cell r="L59" t="str">
            <v>D</v>
          </cell>
          <cell r="M59">
            <v>27098</v>
          </cell>
        </row>
        <row r="60">
          <cell r="M60">
            <v>0</v>
          </cell>
        </row>
        <row r="61">
          <cell r="A61" t="str">
            <v>05</v>
          </cell>
          <cell r="B61" t="str">
            <v>Attrezzature Industriali</v>
          </cell>
          <cell r="C61">
            <v>0</v>
          </cell>
          <cell r="E61">
            <v>25320442.949999999</v>
          </cell>
          <cell r="F61" t="str">
            <v xml:space="preserve"> D</v>
          </cell>
          <cell r="G61">
            <v>2342969.6800000002</v>
          </cell>
          <cell r="H61">
            <v>176894.29</v>
          </cell>
          <cell r="I61">
            <v>2166075.39</v>
          </cell>
          <cell r="J61" t="str">
            <v>D</v>
          </cell>
          <cell r="K61">
            <v>27486518.34</v>
          </cell>
          <cell r="L61" t="str">
            <v xml:space="preserve"> D</v>
          </cell>
          <cell r="M61">
            <v>27486518.34</v>
          </cell>
        </row>
        <row r="62">
          <cell r="A62" t="str">
            <v>100305010</v>
          </cell>
          <cell r="B62" t="str">
            <v>Stampi attr.di prod./Stam.per termo</v>
          </cell>
          <cell r="C62">
            <v>0</v>
          </cell>
          <cell r="E62">
            <v>23496034.120000001</v>
          </cell>
          <cell r="F62" t="str">
            <v>D</v>
          </cell>
          <cell r="G62">
            <v>1810517.02</v>
          </cell>
          <cell r="H62">
            <v>149256.22</v>
          </cell>
          <cell r="I62">
            <v>1661260.8</v>
          </cell>
          <cell r="J62" t="str">
            <v>D</v>
          </cell>
          <cell r="K62">
            <v>25157294.920000002</v>
          </cell>
          <cell r="L62" t="str">
            <v>D</v>
          </cell>
          <cell r="M62">
            <v>25157294.920000002</v>
          </cell>
        </row>
        <row r="63">
          <cell r="A63" t="str">
            <v>100305011</v>
          </cell>
          <cell r="B63" t="str">
            <v>Modifiche stampi per richieste int.</v>
          </cell>
          <cell r="C63">
            <v>0</v>
          </cell>
          <cell r="E63">
            <v>1255108.57</v>
          </cell>
          <cell r="F63" t="str">
            <v>D</v>
          </cell>
          <cell r="G63">
            <v>453400.59</v>
          </cell>
          <cell r="H63">
            <v>22290</v>
          </cell>
          <cell r="I63">
            <v>431110.59</v>
          </cell>
          <cell r="J63" t="str">
            <v>D</v>
          </cell>
          <cell r="K63">
            <v>1686219.16</v>
          </cell>
          <cell r="L63" t="str">
            <v>D</v>
          </cell>
          <cell r="M63">
            <v>1686219.16</v>
          </cell>
        </row>
        <row r="64">
          <cell r="A64" t="str">
            <v>100305012</v>
          </cell>
          <cell r="B64" t="str">
            <v>Modifiche stampi per richieste est.</v>
          </cell>
          <cell r="C64">
            <v>0</v>
          </cell>
          <cell r="E64">
            <v>96613.22</v>
          </cell>
          <cell r="F64" t="str">
            <v>D</v>
          </cell>
          <cell r="G64">
            <v>10150</v>
          </cell>
          <cell r="H64">
            <v>0</v>
          </cell>
          <cell r="I64">
            <v>10150</v>
          </cell>
          <cell r="J64" t="str">
            <v>D</v>
          </cell>
          <cell r="K64">
            <v>106763.22</v>
          </cell>
          <cell r="L64" t="str">
            <v>D</v>
          </cell>
          <cell r="M64">
            <v>106763.22</v>
          </cell>
        </row>
        <row r="65">
          <cell r="A65" t="str">
            <v>100305020</v>
          </cell>
          <cell r="B65" t="str">
            <v>Attrezz. varia e minuta &gt;500 ¤</v>
          </cell>
          <cell r="C65">
            <v>0</v>
          </cell>
          <cell r="E65">
            <v>472687.04</v>
          </cell>
          <cell r="F65" t="str">
            <v>D</v>
          </cell>
          <cell r="G65">
            <v>68902.070000000007</v>
          </cell>
          <cell r="H65">
            <v>5348.07</v>
          </cell>
          <cell r="I65">
            <v>63554</v>
          </cell>
          <cell r="J65" t="str">
            <v>D</v>
          </cell>
          <cell r="K65">
            <v>536241.04</v>
          </cell>
          <cell r="L65" t="str">
            <v>D</v>
          </cell>
          <cell r="M65">
            <v>536241.04</v>
          </cell>
        </row>
        <row r="66">
          <cell r="M66">
            <v>0</v>
          </cell>
        </row>
        <row r="67">
          <cell r="A67" t="str">
            <v>06</v>
          </cell>
          <cell r="B67" t="str">
            <v>Automezzi</v>
          </cell>
          <cell r="C67">
            <v>0</v>
          </cell>
          <cell r="E67">
            <v>83218.460000000006</v>
          </cell>
          <cell r="F67" t="str">
            <v xml:space="preserve"> D</v>
          </cell>
          <cell r="G67">
            <v>0</v>
          </cell>
          <cell r="H67">
            <v>0</v>
          </cell>
          <cell r="I67">
            <v>0</v>
          </cell>
          <cell r="K67">
            <v>83218.460000000006</v>
          </cell>
          <cell r="L67" t="str">
            <v xml:space="preserve"> D</v>
          </cell>
          <cell r="M67">
            <v>83218.460000000006</v>
          </cell>
        </row>
        <row r="68">
          <cell r="A68" t="str">
            <v>100306010</v>
          </cell>
          <cell r="B68" t="str">
            <v>Automezzi</v>
          </cell>
          <cell r="C68">
            <v>0</v>
          </cell>
          <cell r="E68">
            <v>56661.22</v>
          </cell>
          <cell r="F68" t="str">
            <v>D</v>
          </cell>
          <cell r="G68">
            <v>0</v>
          </cell>
          <cell r="H68">
            <v>0</v>
          </cell>
          <cell r="I68">
            <v>0</v>
          </cell>
          <cell r="K68">
            <v>56661.22</v>
          </cell>
          <cell r="L68" t="str">
            <v>D</v>
          </cell>
          <cell r="M68">
            <v>56661.22</v>
          </cell>
        </row>
        <row r="69">
          <cell r="A69" t="str">
            <v>100306020</v>
          </cell>
          <cell r="B69" t="str">
            <v>Mezzi trasporto interno</v>
          </cell>
          <cell r="C69">
            <v>0</v>
          </cell>
          <cell r="E69">
            <v>26557.24</v>
          </cell>
          <cell r="F69" t="str">
            <v>D</v>
          </cell>
          <cell r="G69">
            <v>0</v>
          </cell>
          <cell r="H69">
            <v>0</v>
          </cell>
          <cell r="I69">
            <v>0</v>
          </cell>
          <cell r="K69">
            <v>26557.24</v>
          </cell>
          <cell r="L69" t="str">
            <v>D</v>
          </cell>
          <cell r="M69">
            <v>26557.24</v>
          </cell>
        </row>
        <row r="70">
          <cell r="M70">
            <v>0</v>
          </cell>
        </row>
        <row r="71">
          <cell r="A71" t="str">
            <v>07</v>
          </cell>
          <cell r="B71" t="str">
            <v>Mobili e macchine ufficio</v>
          </cell>
          <cell r="C71">
            <v>0</v>
          </cell>
          <cell r="E71">
            <v>1759262.84</v>
          </cell>
          <cell r="F71" t="str">
            <v xml:space="preserve"> D</v>
          </cell>
          <cell r="G71">
            <v>104254.62</v>
          </cell>
          <cell r="H71">
            <v>69417.62</v>
          </cell>
          <cell r="I71">
            <v>34837</v>
          </cell>
          <cell r="J71" t="str">
            <v>D</v>
          </cell>
          <cell r="K71">
            <v>1794099.84</v>
          </cell>
          <cell r="L71" t="str">
            <v xml:space="preserve"> D</v>
          </cell>
          <cell r="M71">
            <v>1794099.84</v>
          </cell>
        </row>
        <row r="72">
          <cell r="A72" t="str">
            <v>100307010</v>
          </cell>
          <cell r="B72" t="str">
            <v>Mobili e Macch. ordinarie &gt; 500¤</v>
          </cell>
          <cell r="C72">
            <v>0</v>
          </cell>
          <cell r="E72">
            <v>320748.21000000002</v>
          </cell>
          <cell r="F72" t="str">
            <v>D</v>
          </cell>
          <cell r="G72">
            <v>71298.62</v>
          </cell>
          <cell r="H72">
            <v>52617.62</v>
          </cell>
          <cell r="I72">
            <v>18681</v>
          </cell>
          <cell r="J72" t="str">
            <v>D</v>
          </cell>
          <cell r="K72">
            <v>339429.21</v>
          </cell>
          <cell r="L72" t="str">
            <v>D</v>
          </cell>
          <cell r="M72">
            <v>339429.21</v>
          </cell>
        </row>
        <row r="73">
          <cell r="A73" t="str">
            <v>100307020</v>
          </cell>
          <cell r="B73" t="str">
            <v>Macc.Uff.elettron/Sofw/lic.Sw&gt;500¤</v>
          </cell>
          <cell r="C73">
            <v>0</v>
          </cell>
          <cell r="E73">
            <v>1438514.63</v>
          </cell>
          <cell r="F73" t="str">
            <v>D</v>
          </cell>
          <cell r="G73">
            <v>32956</v>
          </cell>
          <cell r="H73">
            <v>16800</v>
          </cell>
          <cell r="I73">
            <v>16156</v>
          </cell>
          <cell r="J73" t="str">
            <v>D</v>
          </cell>
          <cell r="K73">
            <v>1454670.63</v>
          </cell>
          <cell r="L73" t="str">
            <v>D</v>
          </cell>
          <cell r="M73">
            <v>1454670.63</v>
          </cell>
        </row>
        <row r="74">
          <cell r="M74">
            <v>0</v>
          </cell>
        </row>
        <row r="75">
          <cell r="A75" t="str">
            <v>08</v>
          </cell>
          <cell r="B75" t="str">
            <v>Forni</v>
          </cell>
          <cell r="C75">
            <v>0</v>
          </cell>
          <cell r="E75">
            <v>1400.37</v>
          </cell>
          <cell r="F75" t="str">
            <v xml:space="preserve"> D</v>
          </cell>
          <cell r="G75">
            <v>0</v>
          </cell>
          <cell r="H75">
            <v>0</v>
          </cell>
          <cell r="I75">
            <v>0</v>
          </cell>
          <cell r="K75">
            <v>1400.37</v>
          </cell>
          <cell r="L75" t="str">
            <v xml:space="preserve"> D</v>
          </cell>
          <cell r="M75">
            <v>1400.37</v>
          </cell>
        </row>
        <row r="76">
          <cell r="A76" t="str">
            <v>100308010</v>
          </cell>
          <cell r="B76" t="str">
            <v>Forni e sue pertinenze</v>
          </cell>
          <cell r="C76">
            <v>0</v>
          </cell>
          <cell r="E76">
            <v>1400.37</v>
          </cell>
          <cell r="F76" t="str">
            <v>D</v>
          </cell>
          <cell r="G76">
            <v>0</v>
          </cell>
          <cell r="H76">
            <v>0</v>
          </cell>
          <cell r="I76">
            <v>0</v>
          </cell>
          <cell r="K76">
            <v>1400.37</v>
          </cell>
          <cell r="L76" t="str">
            <v>D</v>
          </cell>
          <cell r="M76">
            <v>1400.37</v>
          </cell>
        </row>
        <row r="77">
          <cell r="M77">
            <v>0</v>
          </cell>
        </row>
        <row r="78">
          <cell r="A78" t="str">
            <v>09</v>
          </cell>
          <cell r="B78" t="str">
            <v>Immobilizz.materiali in corso e acc</v>
          </cell>
          <cell r="C78">
            <v>0</v>
          </cell>
          <cell r="E78">
            <v>413246.11</v>
          </cell>
          <cell r="F78" t="str">
            <v xml:space="preserve"> D</v>
          </cell>
          <cell r="G78">
            <v>687705.33</v>
          </cell>
          <cell r="H78">
            <v>754724.56</v>
          </cell>
          <cell r="I78">
            <v>-67019.23</v>
          </cell>
          <cell r="J78" t="str">
            <v>A</v>
          </cell>
          <cell r="K78">
            <v>346226.88</v>
          </cell>
          <cell r="L78" t="str">
            <v xml:space="preserve"> D</v>
          </cell>
          <cell r="M78">
            <v>346226.88</v>
          </cell>
        </row>
        <row r="79">
          <cell r="A79" t="str">
            <v>100309010</v>
          </cell>
          <cell r="B79" t="str">
            <v>Immob. Materiali in corso</v>
          </cell>
          <cell r="C79">
            <v>0</v>
          </cell>
          <cell r="E79">
            <v>59250</v>
          </cell>
          <cell r="F79" t="str">
            <v>D</v>
          </cell>
          <cell r="G79">
            <v>65000</v>
          </cell>
          <cell r="H79">
            <v>59250</v>
          </cell>
          <cell r="I79">
            <v>5750</v>
          </cell>
          <cell r="J79" t="str">
            <v>D</v>
          </cell>
          <cell r="K79">
            <v>65000</v>
          </cell>
          <cell r="L79" t="str">
            <v>D</v>
          </cell>
          <cell r="M79">
            <v>65000</v>
          </cell>
        </row>
        <row r="80">
          <cell r="A80" t="str">
            <v>100309020</v>
          </cell>
          <cell r="B80" t="str">
            <v>Acconti a Forn. per immob</v>
          </cell>
          <cell r="C80">
            <v>0</v>
          </cell>
          <cell r="E80">
            <v>353996.11</v>
          </cell>
          <cell r="F80" t="str">
            <v>D</v>
          </cell>
          <cell r="G80">
            <v>622705.32999999996</v>
          </cell>
          <cell r="H80">
            <v>695474.56</v>
          </cell>
          <cell r="I80">
            <v>72769.23</v>
          </cell>
          <cell r="J80" t="str">
            <v>A</v>
          </cell>
          <cell r="K80">
            <v>281226.88</v>
          </cell>
          <cell r="L80" t="str">
            <v>D</v>
          </cell>
          <cell r="M80">
            <v>281226.88</v>
          </cell>
        </row>
        <row r="81">
          <cell r="M81">
            <v>0</v>
          </cell>
        </row>
        <row r="82">
          <cell r="A82" t="str">
            <v>04</v>
          </cell>
          <cell r="B82" t="str">
            <v>Immobilizzazioni finanziarie</v>
          </cell>
          <cell r="C82">
            <v>0</v>
          </cell>
          <cell r="E82">
            <v>990640.93</v>
          </cell>
          <cell r="F82" t="str">
            <v xml:space="preserve"> D</v>
          </cell>
          <cell r="G82">
            <v>33660</v>
          </cell>
          <cell r="H82">
            <v>20100</v>
          </cell>
          <cell r="I82">
            <v>13560</v>
          </cell>
          <cell r="J82" t="str">
            <v>D</v>
          </cell>
          <cell r="K82">
            <v>1004200.93</v>
          </cell>
          <cell r="L82" t="str">
            <v xml:space="preserve"> D</v>
          </cell>
          <cell r="M82">
            <v>1004200.93</v>
          </cell>
        </row>
        <row r="83">
          <cell r="A83" t="str">
            <v>01</v>
          </cell>
          <cell r="B83" t="str">
            <v>Partecipazioni in società collegate</v>
          </cell>
          <cell r="C83">
            <v>0</v>
          </cell>
          <cell r="E83">
            <v>0</v>
          </cell>
          <cell r="G83">
            <v>0</v>
          </cell>
          <cell r="H83">
            <v>0</v>
          </cell>
          <cell r="I83">
            <v>0</v>
          </cell>
          <cell r="K83">
            <v>0</v>
          </cell>
          <cell r="M83">
            <v>0</v>
          </cell>
        </row>
        <row r="84">
          <cell r="A84" t="str">
            <v>100401020</v>
          </cell>
          <cell r="B84" t="str">
            <v>Partec. Società Previnsa</v>
          </cell>
          <cell r="C84">
            <v>0</v>
          </cell>
          <cell r="E84">
            <v>0</v>
          </cell>
          <cell r="G84">
            <v>0</v>
          </cell>
          <cell r="H84">
            <v>0</v>
          </cell>
          <cell r="I84">
            <v>0</v>
          </cell>
          <cell r="K84">
            <v>0</v>
          </cell>
          <cell r="M84">
            <v>0</v>
          </cell>
        </row>
        <row r="85">
          <cell r="M85">
            <v>0</v>
          </cell>
        </row>
        <row r="86">
          <cell r="A86" t="str">
            <v>02</v>
          </cell>
          <cell r="B86" t="str">
            <v>Partecipazioni in altre Società</v>
          </cell>
          <cell r="C86">
            <v>0</v>
          </cell>
          <cell r="E86">
            <v>972298.52</v>
          </cell>
          <cell r="F86" t="str">
            <v xml:space="preserve"> D</v>
          </cell>
          <cell r="G86">
            <v>10000</v>
          </cell>
          <cell r="H86">
            <v>0</v>
          </cell>
          <cell r="I86">
            <v>10000</v>
          </cell>
          <cell r="J86" t="str">
            <v>D</v>
          </cell>
          <cell r="K86">
            <v>982298.52</v>
          </cell>
          <cell r="L86" t="str">
            <v xml:space="preserve"> D</v>
          </cell>
          <cell r="M86">
            <v>982298.52</v>
          </cell>
        </row>
        <row r="87">
          <cell r="A87" t="str">
            <v>100402010</v>
          </cell>
          <cell r="B87" t="str">
            <v>Part. az. in altre Soc.</v>
          </cell>
          <cell r="C87">
            <v>0</v>
          </cell>
          <cell r="E87">
            <v>0.52</v>
          </cell>
          <cell r="F87" t="str">
            <v>D</v>
          </cell>
          <cell r="G87">
            <v>0</v>
          </cell>
          <cell r="H87">
            <v>0</v>
          </cell>
          <cell r="I87">
            <v>0</v>
          </cell>
          <cell r="K87">
            <v>0.52</v>
          </cell>
          <cell r="L87" t="str">
            <v>D</v>
          </cell>
          <cell r="M87">
            <v>0.52</v>
          </cell>
        </row>
        <row r="88">
          <cell r="A88" t="str">
            <v>100402020</v>
          </cell>
          <cell r="B88" t="str">
            <v>Part.non az.in altre Soc.</v>
          </cell>
          <cell r="C88">
            <v>0</v>
          </cell>
          <cell r="E88">
            <v>0</v>
          </cell>
          <cell r="G88">
            <v>0</v>
          </cell>
          <cell r="H88">
            <v>0</v>
          </cell>
          <cell r="I88">
            <v>0</v>
          </cell>
          <cell r="K88">
            <v>0</v>
          </cell>
          <cell r="M88">
            <v>0</v>
          </cell>
        </row>
        <row r="89">
          <cell r="A89" t="str">
            <v>100402030</v>
          </cell>
          <cell r="B89" t="str">
            <v>Part. in Soc. controllate V.E.E.</v>
          </cell>
          <cell r="C89">
            <v>0</v>
          </cell>
          <cell r="E89">
            <v>972298</v>
          </cell>
          <cell r="F89" t="str">
            <v>D</v>
          </cell>
          <cell r="G89">
            <v>0</v>
          </cell>
          <cell r="H89">
            <v>0</v>
          </cell>
          <cell r="I89">
            <v>0</v>
          </cell>
          <cell r="K89">
            <v>972298</v>
          </cell>
          <cell r="L89" t="str">
            <v>D</v>
          </cell>
          <cell r="M89">
            <v>972298</v>
          </cell>
        </row>
        <row r="90">
          <cell r="A90" t="str">
            <v>100402040</v>
          </cell>
          <cell r="B90" t="str">
            <v>Partecipazione Nuova Viney SRL</v>
          </cell>
          <cell r="C90">
            <v>0</v>
          </cell>
          <cell r="E90">
            <v>0</v>
          </cell>
          <cell r="G90">
            <v>10000</v>
          </cell>
          <cell r="H90">
            <v>0</v>
          </cell>
          <cell r="I90">
            <v>10000</v>
          </cell>
          <cell r="J90" t="str">
            <v>D</v>
          </cell>
          <cell r="K90">
            <v>10000</v>
          </cell>
          <cell r="L90" t="str">
            <v>D</v>
          </cell>
          <cell r="M90">
            <v>10000</v>
          </cell>
        </row>
        <row r="91">
          <cell r="M91">
            <v>0</v>
          </cell>
        </row>
        <row r="92">
          <cell r="A92" t="str">
            <v>03</v>
          </cell>
          <cell r="B92" t="str">
            <v>Altri crediti verso terzi</v>
          </cell>
          <cell r="C92">
            <v>0</v>
          </cell>
          <cell r="E92">
            <v>7291.74</v>
          </cell>
          <cell r="F92" t="str">
            <v xml:space="preserve"> D</v>
          </cell>
          <cell r="G92">
            <v>23660</v>
          </cell>
          <cell r="H92">
            <v>20000</v>
          </cell>
          <cell r="I92">
            <v>3660</v>
          </cell>
          <cell r="J92" t="str">
            <v>D</v>
          </cell>
          <cell r="K92">
            <v>10951.74</v>
          </cell>
          <cell r="L92" t="str">
            <v xml:space="preserve"> D</v>
          </cell>
          <cell r="M92">
            <v>10951.74</v>
          </cell>
        </row>
        <row r="93">
          <cell r="A93" t="str">
            <v>100403010</v>
          </cell>
          <cell r="B93" t="str">
            <v>Dipend. per anticipi TFR</v>
          </cell>
          <cell r="C93">
            <v>0</v>
          </cell>
          <cell r="E93">
            <v>0</v>
          </cell>
          <cell r="G93">
            <v>0</v>
          </cell>
          <cell r="H93">
            <v>0</v>
          </cell>
          <cell r="I93">
            <v>0</v>
          </cell>
          <cell r="K93">
            <v>0</v>
          </cell>
          <cell r="M93">
            <v>0</v>
          </cell>
        </row>
        <row r="94">
          <cell r="A94" t="str">
            <v>100403020</v>
          </cell>
          <cell r="B94" t="str">
            <v>Dipend. per ant. anzian.</v>
          </cell>
          <cell r="C94">
            <v>0</v>
          </cell>
          <cell r="E94">
            <v>0</v>
          </cell>
          <cell r="G94">
            <v>0</v>
          </cell>
          <cell r="H94">
            <v>0</v>
          </cell>
          <cell r="I94">
            <v>0</v>
          </cell>
          <cell r="K94">
            <v>0</v>
          </cell>
          <cell r="M94">
            <v>0</v>
          </cell>
        </row>
        <row r="95">
          <cell r="A95" t="str">
            <v>100403030</v>
          </cell>
          <cell r="B95" t="str">
            <v>Altri crediti verso dipen</v>
          </cell>
          <cell r="C95">
            <v>0</v>
          </cell>
          <cell r="E95">
            <v>0</v>
          </cell>
          <cell r="G95">
            <v>0</v>
          </cell>
          <cell r="H95">
            <v>0</v>
          </cell>
          <cell r="I95">
            <v>0</v>
          </cell>
          <cell r="K95">
            <v>0</v>
          </cell>
          <cell r="M95">
            <v>0</v>
          </cell>
        </row>
        <row r="96">
          <cell r="A96" t="str">
            <v>100403040</v>
          </cell>
          <cell r="B96" t="str">
            <v>Altri crediti verso Terzi</v>
          </cell>
          <cell r="C96">
            <v>0</v>
          </cell>
          <cell r="E96">
            <v>7291.74</v>
          </cell>
          <cell r="F96" t="str">
            <v>D</v>
          </cell>
          <cell r="G96">
            <v>23660</v>
          </cell>
          <cell r="H96">
            <v>20000</v>
          </cell>
          <cell r="I96">
            <v>3660</v>
          </cell>
          <cell r="J96" t="str">
            <v>D</v>
          </cell>
          <cell r="K96">
            <v>10951.74</v>
          </cell>
          <cell r="L96" t="str">
            <v>D</v>
          </cell>
          <cell r="M96">
            <v>10951.74</v>
          </cell>
        </row>
        <row r="97">
          <cell r="M97">
            <v>0</v>
          </cell>
        </row>
        <row r="98">
          <cell r="A98" t="str">
            <v>04</v>
          </cell>
          <cell r="B98" t="str">
            <v>Depositi cauzionali</v>
          </cell>
          <cell r="C98">
            <v>0</v>
          </cell>
          <cell r="E98">
            <v>11050.67</v>
          </cell>
          <cell r="F98" t="str">
            <v xml:space="preserve"> D</v>
          </cell>
          <cell r="G98">
            <v>0</v>
          </cell>
          <cell r="H98">
            <v>100</v>
          </cell>
          <cell r="I98">
            <v>-100</v>
          </cell>
          <cell r="J98" t="str">
            <v>A</v>
          </cell>
          <cell r="K98">
            <v>10950.67</v>
          </cell>
          <cell r="L98" t="str">
            <v xml:space="preserve"> D</v>
          </cell>
          <cell r="M98">
            <v>10950.67</v>
          </cell>
        </row>
        <row r="99">
          <cell r="A99" t="str">
            <v>100404010</v>
          </cell>
          <cell r="B99" t="str">
            <v>Cauzione per rete idrica</v>
          </cell>
          <cell r="C99">
            <v>0</v>
          </cell>
          <cell r="E99">
            <v>237.04</v>
          </cell>
          <cell r="F99" t="str">
            <v>D</v>
          </cell>
          <cell r="G99">
            <v>0</v>
          </cell>
          <cell r="H99">
            <v>0</v>
          </cell>
          <cell r="I99">
            <v>0</v>
          </cell>
          <cell r="K99">
            <v>237.04</v>
          </cell>
          <cell r="L99" t="str">
            <v>D</v>
          </cell>
          <cell r="M99">
            <v>237.04</v>
          </cell>
        </row>
        <row r="100">
          <cell r="A100" t="str">
            <v>100404020</v>
          </cell>
          <cell r="B100" t="str">
            <v>Cauzione per Enel</v>
          </cell>
          <cell r="C100">
            <v>0</v>
          </cell>
          <cell r="E100">
            <v>46.5</v>
          </cell>
          <cell r="F100" t="str">
            <v>D</v>
          </cell>
          <cell r="G100">
            <v>0</v>
          </cell>
          <cell r="H100">
            <v>0</v>
          </cell>
          <cell r="I100">
            <v>0</v>
          </cell>
          <cell r="K100">
            <v>46.5</v>
          </cell>
          <cell r="L100" t="str">
            <v>D</v>
          </cell>
          <cell r="M100">
            <v>46.5</v>
          </cell>
        </row>
        <row r="101">
          <cell r="A101" t="str">
            <v>100404030</v>
          </cell>
          <cell r="B101" t="str">
            <v>Cauzione per telefoni</v>
          </cell>
          <cell r="C101">
            <v>0</v>
          </cell>
          <cell r="E101">
            <v>618.16</v>
          </cell>
          <cell r="F101" t="str">
            <v>D</v>
          </cell>
          <cell r="G101">
            <v>0</v>
          </cell>
          <cell r="H101">
            <v>100</v>
          </cell>
          <cell r="I101">
            <v>100</v>
          </cell>
          <cell r="J101" t="str">
            <v>A</v>
          </cell>
          <cell r="K101">
            <v>518.16</v>
          </cell>
          <cell r="L101" t="str">
            <v>D</v>
          </cell>
          <cell r="M101">
            <v>518.16</v>
          </cell>
        </row>
        <row r="102">
          <cell r="A102" t="str">
            <v>100404050</v>
          </cell>
          <cell r="B102" t="str">
            <v>Cauzione per PP.TT.</v>
          </cell>
          <cell r="C102">
            <v>0</v>
          </cell>
          <cell r="E102">
            <v>40.53</v>
          </cell>
          <cell r="F102" t="str">
            <v>D</v>
          </cell>
          <cell r="G102">
            <v>0</v>
          </cell>
          <cell r="H102">
            <v>0</v>
          </cell>
          <cell r="I102">
            <v>0</v>
          </cell>
          <cell r="K102">
            <v>40.53</v>
          </cell>
          <cell r="L102" t="str">
            <v>D</v>
          </cell>
          <cell r="M102">
            <v>40.53</v>
          </cell>
        </row>
        <row r="103">
          <cell r="A103" t="str">
            <v>100404070</v>
          </cell>
          <cell r="B103" t="str">
            <v>Cauzione per bombole Gpl</v>
          </cell>
          <cell r="C103">
            <v>0</v>
          </cell>
          <cell r="E103">
            <v>5.16</v>
          </cell>
          <cell r="F103" t="str">
            <v>D</v>
          </cell>
          <cell r="G103">
            <v>0</v>
          </cell>
          <cell r="H103">
            <v>0</v>
          </cell>
          <cell r="I103">
            <v>0</v>
          </cell>
          <cell r="K103">
            <v>5.16</v>
          </cell>
          <cell r="L103" t="str">
            <v>D</v>
          </cell>
          <cell r="M103">
            <v>5.16</v>
          </cell>
        </row>
        <row r="104">
          <cell r="A104" t="str">
            <v>100404080</v>
          </cell>
          <cell r="B104" t="str">
            <v>Cauzione x Amiacque contr.2008</v>
          </cell>
          <cell r="C104">
            <v>0</v>
          </cell>
          <cell r="E104">
            <v>103.28</v>
          </cell>
          <cell r="F104" t="str">
            <v>D</v>
          </cell>
          <cell r="G104">
            <v>0</v>
          </cell>
          <cell r="H104">
            <v>0</v>
          </cell>
          <cell r="I104">
            <v>0</v>
          </cell>
          <cell r="K104">
            <v>103.28</v>
          </cell>
          <cell r="L104" t="str">
            <v>D</v>
          </cell>
          <cell r="M104">
            <v>103.28</v>
          </cell>
        </row>
        <row r="105">
          <cell r="A105" t="str">
            <v>100404090</v>
          </cell>
          <cell r="B105" t="str">
            <v>Cauzione x capannone Ghiringhelli</v>
          </cell>
          <cell r="C105">
            <v>0</v>
          </cell>
          <cell r="E105">
            <v>0</v>
          </cell>
          <cell r="G105">
            <v>0</v>
          </cell>
          <cell r="H105">
            <v>0</v>
          </cell>
          <cell r="I105">
            <v>0</v>
          </cell>
          <cell r="K105">
            <v>0</v>
          </cell>
          <cell r="M105">
            <v>0</v>
          </cell>
        </row>
        <row r="106">
          <cell r="A106" t="str">
            <v>100404100</v>
          </cell>
          <cell r="B106" t="str">
            <v>Cauzione x capannone Sa.Ma.Plast</v>
          </cell>
          <cell r="C106">
            <v>0</v>
          </cell>
          <cell r="E106">
            <v>10000</v>
          </cell>
          <cell r="F106" t="str">
            <v>D</v>
          </cell>
          <cell r="G106">
            <v>0</v>
          </cell>
          <cell r="H106">
            <v>0</v>
          </cell>
          <cell r="I106">
            <v>0</v>
          </cell>
          <cell r="K106">
            <v>10000</v>
          </cell>
          <cell r="L106" t="str">
            <v>D</v>
          </cell>
          <cell r="M106">
            <v>10000</v>
          </cell>
        </row>
        <row r="107">
          <cell r="M107">
            <v>0</v>
          </cell>
        </row>
        <row r="108">
          <cell r="A108" t="str">
            <v>05</v>
          </cell>
          <cell r="B108" t="str">
            <v>Titoli di investimento</v>
          </cell>
          <cell r="C108">
            <v>0</v>
          </cell>
          <cell r="E108">
            <v>0</v>
          </cell>
          <cell r="G108">
            <v>0</v>
          </cell>
          <cell r="H108">
            <v>0</v>
          </cell>
          <cell r="I108">
            <v>0</v>
          </cell>
          <cell r="K108">
            <v>0</v>
          </cell>
          <cell r="M108">
            <v>0</v>
          </cell>
        </row>
        <row r="109">
          <cell r="A109" t="str">
            <v>100405010</v>
          </cell>
          <cell r="B109" t="str">
            <v>Obbligazioni</v>
          </cell>
          <cell r="C109">
            <v>0</v>
          </cell>
          <cell r="E109">
            <v>0</v>
          </cell>
          <cell r="G109">
            <v>0</v>
          </cell>
          <cell r="H109">
            <v>0</v>
          </cell>
          <cell r="I109">
            <v>0</v>
          </cell>
          <cell r="K109">
            <v>0</v>
          </cell>
          <cell r="M109">
            <v>0</v>
          </cell>
        </row>
        <row r="110">
          <cell r="A110" t="str">
            <v>100405020</v>
          </cell>
          <cell r="B110" t="str">
            <v>Cert. di Credito Tesoro</v>
          </cell>
          <cell r="C110">
            <v>0</v>
          </cell>
          <cell r="E110">
            <v>0</v>
          </cell>
          <cell r="G110">
            <v>0</v>
          </cell>
          <cell r="H110">
            <v>0</v>
          </cell>
          <cell r="I110">
            <v>0</v>
          </cell>
          <cell r="K110">
            <v>0</v>
          </cell>
          <cell r="M110">
            <v>0</v>
          </cell>
        </row>
        <row r="111">
          <cell r="A111" t="str">
            <v>100405030</v>
          </cell>
          <cell r="B111" t="str">
            <v>Buoni del Tesoro polienn.</v>
          </cell>
          <cell r="C111">
            <v>0</v>
          </cell>
          <cell r="E111">
            <v>0</v>
          </cell>
          <cell r="G111">
            <v>0</v>
          </cell>
          <cell r="H111">
            <v>0</v>
          </cell>
          <cell r="I111">
            <v>0</v>
          </cell>
          <cell r="K111">
            <v>0</v>
          </cell>
          <cell r="M111">
            <v>0</v>
          </cell>
        </row>
        <row r="112">
          <cell r="A112" t="str">
            <v>100405040</v>
          </cell>
          <cell r="B112" t="str">
            <v>Altri titoli di investim.</v>
          </cell>
          <cell r="C112">
            <v>0</v>
          </cell>
          <cell r="E112">
            <v>0</v>
          </cell>
          <cell r="G112">
            <v>0</v>
          </cell>
          <cell r="H112">
            <v>0</v>
          </cell>
          <cell r="I112">
            <v>0</v>
          </cell>
          <cell r="K112">
            <v>0</v>
          </cell>
          <cell r="M112">
            <v>0</v>
          </cell>
        </row>
        <row r="113">
          <cell r="M113">
            <v>0</v>
          </cell>
        </row>
        <row r="114">
          <cell r="A114" t="str">
            <v>05</v>
          </cell>
          <cell r="B114" t="str">
            <v>Rimanenze</v>
          </cell>
          <cell r="C114">
            <v>0</v>
          </cell>
          <cell r="E114">
            <v>10077850</v>
          </cell>
          <cell r="F114" t="str">
            <v xml:space="preserve"> D</v>
          </cell>
          <cell r="G114">
            <v>11915062.16</v>
          </cell>
          <cell r="H114">
            <v>10077850</v>
          </cell>
          <cell r="I114">
            <v>1837212.16</v>
          </cell>
          <cell r="J114" t="str">
            <v>D</v>
          </cell>
          <cell r="K114">
            <v>11915062.16</v>
          </cell>
          <cell r="L114" t="str">
            <v xml:space="preserve"> D</v>
          </cell>
          <cell r="M114">
            <v>11915062.16</v>
          </cell>
        </row>
        <row r="115">
          <cell r="A115" t="str">
            <v>01</v>
          </cell>
          <cell r="B115" t="str">
            <v>Rimanenze</v>
          </cell>
          <cell r="C115">
            <v>0</v>
          </cell>
          <cell r="E115">
            <v>10077850</v>
          </cell>
          <cell r="F115" t="str">
            <v xml:space="preserve"> D</v>
          </cell>
          <cell r="G115">
            <v>11915062.16</v>
          </cell>
          <cell r="H115">
            <v>10077850</v>
          </cell>
          <cell r="I115">
            <v>1837212.16</v>
          </cell>
          <cell r="J115" t="str">
            <v>D</v>
          </cell>
          <cell r="K115">
            <v>11915062.16</v>
          </cell>
          <cell r="L115" t="str">
            <v xml:space="preserve"> D</v>
          </cell>
          <cell r="M115">
            <v>11915062.16</v>
          </cell>
        </row>
        <row r="116">
          <cell r="A116" t="str">
            <v>100501010</v>
          </cell>
          <cell r="B116" t="str">
            <v>Materie prime</v>
          </cell>
          <cell r="C116">
            <v>0</v>
          </cell>
          <cell r="E116">
            <v>434894</v>
          </cell>
          <cell r="F116" t="str">
            <v>D</v>
          </cell>
          <cell r="G116">
            <v>582224.35</v>
          </cell>
          <cell r="H116">
            <v>434894</v>
          </cell>
          <cell r="I116">
            <v>147330.35</v>
          </cell>
          <cell r="J116" t="str">
            <v>D</v>
          </cell>
          <cell r="K116">
            <v>582224.35</v>
          </cell>
          <cell r="L116" t="str">
            <v>D</v>
          </cell>
          <cell r="M116">
            <v>582224.35</v>
          </cell>
        </row>
        <row r="117">
          <cell r="A117" t="str">
            <v>100501020</v>
          </cell>
          <cell r="B117" t="str">
            <v>Componenti d'acquisto</v>
          </cell>
          <cell r="C117">
            <v>0</v>
          </cell>
          <cell r="E117">
            <v>4725464</v>
          </cell>
          <cell r="F117" t="str">
            <v>D</v>
          </cell>
          <cell r="G117">
            <v>4669534.29</v>
          </cell>
          <cell r="H117">
            <v>4725464</v>
          </cell>
          <cell r="I117">
            <v>55929.71</v>
          </cell>
          <cell r="J117" t="str">
            <v>A</v>
          </cell>
          <cell r="K117">
            <v>4669534.29</v>
          </cell>
          <cell r="L117" t="str">
            <v>D</v>
          </cell>
          <cell r="M117">
            <v>4669534.29</v>
          </cell>
        </row>
        <row r="118">
          <cell r="A118" t="str">
            <v>100501030</v>
          </cell>
          <cell r="B118" t="str">
            <v>Prodotti in corso lavoraz</v>
          </cell>
          <cell r="C118">
            <v>0</v>
          </cell>
          <cell r="E118">
            <v>4640885</v>
          </cell>
          <cell r="F118" t="str">
            <v>D</v>
          </cell>
          <cell r="G118">
            <v>6376807.5199999996</v>
          </cell>
          <cell r="H118">
            <v>4640885</v>
          </cell>
          <cell r="I118">
            <v>1735922.52</v>
          </cell>
          <cell r="J118" t="str">
            <v>D</v>
          </cell>
          <cell r="K118">
            <v>6376807.5199999996</v>
          </cell>
          <cell r="L118" t="str">
            <v>D</v>
          </cell>
          <cell r="M118">
            <v>6376807.5199999996</v>
          </cell>
        </row>
        <row r="119">
          <cell r="A119" t="str">
            <v>100501040</v>
          </cell>
          <cell r="B119" t="str">
            <v>Dispense</v>
          </cell>
          <cell r="C119">
            <v>0</v>
          </cell>
          <cell r="E119">
            <v>276607</v>
          </cell>
          <cell r="F119" t="str">
            <v>D</v>
          </cell>
          <cell r="G119">
            <v>286496</v>
          </cell>
          <cell r="H119">
            <v>276607</v>
          </cell>
          <cell r="I119">
            <v>9889</v>
          </cell>
          <cell r="J119" t="str">
            <v>D</v>
          </cell>
          <cell r="K119">
            <v>286496</v>
          </cell>
          <cell r="L119" t="str">
            <v>D</v>
          </cell>
          <cell r="M119">
            <v>286496</v>
          </cell>
        </row>
        <row r="120">
          <cell r="A120" t="str">
            <v>100501050</v>
          </cell>
          <cell r="B120" t="str">
            <v>Imballi</v>
          </cell>
          <cell r="C120">
            <v>0</v>
          </cell>
          <cell r="E120">
            <v>0</v>
          </cell>
          <cell r="G120">
            <v>0</v>
          </cell>
          <cell r="H120">
            <v>0</v>
          </cell>
          <cell r="I120">
            <v>0</v>
          </cell>
          <cell r="K120">
            <v>0</v>
          </cell>
          <cell r="M120">
            <v>0</v>
          </cell>
        </row>
        <row r="121">
          <cell r="A121" t="str">
            <v>100501060</v>
          </cell>
          <cell r="B121" t="str">
            <v>Merce in viaggio</v>
          </cell>
          <cell r="C121">
            <v>0</v>
          </cell>
          <cell r="E121">
            <v>0</v>
          </cell>
          <cell r="G121">
            <v>0</v>
          </cell>
          <cell r="H121">
            <v>0</v>
          </cell>
          <cell r="I121">
            <v>0</v>
          </cell>
          <cell r="K121">
            <v>0</v>
          </cell>
          <cell r="M121">
            <v>0</v>
          </cell>
        </row>
        <row r="122">
          <cell r="A122" t="str">
            <v>100501070</v>
          </cell>
          <cell r="B122" t="str">
            <v>Materiale da rottamare</v>
          </cell>
          <cell r="C122">
            <v>0</v>
          </cell>
          <cell r="E122">
            <v>0</v>
          </cell>
          <cell r="G122">
            <v>0</v>
          </cell>
          <cell r="H122">
            <v>0</v>
          </cell>
          <cell r="I122">
            <v>0</v>
          </cell>
          <cell r="K122">
            <v>0</v>
          </cell>
          <cell r="M122">
            <v>0</v>
          </cell>
        </row>
        <row r="123">
          <cell r="A123" t="str">
            <v>100501080</v>
          </cell>
          <cell r="B123" t="str">
            <v>Ant. e acc. per rimanenze</v>
          </cell>
          <cell r="C123">
            <v>0</v>
          </cell>
          <cell r="E123">
            <v>0</v>
          </cell>
          <cell r="G123">
            <v>0</v>
          </cell>
          <cell r="H123">
            <v>0</v>
          </cell>
          <cell r="I123">
            <v>0</v>
          </cell>
          <cell r="K123">
            <v>0</v>
          </cell>
          <cell r="M123">
            <v>0</v>
          </cell>
        </row>
        <row r="124">
          <cell r="M124">
            <v>0</v>
          </cell>
        </row>
        <row r="125">
          <cell r="A125" t="str">
            <v>06</v>
          </cell>
          <cell r="B125" t="str">
            <v>Crediti dell'attivo circolante</v>
          </cell>
          <cell r="C125">
            <v>0</v>
          </cell>
          <cell r="E125">
            <v>21984770.109999999</v>
          </cell>
          <cell r="F125" t="str">
            <v xml:space="preserve"> D</v>
          </cell>
          <cell r="G125">
            <v>134913717.03</v>
          </cell>
          <cell r="H125">
            <v>136865907.30000001</v>
          </cell>
          <cell r="I125">
            <v>-1952190.27</v>
          </cell>
          <cell r="J125" t="str">
            <v>A</v>
          </cell>
          <cell r="K125">
            <v>20032579.84</v>
          </cell>
          <cell r="L125" t="str">
            <v xml:space="preserve"> D</v>
          </cell>
          <cell r="M125">
            <v>20032579.84</v>
          </cell>
        </row>
        <row r="126">
          <cell r="A126" t="str">
            <v>01</v>
          </cell>
          <cell r="B126" t="str">
            <v>Crediti verso clienti</v>
          </cell>
          <cell r="C126">
            <v>0</v>
          </cell>
          <cell r="E126">
            <v>19272679.670000002</v>
          </cell>
          <cell r="F126" t="str">
            <v xml:space="preserve"> D</v>
          </cell>
          <cell r="G126">
            <v>117840564.56</v>
          </cell>
          <cell r="H126">
            <v>120014265.98</v>
          </cell>
          <cell r="I126">
            <v>-2173701.42</v>
          </cell>
          <cell r="J126" t="str">
            <v>A</v>
          </cell>
          <cell r="K126">
            <v>17098978.25</v>
          </cell>
          <cell r="L126" t="str">
            <v xml:space="preserve"> D</v>
          </cell>
          <cell r="M126">
            <v>17098978.25</v>
          </cell>
        </row>
        <row r="127">
          <cell r="A127" t="str">
            <v>100601010</v>
          </cell>
          <cell r="B127" t="str">
            <v>Clienti</v>
          </cell>
          <cell r="C127">
            <v>0</v>
          </cell>
          <cell r="E127">
            <v>21761370.66</v>
          </cell>
          <cell r="F127" t="str">
            <v>D</v>
          </cell>
          <cell r="G127">
            <v>101386517.90000001</v>
          </cell>
          <cell r="H127">
            <v>103505653.7</v>
          </cell>
          <cell r="I127">
            <v>2119135.7999999998</v>
          </cell>
          <cell r="J127" t="str">
            <v>A</v>
          </cell>
          <cell r="K127">
            <v>19642234.859999999</v>
          </cell>
          <cell r="L127" t="str">
            <v>D</v>
          </cell>
          <cell r="M127">
            <v>19642234.859999999</v>
          </cell>
        </row>
        <row r="128">
          <cell r="A128" t="str">
            <v>100601011</v>
          </cell>
          <cell r="B128" t="str">
            <v>Cred.ft.cedute Prosol.2015 da incas</v>
          </cell>
          <cell r="C128">
            <v>0</v>
          </cell>
          <cell r="E128">
            <v>0</v>
          </cell>
          <cell r="G128">
            <v>0</v>
          </cell>
          <cell r="H128">
            <v>0</v>
          </cell>
          <cell r="I128">
            <v>0</v>
          </cell>
          <cell r="K128">
            <v>0</v>
          </cell>
          <cell r="M128">
            <v>0</v>
          </cell>
        </row>
        <row r="129">
          <cell r="A129" t="str">
            <v>100601012</v>
          </cell>
          <cell r="B129" t="str">
            <v>Clienti ceduti prosoluto Intesa</v>
          </cell>
          <cell r="C129">
            <v>0</v>
          </cell>
          <cell r="E129">
            <v>0</v>
          </cell>
          <cell r="G129">
            <v>0</v>
          </cell>
          <cell r="H129">
            <v>0</v>
          </cell>
          <cell r="I129">
            <v>0</v>
          </cell>
          <cell r="K129">
            <v>0</v>
          </cell>
          <cell r="M129">
            <v>0</v>
          </cell>
        </row>
        <row r="130">
          <cell r="A130" t="str">
            <v>100601013</v>
          </cell>
          <cell r="B130" t="str">
            <v>Clienti ceduti prosoluto Ifitalia</v>
          </cell>
          <cell r="C130">
            <v>0</v>
          </cell>
          <cell r="E130">
            <v>731492.9</v>
          </cell>
          <cell r="F130" t="str">
            <v>A</v>
          </cell>
          <cell r="G130">
            <v>6826700.6799999997</v>
          </cell>
          <cell r="H130">
            <v>6771631.4800000004</v>
          </cell>
          <cell r="I130">
            <v>55069.2</v>
          </cell>
          <cell r="J130" t="str">
            <v>D</v>
          </cell>
          <cell r="K130">
            <v>676423.7</v>
          </cell>
          <cell r="L130" t="str">
            <v>A</v>
          </cell>
          <cell r="M130">
            <v>-676423.7</v>
          </cell>
        </row>
        <row r="131">
          <cell r="A131" t="str">
            <v>100601014</v>
          </cell>
          <cell r="B131" t="str">
            <v>Clienti ceduti prosoluto Mediocred.</v>
          </cell>
          <cell r="C131">
            <v>0</v>
          </cell>
          <cell r="E131">
            <v>770890.22</v>
          </cell>
          <cell r="F131" t="str">
            <v>A</v>
          </cell>
          <cell r="G131">
            <v>8626314.75</v>
          </cell>
          <cell r="H131">
            <v>8737739.8900000006</v>
          </cell>
          <cell r="I131">
            <v>111425.14</v>
          </cell>
          <cell r="J131" t="str">
            <v>A</v>
          </cell>
          <cell r="K131">
            <v>882315.36</v>
          </cell>
          <cell r="L131" t="str">
            <v>A</v>
          </cell>
          <cell r="M131">
            <v>-882315.36</v>
          </cell>
        </row>
        <row r="132">
          <cell r="A132" t="str">
            <v>100601015</v>
          </cell>
          <cell r="B132" t="str">
            <v>Clienti ceduti pros.Unicr.357941/42</v>
          </cell>
          <cell r="C132">
            <v>0</v>
          </cell>
          <cell r="E132">
            <v>986307.87</v>
          </cell>
          <cell r="F132" t="str">
            <v>A</v>
          </cell>
          <cell r="G132">
            <v>988305.75</v>
          </cell>
          <cell r="H132">
            <v>999240.91</v>
          </cell>
          <cell r="I132">
            <v>10935.16</v>
          </cell>
          <cell r="J132" t="str">
            <v>A</v>
          </cell>
          <cell r="K132">
            <v>997243.03</v>
          </cell>
          <cell r="L132" t="str">
            <v>A</v>
          </cell>
          <cell r="M132">
            <v>-997243.03</v>
          </cell>
        </row>
        <row r="133">
          <cell r="A133" t="str">
            <v>100601016</v>
          </cell>
          <cell r="B133" t="str">
            <v>Crediti v/Autoliv Can x contenzioso</v>
          </cell>
          <cell r="C133">
            <v>0</v>
          </cell>
          <cell r="E133">
            <v>0</v>
          </cell>
          <cell r="G133">
            <v>12725.48</v>
          </cell>
          <cell r="H133">
            <v>0</v>
          </cell>
          <cell r="I133">
            <v>12725.48</v>
          </cell>
          <cell r="J133" t="str">
            <v>D</v>
          </cell>
          <cell r="K133">
            <v>12725.48</v>
          </cell>
          <cell r="L133" t="str">
            <v>D</v>
          </cell>
          <cell r="M133">
            <v>12725.48</v>
          </cell>
        </row>
        <row r="134">
          <cell r="A134" t="str">
            <v>100601017</v>
          </cell>
          <cell r="B134" t="str">
            <v>Crediti v/Autoliv Isodelta</v>
          </cell>
          <cell r="C134">
            <v>0</v>
          </cell>
          <cell r="E134">
            <v>0</v>
          </cell>
          <cell r="G134">
            <v>0</v>
          </cell>
          <cell r="H134">
            <v>0</v>
          </cell>
          <cell r="I134">
            <v>0</v>
          </cell>
          <cell r="K134">
            <v>0</v>
          </cell>
          <cell r="M134">
            <v>0</v>
          </cell>
        </row>
        <row r="135">
          <cell r="M135">
            <v>0</v>
          </cell>
        </row>
        <row r="136">
          <cell r="A136" t="str">
            <v>02</v>
          </cell>
          <cell r="B136" t="str">
            <v>Effetti Attivi</v>
          </cell>
          <cell r="C136">
            <v>0</v>
          </cell>
          <cell r="E136">
            <v>0</v>
          </cell>
          <cell r="G136">
            <v>0</v>
          </cell>
          <cell r="H136">
            <v>0</v>
          </cell>
          <cell r="I136">
            <v>0</v>
          </cell>
          <cell r="K136">
            <v>0</v>
          </cell>
          <cell r="M136">
            <v>0</v>
          </cell>
        </row>
        <row r="137">
          <cell r="A137" t="str">
            <v>100602010</v>
          </cell>
          <cell r="B137" t="str">
            <v>Effetti attivi in portaf.</v>
          </cell>
          <cell r="C137">
            <v>0</v>
          </cell>
          <cell r="E137">
            <v>0</v>
          </cell>
          <cell r="G137">
            <v>0</v>
          </cell>
          <cell r="H137">
            <v>0</v>
          </cell>
          <cell r="I137">
            <v>0</v>
          </cell>
          <cell r="K137">
            <v>0</v>
          </cell>
          <cell r="M137">
            <v>0</v>
          </cell>
        </row>
        <row r="138">
          <cell r="M138">
            <v>0</v>
          </cell>
        </row>
        <row r="139">
          <cell r="A139" t="str">
            <v>05</v>
          </cell>
          <cell r="B139" t="str">
            <v>Crediti comm. superiori a 1 anno</v>
          </cell>
          <cell r="C139">
            <v>0</v>
          </cell>
          <cell r="E139">
            <v>0</v>
          </cell>
          <cell r="G139">
            <v>0</v>
          </cell>
          <cell r="H139">
            <v>0</v>
          </cell>
          <cell r="I139">
            <v>0</v>
          </cell>
          <cell r="K139">
            <v>0</v>
          </cell>
          <cell r="M139">
            <v>0</v>
          </cell>
        </row>
        <row r="140">
          <cell r="A140" t="str">
            <v>100605010</v>
          </cell>
          <cell r="B140" t="str">
            <v>Cred. Clienti in soffer.</v>
          </cell>
          <cell r="C140">
            <v>0</v>
          </cell>
          <cell r="E140">
            <v>0</v>
          </cell>
          <cell r="G140">
            <v>0</v>
          </cell>
          <cell r="H140">
            <v>0</v>
          </cell>
          <cell r="I140">
            <v>0</v>
          </cell>
          <cell r="K140">
            <v>0</v>
          </cell>
          <cell r="M140">
            <v>0</v>
          </cell>
        </row>
        <row r="141">
          <cell r="M141">
            <v>0</v>
          </cell>
        </row>
        <row r="142">
          <cell r="A142" t="str">
            <v>06</v>
          </cell>
          <cell r="B142" t="str">
            <v>Crediti verso dipendenti</v>
          </cell>
          <cell r="C142">
            <v>0</v>
          </cell>
          <cell r="E142">
            <v>1860.27</v>
          </cell>
          <cell r="F142" t="str">
            <v xml:space="preserve"> D</v>
          </cell>
          <cell r="G142">
            <v>3783.1</v>
          </cell>
          <cell r="H142">
            <v>5643.37</v>
          </cell>
          <cell r="I142">
            <v>-1860.27</v>
          </cell>
          <cell r="J142" t="str">
            <v>A</v>
          </cell>
          <cell r="K142">
            <v>0</v>
          </cell>
          <cell r="M142">
            <v>0</v>
          </cell>
        </row>
        <row r="143">
          <cell r="A143" t="str">
            <v>100606020</v>
          </cell>
          <cell r="B143" t="str">
            <v>Acconti su salari e stip.</v>
          </cell>
          <cell r="C143">
            <v>0</v>
          </cell>
          <cell r="E143">
            <v>0</v>
          </cell>
          <cell r="G143">
            <v>0</v>
          </cell>
          <cell r="H143">
            <v>0</v>
          </cell>
          <cell r="I143">
            <v>0</v>
          </cell>
          <cell r="K143">
            <v>0</v>
          </cell>
          <cell r="M143">
            <v>0</v>
          </cell>
        </row>
        <row r="144">
          <cell r="A144" t="str">
            <v>100606030</v>
          </cell>
          <cell r="B144" t="str">
            <v>Arrot. su salari e stip.</v>
          </cell>
          <cell r="C144">
            <v>0</v>
          </cell>
          <cell r="E144">
            <v>1860.27</v>
          </cell>
          <cell r="F144" t="str">
            <v>D</v>
          </cell>
          <cell r="G144">
            <v>3783.1</v>
          </cell>
          <cell r="H144">
            <v>5643.37</v>
          </cell>
          <cell r="I144">
            <v>1860.27</v>
          </cell>
          <cell r="J144" t="str">
            <v>A</v>
          </cell>
          <cell r="K144">
            <v>0</v>
          </cell>
          <cell r="M144">
            <v>0</v>
          </cell>
        </row>
        <row r="145">
          <cell r="A145" t="str">
            <v>100606040</v>
          </cell>
          <cell r="B145" t="str">
            <v>Prestiti a dipendenti inf. a 1 anno</v>
          </cell>
          <cell r="C145">
            <v>0</v>
          </cell>
          <cell r="E145">
            <v>0</v>
          </cell>
          <cell r="G145">
            <v>0</v>
          </cell>
          <cell r="H145">
            <v>0</v>
          </cell>
          <cell r="I145">
            <v>0</v>
          </cell>
          <cell r="K145">
            <v>0</v>
          </cell>
          <cell r="M145">
            <v>0</v>
          </cell>
        </row>
        <row r="146">
          <cell r="M146">
            <v>0</v>
          </cell>
        </row>
        <row r="147">
          <cell r="A147" t="str">
            <v>07</v>
          </cell>
          <cell r="B147" t="str">
            <v>Crediti finanziari verso terzi</v>
          </cell>
          <cell r="C147">
            <v>0</v>
          </cell>
          <cell r="E147">
            <v>0</v>
          </cell>
          <cell r="G147">
            <v>0</v>
          </cell>
          <cell r="H147">
            <v>0</v>
          </cell>
          <cell r="I147">
            <v>0</v>
          </cell>
          <cell r="K147">
            <v>0</v>
          </cell>
          <cell r="M147">
            <v>0</v>
          </cell>
        </row>
        <row r="148">
          <cell r="A148" t="str">
            <v>100607010</v>
          </cell>
          <cell r="B148" t="str">
            <v>Crediti per carte comm.</v>
          </cell>
          <cell r="C148">
            <v>0</v>
          </cell>
          <cell r="E148">
            <v>0</v>
          </cell>
          <cell r="G148">
            <v>0</v>
          </cell>
          <cell r="H148">
            <v>0</v>
          </cell>
          <cell r="I148">
            <v>0</v>
          </cell>
          <cell r="K148">
            <v>0</v>
          </cell>
          <cell r="M148">
            <v>0</v>
          </cell>
        </row>
        <row r="149">
          <cell r="A149" t="str">
            <v>100607020</v>
          </cell>
          <cell r="B149" t="str">
            <v>Altri crediti finanziari</v>
          </cell>
          <cell r="C149">
            <v>0</v>
          </cell>
          <cell r="E149">
            <v>0</v>
          </cell>
          <cell r="G149">
            <v>0</v>
          </cell>
          <cell r="H149">
            <v>0</v>
          </cell>
          <cell r="I149">
            <v>0</v>
          </cell>
          <cell r="K149">
            <v>0</v>
          </cell>
          <cell r="M149">
            <v>0</v>
          </cell>
        </row>
        <row r="150">
          <cell r="A150" t="str">
            <v>100607030</v>
          </cell>
          <cell r="B150" t="str">
            <v>Crediti x oper.c/termine</v>
          </cell>
          <cell r="C150">
            <v>0</v>
          </cell>
          <cell r="E150">
            <v>0</v>
          </cell>
          <cell r="G150">
            <v>0</v>
          </cell>
          <cell r="H150">
            <v>0</v>
          </cell>
          <cell r="I150">
            <v>0</v>
          </cell>
          <cell r="K150">
            <v>0</v>
          </cell>
          <cell r="M150">
            <v>0</v>
          </cell>
        </row>
        <row r="151">
          <cell r="M151">
            <v>0</v>
          </cell>
        </row>
        <row r="152">
          <cell r="A152" t="str">
            <v>08</v>
          </cell>
          <cell r="B152" t="str">
            <v>Crediti vari</v>
          </cell>
          <cell r="C152">
            <v>0</v>
          </cell>
          <cell r="E152">
            <v>605405.41</v>
          </cell>
          <cell r="F152" t="str">
            <v xml:space="preserve"> D</v>
          </cell>
          <cell r="G152">
            <v>5879026.2199999997</v>
          </cell>
          <cell r="H152">
            <v>5485786.1100000003</v>
          </cell>
          <cell r="I152">
            <v>393240.11</v>
          </cell>
          <cell r="J152" t="str">
            <v>D</v>
          </cell>
          <cell r="K152">
            <v>998645.52</v>
          </cell>
          <cell r="L152" t="str">
            <v xml:space="preserve"> D</v>
          </cell>
          <cell r="M152">
            <v>998645.52</v>
          </cell>
        </row>
        <row r="153">
          <cell r="A153" t="str">
            <v>100608010</v>
          </cell>
          <cell r="B153" t="str">
            <v>Ant. fornitori di servizi</v>
          </cell>
          <cell r="C153">
            <v>0</v>
          </cell>
          <cell r="E153">
            <v>43711.38</v>
          </cell>
          <cell r="F153" t="str">
            <v>D</v>
          </cell>
          <cell r="G153">
            <v>788562.59</v>
          </cell>
          <cell r="H153">
            <v>597748.71</v>
          </cell>
          <cell r="I153">
            <v>190813.88</v>
          </cell>
          <cell r="J153" t="str">
            <v>D</v>
          </cell>
          <cell r="K153">
            <v>234525.26</v>
          </cell>
          <cell r="L153" t="str">
            <v>D</v>
          </cell>
          <cell r="M153">
            <v>234525.26</v>
          </cell>
        </row>
        <row r="154">
          <cell r="A154" t="str">
            <v>100608011</v>
          </cell>
          <cell r="B154" t="str">
            <v>Fatt.SDI c/attesa verifica gestion</v>
          </cell>
          <cell r="C154">
            <v>0</v>
          </cell>
          <cell r="E154">
            <v>0</v>
          </cell>
          <cell r="G154">
            <v>0</v>
          </cell>
          <cell r="H154">
            <v>0</v>
          </cell>
          <cell r="I154">
            <v>0</v>
          </cell>
          <cell r="K154">
            <v>0</v>
          </cell>
          <cell r="M154">
            <v>0</v>
          </cell>
        </row>
        <row r="155">
          <cell r="A155" t="str">
            <v>100608030</v>
          </cell>
          <cell r="B155" t="str">
            <v>Acquisto valuta viaggi</v>
          </cell>
          <cell r="C155">
            <v>0</v>
          </cell>
          <cell r="E155">
            <v>0</v>
          </cell>
          <cell r="G155">
            <v>0</v>
          </cell>
          <cell r="H155">
            <v>0</v>
          </cell>
          <cell r="I155">
            <v>0</v>
          </cell>
          <cell r="K155">
            <v>0</v>
          </cell>
          <cell r="M155">
            <v>0</v>
          </cell>
        </row>
        <row r="156">
          <cell r="A156" t="str">
            <v>100608031</v>
          </cell>
          <cell r="B156" t="str">
            <v>Carta prepagata 3615 Pop. Milano</v>
          </cell>
          <cell r="C156">
            <v>0</v>
          </cell>
          <cell r="E156">
            <v>475.08</v>
          </cell>
          <cell r="F156" t="str">
            <v>D</v>
          </cell>
          <cell r="G156">
            <v>11206</v>
          </cell>
          <cell r="H156">
            <v>10415.17</v>
          </cell>
          <cell r="I156">
            <v>790.83</v>
          </cell>
          <cell r="J156" t="str">
            <v>D</v>
          </cell>
          <cell r="K156">
            <v>1265.9100000000001</v>
          </cell>
          <cell r="L156" t="str">
            <v>D</v>
          </cell>
          <cell r="M156">
            <v>1265.9100000000001</v>
          </cell>
        </row>
        <row r="157">
          <cell r="A157" t="str">
            <v>100608032</v>
          </cell>
          <cell r="B157" t="str">
            <v>Carta prepagata 3698 Pop. Milano</v>
          </cell>
          <cell r="C157">
            <v>0</v>
          </cell>
          <cell r="E157">
            <v>1366.13</v>
          </cell>
          <cell r="F157" t="str">
            <v>D</v>
          </cell>
          <cell r="G157">
            <v>4600</v>
          </cell>
          <cell r="H157">
            <v>4310.55</v>
          </cell>
          <cell r="I157">
            <v>289.45</v>
          </cell>
          <cell r="J157" t="str">
            <v>D</v>
          </cell>
          <cell r="K157">
            <v>1655.58</v>
          </cell>
          <cell r="L157" t="str">
            <v>D</v>
          </cell>
          <cell r="M157">
            <v>1655.58</v>
          </cell>
        </row>
        <row r="158">
          <cell r="A158" t="str">
            <v>100608040</v>
          </cell>
          <cell r="B158" t="str">
            <v>Crediti per risarcimenti</v>
          </cell>
          <cell r="C158">
            <v>0</v>
          </cell>
          <cell r="E158">
            <v>0</v>
          </cell>
          <cell r="G158">
            <v>0</v>
          </cell>
          <cell r="H158">
            <v>0</v>
          </cell>
          <cell r="I158">
            <v>0</v>
          </cell>
          <cell r="K158">
            <v>0</v>
          </cell>
          <cell r="M158">
            <v>0</v>
          </cell>
        </row>
        <row r="159">
          <cell r="A159" t="str">
            <v>100608050</v>
          </cell>
          <cell r="B159" t="str">
            <v>Crediti per vendita immob</v>
          </cell>
          <cell r="C159">
            <v>0</v>
          </cell>
          <cell r="E159">
            <v>0</v>
          </cell>
          <cell r="G159">
            <v>0</v>
          </cell>
          <cell r="H159">
            <v>0</v>
          </cell>
          <cell r="I159">
            <v>0</v>
          </cell>
          <cell r="K159">
            <v>0</v>
          </cell>
          <cell r="M159">
            <v>0</v>
          </cell>
        </row>
        <row r="160">
          <cell r="A160" t="str">
            <v>100608060</v>
          </cell>
          <cell r="B160" t="str">
            <v>Cred. per vend. titoli</v>
          </cell>
          <cell r="C160">
            <v>0</v>
          </cell>
          <cell r="E160">
            <v>0</v>
          </cell>
          <cell r="G160">
            <v>0</v>
          </cell>
          <cell r="H160">
            <v>0</v>
          </cell>
          <cell r="I160">
            <v>0</v>
          </cell>
          <cell r="K160">
            <v>0</v>
          </cell>
          <cell r="M160">
            <v>0</v>
          </cell>
        </row>
        <row r="161">
          <cell r="A161" t="str">
            <v>100608070</v>
          </cell>
          <cell r="B161" t="str">
            <v>Crediti v/Fornit. (Stampi)</v>
          </cell>
          <cell r="C161">
            <v>0</v>
          </cell>
          <cell r="E161">
            <v>0</v>
          </cell>
          <cell r="G161">
            <v>0</v>
          </cell>
          <cell r="H161">
            <v>0</v>
          </cell>
          <cell r="I161">
            <v>0</v>
          </cell>
          <cell r="K161">
            <v>0</v>
          </cell>
          <cell r="M161">
            <v>0</v>
          </cell>
        </row>
        <row r="162">
          <cell r="A162" t="str">
            <v>100608071</v>
          </cell>
          <cell r="B162" t="str">
            <v>Crediti v/Franz Oberflaechent.</v>
          </cell>
          <cell r="C162">
            <v>0</v>
          </cell>
          <cell r="E162">
            <v>0</v>
          </cell>
          <cell r="G162">
            <v>0</v>
          </cell>
          <cell r="H162">
            <v>0</v>
          </cell>
          <cell r="I162">
            <v>0</v>
          </cell>
          <cell r="K162">
            <v>0</v>
          </cell>
          <cell r="M162">
            <v>0</v>
          </cell>
        </row>
        <row r="163">
          <cell r="A163" t="str">
            <v>100608075</v>
          </cell>
          <cell r="B163" t="str">
            <v>Altri crediti diversi</v>
          </cell>
          <cell r="C163">
            <v>0</v>
          </cell>
          <cell r="E163">
            <v>0</v>
          </cell>
          <cell r="G163">
            <v>37200</v>
          </cell>
          <cell r="H163">
            <v>37200</v>
          </cell>
          <cell r="I163">
            <v>0</v>
          </cell>
          <cell r="K163">
            <v>0</v>
          </cell>
          <cell r="M163">
            <v>0</v>
          </cell>
        </row>
        <row r="164">
          <cell r="A164" t="str">
            <v>100608076</v>
          </cell>
          <cell r="B164" t="str">
            <v>Credito v/Double You x Welfare</v>
          </cell>
          <cell r="C164">
            <v>0</v>
          </cell>
          <cell r="E164">
            <v>0</v>
          </cell>
          <cell r="G164">
            <v>69101</v>
          </cell>
          <cell r="H164">
            <v>54216.49</v>
          </cell>
          <cell r="I164">
            <v>14884.51</v>
          </cell>
          <cell r="J164" t="str">
            <v>D</v>
          </cell>
          <cell r="K164">
            <v>14884.51</v>
          </cell>
          <cell r="L164" t="str">
            <v>D</v>
          </cell>
          <cell r="M164">
            <v>14884.51</v>
          </cell>
        </row>
        <row r="165">
          <cell r="A165" t="str">
            <v>100608080</v>
          </cell>
          <cell r="B165" t="str">
            <v xml:space="preserve"> Crediti v/Cl. x ft. e N.D. da em.</v>
          </cell>
          <cell r="C165">
            <v>0</v>
          </cell>
          <cell r="E165">
            <v>325016.2</v>
          </cell>
          <cell r="F165" t="str">
            <v>D</v>
          </cell>
          <cell r="G165">
            <v>578627.80000000005</v>
          </cell>
          <cell r="H165">
            <v>280532.62</v>
          </cell>
          <cell r="I165">
            <v>298095.18</v>
          </cell>
          <cell r="J165" t="str">
            <v>D</v>
          </cell>
          <cell r="K165">
            <v>623111.38</v>
          </cell>
          <cell r="L165" t="str">
            <v>D</v>
          </cell>
          <cell r="M165">
            <v>623111.38</v>
          </cell>
        </row>
        <row r="166">
          <cell r="A166" t="str">
            <v>100608081</v>
          </cell>
          <cell r="B166" t="str">
            <v>GAM CONS.costi da add.a VEE</v>
          </cell>
          <cell r="C166">
            <v>0</v>
          </cell>
          <cell r="E166">
            <v>0</v>
          </cell>
          <cell r="G166">
            <v>0</v>
          </cell>
          <cell r="H166">
            <v>0</v>
          </cell>
          <cell r="I166">
            <v>0</v>
          </cell>
          <cell r="K166">
            <v>0</v>
          </cell>
          <cell r="M166">
            <v>0</v>
          </cell>
        </row>
        <row r="167">
          <cell r="A167" t="str">
            <v>100608085</v>
          </cell>
          <cell r="B167" t="str">
            <v>Anticipo Pagamenti fatture a Viney</v>
          </cell>
          <cell r="C167">
            <v>0</v>
          </cell>
          <cell r="E167">
            <v>0</v>
          </cell>
          <cell r="G167">
            <v>79600</v>
          </cell>
          <cell r="H167">
            <v>0</v>
          </cell>
          <cell r="I167">
            <v>79600</v>
          </cell>
          <cell r="J167" t="str">
            <v>D</v>
          </cell>
          <cell r="K167">
            <v>79600</v>
          </cell>
          <cell r="L167" t="str">
            <v>D</v>
          </cell>
          <cell r="M167">
            <v>79600</v>
          </cell>
        </row>
        <row r="168">
          <cell r="A168" t="str">
            <v>100608090</v>
          </cell>
          <cell r="B168" t="str">
            <v>Deb.V/Clienti x addebiti da ricev.</v>
          </cell>
          <cell r="C168">
            <v>0</v>
          </cell>
          <cell r="E168">
            <v>51125.7</v>
          </cell>
          <cell r="F168" t="str">
            <v>A</v>
          </cell>
          <cell r="G168">
            <v>69215.33</v>
          </cell>
          <cell r="H168">
            <v>8685.67</v>
          </cell>
          <cell r="I168">
            <v>60529.66</v>
          </cell>
          <cell r="J168" t="str">
            <v>D</v>
          </cell>
          <cell r="K168">
            <v>9403.9599999999991</v>
          </cell>
          <cell r="L168" t="str">
            <v>D</v>
          </cell>
          <cell r="M168">
            <v>9403.9599999999991</v>
          </cell>
        </row>
        <row r="169">
          <cell r="A169" t="str">
            <v>100608094</v>
          </cell>
          <cell r="B169" t="str">
            <v>Deb./Cred.v/VEE x pagam. B.M.W.</v>
          </cell>
          <cell r="C169">
            <v>0</v>
          </cell>
          <cell r="E169">
            <v>0</v>
          </cell>
          <cell r="G169">
            <v>0</v>
          </cell>
          <cell r="H169">
            <v>0</v>
          </cell>
          <cell r="I169">
            <v>0</v>
          </cell>
          <cell r="K169">
            <v>0</v>
          </cell>
          <cell r="M169">
            <v>0</v>
          </cell>
        </row>
        <row r="170">
          <cell r="A170" t="str">
            <v>100608095</v>
          </cell>
          <cell r="B170" t="str">
            <v>Deb./Cred.v/Cl.part.regol</v>
          </cell>
          <cell r="C170">
            <v>0</v>
          </cell>
          <cell r="E170">
            <v>11820.59</v>
          </cell>
          <cell r="F170" t="str">
            <v>A</v>
          </cell>
          <cell r="G170">
            <v>238696.41</v>
          </cell>
          <cell r="H170">
            <v>192520.48</v>
          </cell>
          <cell r="I170">
            <v>46175.93</v>
          </cell>
          <cell r="J170" t="str">
            <v>D</v>
          </cell>
          <cell r="K170">
            <v>34355.339999999997</v>
          </cell>
          <cell r="L170" t="str">
            <v>D</v>
          </cell>
          <cell r="M170">
            <v>34355.339999999997</v>
          </cell>
        </row>
        <row r="171">
          <cell r="A171" t="str">
            <v>100608096</v>
          </cell>
          <cell r="B171" t="str">
            <v>Crediti v/Clienti x adeguam.cambi</v>
          </cell>
          <cell r="C171">
            <v>0</v>
          </cell>
          <cell r="E171">
            <v>2217.09</v>
          </cell>
          <cell r="F171" t="str">
            <v>A</v>
          </cell>
          <cell r="G171">
            <v>2217.09</v>
          </cell>
          <cell r="H171">
            <v>156.41999999999999</v>
          </cell>
          <cell r="I171">
            <v>2060.67</v>
          </cell>
          <cell r="J171" t="str">
            <v>D</v>
          </cell>
          <cell r="K171">
            <v>156.41999999999999</v>
          </cell>
          <cell r="L171" t="str">
            <v>A</v>
          </cell>
          <cell r="M171">
            <v>-156.41999999999999</v>
          </cell>
        </row>
        <row r="172">
          <cell r="A172" t="str">
            <v>100608097</v>
          </cell>
          <cell r="B172" t="str">
            <v>Crediti v/Factor</v>
          </cell>
          <cell r="C172">
            <v>0</v>
          </cell>
          <cell r="E172">
            <v>0</v>
          </cell>
          <cell r="G172">
            <v>0</v>
          </cell>
          <cell r="H172">
            <v>0</v>
          </cell>
          <cell r="I172">
            <v>0</v>
          </cell>
          <cell r="K172">
            <v>0</v>
          </cell>
          <cell r="M172">
            <v>0</v>
          </cell>
        </row>
        <row r="173">
          <cell r="A173" t="str">
            <v>100608098</v>
          </cell>
          <cell r="B173" t="str">
            <v>Cred.v/Factorit x cess.senza ant.</v>
          </cell>
          <cell r="C173">
            <v>0</v>
          </cell>
          <cell r="E173">
            <v>0</v>
          </cell>
          <cell r="G173">
            <v>0</v>
          </cell>
          <cell r="H173">
            <v>0</v>
          </cell>
          <cell r="I173">
            <v>0</v>
          </cell>
          <cell r="K173">
            <v>0</v>
          </cell>
          <cell r="M173">
            <v>0</v>
          </cell>
        </row>
        <row r="174">
          <cell r="A174" t="str">
            <v>100608099</v>
          </cell>
          <cell r="B174" t="str">
            <v>Cred.clien.ceduti a Factorit sen.an</v>
          </cell>
          <cell r="C174">
            <v>0</v>
          </cell>
          <cell r="E174">
            <v>0</v>
          </cell>
          <cell r="G174">
            <v>0</v>
          </cell>
          <cell r="H174">
            <v>0</v>
          </cell>
          <cell r="I174">
            <v>0</v>
          </cell>
          <cell r="K174">
            <v>0</v>
          </cell>
          <cell r="M174">
            <v>0</v>
          </cell>
        </row>
        <row r="175">
          <cell r="A175" t="str">
            <v>100608100</v>
          </cell>
          <cell r="B175" t="str">
            <v>Credito ICIT x ripar.fin.</v>
          </cell>
          <cell r="C175">
            <v>0</v>
          </cell>
          <cell r="E175">
            <v>0</v>
          </cell>
          <cell r="G175">
            <v>0</v>
          </cell>
          <cell r="H175">
            <v>0</v>
          </cell>
          <cell r="I175">
            <v>0</v>
          </cell>
          <cell r="K175">
            <v>0</v>
          </cell>
          <cell r="M175">
            <v>0</v>
          </cell>
        </row>
        <row r="176">
          <cell r="A176" t="str">
            <v>100608110</v>
          </cell>
          <cell r="B176" t="str">
            <v>VEE S.r.L. - Bacau - Romania</v>
          </cell>
          <cell r="C176">
            <v>0</v>
          </cell>
          <cell r="E176">
            <v>300000</v>
          </cell>
          <cell r="F176" t="str">
            <v>D</v>
          </cell>
          <cell r="G176">
            <v>4000000</v>
          </cell>
          <cell r="H176">
            <v>4300000</v>
          </cell>
          <cell r="I176">
            <v>300000</v>
          </cell>
          <cell r="J176" t="str">
            <v>A</v>
          </cell>
          <cell r="K176">
            <v>0</v>
          </cell>
          <cell r="M176">
            <v>0</v>
          </cell>
        </row>
        <row r="177">
          <cell r="A177" t="str">
            <v>100608120</v>
          </cell>
          <cell r="B177" t="str">
            <v>Credito Consorzio Intellimech</v>
          </cell>
          <cell r="C177">
            <v>0</v>
          </cell>
          <cell r="E177">
            <v>0</v>
          </cell>
          <cell r="G177">
            <v>0</v>
          </cell>
          <cell r="H177">
            <v>0</v>
          </cell>
          <cell r="I177">
            <v>0</v>
          </cell>
          <cell r="K177">
            <v>0</v>
          </cell>
          <cell r="M177">
            <v>0</v>
          </cell>
        </row>
        <row r="178">
          <cell r="A178" t="str">
            <v>100608130</v>
          </cell>
          <cell r="B178" t="str">
            <v>Credito Inerisa</v>
          </cell>
          <cell r="C178">
            <v>0</v>
          </cell>
          <cell r="E178">
            <v>0</v>
          </cell>
          <cell r="G178">
            <v>0</v>
          </cell>
          <cell r="H178">
            <v>0</v>
          </cell>
          <cell r="I178">
            <v>0</v>
          </cell>
          <cell r="K178">
            <v>0</v>
          </cell>
          <cell r="M178">
            <v>0</v>
          </cell>
        </row>
        <row r="179">
          <cell r="A179" t="str">
            <v>100608140</v>
          </cell>
          <cell r="B179" t="str">
            <v>Credito Verso Controllate</v>
          </cell>
          <cell r="C179">
            <v>0</v>
          </cell>
          <cell r="E179">
            <v>0</v>
          </cell>
          <cell r="G179">
            <v>0</v>
          </cell>
          <cell r="H179">
            <v>0</v>
          </cell>
          <cell r="I179">
            <v>0</v>
          </cell>
          <cell r="K179">
            <v>0</v>
          </cell>
          <cell r="M179">
            <v>0</v>
          </cell>
        </row>
        <row r="180">
          <cell r="M180">
            <v>0</v>
          </cell>
        </row>
        <row r="181">
          <cell r="A181" t="str">
            <v>09</v>
          </cell>
          <cell r="B181" t="str">
            <v>Crediti Erario imposte indirette</v>
          </cell>
          <cell r="C181">
            <v>0</v>
          </cell>
          <cell r="E181">
            <v>637165.67000000004</v>
          </cell>
          <cell r="F181" t="str">
            <v xml:space="preserve"> D</v>
          </cell>
          <cell r="G181">
            <v>9733620.9299999997</v>
          </cell>
          <cell r="H181">
            <v>10120429.639999999</v>
          </cell>
          <cell r="I181">
            <v>-386808.7099999988</v>
          </cell>
          <cell r="J181" t="str">
            <v>A</v>
          </cell>
          <cell r="K181">
            <v>250356.96000000119</v>
          </cell>
          <cell r="L181" t="str">
            <v xml:space="preserve"> D</v>
          </cell>
          <cell r="M181">
            <v>250356.96000000119</v>
          </cell>
        </row>
        <row r="182">
          <cell r="A182" t="str">
            <v>100609010</v>
          </cell>
          <cell r="B182" t="str">
            <v>Iva a credito/debito</v>
          </cell>
          <cell r="C182">
            <v>0</v>
          </cell>
          <cell r="E182">
            <v>528428</v>
          </cell>
          <cell r="F182" t="str">
            <v>D</v>
          </cell>
          <cell r="G182">
            <v>9716436.5700000003</v>
          </cell>
          <cell r="H182">
            <v>10005419.119999999</v>
          </cell>
          <cell r="I182">
            <v>288982.55</v>
          </cell>
          <cell r="J182" t="str">
            <v>A</v>
          </cell>
          <cell r="K182">
            <v>239445.45</v>
          </cell>
          <cell r="L182" t="str">
            <v>D</v>
          </cell>
          <cell r="M182">
            <v>239445.45</v>
          </cell>
        </row>
        <row r="183">
          <cell r="A183" t="str">
            <v>100609015</v>
          </cell>
          <cell r="B183" t="str">
            <v>T.V.A. per vendite Dubois</v>
          </cell>
          <cell r="C183">
            <v>0</v>
          </cell>
          <cell r="E183">
            <v>0</v>
          </cell>
          <cell r="G183">
            <v>0</v>
          </cell>
          <cell r="H183">
            <v>0</v>
          </cell>
          <cell r="I183">
            <v>0</v>
          </cell>
          <cell r="K183">
            <v>0</v>
          </cell>
          <cell r="M183">
            <v>0</v>
          </cell>
        </row>
        <row r="184">
          <cell r="A184" t="str">
            <v>100609016</v>
          </cell>
          <cell r="B184" t="str">
            <v>Credito VAT da recuperare Germania</v>
          </cell>
          <cell r="C184">
            <v>0</v>
          </cell>
          <cell r="E184">
            <v>64600.23</v>
          </cell>
          <cell r="F184" t="str">
            <v>D</v>
          </cell>
          <cell r="G184">
            <v>10450</v>
          </cell>
          <cell r="H184">
            <v>70870.23</v>
          </cell>
          <cell r="I184">
            <v>60420.23</v>
          </cell>
          <cell r="J184" t="str">
            <v>A</v>
          </cell>
          <cell r="K184">
            <v>4180</v>
          </cell>
          <cell r="L184" t="str">
            <v>D</v>
          </cell>
          <cell r="M184">
            <v>4180</v>
          </cell>
        </row>
        <row r="185">
          <cell r="A185" t="str">
            <v>100609017</v>
          </cell>
          <cell r="B185" t="str">
            <v>Credito VAT da recuperare Romania</v>
          </cell>
          <cell r="C185">
            <v>0</v>
          </cell>
          <cell r="E185">
            <v>44137.440000000002</v>
          </cell>
          <cell r="F185" t="str">
            <v>D</v>
          </cell>
          <cell r="G185">
            <v>6734.36</v>
          </cell>
          <cell r="H185">
            <v>44140.29</v>
          </cell>
          <cell r="I185">
            <v>37405.93</v>
          </cell>
          <cell r="J185" t="str">
            <v>A</v>
          </cell>
          <cell r="K185">
            <v>6731.51</v>
          </cell>
          <cell r="L185" t="str">
            <v>D</v>
          </cell>
          <cell r="M185">
            <v>6731.51</v>
          </cell>
        </row>
        <row r="186">
          <cell r="M186">
            <v>0</v>
          </cell>
        </row>
        <row r="187">
          <cell r="A187" t="str">
            <v>10</v>
          </cell>
          <cell r="B187" t="str">
            <v>Credito Erario imposte dirette</v>
          </cell>
          <cell r="C187">
            <v>0</v>
          </cell>
          <cell r="E187">
            <v>1467659.09</v>
          </cell>
          <cell r="F187" t="str">
            <v xml:space="preserve"> D</v>
          </cell>
          <cell r="G187">
            <v>1456722.22</v>
          </cell>
          <cell r="H187">
            <v>1239782.2</v>
          </cell>
          <cell r="I187">
            <v>216940.02</v>
          </cell>
          <cell r="J187" t="str">
            <v>D</v>
          </cell>
          <cell r="K187">
            <v>1684599.11</v>
          </cell>
          <cell r="L187" t="str">
            <v xml:space="preserve"> D</v>
          </cell>
          <cell r="M187">
            <v>1684599.11</v>
          </cell>
        </row>
        <row r="188">
          <cell r="A188" t="str">
            <v>100610005</v>
          </cell>
          <cell r="B188" t="str">
            <v>Credito IRES anno precedente</v>
          </cell>
          <cell r="C188">
            <v>0</v>
          </cell>
          <cell r="E188">
            <v>0</v>
          </cell>
          <cell r="G188">
            <v>166274</v>
          </cell>
          <cell r="H188">
            <v>166274</v>
          </cell>
          <cell r="I188">
            <v>0</v>
          </cell>
          <cell r="K188">
            <v>0</v>
          </cell>
          <cell r="M188">
            <v>0</v>
          </cell>
        </row>
        <row r="189">
          <cell r="A189" t="str">
            <v>100610010</v>
          </cell>
          <cell r="B189" t="str">
            <v>Acconto versato IRES</v>
          </cell>
          <cell r="C189">
            <v>0</v>
          </cell>
          <cell r="E189">
            <v>191557.05</v>
          </cell>
          <cell r="F189" t="str">
            <v>D</v>
          </cell>
          <cell r="G189">
            <v>392308</v>
          </cell>
          <cell r="H189">
            <v>191557.05</v>
          </cell>
          <cell r="I189">
            <v>200750.95</v>
          </cell>
          <cell r="J189" t="str">
            <v>D</v>
          </cell>
          <cell r="K189">
            <v>392308</v>
          </cell>
          <cell r="L189" t="str">
            <v>D</v>
          </cell>
          <cell r="M189">
            <v>392308</v>
          </cell>
        </row>
        <row r="190">
          <cell r="A190" t="str">
            <v>100610015</v>
          </cell>
          <cell r="B190" t="str">
            <v>Credito IRAP anno precedente</v>
          </cell>
          <cell r="C190">
            <v>0</v>
          </cell>
          <cell r="E190">
            <v>0</v>
          </cell>
          <cell r="G190">
            <v>178762.41</v>
          </cell>
          <cell r="H190">
            <v>178761.61</v>
          </cell>
          <cell r="I190">
            <v>0.8</v>
          </cell>
          <cell r="J190" t="str">
            <v>D</v>
          </cell>
          <cell r="K190">
            <v>0.8</v>
          </cell>
          <cell r="L190" t="str">
            <v>D</v>
          </cell>
          <cell r="M190">
            <v>0.8</v>
          </cell>
        </row>
        <row r="191">
          <cell r="A191" t="str">
            <v>100610020</v>
          </cell>
          <cell r="B191" t="str">
            <v>Acconto versato IRAP</v>
          </cell>
          <cell r="C191">
            <v>0</v>
          </cell>
          <cell r="E191">
            <v>156804.60999999999</v>
          </cell>
          <cell r="F191" t="str">
            <v>D</v>
          </cell>
          <cell r="G191">
            <v>160813</v>
          </cell>
          <cell r="H191">
            <v>156804.81</v>
          </cell>
          <cell r="I191">
            <v>4008.19</v>
          </cell>
          <cell r="J191" t="str">
            <v>D</v>
          </cell>
          <cell r="K191">
            <v>160812.79999999999</v>
          </cell>
          <cell r="L191" t="str">
            <v>D</v>
          </cell>
          <cell r="M191">
            <v>160812.79999999999</v>
          </cell>
        </row>
        <row r="192">
          <cell r="A192" t="str">
            <v>100610021</v>
          </cell>
          <cell r="B192" t="str">
            <v>Cred.Imp.x invest. sviluppo nuo.pro</v>
          </cell>
          <cell r="C192">
            <v>0</v>
          </cell>
          <cell r="E192">
            <v>447855.74</v>
          </cell>
          <cell r="F192" t="str">
            <v>D</v>
          </cell>
          <cell r="G192">
            <v>558383.35</v>
          </cell>
          <cell r="H192">
            <v>447856.09</v>
          </cell>
          <cell r="I192">
            <v>110527.26</v>
          </cell>
          <cell r="J192" t="str">
            <v>D</v>
          </cell>
          <cell r="K192">
            <v>558383</v>
          </cell>
          <cell r="L192" t="str">
            <v>D</v>
          </cell>
          <cell r="M192">
            <v>558383</v>
          </cell>
        </row>
        <row r="193">
          <cell r="A193" t="str">
            <v>100610022</v>
          </cell>
          <cell r="B193" t="str">
            <v>Credito IRAP 2004-2007 D.L.185</v>
          </cell>
          <cell r="C193">
            <v>0</v>
          </cell>
          <cell r="E193">
            <v>27454</v>
          </cell>
          <cell r="F193" t="str">
            <v>D</v>
          </cell>
          <cell r="G193">
            <v>0</v>
          </cell>
          <cell r="H193">
            <v>0</v>
          </cell>
          <cell r="I193">
            <v>0</v>
          </cell>
          <cell r="K193">
            <v>27454</v>
          </cell>
          <cell r="L193" t="str">
            <v>D</v>
          </cell>
          <cell r="M193">
            <v>27454</v>
          </cell>
        </row>
        <row r="194">
          <cell r="A194" t="str">
            <v>100610030</v>
          </cell>
          <cell r="B194" t="str">
            <v>Cred. Imposta su divid.</v>
          </cell>
          <cell r="C194">
            <v>0</v>
          </cell>
          <cell r="E194">
            <v>0</v>
          </cell>
          <cell r="G194">
            <v>0</v>
          </cell>
          <cell r="H194">
            <v>0</v>
          </cell>
          <cell r="I194">
            <v>0</v>
          </cell>
          <cell r="K194">
            <v>0</v>
          </cell>
          <cell r="M194">
            <v>0</v>
          </cell>
        </row>
        <row r="195">
          <cell r="A195" t="str">
            <v>100610040</v>
          </cell>
          <cell r="B195" t="str">
            <v>Cred.per rimborso imposte</v>
          </cell>
          <cell r="C195">
            <v>0</v>
          </cell>
          <cell r="E195">
            <v>0</v>
          </cell>
          <cell r="G195">
            <v>0</v>
          </cell>
          <cell r="H195">
            <v>0</v>
          </cell>
          <cell r="I195">
            <v>0</v>
          </cell>
          <cell r="K195">
            <v>0</v>
          </cell>
          <cell r="M195">
            <v>0</v>
          </cell>
        </row>
        <row r="196">
          <cell r="A196" t="str">
            <v>100610050</v>
          </cell>
          <cell r="B196" t="str">
            <v>Cred. per imposte a nuovo</v>
          </cell>
          <cell r="C196">
            <v>0</v>
          </cell>
          <cell r="E196">
            <v>0</v>
          </cell>
          <cell r="G196">
            <v>0</v>
          </cell>
          <cell r="H196">
            <v>0</v>
          </cell>
          <cell r="I196">
            <v>0</v>
          </cell>
          <cell r="K196">
            <v>0</v>
          </cell>
          <cell r="M196">
            <v>0</v>
          </cell>
        </row>
        <row r="197">
          <cell r="A197" t="str">
            <v>100610060</v>
          </cell>
          <cell r="B197" t="str">
            <v>Cred.per inter.su imposte</v>
          </cell>
          <cell r="C197">
            <v>0</v>
          </cell>
          <cell r="E197">
            <v>0</v>
          </cell>
          <cell r="G197">
            <v>0</v>
          </cell>
          <cell r="H197">
            <v>0</v>
          </cell>
          <cell r="I197">
            <v>0</v>
          </cell>
          <cell r="K197">
            <v>0</v>
          </cell>
          <cell r="M197">
            <v>0</v>
          </cell>
        </row>
        <row r="198">
          <cell r="A198" t="str">
            <v>100610070</v>
          </cell>
          <cell r="B198" t="str">
            <v>Rit. acconto su int. banc</v>
          </cell>
          <cell r="C198">
            <v>0</v>
          </cell>
          <cell r="E198">
            <v>407.82</v>
          </cell>
          <cell r="F198" t="str">
            <v>D</v>
          </cell>
          <cell r="G198">
            <v>181.46</v>
          </cell>
          <cell r="H198">
            <v>458.85</v>
          </cell>
          <cell r="I198">
            <v>277.39</v>
          </cell>
          <cell r="J198" t="str">
            <v>A</v>
          </cell>
          <cell r="K198">
            <v>130.43</v>
          </cell>
          <cell r="L198" t="str">
            <v>D</v>
          </cell>
          <cell r="M198">
            <v>130.43</v>
          </cell>
        </row>
        <row r="199">
          <cell r="A199" t="str">
            <v>100610080</v>
          </cell>
          <cell r="B199" t="str">
            <v>Rit. acc. su divid. azion</v>
          </cell>
          <cell r="C199">
            <v>0</v>
          </cell>
          <cell r="E199">
            <v>0</v>
          </cell>
          <cell r="G199">
            <v>0</v>
          </cell>
          <cell r="H199">
            <v>0</v>
          </cell>
          <cell r="I199">
            <v>0</v>
          </cell>
          <cell r="K199">
            <v>0</v>
          </cell>
          <cell r="M199">
            <v>0</v>
          </cell>
        </row>
        <row r="200">
          <cell r="A200" t="str">
            <v>100610090</v>
          </cell>
          <cell r="B200" t="str">
            <v>Ritenuta 4% su contributo Sostes</v>
          </cell>
          <cell r="C200">
            <v>0</v>
          </cell>
          <cell r="E200">
            <v>0</v>
          </cell>
          <cell r="G200">
            <v>0</v>
          </cell>
          <cell r="H200">
            <v>0</v>
          </cell>
          <cell r="I200">
            <v>0</v>
          </cell>
          <cell r="K200">
            <v>0</v>
          </cell>
          <cell r="M200">
            <v>0</v>
          </cell>
        </row>
        <row r="201">
          <cell r="A201" t="str">
            <v>100610100</v>
          </cell>
          <cell r="B201" t="str">
            <v>Cred.Erar.Cont.Str.2% TFR</v>
          </cell>
          <cell r="C201">
            <v>0</v>
          </cell>
          <cell r="E201">
            <v>0</v>
          </cell>
          <cell r="G201">
            <v>0</v>
          </cell>
          <cell r="H201">
            <v>0</v>
          </cell>
          <cell r="I201">
            <v>0</v>
          </cell>
          <cell r="K201">
            <v>0</v>
          </cell>
          <cell r="M201">
            <v>0</v>
          </cell>
        </row>
        <row r="202">
          <cell r="A202" t="str">
            <v>100610105</v>
          </cell>
          <cell r="B202" t="str">
            <v>Credito per imp.diff.att.</v>
          </cell>
          <cell r="C202">
            <v>0</v>
          </cell>
          <cell r="E202">
            <v>508354.87</v>
          </cell>
          <cell r="F202" t="str">
            <v>D</v>
          </cell>
          <cell r="G202">
            <v>0</v>
          </cell>
          <cell r="H202">
            <v>17726.79</v>
          </cell>
          <cell r="I202">
            <v>17726.79</v>
          </cell>
          <cell r="J202" t="str">
            <v>A</v>
          </cell>
          <cell r="K202">
            <v>490628.08</v>
          </cell>
          <cell r="L202" t="str">
            <v>D</v>
          </cell>
          <cell r="M202">
            <v>490628.08</v>
          </cell>
        </row>
        <row r="203">
          <cell r="A203" t="str">
            <v>100610120</v>
          </cell>
          <cell r="B203" t="str">
            <v>Credito v/Erar.Premi Ass.</v>
          </cell>
          <cell r="C203">
            <v>0</v>
          </cell>
          <cell r="E203">
            <v>0</v>
          </cell>
          <cell r="G203">
            <v>0</v>
          </cell>
          <cell r="H203">
            <v>0</v>
          </cell>
          <cell r="I203">
            <v>0</v>
          </cell>
          <cell r="K203">
            <v>0</v>
          </cell>
          <cell r="M203">
            <v>0</v>
          </cell>
        </row>
        <row r="204">
          <cell r="A204" t="str">
            <v>100610121</v>
          </cell>
          <cell r="B204" t="str">
            <v>Credito v/Erar.(IRAP costo pers.)</v>
          </cell>
          <cell r="C204">
            <v>0</v>
          </cell>
          <cell r="E204">
            <v>135225</v>
          </cell>
          <cell r="F204" t="str">
            <v>D</v>
          </cell>
          <cell r="G204">
            <v>0</v>
          </cell>
          <cell r="H204">
            <v>80343</v>
          </cell>
          <cell r="I204">
            <v>80343</v>
          </cell>
          <cell r="J204" t="str">
            <v>A</v>
          </cell>
          <cell r="K204">
            <v>54882</v>
          </cell>
          <cell r="L204" t="str">
            <v>D</v>
          </cell>
          <cell r="M204">
            <v>54882</v>
          </cell>
        </row>
        <row r="205">
          <cell r="M205">
            <v>0</v>
          </cell>
        </row>
        <row r="206">
          <cell r="A206" t="str">
            <v>07</v>
          </cell>
          <cell r="B206" t="str">
            <v>Disponibilità liquide</v>
          </cell>
          <cell r="C206">
            <v>0</v>
          </cell>
          <cell r="E206">
            <v>2909.74</v>
          </cell>
          <cell r="F206" t="str">
            <v xml:space="preserve"> D</v>
          </cell>
          <cell r="G206">
            <v>26689.46</v>
          </cell>
          <cell r="H206">
            <v>26362.99</v>
          </cell>
          <cell r="I206">
            <v>326.47000000000003</v>
          </cell>
          <cell r="J206" t="str">
            <v>D</v>
          </cell>
          <cell r="K206">
            <v>3236.21</v>
          </cell>
          <cell r="L206" t="str">
            <v xml:space="preserve"> D</v>
          </cell>
          <cell r="M206">
            <v>3236.21</v>
          </cell>
        </row>
        <row r="207">
          <cell r="A207" t="str">
            <v>01</v>
          </cell>
          <cell r="B207" t="str">
            <v>Cassa</v>
          </cell>
          <cell r="C207">
            <v>0</v>
          </cell>
          <cell r="E207">
            <v>2393.2199999999998</v>
          </cell>
          <cell r="F207" t="str">
            <v xml:space="preserve"> D</v>
          </cell>
          <cell r="G207">
            <v>25689.46</v>
          </cell>
          <cell r="H207">
            <v>24771.14</v>
          </cell>
          <cell r="I207">
            <v>918.32</v>
          </cell>
          <cell r="J207" t="str">
            <v>D</v>
          </cell>
          <cell r="K207">
            <v>3311.54</v>
          </cell>
          <cell r="L207" t="str">
            <v xml:space="preserve"> D</v>
          </cell>
          <cell r="M207">
            <v>3311.54</v>
          </cell>
        </row>
        <row r="208">
          <cell r="A208" t="str">
            <v>100701010</v>
          </cell>
          <cell r="B208" t="str">
            <v>Cassa Amministrazione</v>
          </cell>
          <cell r="C208">
            <v>0</v>
          </cell>
          <cell r="E208">
            <v>2393.2199999999998</v>
          </cell>
          <cell r="F208" t="str">
            <v>D</v>
          </cell>
          <cell r="G208">
            <v>25689.46</v>
          </cell>
          <cell r="H208">
            <v>24771.14</v>
          </cell>
          <cell r="I208">
            <v>918.32</v>
          </cell>
          <cell r="J208" t="str">
            <v>D</v>
          </cell>
          <cell r="K208">
            <v>3311.54</v>
          </cell>
          <cell r="L208" t="str">
            <v>D</v>
          </cell>
          <cell r="M208">
            <v>3311.54</v>
          </cell>
        </row>
        <row r="209">
          <cell r="A209" t="str">
            <v>100701020</v>
          </cell>
          <cell r="B209" t="str">
            <v>Petty Cash Direzione</v>
          </cell>
          <cell r="C209">
            <v>0</v>
          </cell>
          <cell r="E209">
            <v>0</v>
          </cell>
          <cell r="G209">
            <v>0</v>
          </cell>
          <cell r="H209">
            <v>0</v>
          </cell>
          <cell r="I209">
            <v>0</v>
          </cell>
          <cell r="K209">
            <v>0</v>
          </cell>
          <cell r="M209">
            <v>0</v>
          </cell>
        </row>
        <row r="210">
          <cell r="A210" t="str">
            <v>100701030</v>
          </cell>
          <cell r="B210" t="str">
            <v>Petty Cash Personale</v>
          </cell>
          <cell r="C210">
            <v>0</v>
          </cell>
          <cell r="E210">
            <v>0</v>
          </cell>
          <cell r="G210">
            <v>0</v>
          </cell>
          <cell r="H210">
            <v>0</v>
          </cell>
          <cell r="I210">
            <v>0</v>
          </cell>
          <cell r="K210">
            <v>0</v>
          </cell>
          <cell r="M210">
            <v>0</v>
          </cell>
        </row>
        <row r="211">
          <cell r="M211">
            <v>0</v>
          </cell>
        </row>
        <row r="212">
          <cell r="A212" t="str">
            <v>02</v>
          </cell>
          <cell r="B212" t="str">
            <v>C/C postale</v>
          </cell>
          <cell r="C212">
            <v>0</v>
          </cell>
          <cell r="E212">
            <v>516.52</v>
          </cell>
          <cell r="F212" t="str">
            <v xml:space="preserve"> D</v>
          </cell>
          <cell r="G212">
            <v>1000</v>
          </cell>
          <cell r="H212">
            <v>1591.85</v>
          </cell>
          <cell r="I212">
            <v>-591.85</v>
          </cell>
          <cell r="J212" t="str">
            <v>A</v>
          </cell>
          <cell r="K212">
            <v>-75.33</v>
          </cell>
          <cell r="L212" t="str">
            <v xml:space="preserve"> A</v>
          </cell>
          <cell r="M212">
            <v>-75.33</v>
          </cell>
        </row>
        <row r="213">
          <cell r="A213" t="str">
            <v>100702010</v>
          </cell>
          <cell r="B213" t="str">
            <v>Conto corrente postale</v>
          </cell>
          <cell r="C213">
            <v>0</v>
          </cell>
          <cell r="E213">
            <v>516.52</v>
          </cell>
          <cell r="F213" t="str">
            <v>D</v>
          </cell>
          <cell r="G213">
            <v>1000</v>
          </cell>
          <cell r="H213">
            <v>1591.85</v>
          </cell>
          <cell r="I213">
            <v>591.85</v>
          </cell>
          <cell r="J213" t="str">
            <v>A</v>
          </cell>
          <cell r="K213">
            <v>75.33</v>
          </cell>
          <cell r="L213" t="str">
            <v>A</v>
          </cell>
          <cell r="M213">
            <v>-75.33</v>
          </cell>
        </row>
        <row r="214">
          <cell r="M214">
            <v>0</v>
          </cell>
        </row>
        <row r="215">
          <cell r="A215" t="str">
            <v>08</v>
          </cell>
          <cell r="B215" t="str">
            <v>Ratei e risconti attivi</v>
          </cell>
          <cell r="C215">
            <v>0</v>
          </cell>
          <cell r="E215">
            <v>735900.69</v>
          </cell>
          <cell r="F215" t="str">
            <v xml:space="preserve"> D</v>
          </cell>
          <cell r="G215">
            <v>375222.19</v>
          </cell>
          <cell r="H215">
            <v>529858.36</v>
          </cell>
          <cell r="I215">
            <v>-154636.17000000001</v>
          </cell>
          <cell r="J215" t="str">
            <v>A</v>
          </cell>
          <cell r="K215">
            <v>581264.52</v>
          </cell>
          <cell r="L215" t="str">
            <v xml:space="preserve"> D</v>
          </cell>
          <cell r="M215">
            <v>581264.52</v>
          </cell>
        </row>
        <row r="216">
          <cell r="A216" t="str">
            <v>01</v>
          </cell>
          <cell r="B216" t="str">
            <v>Risconti attivi</v>
          </cell>
          <cell r="C216">
            <v>0</v>
          </cell>
          <cell r="E216">
            <v>735900.69</v>
          </cell>
          <cell r="F216" t="str">
            <v xml:space="preserve"> D</v>
          </cell>
          <cell r="G216">
            <v>375222.19</v>
          </cell>
          <cell r="H216">
            <v>529713.94999999995</v>
          </cell>
          <cell r="I216">
            <v>-154491.76</v>
          </cell>
          <cell r="J216" t="str">
            <v>A</v>
          </cell>
          <cell r="K216">
            <v>581408.93000000005</v>
          </cell>
          <cell r="L216" t="str">
            <v xml:space="preserve"> D</v>
          </cell>
          <cell r="M216">
            <v>581408.93000000005</v>
          </cell>
        </row>
        <row r="217">
          <cell r="A217" t="str">
            <v>100801010</v>
          </cell>
          <cell r="B217" t="str">
            <v>Risconto INAIL</v>
          </cell>
          <cell r="C217">
            <v>0</v>
          </cell>
          <cell r="E217">
            <v>69085.440000000002</v>
          </cell>
          <cell r="F217" t="str">
            <v>D</v>
          </cell>
          <cell r="G217">
            <v>0</v>
          </cell>
          <cell r="H217">
            <v>0</v>
          </cell>
          <cell r="I217">
            <v>0</v>
          </cell>
          <cell r="K217">
            <v>69085.440000000002</v>
          </cell>
          <cell r="L217" t="str">
            <v>D</v>
          </cell>
          <cell r="M217">
            <v>69085.440000000002</v>
          </cell>
        </row>
        <row r="218">
          <cell r="A218" t="str">
            <v>100801020</v>
          </cell>
          <cell r="B218" t="str">
            <v>Risconto per spese telef.</v>
          </cell>
          <cell r="C218">
            <v>0</v>
          </cell>
          <cell r="E218">
            <v>62</v>
          </cell>
          <cell r="F218" t="str">
            <v>D</v>
          </cell>
          <cell r="G218">
            <v>0</v>
          </cell>
          <cell r="H218">
            <v>62</v>
          </cell>
          <cell r="I218">
            <v>62</v>
          </cell>
          <cell r="J218" t="str">
            <v>A</v>
          </cell>
          <cell r="K218">
            <v>0</v>
          </cell>
          <cell r="M218">
            <v>0</v>
          </cell>
        </row>
        <row r="219">
          <cell r="A219" t="str">
            <v>100801030</v>
          </cell>
          <cell r="B219" t="str">
            <v>Risconto per affitti</v>
          </cell>
          <cell r="C219">
            <v>0</v>
          </cell>
          <cell r="E219">
            <v>0</v>
          </cell>
          <cell r="G219">
            <v>0</v>
          </cell>
          <cell r="H219">
            <v>0</v>
          </cell>
          <cell r="I219">
            <v>0</v>
          </cell>
          <cell r="K219">
            <v>0</v>
          </cell>
          <cell r="M219">
            <v>0</v>
          </cell>
        </row>
        <row r="220">
          <cell r="A220" t="str">
            <v>100801040</v>
          </cell>
          <cell r="B220" t="str">
            <v>Risconto canoni noleggio auto azien</v>
          </cell>
          <cell r="C220">
            <v>0</v>
          </cell>
          <cell r="E220">
            <v>7919.75</v>
          </cell>
          <cell r="F220" t="str">
            <v>D</v>
          </cell>
          <cell r="G220">
            <v>9730.15</v>
          </cell>
          <cell r="H220">
            <v>7919.75</v>
          </cell>
          <cell r="I220">
            <v>1810.4</v>
          </cell>
          <cell r="J220" t="str">
            <v>D</v>
          </cell>
          <cell r="K220">
            <v>9730.15</v>
          </cell>
          <cell r="L220" t="str">
            <v>D</v>
          </cell>
          <cell r="M220">
            <v>9730.15</v>
          </cell>
        </row>
        <row r="221">
          <cell r="A221" t="str">
            <v>100801050</v>
          </cell>
          <cell r="B221" t="str">
            <v>Risc. manut. macch. uff.</v>
          </cell>
          <cell r="C221">
            <v>0</v>
          </cell>
          <cell r="E221">
            <v>26906.9</v>
          </cell>
          <cell r="F221" t="str">
            <v>D</v>
          </cell>
          <cell r="G221">
            <v>12060.62</v>
          </cell>
          <cell r="H221">
            <v>11438.36</v>
          </cell>
          <cell r="I221">
            <v>622.26</v>
          </cell>
          <cell r="J221" t="str">
            <v>D</v>
          </cell>
          <cell r="K221">
            <v>27529.16</v>
          </cell>
          <cell r="L221" t="str">
            <v>D</v>
          </cell>
          <cell r="M221">
            <v>27529.16</v>
          </cell>
        </row>
        <row r="222">
          <cell r="A222" t="str">
            <v>100801060</v>
          </cell>
          <cell r="B222" t="str">
            <v>Risconto spese x abbonamenti</v>
          </cell>
          <cell r="C222">
            <v>0</v>
          </cell>
          <cell r="E222">
            <v>483.17</v>
          </cell>
          <cell r="F222" t="str">
            <v>D</v>
          </cell>
          <cell r="G222">
            <v>0</v>
          </cell>
          <cell r="H222">
            <v>483.17</v>
          </cell>
          <cell r="I222">
            <v>483.17</v>
          </cell>
          <cell r="J222" t="str">
            <v>A</v>
          </cell>
          <cell r="K222">
            <v>0</v>
          </cell>
          <cell r="M222">
            <v>0</v>
          </cell>
        </row>
        <row r="223">
          <cell r="A223" t="str">
            <v>100801070</v>
          </cell>
          <cell r="B223" t="str">
            <v>Risconto per assicuraz.</v>
          </cell>
          <cell r="C223">
            <v>0</v>
          </cell>
          <cell r="E223">
            <v>0</v>
          </cell>
          <cell r="G223">
            <v>195516.89</v>
          </cell>
          <cell r="H223">
            <v>0</v>
          </cell>
          <cell r="I223">
            <v>195516.89</v>
          </cell>
          <cell r="J223" t="str">
            <v>D</v>
          </cell>
          <cell r="K223">
            <v>195516.89</v>
          </cell>
          <cell r="L223" t="str">
            <v>D</v>
          </cell>
          <cell r="M223">
            <v>195516.89</v>
          </cell>
        </row>
        <row r="224">
          <cell r="A224" t="str">
            <v>100801071</v>
          </cell>
          <cell r="B224" t="str">
            <v>Risc.Canoni BNP CTR X0024724</v>
          </cell>
          <cell r="C224">
            <v>0</v>
          </cell>
          <cell r="E224">
            <v>10209.23</v>
          </cell>
          <cell r="F224" t="str">
            <v>D</v>
          </cell>
          <cell r="G224">
            <v>1137.02</v>
          </cell>
          <cell r="H224">
            <v>4436</v>
          </cell>
          <cell r="I224">
            <v>3298.98</v>
          </cell>
          <cell r="J224" t="str">
            <v>A</v>
          </cell>
          <cell r="K224">
            <v>6910.25</v>
          </cell>
          <cell r="L224" t="str">
            <v>D</v>
          </cell>
          <cell r="M224">
            <v>6910.25</v>
          </cell>
        </row>
        <row r="225">
          <cell r="A225" t="str">
            <v>100801072</v>
          </cell>
          <cell r="B225" t="str">
            <v>Risc.Canoni BNP CTR X0024728</v>
          </cell>
          <cell r="C225">
            <v>0</v>
          </cell>
          <cell r="E225">
            <v>15512.9</v>
          </cell>
          <cell r="F225" t="str">
            <v>D</v>
          </cell>
          <cell r="G225">
            <v>1682.4</v>
          </cell>
          <cell r="H225">
            <v>6563.76</v>
          </cell>
          <cell r="I225">
            <v>4881.3599999999997</v>
          </cell>
          <cell r="J225" t="str">
            <v>A</v>
          </cell>
          <cell r="K225">
            <v>10631.54</v>
          </cell>
          <cell r="L225" t="str">
            <v>D</v>
          </cell>
          <cell r="M225">
            <v>10631.54</v>
          </cell>
        </row>
        <row r="226">
          <cell r="A226" t="str">
            <v>100801073</v>
          </cell>
          <cell r="B226" t="str">
            <v>Risc.Canoni BNP CTR X0024729</v>
          </cell>
          <cell r="C226">
            <v>0</v>
          </cell>
          <cell r="E226">
            <v>7756.45</v>
          </cell>
          <cell r="F226" t="str">
            <v>D</v>
          </cell>
          <cell r="G226">
            <v>841.2</v>
          </cell>
          <cell r="H226">
            <v>3281.88</v>
          </cell>
          <cell r="I226">
            <v>2440.6799999999998</v>
          </cell>
          <cell r="J226" t="str">
            <v>A</v>
          </cell>
          <cell r="K226">
            <v>5315.77</v>
          </cell>
          <cell r="L226" t="str">
            <v>D</v>
          </cell>
          <cell r="M226">
            <v>5315.77</v>
          </cell>
        </row>
        <row r="227">
          <cell r="A227" t="str">
            <v>100801074</v>
          </cell>
          <cell r="B227" t="str">
            <v>Risc.Canoni BNP CTR X0024730</v>
          </cell>
          <cell r="C227">
            <v>0</v>
          </cell>
          <cell r="E227">
            <v>20296.060000000001</v>
          </cell>
          <cell r="F227" t="str">
            <v>D</v>
          </cell>
          <cell r="G227">
            <v>2201.14</v>
          </cell>
          <cell r="H227">
            <v>8587.58</v>
          </cell>
          <cell r="I227">
            <v>6386.44</v>
          </cell>
          <cell r="J227" t="str">
            <v>A</v>
          </cell>
          <cell r="K227">
            <v>13909.62</v>
          </cell>
          <cell r="L227" t="str">
            <v>D</v>
          </cell>
          <cell r="M227">
            <v>13909.62</v>
          </cell>
        </row>
        <row r="228">
          <cell r="A228" t="str">
            <v>100801075</v>
          </cell>
          <cell r="B228" t="str">
            <v>Risc.Canoni BNP CTR X0024734</v>
          </cell>
          <cell r="C228">
            <v>0</v>
          </cell>
          <cell r="E228">
            <v>17183.23</v>
          </cell>
          <cell r="F228" t="str">
            <v>D</v>
          </cell>
          <cell r="G228">
            <v>1913.73</v>
          </cell>
          <cell r="H228">
            <v>7466.27</v>
          </cell>
          <cell r="I228">
            <v>5552.54</v>
          </cell>
          <cell r="J228" t="str">
            <v>A</v>
          </cell>
          <cell r="K228">
            <v>11630.69</v>
          </cell>
          <cell r="L228" t="str">
            <v>D</v>
          </cell>
          <cell r="M228">
            <v>11630.69</v>
          </cell>
        </row>
        <row r="229">
          <cell r="A229" t="str">
            <v>100801076</v>
          </cell>
          <cell r="B229" t="str">
            <v>Risc.Canoni BNP CTR X0024736</v>
          </cell>
          <cell r="C229">
            <v>0</v>
          </cell>
          <cell r="E229">
            <v>27308.720000000001</v>
          </cell>
          <cell r="F229" t="str">
            <v>D</v>
          </cell>
          <cell r="G229">
            <v>3308.72</v>
          </cell>
          <cell r="H229">
            <v>12908.72</v>
          </cell>
          <cell r="I229">
            <v>9600</v>
          </cell>
          <cell r="J229" t="str">
            <v>A</v>
          </cell>
          <cell r="K229">
            <v>17708.72</v>
          </cell>
          <cell r="L229" t="str">
            <v>D</v>
          </cell>
          <cell r="M229">
            <v>17708.72</v>
          </cell>
        </row>
        <row r="230">
          <cell r="A230" t="str">
            <v>100801077</v>
          </cell>
          <cell r="B230" t="str">
            <v>Risc.Canoni BNP CTR X0024762</v>
          </cell>
          <cell r="C230">
            <v>0</v>
          </cell>
          <cell r="E230">
            <v>16200.08</v>
          </cell>
          <cell r="F230" t="str">
            <v>D</v>
          </cell>
          <cell r="G230">
            <v>1962.8</v>
          </cell>
          <cell r="H230">
            <v>7657.72</v>
          </cell>
          <cell r="I230">
            <v>5694.92</v>
          </cell>
          <cell r="J230" t="str">
            <v>A</v>
          </cell>
          <cell r="K230">
            <v>10505.16</v>
          </cell>
          <cell r="L230" t="str">
            <v>D</v>
          </cell>
          <cell r="M230">
            <v>10505.16</v>
          </cell>
        </row>
        <row r="231">
          <cell r="A231" t="str">
            <v>100801078</v>
          </cell>
          <cell r="B231" t="str">
            <v>Risc.Canoni BNP CTR Y0055723</v>
          </cell>
          <cell r="C231">
            <v>0</v>
          </cell>
          <cell r="E231">
            <v>77227.22</v>
          </cell>
          <cell r="F231" t="str">
            <v>D</v>
          </cell>
          <cell r="G231">
            <v>5532.3</v>
          </cell>
          <cell r="H231">
            <v>23837.38</v>
          </cell>
          <cell r="I231">
            <v>18305.080000000002</v>
          </cell>
          <cell r="J231" t="str">
            <v>A</v>
          </cell>
          <cell r="K231">
            <v>58922.14</v>
          </cell>
          <cell r="L231" t="str">
            <v>D</v>
          </cell>
          <cell r="M231">
            <v>58922.14</v>
          </cell>
        </row>
        <row r="232">
          <cell r="A232" t="str">
            <v>100801079</v>
          </cell>
          <cell r="B232" t="str">
            <v>Risc.Canoni BNP CTR Y0051918</v>
          </cell>
          <cell r="C232">
            <v>0</v>
          </cell>
          <cell r="E232">
            <v>0</v>
          </cell>
          <cell r="G232">
            <v>0</v>
          </cell>
          <cell r="H232">
            <v>0</v>
          </cell>
          <cell r="I232">
            <v>0</v>
          </cell>
          <cell r="K232">
            <v>0</v>
          </cell>
          <cell r="M232">
            <v>0</v>
          </cell>
        </row>
        <row r="233">
          <cell r="A233" t="str">
            <v>100801080</v>
          </cell>
          <cell r="B233" t="str">
            <v>Risc.Canoni Leas. Leasint</v>
          </cell>
          <cell r="C233">
            <v>0</v>
          </cell>
          <cell r="E233">
            <v>0</v>
          </cell>
          <cell r="G233">
            <v>0</v>
          </cell>
          <cell r="H233">
            <v>0</v>
          </cell>
          <cell r="I233">
            <v>0</v>
          </cell>
          <cell r="K233">
            <v>0</v>
          </cell>
          <cell r="M233">
            <v>0</v>
          </cell>
        </row>
        <row r="234">
          <cell r="A234" t="str">
            <v>100801081</v>
          </cell>
          <cell r="B234" t="str">
            <v>Risc. Canoni Unicredit Leasing</v>
          </cell>
          <cell r="C234">
            <v>0</v>
          </cell>
          <cell r="E234">
            <v>0</v>
          </cell>
          <cell r="G234">
            <v>0</v>
          </cell>
          <cell r="H234">
            <v>0</v>
          </cell>
          <cell r="I234">
            <v>0</v>
          </cell>
          <cell r="K234">
            <v>0</v>
          </cell>
          <cell r="M234">
            <v>0</v>
          </cell>
        </row>
        <row r="235">
          <cell r="A235" t="str">
            <v>100801082</v>
          </cell>
          <cell r="B235" t="str">
            <v>Risc.Canoni Credemleasing SI/153263</v>
          </cell>
          <cell r="C235">
            <v>0</v>
          </cell>
          <cell r="E235">
            <v>634.94000000000005</v>
          </cell>
          <cell r="F235" t="str">
            <v>D</v>
          </cell>
          <cell r="G235">
            <v>0</v>
          </cell>
          <cell r="H235">
            <v>634.94000000000005</v>
          </cell>
          <cell r="I235">
            <v>634.94000000000005</v>
          </cell>
          <cell r="J235" t="str">
            <v>A</v>
          </cell>
          <cell r="K235">
            <v>0</v>
          </cell>
          <cell r="M235">
            <v>0</v>
          </cell>
        </row>
        <row r="236">
          <cell r="A236" t="str">
            <v>100801083</v>
          </cell>
          <cell r="B236" t="str">
            <v>Risc.Canoni Mediocr. CTR 979322</v>
          </cell>
          <cell r="C236">
            <v>0</v>
          </cell>
          <cell r="E236">
            <v>4442.6899999999996</v>
          </cell>
          <cell r="F236" t="str">
            <v>D</v>
          </cell>
          <cell r="G236">
            <v>0</v>
          </cell>
          <cell r="H236">
            <v>4442.6899999999996</v>
          </cell>
          <cell r="I236">
            <v>4442.6899999999996</v>
          </cell>
          <cell r="J236" t="str">
            <v>A</v>
          </cell>
          <cell r="K236">
            <v>0</v>
          </cell>
          <cell r="M236">
            <v>0</v>
          </cell>
        </row>
        <row r="237">
          <cell r="A237" t="str">
            <v>100801084</v>
          </cell>
          <cell r="B237" t="str">
            <v>Risc.Canoni BNP Leas. CTR V0000639</v>
          </cell>
          <cell r="C237">
            <v>0</v>
          </cell>
          <cell r="E237">
            <v>4710</v>
          </cell>
          <cell r="F237" t="str">
            <v>D</v>
          </cell>
          <cell r="G237">
            <v>0</v>
          </cell>
          <cell r="H237">
            <v>4710</v>
          </cell>
          <cell r="I237">
            <v>4710</v>
          </cell>
          <cell r="J237" t="str">
            <v>A</v>
          </cell>
          <cell r="K237">
            <v>0</v>
          </cell>
          <cell r="M237">
            <v>0</v>
          </cell>
        </row>
        <row r="238">
          <cell r="A238" t="str">
            <v>100801085</v>
          </cell>
          <cell r="B238" t="str">
            <v>Risc.Canoni SELMA CTR 30174156</v>
          </cell>
          <cell r="C238">
            <v>0</v>
          </cell>
          <cell r="E238">
            <v>0.01</v>
          </cell>
          <cell r="F238" t="str">
            <v>D</v>
          </cell>
          <cell r="G238">
            <v>0</v>
          </cell>
          <cell r="H238">
            <v>0.01</v>
          </cell>
          <cell r="I238">
            <v>0.01</v>
          </cell>
          <cell r="J238" t="str">
            <v>A</v>
          </cell>
          <cell r="K238">
            <v>0</v>
          </cell>
          <cell r="M238">
            <v>0</v>
          </cell>
        </row>
        <row r="239">
          <cell r="A239" t="str">
            <v>100801086</v>
          </cell>
          <cell r="B239" t="str">
            <v>Risc.Canoni SELMA CTR 30174723</v>
          </cell>
          <cell r="C239">
            <v>0</v>
          </cell>
          <cell r="E239">
            <v>7388.63</v>
          </cell>
          <cell r="F239" t="str">
            <v>D</v>
          </cell>
          <cell r="G239">
            <v>0</v>
          </cell>
          <cell r="H239">
            <v>7388.63</v>
          </cell>
          <cell r="I239">
            <v>7388.63</v>
          </cell>
          <cell r="J239" t="str">
            <v>A</v>
          </cell>
          <cell r="K239">
            <v>0</v>
          </cell>
          <cell r="M239">
            <v>0</v>
          </cell>
        </row>
        <row r="240">
          <cell r="A240" t="str">
            <v>100801087</v>
          </cell>
          <cell r="B240" t="str">
            <v>Risc.Canoni SELMA CTR 30174749</v>
          </cell>
          <cell r="C240">
            <v>0</v>
          </cell>
          <cell r="E240">
            <v>401.14</v>
          </cell>
          <cell r="F240" t="str">
            <v>D</v>
          </cell>
          <cell r="G240">
            <v>0</v>
          </cell>
          <cell r="H240">
            <v>401.14</v>
          </cell>
          <cell r="I240">
            <v>401.14</v>
          </cell>
          <cell r="J240" t="str">
            <v>A</v>
          </cell>
          <cell r="K240">
            <v>0</v>
          </cell>
          <cell r="M240">
            <v>0</v>
          </cell>
        </row>
        <row r="241">
          <cell r="A241" t="str">
            <v>100801088</v>
          </cell>
          <cell r="B241" t="str">
            <v>Risc.Canoni SELMA CTR 30174750</v>
          </cell>
          <cell r="C241">
            <v>0</v>
          </cell>
          <cell r="E241">
            <v>10046.57</v>
          </cell>
          <cell r="F241" t="str">
            <v>D</v>
          </cell>
          <cell r="G241">
            <v>0</v>
          </cell>
          <cell r="H241">
            <v>10046.57</v>
          </cell>
          <cell r="I241">
            <v>10046.57</v>
          </cell>
          <cell r="J241" t="str">
            <v>A</v>
          </cell>
          <cell r="K241">
            <v>0</v>
          </cell>
          <cell r="M241">
            <v>0</v>
          </cell>
        </row>
        <row r="242">
          <cell r="A242" t="str">
            <v>100801089</v>
          </cell>
          <cell r="B242" t="str">
            <v>Risc.Canoni SELMA CTR 30174162</v>
          </cell>
          <cell r="C242">
            <v>0</v>
          </cell>
          <cell r="E242">
            <v>0</v>
          </cell>
          <cell r="G242">
            <v>0</v>
          </cell>
          <cell r="H242">
            <v>0</v>
          </cell>
          <cell r="I242">
            <v>0</v>
          </cell>
          <cell r="K242">
            <v>0</v>
          </cell>
          <cell r="M242">
            <v>0</v>
          </cell>
        </row>
        <row r="243">
          <cell r="A243" t="str">
            <v>100801090</v>
          </cell>
          <cell r="B243" t="str">
            <v>Risconto per Interessi passivi</v>
          </cell>
          <cell r="C243">
            <v>0</v>
          </cell>
          <cell r="E243">
            <v>0</v>
          </cell>
          <cell r="G243">
            <v>0</v>
          </cell>
          <cell r="H243">
            <v>0</v>
          </cell>
          <cell r="I243">
            <v>0</v>
          </cell>
          <cell r="K243">
            <v>0</v>
          </cell>
          <cell r="M243">
            <v>0</v>
          </cell>
        </row>
        <row r="244">
          <cell r="A244" t="str">
            <v>100801091</v>
          </cell>
          <cell r="B244" t="str">
            <v>Risc.Canoni SELMA CTR 30175022</v>
          </cell>
          <cell r="C244">
            <v>0</v>
          </cell>
          <cell r="E244">
            <v>0</v>
          </cell>
          <cell r="G244">
            <v>0</v>
          </cell>
          <cell r="H244">
            <v>0</v>
          </cell>
          <cell r="I244">
            <v>0</v>
          </cell>
          <cell r="K244">
            <v>0</v>
          </cell>
          <cell r="M244">
            <v>0</v>
          </cell>
        </row>
        <row r="245">
          <cell r="A245" t="str">
            <v>100801092</v>
          </cell>
          <cell r="B245" t="str">
            <v>Risc.Canoni SELMA CTR 30175025</v>
          </cell>
          <cell r="C245">
            <v>0</v>
          </cell>
          <cell r="E245">
            <v>0</v>
          </cell>
          <cell r="G245">
            <v>0</v>
          </cell>
          <cell r="H245">
            <v>0</v>
          </cell>
          <cell r="I245">
            <v>0</v>
          </cell>
          <cell r="K245">
            <v>0</v>
          </cell>
          <cell r="M245">
            <v>0</v>
          </cell>
        </row>
        <row r="246">
          <cell r="A246" t="str">
            <v>100801093</v>
          </cell>
          <cell r="B246" t="str">
            <v>Risc.Canoni SELMA CTR 30176477</v>
          </cell>
          <cell r="C246">
            <v>0</v>
          </cell>
          <cell r="E246">
            <v>1800</v>
          </cell>
          <cell r="F246" t="str">
            <v>D</v>
          </cell>
          <cell r="G246">
            <v>0</v>
          </cell>
          <cell r="H246">
            <v>1800</v>
          </cell>
          <cell r="I246">
            <v>1800</v>
          </cell>
          <cell r="J246" t="str">
            <v>A</v>
          </cell>
          <cell r="K246">
            <v>0</v>
          </cell>
          <cell r="M246">
            <v>0</v>
          </cell>
        </row>
        <row r="247">
          <cell r="A247" t="str">
            <v>100801094</v>
          </cell>
          <cell r="B247" t="str">
            <v>Risc.Canoni SELMA CTR 30176730</v>
          </cell>
          <cell r="C247">
            <v>0</v>
          </cell>
          <cell r="E247">
            <v>1401.43</v>
          </cell>
          <cell r="F247" t="str">
            <v>D</v>
          </cell>
          <cell r="G247">
            <v>0</v>
          </cell>
          <cell r="H247">
            <v>1401.43</v>
          </cell>
          <cell r="I247">
            <v>1401.43</v>
          </cell>
          <cell r="J247" t="str">
            <v>A</v>
          </cell>
          <cell r="K247">
            <v>0</v>
          </cell>
          <cell r="M247">
            <v>0</v>
          </cell>
        </row>
        <row r="248">
          <cell r="A248" t="str">
            <v>100801095</v>
          </cell>
          <cell r="B248" t="str">
            <v>Risc.Canoni SELMA CTR 30189767</v>
          </cell>
          <cell r="C248">
            <v>0</v>
          </cell>
          <cell r="E248">
            <v>10080</v>
          </cell>
          <cell r="F248" t="str">
            <v>D</v>
          </cell>
          <cell r="G248">
            <v>0</v>
          </cell>
          <cell r="H248">
            <v>5040</v>
          </cell>
          <cell r="I248">
            <v>5040</v>
          </cell>
          <cell r="J248" t="str">
            <v>A</v>
          </cell>
          <cell r="K248">
            <v>5040</v>
          </cell>
          <cell r="L248" t="str">
            <v>D</v>
          </cell>
          <cell r="M248">
            <v>5040</v>
          </cell>
        </row>
        <row r="249">
          <cell r="A249" t="str">
            <v>100801096</v>
          </cell>
          <cell r="B249" t="str">
            <v>Risc.Canoni SELMA CTR 30189780</v>
          </cell>
          <cell r="C249">
            <v>0</v>
          </cell>
          <cell r="E249">
            <v>19879.169999999998</v>
          </cell>
          <cell r="F249" t="str">
            <v>D</v>
          </cell>
          <cell r="G249">
            <v>0</v>
          </cell>
          <cell r="H249">
            <v>9175</v>
          </cell>
          <cell r="I249">
            <v>9175</v>
          </cell>
          <cell r="J249" t="str">
            <v>A</v>
          </cell>
          <cell r="K249">
            <v>10704.17</v>
          </cell>
          <cell r="L249" t="str">
            <v>D</v>
          </cell>
          <cell r="M249">
            <v>10704.17</v>
          </cell>
        </row>
        <row r="250">
          <cell r="A250" t="str">
            <v>100801097</v>
          </cell>
          <cell r="B250" t="str">
            <v>Risc.Canoni SELMA CTR 30189888</v>
          </cell>
          <cell r="C250">
            <v>0</v>
          </cell>
          <cell r="E250">
            <v>4983.33</v>
          </cell>
          <cell r="F250" t="str">
            <v>D</v>
          </cell>
          <cell r="G250">
            <v>0</v>
          </cell>
          <cell r="H250">
            <v>2300</v>
          </cell>
          <cell r="I250">
            <v>2300</v>
          </cell>
          <cell r="J250" t="str">
            <v>A</v>
          </cell>
          <cell r="K250">
            <v>2683.33</v>
          </cell>
          <cell r="L250" t="str">
            <v>D</v>
          </cell>
          <cell r="M250">
            <v>2683.33</v>
          </cell>
        </row>
        <row r="251">
          <cell r="A251" t="str">
            <v>100801098</v>
          </cell>
          <cell r="B251" t="str">
            <v>Risc.Canoni SELMA CTR 30189892</v>
          </cell>
          <cell r="C251">
            <v>0</v>
          </cell>
          <cell r="E251">
            <v>10400</v>
          </cell>
          <cell r="F251" t="str">
            <v>D</v>
          </cell>
          <cell r="G251">
            <v>0</v>
          </cell>
          <cell r="H251">
            <v>4800</v>
          </cell>
          <cell r="I251">
            <v>4800</v>
          </cell>
          <cell r="J251" t="str">
            <v>A</v>
          </cell>
          <cell r="K251">
            <v>5600</v>
          </cell>
          <cell r="L251" t="str">
            <v>D</v>
          </cell>
          <cell r="M251">
            <v>5600</v>
          </cell>
        </row>
        <row r="252">
          <cell r="A252" t="str">
            <v>100801099</v>
          </cell>
          <cell r="B252" t="str">
            <v>Risc.Canoni SELMA CTR 30190192</v>
          </cell>
          <cell r="C252">
            <v>0</v>
          </cell>
          <cell r="E252">
            <v>20800</v>
          </cell>
          <cell r="F252" t="str">
            <v>D</v>
          </cell>
          <cell r="G252">
            <v>0</v>
          </cell>
          <cell r="H252">
            <v>10400</v>
          </cell>
          <cell r="I252">
            <v>10400</v>
          </cell>
          <cell r="J252" t="str">
            <v>A</v>
          </cell>
          <cell r="K252">
            <v>10400</v>
          </cell>
          <cell r="L252" t="str">
            <v>D</v>
          </cell>
          <cell r="M252">
            <v>10400</v>
          </cell>
        </row>
        <row r="253">
          <cell r="A253" t="str">
            <v>100801100</v>
          </cell>
          <cell r="B253" t="str">
            <v>Risconto spese viaggio</v>
          </cell>
          <cell r="C253">
            <v>0</v>
          </cell>
          <cell r="E253">
            <v>0</v>
          </cell>
          <cell r="G253">
            <v>0</v>
          </cell>
          <cell r="H253">
            <v>0</v>
          </cell>
          <cell r="I253">
            <v>0</v>
          </cell>
          <cell r="K253">
            <v>0</v>
          </cell>
          <cell r="M253">
            <v>0</v>
          </cell>
        </row>
        <row r="254">
          <cell r="A254" t="str">
            <v>100801101</v>
          </cell>
          <cell r="B254" t="str">
            <v>Risc.Canoni SELMA CTR 30195999</v>
          </cell>
          <cell r="C254">
            <v>0</v>
          </cell>
          <cell r="E254">
            <v>7500</v>
          </cell>
          <cell r="F254" t="str">
            <v>D</v>
          </cell>
          <cell r="G254">
            <v>0</v>
          </cell>
          <cell r="H254">
            <v>2500</v>
          </cell>
          <cell r="I254">
            <v>2500</v>
          </cell>
          <cell r="J254" t="str">
            <v>A</v>
          </cell>
          <cell r="K254">
            <v>5000</v>
          </cell>
          <cell r="L254" t="str">
            <v>D</v>
          </cell>
          <cell r="M254">
            <v>5000</v>
          </cell>
        </row>
        <row r="255">
          <cell r="A255" t="str">
            <v>100801102</v>
          </cell>
          <cell r="B255" t="str">
            <v>Risc.Canoni SELMA CTR 30195992</v>
          </cell>
          <cell r="C255">
            <v>0</v>
          </cell>
          <cell r="E255">
            <v>15331.25</v>
          </cell>
          <cell r="F255" t="str">
            <v>D</v>
          </cell>
          <cell r="G255">
            <v>0</v>
          </cell>
          <cell r="H255">
            <v>5575</v>
          </cell>
          <cell r="I255">
            <v>5575</v>
          </cell>
          <cell r="J255" t="str">
            <v>A</v>
          </cell>
          <cell r="K255">
            <v>9756.25</v>
          </cell>
          <cell r="L255" t="str">
            <v>D</v>
          </cell>
          <cell r="M255">
            <v>9756.25</v>
          </cell>
        </row>
        <row r="256">
          <cell r="A256" t="str">
            <v>100801103</v>
          </cell>
          <cell r="B256" t="str">
            <v>Risc.Canoni SELMA CTR 30195987</v>
          </cell>
          <cell r="C256">
            <v>0</v>
          </cell>
          <cell r="E256">
            <v>23625</v>
          </cell>
          <cell r="F256" t="str">
            <v>D</v>
          </cell>
          <cell r="G256">
            <v>0</v>
          </cell>
          <cell r="H256">
            <v>8100</v>
          </cell>
          <cell r="I256">
            <v>8100</v>
          </cell>
          <cell r="J256" t="str">
            <v>A</v>
          </cell>
          <cell r="K256">
            <v>15525</v>
          </cell>
          <cell r="L256" t="str">
            <v>D</v>
          </cell>
          <cell r="M256">
            <v>15525</v>
          </cell>
        </row>
        <row r="257">
          <cell r="A257" t="str">
            <v>100801104</v>
          </cell>
          <cell r="B257" t="str">
            <v>Risc.Canoni SELMA CTR 30196003</v>
          </cell>
          <cell r="C257">
            <v>0</v>
          </cell>
          <cell r="E257">
            <v>24000</v>
          </cell>
          <cell r="F257" t="str">
            <v>D</v>
          </cell>
          <cell r="G257">
            <v>0</v>
          </cell>
          <cell r="H257">
            <v>8000</v>
          </cell>
          <cell r="I257">
            <v>8000</v>
          </cell>
          <cell r="J257" t="str">
            <v>A</v>
          </cell>
          <cell r="K257">
            <v>16000</v>
          </cell>
          <cell r="L257" t="str">
            <v>D</v>
          </cell>
          <cell r="M257">
            <v>16000</v>
          </cell>
        </row>
        <row r="258">
          <cell r="A258" t="str">
            <v>100801105</v>
          </cell>
          <cell r="B258" t="str">
            <v>Risc.Canoni SELMA CTR 30196013</v>
          </cell>
          <cell r="C258">
            <v>0</v>
          </cell>
          <cell r="E258">
            <v>13600</v>
          </cell>
          <cell r="F258" t="str">
            <v>D</v>
          </cell>
          <cell r="G258">
            <v>0</v>
          </cell>
          <cell r="H258">
            <v>4800</v>
          </cell>
          <cell r="I258">
            <v>4800</v>
          </cell>
          <cell r="J258" t="str">
            <v>A</v>
          </cell>
          <cell r="K258">
            <v>8800</v>
          </cell>
          <cell r="L258" t="str">
            <v>D</v>
          </cell>
          <cell r="M258">
            <v>8800</v>
          </cell>
        </row>
        <row r="259">
          <cell r="A259" t="str">
            <v>100801106</v>
          </cell>
          <cell r="B259" t="str">
            <v>Risc.Canoni BNP CTR Y0006368</v>
          </cell>
          <cell r="C259">
            <v>0</v>
          </cell>
          <cell r="E259">
            <v>26296.06</v>
          </cell>
          <cell r="F259" t="str">
            <v>D</v>
          </cell>
          <cell r="G259">
            <v>1970.64</v>
          </cell>
          <cell r="H259">
            <v>7584.2</v>
          </cell>
          <cell r="I259">
            <v>5613.56</v>
          </cell>
          <cell r="J259" t="str">
            <v>A</v>
          </cell>
          <cell r="K259">
            <v>20682.5</v>
          </cell>
          <cell r="L259" t="str">
            <v>D</v>
          </cell>
          <cell r="M259">
            <v>20682.5</v>
          </cell>
        </row>
        <row r="260">
          <cell r="A260" t="str">
            <v>100801107</v>
          </cell>
          <cell r="B260" t="str">
            <v>Risc.Canoni BNP CTR Y0006372</v>
          </cell>
          <cell r="C260">
            <v>0</v>
          </cell>
          <cell r="E260">
            <v>40967.910000000003</v>
          </cell>
          <cell r="F260" t="str">
            <v>D</v>
          </cell>
          <cell r="G260">
            <v>3069.6</v>
          </cell>
          <cell r="H260">
            <v>11815.36</v>
          </cell>
          <cell r="I260">
            <v>8745.76</v>
          </cell>
          <cell r="J260" t="str">
            <v>A</v>
          </cell>
          <cell r="K260">
            <v>32222.15</v>
          </cell>
          <cell r="L260" t="str">
            <v>D</v>
          </cell>
          <cell r="M260">
            <v>32222.15</v>
          </cell>
        </row>
        <row r="261">
          <cell r="A261" t="str">
            <v>100801110</v>
          </cell>
          <cell r="B261" t="str">
            <v>Risconto canoni Datanex</v>
          </cell>
          <cell r="C261">
            <v>0</v>
          </cell>
          <cell r="E261">
            <v>0</v>
          </cell>
          <cell r="G261">
            <v>0</v>
          </cell>
          <cell r="H261">
            <v>0</v>
          </cell>
          <cell r="I261">
            <v>0</v>
          </cell>
          <cell r="K261">
            <v>0</v>
          </cell>
          <cell r="M261">
            <v>0</v>
          </cell>
        </row>
        <row r="262">
          <cell r="A262" t="str">
            <v>100801111</v>
          </cell>
          <cell r="B262" t="str">
            <v>Risconto attivo finanziam.BPM</v>
          </cell>
          <cell r="C262">
            <v>0</v>
          </cell>
          <cell r="E262">
            <v>180679.04000000001</v>
          </cell>
          <cell r="F262" t="str">
            <v>D</v>
          </cell>
          <cell r="G262">
            <v>0</v>
          </cell>
          <cell r="H262">
            <v>180679.04000000001</v>
          </cell>
          <cell r="I262">
            <v>180679.04000000001</v>
          </cell>
          <cell r="J262" t="str">
            <v>A</v>
          </cell>
          <cell r="K262">
            <v>0</v>
          </cell>
          <cell r="M262">
            <v>0</v>
          </cell>
        </row>
        <row r="263">
          <cell r="A263" t="str">
            <v>100801112</v>
          </cell>
          <cell r="B263" t="str">
            <v>Risconto attivo finanziam.BNL</v>
          </cell>
          <cell r="C263">
            <v>0</v>
          </cell>
          <cell r="E263">
            <v>10782.37</v>
          </cell>
          <cell r="F263" t="str">
            <v>D</v>
          </cell>
          <cell r="G263">
            <v>0</v>
          </cell>
          <cell r="H263">
            <v>10782.37</v>
          </cell>
          <cell r="I263">
            <v>10782.37</v>
          </cell>
          <cell r="J263" t="str">
            <v>A</v>
          </cell>
          <cell r="K263">
            <v>0</v>
          </cell>
          <cell r="M263">
            <v>0</v>
          </cell>
        </row>
        <row r="264">
          <cell r="A264" t="str">
            <v>100801113</v>
          </cell>
          <cell r="B264" t="str">
            <v>Risconto att.fin.BPM 1241/06151607</v>
          </cell>
          <cell r="C264">
            <v>0</v>
          </cell>
          <cell r="E264">
            <v>0</v>
          </cell>
          <cell r="G264">
            <v>132694.98000000001</v>
          </cell>
          <cell r="H264">
            <v>132694.98000000001</v>
          </cell>
          <cell r="I264">
            <v>0</v>
          </cell>
          <cell r="K264">
            <v>0</v>
          </cell>
          <cell r="M264">
            <v>0</v>
          </cell>
        </row>
        <row r="265">
          <cell r="A265" t="str">
            <v>100801120</v>
          </cell>
          <cell r="B265" t="str">
            <v>Risc.com.fidej.Dubois-Ages</v>
          </cell>
          <cell r="C265">
            <v>0</v>
          </cell>
          <cell r="E265">
            <v>0</v>
          </cell>
          <cell r="G265">
            <v>0</v>
          </cell>
          <cell r="H265">
            <v>0</v>
          </cell>
          <cell r="I265">
            <v>0</v>
          </cell>
          <cell r="K265">
            <v>0</v>
          </cell>
          <cell r="M265">
            <v>0</v>
          </cell>
        </row>
        <row r="266">
          <cell r="A266" t="str">
            <v>100801130</v>
          </cell>
          <cell r="B266" t="str">
            <v>Int.su dep/cauz.CapanPero</v>
          </cell>
          <cell r="C266">
            <v>0</v>
          </cell>
          <cell r="E266">
            <v>0</v>
          </cell>
          <cell r="G266">
            <v>0</v>
          </cell>
          <cell r="H266">
            <v>0</v>
          </cell>
          <cell r="I266">
            <v>0</v>
          </cell>
          <cell r="K266">
            <v>0</v>
          </cell>
          <cell r="M266">
            <v>0</v>
          </cell>
        </row>
        <row r="267">
          <cell r="A267" t="str">
            <v>100801140</v>
          </cell>
          <cell r="B267" t="str">
            <v>Risc.att.inter.depos.vinc</v>
          </cell>
          <cell r="C267">
            <v>0</v>
          </cell>
          <cell r="E267">
            <v>0</v>
          </cell>
          <cell r="G267">
            <v>0</v>
          </cell>
          <cell r="H267">
            <v>0</v>
          </cell>
          <cell r="I267">
            <v>0</v>
          </cell>
          <cell r="K267">
            <v>0</v>
          </cell>
          <cell r="M267">
            <v>0</v>
          </cell>
        </row>
        <row r="268">
          <cell r="A268" t="str">
            <v>100801150</v>
          </cell>
          <cell r="B268" t="str">
            <v>Altri risconti</v>
          </cell>
          <cell r="C268">
            <v>0</v>
          </cell>
          <cell r="E268">
            <v>0</v>
          </cell>
          <cell r="G268">
            <v>1600</v>
          </cell>
          <cell r="H268">
            <v>0</v>
          </cell>
          <cell r="I268">
            <v>1600</v>
          </cell>
          <cell r="J268" t="str">
            <v>D</v>
          </cell>
          <cell r="K268">
            <v>1600</v>
          </cell>
          <cell r="L268" t="str">
            <v>D</v>
          </cell>
          <cell r="M268">
            <v>1600</v>
          </cell>
        </row>
        <row r="269">
          <cell r="A269" t="str">
            <v>100801160</v>
          </cell>
          <cell r="B269" t="str">
            <v>Risc.spe.increm.beni ter.</v>
          </cell>
          <cell r="C269">
            <v>0</v>
          </cell>
          <cell r="E269">
            <v>0</v>
          </cell>
          <cell r="G269">
            <v>0</v>
          </cell>
          <cell r="H269">
            <v>0</v>
          </cell>
          <cell r="I269">
            <v>0</v>
          </cell>
          <cell r="K269">
            <v>0</v>
          </cell>
          <cell r="M269">
            <v>0</v>
          </cell>
        </row>
        <row r="270">
          <cell r="M270">
            <v>0</v>
          </cell>
        </row>
        <row r="271">
          <cell r="A271" t="str">
            <v>02</v>
          </cell>
          <cell r="B271" t="str">
            <v>Ratei attivi</v>
          </cell>
          <cell r="C271">
            <v>0</v>
          </cell>
          <cell r="E271">
            <v>0</v>
          </cell>
          <cell r="G271">
            <v>0</v>
          </cell>
          <cell r="H271">
            <v>144.41</v>
          </cell>
          <cell r="I271">
            <v>-144.41</v>
          </cell>
          <cell r="J271" t="str">
            <v>A</v>
          </cell>
          <cell r="K271">
            <v>-144.41</v>
          </cell>
          <cell r="L271" t="str">
            <v xml:space="preserve"> A</v>
          </cell>
          <cell r="M271">
            <v>-144.41</v>
          </cell>
        </row>
        <row r="272">
          <cell r="A272" t="str">
            <v>100802010</v>
          </cell>
          <cell r="B272" t="str">
            <v>Ratei attivi</v>
          </cell>
          <cell r="C272">
            <v>0</v>
          </cell>
          <cell r="E272">
            <v>0</v>
          </cell>
          <cell r="G272">
            <v>0</v>
          </cell>
          <cell r="H272">
            <v>144.41</v>
          </cell>
          <cell r="I272">
            <v>144.41</v>
          </cell>
          <cell r="J272" t="str">
            <v>A</v>
          </cell>
          <cell r="K272">
            <v>144.41</v>
          </cell>
          <cell r="L272" t="str">
            <v>A</v>
          </cell>
          <cell r="M272">
            <v>-144.41</v>
          </cell>
        </row>
        <row r="273">
          <cell r="M273">
            <v>0</v>
          </cell>
        </row>
        <row r="274">
          <cell r="A274" t="str">
            <v>20</v>
          </cell>
          <cell r="B274" t="str">
            <v>Passività</v>
          </cell>
          <cell r="C274">
            <v>0</v>
          </cell>
          <cell r="E274">
            <v>-142344712.06999999</v>
          </cell>
          <cell r="F274" t="str">
            <v xml:space="preserve"> A</v>
          </cell>
          <cell r="G274">
            <v>299961820.55000001</v>
          </cell>
          <cell r="H274">
            <v>304594488.49000001</v>
          </cell>
          <cell r="I274">
            <v>-4632667.9400000004</v>
          </cell>
          <cell r="J274" t="str">
            <v>A</v>
          </cell>
          <cell r="K274">
            <v>-146977380.00999999</v>
          </cell>
          <cell r="L274" t="str">
            <v xml:space="preserve"> A</v>
          </cell>
          <cell r="M274">
            <v>-146977380.00999999</v>
          </cell>
        </row>
        <row r="275">
          <cell r="M275">
            <v>0</v>
          </cell>
        </row>
        <row r="276">
          <cell r="A276" t="str">
            <v>08</v>
          </cell>
          <cell r="B276" t="str">
            <v>Patrimonio Netto</v>
          </cell>
          <cell r="C276">
            <v>0</v>
          </cell>
          <cell r="E276">
            <v>-5777827.3200000003</v>
          </cell>
          <cell r="F276" t="str">
            <v xml:space="preserve"> A</v>
          </cell>
          <cell r="G276">
            <v>2888514.07</v>
          </cell>
          <cell r="H276">
            <v>2914845.79</v>
          </cell>
          <cell r="I276">
            <v>-26331.72</v>
          </cell>
          <cell r="J276" t="str">
            <v>A</v>
          </cell>
          <cell r="K276">
            <v>-5804159.04</v>
          </cell>
          <cell r="L276" t="str">
            <v xml:space="preserve"> A</v>
          </cell>
          <cell r="M276">
            <v>-5804159.04</v>
          </cell>
        </row>
        <row r="277">
          <cell r="A277" t="str">
            <v>00</v>
          </cell>
          <cell r="B277" t="str">
            <v>Capitale Sociale</v>
          </cell>
          <cell r="C277">
            <v>0</v>
          </cell>
          <cell r="E277">
            <v>0</v>
          </cell>
          <cell r="G277">
            <v>0</v>
          </cell>
          <cell r="H277">
            <v>0</v>
          </cell>
          <cell r="I277">
            <v>0</v>
          </cell>
          <cell r="K277">
            <v>0</v>
          </cell>
          <cell r="M277">
            <v>0</v>
          </cell>
        </row>
        <row r="278">
          <cell r="A278" t="str">
            <v>200800010</v>
          </cell>
          <cell r="B278" t="str">
            <v>Capitale Sociale</v>
          </cell>
          <cell r="C278">
            <v>0</v>
          </cell>
          <cell r="E278">
            <v>0</v>
          </cell>
          <cell r="G278">
            <v>0</v>
          </cell>
          <cell r="H278">
            <v>0</v>
          </cell>
          <cell r="I278">
            <v>0</v>
          </cell>
          <cell r="K278">
            <v>0</v>
          </cell>
          <cell r="M278">
            <v>0</v>
          </cell>
        </row>
        <row r="279">
          <cell r="M279">
            <v>0</v>
          </cell>
        </row>
        <row r="280">
          <cell r="A280" t="str">
            <v>01</v>
          </cell>
          <cell r="B280" t="str">
            <v>Riserva Legale</v>
          </cell>
          <cell r="C280">
            <v>0</v>
          </cell>
          <cell r="E280">
            <v>-87530.9</v>
          </cell>
          <cell r="F280" t="str">
            <v xml:space="preserve"> A</v>
          </cell>
          <cell r="G280">
            <v>0</v>
          </cell>
          <cell r="H280">
            <v>144425</v>
          </cell>
          <cell r="I280">
            <v>-144425</v>
          </cell>
          <cell r="J280" t="str">
            <v>A</v>
          </cell>
          <cell r="K280">
            <v>-231955.9</v>
          </cell>
          <cell r="L280" t="str">
            <v xml:space="preserve"> A</v>
          </cell>
          <cell r="M280">
            <v>-231955.9</v>
          </cell>
        </row>
        <row r="281">
          <cell r="A281" t="str">
            <v>200801010</v>
          </cell>
          <cell r="B281" t="str">
            <v>Riserva legale</v>
          </cell>
          <cell r="C281">
            <v>0</v>
          </cell>
          <cell r="E281">
            <v>87530.9</v>
          </cell>
          <cell r="F281" t="str">
            <v>A</v>
          </cell>
          <cell r="G281">
            <v>0</v>
          </cell>
          <cell r="H281">
            <v>144425</v>
          </cell>
          <cell r="I281">
            <v>144425</v>
          </cell>
          <cell r="J281" t="str">
            <v>A</v>
          </cell>
          <cell r="K281">
            <v>231955.9</v>
          </cell>
          <cell r="L281" t="str">
            <v>A</v>
          </cell>
          <cell r="M281">
            <v>-231955.9</v>
          </cell>
        </row>
        <row r="282">
          <cell r="M282">
            <v>0</v>
          </cell>
        </row>
        <row r="283">
          <cell r="A283" t="str">
            <v>02</v>
          </cell>
          <cell r="B283" t="str">
            <v>Riserva Straordinaria</v>
          </cell>
          <cell r="C283">
            <v>0</v>
          </cell>
          <cell r="E283">
            <v>0</v>
          </cell>
          <cell r="G283">
            <v>0</v>
          </cell>
          <cell r="H283">
            <v>0</v>
          </cell>
          <cell r="I283">
            <v>0</v>
          </cell>
          <cell r="K283">
            <v>0</v>
          </cell>
          <cell r="M283">
            <v>0</v>
          </cell>
        </row>
        <row r="284">
          <cell r="A284" t="str">
            <v>200802010</v>
          </cell>
          <cell r="B284" t="str">
            <v>Riserva Straordinaria</v>
          </cell>
          <cell r="C284">
            <v>0</v>
          </cell>
          <cell r="E284">
            <v>0</v>
          </cell>
          <cell r="G284">
            <v>0</v>
          </cell>
          <cell r="H284">
            <v>0</v>
          </cell>
          <cell r="I284">
            <v>0</v>
          </cell>
          <cell r="K284">
            <v>0</v>
          </cell>
          <cell r="M284">
            <v>0</v>
          </cell>
        </row>
        <row r="285">
          <cell r="M285">
            <v>0</v>
          </cell>
        </row>
        <row r="286">
          <cell r="A286" t="str">
            <v>03</v>
          </cell>
          <cell r="B286" t="str">
            <v>Altre Riserve</v>
          </cell>
          <cell r="C286">
            <v>0</v>
          </cell>
          <cell r="E286">
            <v>-1519438.28</v>
          </cell>
          <cell r="F286" t="str">
            <v xml:space="preserve"> A</v>
          </cell>
          <cell r="G286">
            <v>0</v>
          </cell>
          <cell r="H286">
            <v>26331.72</v>
          </cell>
          <cell r="I286">
            <v>-26331.72</v>
          </cell>
          <cell r="J286" t="str">
            <v>A</v>
          </cell>
          <cell r="K286">
            <v>-1545770</v>
          </cell>
          <cell r="L286" t="str">
            <v xml:space="preserve"> A</v>
          </cell>
          <cell r="M286">
            <v>-1545770</v>
          </cell>
        </row>
        <row r="287">
          <cell r="A287" t="str">
            <v>200803010</v>
          </cell>
          <cell r="B287" t="str">
            <v>Riserva sovrap. azioni</v>
          </cell>
          <cell r="C287">
            <v>0</v>
          </cell>
          <cell r="E287">
            <v>0</v>
          </cell>
          <cell r="G287">
            <v>0</v>
          </cell>
          <cell r="H287">
            <v>0</v>
          </cell>
          <cell r="I287">
            <v>0</v>
          </cell>
          <cell r="K287">
            <v>0</v>
          </cell>
          <cell r="M287">
            <v>0</v>
          </cell>
        </row>
        <row r="288">
          <cell r="A288" t="str">
            <v>200803020</v>
          </cell>
          <cell r="B288" t="str">
            <v>Altre Riserve</v>
          </cell>
          <cell r="C288">
            <v>0</v>
          </cell>
          <cell r="E288">
            <v>0</v>
          </cell>
          <cell r="G288">
            <v>0</v>
          </cell>
          <cell r="H288">
            <v>0</v>
          </cell>
          <cell r="I288">
            <v>0</v>
          </cell>
          <cell r="K288">
            <v>0</v>
          </cell>
          <cell r="M288">
            <v>0</v>
          </cell>
        </row>
        <row r="289">
          <cell r="A289" t="str">
            <v>200803030</v>
          </cell>
          <cell r="B289" t="str">
            <v>Riser.in sosp.perman.d'im</v>
          </cell>
          <cell r="C289">
            <v>0</v>
          </cell>
          <cell r="E289">
            <v>0</v>
          </cell>
          <cell r="G289">
            <v>0</v>
          </cell>
          <cell r="H289">
            <v>0</v>
          </cell>
          <cell r="I289">
            <v>0</v>
          </cell>
          <cell r="K289">
            <v>0</v>
          </cell>
          <cell r="M289">
            <v>0</v>
          </cell>
        </row>
        <row r="290">
          <cell r="A290" t="str">
            <v>200803040</v>
          </cell>
          <cell r="B290" t="str">
            <v>Riser.in sosp.tempor.d'im</v>
          </cell>
          <cell r="C290">
            <v>0</v>
          </cell>
          <cell r="E290">
            <v>0</v>
          </cell>
          <cell r="G290">
            <v>0</v>
          </cell>
          <cell r="H290">
            <v>0</v>
          </cell>
          <cell r="I290">
            <v>0</v>
          </cell>
          <cell r="K290">
            <v>0</v>
          </cell>
          <cell r="M290">
            <v>0</v>
          </cell>
        </row>
        <row r="291">
          <cell r="A291" t="str">
            <v>200803050</v>
          </cell>
          <cell r="B291" t="str">
            <v>Riserva da tass.art.15/10</v>
          </cell>
          <cell r="C291">
            <v>0</v>
          </cell>
          <cell r="E291">
            <v>0</v>
          </cell>
          <cell r="G291">
            <v>0</v>
          </cell>
          <cell r="H291">
            <v>0</v>
          </cell>
          <cell r="I291">
            <v>0</v>
          </cell>
          <cell r="K291">
            <v>0</v>
          </cell>
          <cell r="M291">
            <v>0</v>
          </cell>
        </row>
        <row r="292">
          <cell r="A292" t="str">
            <v>200803060</v>
          </cell>
          <cell r="B292" t="str">
            <v>Ris.ammort.ant.ex Art.67</v>
          </cell>
          <cell r="C292">
            <v>0</v>
          </cell>
          <cell r="E292">
            <v>0</v>
          </cell>
          <cell r="G292">
            <v>0</v>
          </cell>
          <cell r="H292">
            <v>0</v>
          </cell>
          <cell r="I292">
            <v>0</v>
          </cell>
          <cell r="K292">
            <v>0</v>
          </cell>
          <cell r="M292">
            <v>0</v>
          </cell>
        </row>
        <row r="293">
          <cell r="A293" t="str">
            <v>200803070</v>
          </cell>
          <cell r="B293" t="str">
            <v>Riserva di rivalutaz. Legge 266/05</v>
          </cell>
          <cell r="C293">
            <v>0</v>
          </cell>
          <cell r="E293">
            <v>0</v>
          </cell>
          <cell r="G293">
            <v>0</v>
          </cell>
          <cell r="H293">
            <v>0</v>
          </cell>
          <cell r="I293">
            <v>0</v>
          </cell>
          <cell r="K293">
            <v>0</v>
          </cell>
          <cell r="M293">
            <v>0</v>
          </cell>
        </row>
        <row r="294">
          <cell r="A294" t="str">
            <v>200803080</v>
          </cell>
          <cell r="B294" t="str">
            <v>Riserva rivalut.Immobile Leg.185/08</v>
          </cell>
          <cell r="C294">
            <v>0</v>
          </cell>
          <cell r="E294">
            <v>1545770</v>
          </cell>
          <cell r="F294" t="str">
            <v>A</v>
          </cell>
          <cell r="G294">
            <v>0</v>
          </cell>
          <cell r="H294">
            <v>0</v>
          </cell>
          <cell r="I294">
            <v>0</v>
          </cell>
          <cell r="K294">
            <v>1545770</v>
          </cell>
          <cell r="L294" t="str">
            <v>A</v>
          </cell>
          <cell r="M294">
            <v>-1545770</v>
          </cell>
        </row>
        <row r="295">
          <cell r="A295" t="str">
            <v>200803090</v>
          </cell>
          <cell r="B295" t="str">
            <v>Riserva per oper.copert.flussi fin.</v>
          </cell>
          <cell r="C295">
            <v>0</v>
          </cell>
          <cell r="E295">
            <v>26331.72</v>
          </cell>
          <cell r="F295" t="str">
            <v>D</v>
          </cell>
          <cell r="G295">
            <v>0</v>
          </cell>
          <cell r="H295">
            <v>26331.72</v>
          </cell>
          <cell r="I295">
            <v>26331.72</v>
          </cell>
          <cell r="J295" t="str">
            <v>A</v>
          </cell>
          <cell r="K295">
            <v>0</v>
          </cell>
          <cell r="M295">
            <v>0</v>
          </cell>
        </row>
        <row r="296">
          <cell r="M296">
            <v>0</v>
          </cell>
        </row>
        <row r="297">
          <cell r="A297" t="str">
            <v>09</v>
          </cell>
          <cell r="B297" t="str">
            <v>Utili - Perdite d'Esercizio</v>
          </cell>
          <cell r="C297">
            <v>0</v>
          </cell>
          <cell r="E297">
            <v>-4170858.14</v>
          </cell>
          <cell r="F297" t="str">
            <v xml:space="preserve"> A</v>
          </cell>
          <cell r="G297">
            <v>2888514.07</v>
          </cell>
          <cell r="H297">
            <v>2744089.07</v>
          </cell>
          <cell r="I297">
            <v>144425</v>
          </cell>
          <cell r="J297" t="str">
            <v>D</v>
          </cell>
          <cell r="K297">
            <v>-4026433.14</v>
          </cell>
          <cell r="L297" t="str">
            <v xml:space="preserve"> A</v>
          </cell>
          <cell r="M297">
            <v>-4026433.14</v>
          </cell>
        </row>
        <row r="298">
          <cell r="A298" t="str">
            <v>200809010</v>
          </cell>
          <cell r="B298" t="str">
            <v>Utili dell'Esercizio</v>
          </cell>
          <cell r="C298">
            <v>0</v>
          </cell>
          <cell r="E298">
            <v>2888514.07</v>
          </cell>
          <cell r="F298" t="str">
            <v>A</v>
          </cell>
          <cell r="G298">
            <v>2888514.07</v>
          </cell>
          <cell r="H298">
            <v>0</v>
          </cell>
          <cell r="I298">
            <v>2888514.07</v>
          </cell>
          <cell r="J298" t="str">
            <v>D</v>
          </cell>
          <cell r="K298">
            <v>0</v>
          </cell>
          <cell r="M298">
            <v>0</v>
          </cell>
        </row>
        <row r="299">
          <cell r="A299" t="str">
            <v>200809020</v>
          </cell>
          <cell r="B299" t="str">
            <v>Perdite dell'Esercizio</v>
          </cell>
          <cell r="C299">
            <v>0</v>
          </cell>
          <cell r="E299">
            <v>0</v>
          </cell>
          <cell r="G299">
            <v>0</v>
          </cell>
          <cell r="H299">
            <v>0</v>
          </cell>
          <cell r="I299">
            <v>0</v>
          </cell>
          <cell r="K299">
            <v>0</v>
          </cell>
          <cell r="M299">
            <v>0</v>
          </cell>
        </row>
        <row r="300">
          <cell r="A300" t="str">
            <v>200809030</v>
          </cell>
          <cell r="B300" t="str">
            <v>Utile/Perdita degli eserc. preced.</v>
          </cell>
          <cell r="C300">
            <v>0</v>
          </cell>
          <cell r="E300">
            <v>1282344.07</v>
          </cell>
          <cell r="F300" t="str">
            <v>A</v>
          </cell>
          <cell r="G300">
            <v>0</v>
          </cell>
          <cell r="H300">
            <v>2744089.07</v>
          </cell>
          <cell r="I300">
            <v>2744089.07</v>
          </cell>
          <cell r="J300" t="str">
            <v>A</v>
          </cell>
          <cell r="K300">
            <v>4026433.14</v>
          </cell>
          <cell r="L300" t="str">
            <v>A</v>
          </cell>
          <cell r="M300">
            <v>-4026433.14</v>
          </cell>
        </row>
        <row r="301">
          <cell r="M301">
            <v>0</v>
          </cell>
        </row>
        <row r="302">
          <cell r="A302" t="str">
            <v>09</v>
          </cell>
          <cell r="B302" t="str">
            <v>Patrimonio Netto RIVA</v>
          </cell>
          <cell r="C302">
            <v>0</v>
          </cell>
          <cell r="E302">
            <v>-8291111</v>
          </cell>
          <cell r="F302" t="str">
            <v xml:space="preserve"> A</v>
          </cell>
          <cell r="G302">
            <v>0</v>
          </cell>
          <cell r="H302">
            <v>0</v>
          </cell>
          <cell r="I302">
            <v>0</v>
          </cell>
          <cell r="K302">
            <v>-8291111</v>
          </cell>
          <cell r="L302" t="str">
            <v xml:space="preserve"> A</v>
          </cell>
          <cell r="M302">
            <v>-8291111</v>
          </cell>
        </row>
        <row r="303">
          <cell r="A303" t="str">
            <v>01</v>
          </cell>
          <cell r="B303" t="str">
            <v>Capitale Sociale RIVA</v>
          </cell>
          <cell r="C303">
            <v>0</v>
          </cell>
          <cell r="E303">
            <v>-8291111</v>
          </cell>
          <cell r="F303" t="str">
            <v xml:space="preserve"> A</v>
          </cell>
          <cell r="G303">
            <v>0</v>
          </cell>
          <cell r="H303">
            <v>0</v>
          </cell>
          <cell r="I303">
            <v>0</v>
          </cell>
          <cell r="K303">
            <v>-8291111</v>
          </cell>
          <cell r="L303" t="str">
            <v xml:space="preserve"> A</v>
          </cell>
          <cell r="M303">
            <v>-8291111</v>
          </cell>
        </row>
        <row r="304">
          <cell r="A304" t="str">
            <v>200901010</v>
          </cell>
          <cell r="B304" t="str">
            <v>Capitale Sociale RIVA</v>
          </cell>
          <cell r="C304">
            <v>0</v>
          </cell>
          <cell r="E304">
            <v>8291111</v>
          </cell>
          <cell r="F304" t="str">
            <v>A</v>
          </cell>
          <cell r="G304">
            <v>0</v>
          </cell>
          <cell r="H304">
            <v>0</v>
          </cell>
          <cell r="I304">
            <v>0</v>
          </cell>
          <cell r="K304">
            <v>8291111</v>
          </cell>
          <cell r="L304" t="str">
            <v>A</v>
          </cell>
          <cell r="M304">
            <v>-8291111</v>
          </cell>
        </row>
        <row r="305">
          <cell r="M305">
            <v>0</v>
          </cell>
        </row>
        <row r="306">
          <cell r="A306" t="str">
            <v>02</v>
          </cell>
          <cell r="B306" t="str">
            <v>Utile/Perdita d'eserc. RIVA</v>
          </cell>
          <cell r="C306">
            <v>0</v>
          </cell>
          <cell r="E306">
            <v>0</v>
          </cell>
          <cell r="G306">
            <v>0</v>
          </cell>
          <cell r="H306">
            <v>0</v>
          </cell>
          <cell r="I306">
            <v>0</v>
          </cell>
          <cell r="K306">
            <v>0</v>
          </cell>
          <cell r="M306">
            <v>0</v>
          </cell>
        </row>
        <row r="307">
          <cell r="A307" t="str">
            <v>200902010</v>
          </cell>
          <cell r="B307" t="str">
            <v>Perdite dell'Esercizio Riva</v>
          </cell>
          <cell r="C307">
            <v>0</v>
          </cell>
          <cell r="E307">
            <v>0</v>
          </cell>
          <cell r="G307">
            <v>0</v>
          </cell>
          <cell r="H307">
            <v>0</v>
          </cell>
          <cell r="I307">
            <v>0</v>
          </cell>
          <cell r="K307">
            <v>0</v>
          </cell>
          <cell r="M307">
            <v>0</v>
          </cell>
        </row>
        <row r="308">
          <cell r="M308">
            <v>0</v>
          </cell>
        </row>
        <row r="309">
          <cell r="A309" t="str">
            <v>10</v>
          </cell>
          <cell r="B309" t="str">
            <v>Fondi Ammortam.  Immobilizz. Immat.</v>
          </cell>
          <cell r="C309">
            <v>0</v>
          </cell>
          <cell r="E309">
            <v>-35731667.609999999</v>
          </cell>
          <cell r="F309" t="str">
            <v xml:space="preserve"> A</v>
          </cell>
          <cell r="G309">
            <v>0</v>
          </cell>
          <cell r="H309">
            <v>2943606.88</v>
          </cell>
          <cell r="I309">
            <v>-2943606.88</v>
          </cell>
          <cell r="J309" t="str">
            <v>A</v>
          </cell>
          <cell r="K309">
            <v>-38675274.490000002</v>
          </cell>
          <cell r="L309" t="str">
            <v xml:space="preserve"> A</v>
          </cell>
          <cell r="M309">
            <v>-38675274.490000002</v>
          </cell>
        </row>
        <row r="310">
          <cell r="A310" t="str">
            <v>01</v>
          </cell>
          <cell r="B310" t="str">
            <v>Fondo ammortam. Brevetti e Diritti</v>
          </cell>
          <cell r="C310">
            <v>0</v>
          </cell>
          <cell r="E310">
            <v>-35731667.609999999</v>
          </cell>
          <cell r="F310" t="str">
            <v xml:space="preserve"> A</v>
          </cell>
          <cell r="G310">
            <v>0</v>
          </cell>
          <cell r="H310">
            <v>2943606.88</v>
          </cell>
          <cell r="I310">
            <v>-2943606.88</v>
          </cell>
          <cell r="J310" t="str">
            <v>A</v>
          </cell>
          <cell r="K310">
            <v>-38675274.490000002</v>
          </cell>
          <cell r="L310" t="str">
            <v xml:space="preserve"> A</v>
          </cell>
          <cell r="M310">
            <v>-38675274.490000002</v>
          </cell>
        </row>
        <row r="311">
          <cell r="A311" t="str">
            <v>201001010</v>
          </cell>
          <cell r="B311" t="str">
            <v>F.do ammort. costi pluriennali</v>
          </cell>
          <cell r="C311">
            <v>0</v>
          </cell>
          <cell r="E311">
            <v>1183300.04</v>
          </cell>
          <cell r="F311" t="str">
            <v>A</v>
          </cell>
          <cell r="G311">
            <v>0</v>
          </cell>
          <cell r="H311">
            <v>41174.75</v>
          </cell>
          <cell r="I311">
            <v>41174.75</v>
          </cell>
          <cell r="J311" t="str">
            <v>A</v>
          </cell>
          <cell r="K311">
            <v>1224474.79</v>
          </cell>
          <cell r="L311" t="str">
            <v>A</v>
          </cell>
          <cell r="M311">
            <v>-1224474.79</v>
          </cell>
        </row>
        <row r="312">
          <cell r="A312" t="str">
            <v>201001020</v>
          </cell>
          <cell r="B312" t="str">
            <v>F.do ammort. costi sviluppo nuo.pro</v>
          </cell>
          <cell r="C312">
            <v>0</v>
          </cell>
          <cell r="E312">
            <v>5379057.6799999997</v>
          </cell>
          <cell r="F312" t="str">
            <v>A</v>
          </cell>
          <cell r="G312">
            <v>0</v>
          </cell>
          <cell r="H312">
            <v>1591733.86</v>
          </cell>
          <cell r="I312">
            <v>1591733.86</v>
          </cell>
          <cell r="J312" t="str">
            <v>A</v>
          </cell>
          <cell r="K312">
            <v>6970791.54</v>
          </cell>
          <cell r="L312" t="str">
            <v>A</v>
          </cell>
          <cell r="M312">
            <v>-6970791.54</v>
          </cell>
        </row>
        <row r="313">
          <cell r="A313" t="str">
            <v>201001030</v>
          </cell>
          <cell r="B313" t="str">
            <v>F.do ammort. brevetti</v>
          </cell>
          <cell r="C313">
            <v>0</v>
          </cell>
          <cell r="E313">
            <v>889982.08</v>
          </cell>
          <cell r="F313" t="str">
            <v>A</v>
          </cell>
          <cell r="G313">
            <v>0</v>
          </cell>
          <cell r="H313">
            <v>0</v>
          </cell>
          <cell r="I313">
            <v>0</v>
          </cell>
          <cell r="K313">
            <v>889982.08</v>
          </cell>
          <cell r="L313" t="str">
            <v>A</v>
          </cell>
          <cell r="M313">
            <v>-889982.08</v>
          </cell>
        </row>
        <row r="314">
          <cell r="A314" t="str">
            <v>201001031</v>
          </cell>
          <cell r="B314" t="str">
            <v>F.do ammort. Licenze e Marchi</v>
          </cell>
          <cell r="C314">
            <v>0</v>
          </cell>
          <cell r="E314">
            <v>0</v>
          </cell>
          <cell r="G314">
            <v>0</v>
          </cell>
          <cell r="H314">
            <v>2320</v>
          </cell>
          <cell r="I314">
            <v>2320</v>
          </cell>
          <cell r="J314" t="str">
            <v>A</v>
          </cell>
          <cell r="K314">
            <v>2320</v>
          </cell>
          <cell r="L314" t="str">
            <v>A</v>
          </cell>
          <cell r="M314">
            <v>-2320</v>
          </cell>
        </row>
        <row r="315">
          <cell r="A315" t="str">
            <v>201001040</v>
          </cell>
          <cell r="B315" t="str">
            <v>F.do amm. sp. increm. beni terzi</v>
          </cell>
          <cell r="C315">
            <v>0</v>
          </cell>
          <cell r="E315">
            <v>140518.73000000001</v>
          </cell>
          <cell r="F315" t="str">
            <v>A</v>
          </cell>
          <cell r="G315">
            <v>0</v>
          </cell>
          <cell r="H315">
            <v>8419.6</v>
          </cell>
          <cell r="I315">
            <v>8419.6</v>
          </cell>
          <cell r="J315" t="str">
            <v>A</v>
          </cell>
          <cell r="K315">
            <v>148938.32999999999</v>
          </cell>
          <cell r="L315" t="str">
            <v>A</v>
          </cell>
          <cell r="M315">
            <v>-148938.32999999999</v>
          </cell>
        </row>
        <row r="316">
          <cell r="A316" t="str">
            <v>201001050</v>
          </cell>
          <cell r="B316" t="str">
            <v>F.do amm. per Avviamento</v>
          </cell>
          <cell r="C316">
            <v>0</v>
          </cell>
          <cell r="E316">
            <v>27971364.879999999</v>
          </cell>
          <cell r="F316" t="str">
            <v>A</v>
          </cell>
          <cell r="G316">
            <v>0</v>
          </cell>
          <cell r="H316">
            <v>1276863.47</v>
          </cell>
          <cell r="I316">
            <v>1276863.47</v>
          </cell>
          <cell r="J316" t="str">
            <v>A</v>
          </cell>
          <cell r="K316">
            <v>29248228.350000001</v>
          </cell>
          <cell r="L316" t="str">
            <v>A</v>
          </cell>
          <cell r="M316">
            <v>-29248228.350000001</v>
          </cell>
        </row>
        <row r="317">
          <cell r="A317" t="str">
            <v>201001060</v>
          </cell>
          <cell r="B317" t="str">
            <v>F.do amm. spese op. societarie</v>
          </cell>
          <cell r="C317">
            <v>0</v>
          </cell>
          <cell r="E317">
            <v>153619</v>
          </cell>
          <cell r="F317" t="str">
            <v>A</v>
          </cell>
          <cell r="G317">
            <v>0</v>
          </cell>
          <cell r="H317">
            <v>0</v>
          </cell>
          <cell r="I317">
            <v>0</v>
          </cell>
          <cell r="K317">
            <v>153619</v>
          </cell>
          <cell r="L317" t="str">
            <v>A</v>
          </cell>
          <cell r="M317">
            <v>-153619</v>
          </cell>
        </row>
        <row r="318">
          <cell r="A318" t="str">
            <v>201001070</v>
          </cell>
          <cell r="B318" t="str">
            <v>F.do amm. Software</v>
          </cell>
          <cell r="C318">
            <v>0</v>
          </cell>
          <cell r="E318">
            <v>13825.2</v>
          </cell>
          <cell r="F318" t="str">
            <v>A</v>
          </cell>
          <cell r="G318">
            <v>0</v>
          </cell>
          <cell r="H318">
            <v>23095.200000000001</v>
          </cell>
          <cell r="I318">
            <v>23095.200000000001</v>
          </cell>
          <cell r="J318" t="str">
            <v>A</v>
          </cell>
          <cell r="K318">
            <v>36920.400000000001</v>
          </cell>
          <cell r="L318" t="str">
            <v>A</v>
          </cell>
          <cell r="M318">
            <v>-36920.400000000001</v>
          </cell>
        </row>
        <row r="319">
          <cell r="A319" t="str">
            <v>201001080</v>
          </cell>
          <cell r="B319" t="str">
            <v>F.do amm. Spese implement. gestion.</v>
          </cell>
          <cell r="C319">
            <v>0</v>
          </cell>
          <cell r="E319">
            <v>0</v>
          </cell>
          <cell r="G319">
            <v>0</v>
          </cell>
          <cell r="H319">
            <v>0</v>
          </cell>
          <cell r="I319">
            <v>0</v>
          </cell>
          <cell r="K319">
            <v>0</v>
          </cell>
          <cell r="M319">
            <v>0</v>
          </cell>
        </row>
        <row r="320">
          <cell r="M320">
            <v>0</v>
          </cell>
        </row>
        <row r="321">
          <cell r="A321" t="str">
            <v>11</v>
          </cell>
          <cell r="B321" t="str">
            <v>Fondi Ammortam.Immobilizz.Materiali</v>
          </cell>
          <cell r="C321">
            <v>0</v>
          </cell>
          <cell r="E321">
            <v>-53330461.479999997</v>
          </cell>
          <cell r="F321" t="str">
            <v xml:space="preserve"> A</v>
          </cell>
          <cell r="G321">
            <v>42304.43</v>
          </cell>
          <cell r="H321">
            <v>2994120.39</v>
          </cell>
          <cell r="I321">
            <v>-2951815.96</v>
          </cell>
          <cell r="J321" t="str">
            <v>A</v>
          </cell>
          <cell r="K321">
            <v>-56282277.439999998</v>
          </cell>
          <cell r="L321" t="str">
            <v xml:space="preserve"> A</v>
          </cell>
          <cell r="M321">
            <v>-56282277.439999998</v>
          </cell>
        </row>
        <row r="322">
          <cell r="A322" t="str">
            <v>01</v>
          </cell>
          <cell r="B322" t="str">
            <v>Fondo Ammortamento Immobili</v>
          </cell>
          <cell r="C322">
            <v>0</v>
          </cell>
          <cell r="E322">
            <v>-5463977.1900000004</v>
          </cell>
          <cell r="F322" t="str">
            <v xml:space="preserve"> A</v>
          </cell>
          <cell r="G322">
            <v>0</v>
          </cell>
          <cell r="H322">
            <v>280813.28000000003</v>
          </cell>
          <cell r="I322">
            <v>-280813.28000000003</v>
          </cell>
          <cell r="J322" t="str">
            <v>A</v>
          </cell>
          <cell r="K322">
            <v>-5744790.4699999997</v>
          </cell>
          <cell r="L322" t="str">
            <v xml:space="preserve"> A</v>
          </cell>
          <cell r="M322">
            <v>-5744790.4699999997</v>
          </cell>
        </row>
        <row r="323">
          <cell r="A323" t="str">
            <v>201101010</v>
          </cell>
          <cell r="B323" t="str">
            <v>F.do ammort. Immobile Pero</v>
          </cell>
          <cell r="C323">
            <v>0</v>
          </cell>
          <cell r="E323">
            <v>5463977.1900000004</v>
          </cell>
          <cell r="F323" t="str">
            <v>A</v>
          </cell>
          <cell r="G323">
            <v>0</v>
          </cell>
          <cell r="H323">
            <v>280813.28000000003</v>
          </cell>
          <cell r="I323">
            <v>280813.28000000003</v>
          </cell>
          <cell r="J323" t="str">
            <v>A</v>
          </cell>
          <cell r="K323">
            <v>5744790.4699999997</v>
          </cell>
          <cell r="L323" t="str">
            <v>A</v>
          </cell>
          <cell r="M323">
            <v>-5744790.4699999997</v>
          </cell>
        </row>
        <row r="324">
          <cell r="M324">
            <v>0</v>
          </cell>
        </row>
        <row r="325">
          <cell r="A325" t="str">
            <v>02</v>
          </cell>
          <cell r="B325" t="str">
            <v>Fondo Ammortamento Impianti</v>
          </cell>
          <cell r="C325">
            <v>0</v>
          </cell>
          <cell r="E325">
            <v>-1688959.53</v>
          </cell>
          <cell r="F325" t="str">
            <v xml:space="preserve"> A</v>
          </cell>
          <cell r="G325">
            <v>1271.52</v>
          </cell>
          <cell r="H325">
            <v>15757.03</v>
          </cell>
          <cell r="I325">
            <v>-14485.51</v>
          </cell>
          <cell r="J325" t="str">
            <v>A</v>
          </cell>
          <cell r="K325">
            <v>-1703445.04</v>
          </cell>
          <cell r="L325" t="str">
            <v xml:space="preserve"> A</v>
          </cell>
          <cell r="M325">
            <v>-1703445.04</v>
          </cell>
        </row>
        <row r="326">
          <cell r="A326" t="str">
            <v>201102010</v>
          </cell>
          <cell r="B326" t="str">
            <v>F.do ammort. Impianti generici</v>
          </cell>
          <cell r="C326">
            <v>0</v>
          </cell>
          <cell r="E326">
            <v>1688959.53</v>
          </cell>
          <cell r="F326" t="str">
            <v>A</v>
          </cell>
          <cell r="G326">
            <v>1271.52</v>
          </cell>
          <cell r="H326">
            <v>15757.03</v>
          </cell>
          <cell r="I326">
            <v>14485.51</v>
          </cell>
          <cell r="J326" t="str">
            <v>A</v>
          </cell>
          <cell r="K326">
            <v>1703445.04</v>
          </cell>
          <cell r="L326" t="str">
            <v>A</v>
          </cell>
          <cell r="M326">
            <v>-1703445.04</v>
          </cell>
        </row>
        <row r="327">
          <cell r="M327">
            <v>0</v>
          </cell>
        </row>
        <row r="328">
          <cell r="A328" t="str">
            <v>03</v>
          </cell>
          <cell r="B328" t="str">
            <v>Fondo Ammortamento Macchinari</v>
          </cell>
          <cell r="C328">
            <v>0</v>
          </cell>
          <cell r="E328">
            <v>-22749592.379999999</v>
          </cell>
          <cell r="F328" t="str">
            <v xml:space="preserve"> A</v>
          </cell>
          <cell r="G328">
            <v>41032.910000000003</v>
          </cell>
          <cell r="H328">
            <v>713348.76</v>
          </cell>
          <cell r="I328">
            <v>-672315.85</v>
          </cell>
          <cell r="J328" t="str">
            <v>A</v>
          </cell>
          <cell r="K328">
            <v>-23421908.23</v>
          </cell>
          <cell r="L328" t="str">
            <v xml:space="preserve"> A</v>
          </cell>
          <cell r="M328">
            <v>-23421908.23</v>
          </cell>
        </row>
        <row r="329">
          <cell r="A329" t="str">
            <v>201103010</v>
          </cell>
          <cell r="B329" t="str">
            <v>F.do ammort. Macchinari</v>
          </cell>
          <cell r="C329">
            <v>0</v>
          </cell>
          <cell r="E329">
            <v>22749592.379999999</v>
          </cell>
          <cell r="F329" t="str">
            <v>A</v>
          </cell>
          <cell r="G329">
            <v>41032.910000000003</v>
          </cell>
          <cell r="H329">
            <v>713348.76</v>
          </cell>
          <cell r="I329">
            <v>672315.85</v>
          </cell>
          <cell r="J329" t="str">
            <v>A</v>
          </cell>
          <cell r="K329">
            <v>23421908.23</v>
          </cell>
          <cell r="L329" t="str">
            <v>A</v>
          </cell>
          <cell r="M329">
            <v>-23421908.23</v>
          </cell>
        </row>
        <row r="330">
          <cell r="M330">
            <v>0</v>
          </cell>
        </row>
        <row r="331">
          <cell r="A331" t="str">
            <v>04</v>
          </cell>
          <cell r="B331" t="str">
            <v>Fondo Ammortam.Attrezzature Ind.li</v>
          </cell>
          <cell r="C331">
            <v>0</v>
          </cell>
          <cell r="E331">
            <v>-21614463.829999998</v>
          </cell>
          <cell r="F331" t="str">
            <v xml:space="preserve"> A</v>
          </cell>
          <cell r="G331">
            <v>0</v>
          </cell>
          <cell r="H331">
            <v>1964170.52</v>
          </cell>
          <cell r="I331">
            <v>-1964170.52</v>
          </cell>
          <cell r="J331" t="str">
            <v>A</v>
          </cell>
          <cell r="K331">
            <v>-23578634.350000001</v>
          </cell>
          <cell r="L331" t="str">
            <v xml:space="preserve"> A</v>
          </cell>
          <cell r="M331">
            <v>-23578634.350000001</v>
          </cell>
        </row>
        <row r="332">
          <cell r="A332" t="str">
            <v>201104010</v>
          </cell>
          <cell r="B332" t="str">
            <v>F.do ammort. Stampi e attrezzature</v>
          </cell>
          <cell r="C332">
            <v>0</v>
          </cell>
          <cell r="E332">
            <v>21614463.829999998</v>
          </cell>
          <cell r="F332" t="str">
            <v>A</v>
          </cell>
          <cell r="G332">
            <v>0</v>
          </cell>
          <cell r="H332">
            <v>1964170.52</v>
          </cell>
          <cell r="I332">
            <v>1964170.52</v>
          </cell>
          <cell r="J332" t="str">
            <v>A</v>
          </cell>
          <cell r="K332">
            <v>23578634.350000001</v>
          </cell>
          <cell r="L332" t="str">
            <v>A</v>
          </cell>
          <cell r="M332">
            <v>-23578634.350000001</v>
          </cell>
        </row>
        <row r="333">
          <cell r="M333">
            <v>0</v>
          </cell>
        </row>
        <row r="334">
          <cell r="A334" t="str">
            <v>05</v>
          </cell>
          <cell r="B334" t="str">
            <v>Fondo Ammortamento Automezzi</v>
          </cell>
          <cell r="C334">
            <v>0</v>
          </cell>
          <cell r="E334">
            <v>-81235.08</v>
          </cell>
          <cell r="F334" t="str">
            <v xml:space="preserve"> A</v>
          </cell>
          <cell r="G334">
            <v>0</v>
          </cell>
          <cell r="H334">
            <v>333.25</v>
          </cell>
          <cell r="I334">
            <v>-333.25</v>
          </cell>
          <cell r="J334" t="str">
            <v>A</v>
          </cell>
          <cell r="K334">
            <v>-81568.33</v>
          </cell>
          <cell r="L334" t="str">
            <v xml:space="preserve"> A</v>
          </cell>
          <cell r="M334">
            <v>-81568.33</v>
          </cell>
        </row>
        <row r="335">
          <cell r="A335" t="str">
            <v>201105010</v>
          </cell>
          <cell r="B335" t="str">
            <v>F.do ammort. Automezzi</v>
          </cell>
          <cell r="C335">
            <v>0</v>
          </cell>
          <cell r="E335">
            <v>81235.08</v>
          </cell>
          <cell r="F335" t="str">
            <v>A</v>
          </cell>
          <cell r="G335">
            <v>0</v>
          </cell>
          <cell r="H335">
            <v>333.25</v>
          </cell>
          <cell r="I335">
            <v>333.25</v>
          </cell>
          <cell r="J335" t="str">
            <v>A</v>
          </cell>
          <cell r="K335">
            <v>81568.33</v>
          </cell>
          <cell r="L335" t="str">
            <v>A</v>
          </cell>
          <cell r="M335">
            <v>-81568.33</v>
          </cell>
        </row>
        <row r="336">
          <cell r="M336">
            <v>0</v>
          </cell>
        </row>
        <row r="337">
          <cell r="A337" t="str">
            <v>06</v>
          </cell>
          <cell r="B337" t="str">
            <v>Fondo Ammort.Mobili, Macchine Uff.</v>
          </cell>
          <cell r="C337">
            <v>0</v>
          </cell>
          <cell r="E337">
            <v>-1730833.1</v>
          </cell>
          <cell r="F337" t="str">
            <v xml:space="preserve"> A</v>
          </cell>
          <cell r="G337">
            <v>0</v>
          </cell>
          <cell r="H337">
            <v>19697.55</v>
          </cell>
          <cell r="I337">
            <v>-19697.55</v>
          </cell>
          <cell r="J337" t="str">
            <v>A</v>
          </cell>
          <cell r="K337">
            <v>-1750530.65</v>
          </cell>
          <cell r="L337" t="str">
            <v xml:space="preserve"> A</v>
          </cell>
          <cell r="M337">
            <v>-1750530.65</v>
          </cell>
        </row>
        <row r="338">
          <cell r="A338" t="str">
            <v>201106010</v>
          </cell>
          <cell r="B338" t="str">
            <v>F.do amm. Mobili e Macchine ordin.</v>
          </cell>
          <cell r="C338">
            <v>0</v>
          </cell>
          <cell r="E338">
            <v>299367.46999999997</v>
          </cell>
          <cell r="F338" t="str">
            <v>A</v>
          </cell>
          <cell r="G338">
            <v>0</v>
          </cell>
          <cell r="H338">
            <v>6346.35</v>
          </cell>
          <cell r="I338">
            <v>6346.35</v>
          </cell>
          <cell r="J338" t="str">
            <v>A</v>
          </cell>
          <cell r="K338">
            <v>305713.82</v>
          </cell>
          <cell r="L338" t="str">
            <v>A</v>
          </cell>
          <cell r="M338">
            <v>-305713.82</v>
          </cell>
        </row>
        <row r="339">
          <cell r="A339" t="str">
            <v>201106020</v>
          </cell>
          <cell r="B339" t="str">
            <v>F.do amm. Macchine Elettroniche</v>
          </cell>
          <cell r="C339">
            <v>0</v>
          </cell>
          <cell r="E339">
            <v>1431465.63</v>
          </cell>
          <cell r="F339" t="str">
            <v>A</v>
          </cell>
          <cell r="G339">
            <v>0</v>
          </cell>
          <cell r="H339">
            <v>13351.2</v>
          </cell>
          <cell r="I339">
            <v>13351.2</v>
          </cell>
          <cell r="J339" t="str">
            <v>A</v>
          </cell>
          <cell r="K339">
            <v>1444816.83</v>
          </cell>
          <cell r="L339" t="str">
            <v>A</v>
          </cell>
          <cell r="M339">
            <v>-1444816.83</v>
          </cell>
        </row>
        <row r="340">
          <cell r="M340">
            <v>0</v>
          </cell>
        </row>
        <row r="341">
          <cell r="A341" t="str">
            <v>07</v>
          </cell>
          <cell r="B341" t="str">
            <v>Fondo Ammortamento Forni</v>
          </cell>
          <cell r="C341">
            <v>0</v>
          </cell>
          <cell r="E341">
            <v>-1400.37</v>
          </cell>
          <cell r="F341" t="str">
            <v xml:space="preserve"> A</v>
          </cell>
          <cell r="G341">
            <v>0</v>
          </cell>
          <cell r="H341">
            <v>0</v>
          </cell>
          <cell r="I341">
            <v>0</v>
          </cell>
          <cell r="K341">
            <v>-1400.37</v>
          </cell>
          <cell r="L341" t="str">
            <v xml:space="preserve"> A</v>
          </cell>
          <cell r="M341">
            <v>-1400.37</v>
          </cell>
        </row>
        <row r="342">
          <cell r="A342" t="str">
            <v>201107010</v>
          </cell>
          <cell r="B342" t="str">
            <v>F.do amm. forni e pertin.</v>
          </cell>
          <cell r="C342">
            <v>0</v>
          </cell>
          <cell r="E342">
            <v>1400.37</v>
          </cell>
          <cell r="F342" t="str">
            <v>A</v>
          </cell>
          <cell r="G342">
            <v>0</v>
          </cell>
          <cell r="H342">
            <v>0</v>
          </cell>
          <cell r="I342">
            <v>0</v>
          </cell>
          <cell r="K342">
            <v>1400.37</v>
          </cell>
          <cell r="L342" t="str">
            <v>A</v>
          </cell>
          <cell r="M342">
            <v>-1400.37</v>
          </cell>
        </row>
        <row r="343">
          <cell r="M343">
            <v>0</v>
          </cell>
        </row>
        <row r="344">
          <cell r="A344" t="str">
            <v>08</v>
          </cell>
          <cell r="B344" t="str">
            <v>Fondo Ammortam.altre costr.int.</v>
          </cell>
          <cell r="C344">
            <v>0</v>
          </cell>
          <cell r="E344">
            <v>0</v>
          </cell>
          <cell r="G344">
            <v>0</v>
          </cell>
          <cell r="H344">
            <v>0</v>
          </cell>
          <cell r="I344">
            <v>0</v>
          </cell>
          <cell r="K344">
            <v>0</v>
          </cell>
          <cell r="M344">
            <v>0</v>
          </cell>
        </row>
        <row r="345">
          <cell r="A345" t="str">
            <v>201108010</v>
          </cell>
          <cell r="B345" t="str">
            <v>F.do amm. altre costr.int</v>
          </cell>
          <cell r="C345">
            <v>0</v>
          </cell>
          <cell r="E345">
            <v>0</v>
          </cell>
          <cell r="G345">
            <v>0</v>
          </cell>
          <cell r="H345">
            <v>0</v>
          </cell>
          <cell r="I345">
            <v>0</v>
          </cell>
          <cell r="K345">
            <v>0</v>
          </cell>
          <cell r="M345">
            <v>0</v>
          </cell>
        </row>
        <row r="346">
          <cell r="M346">
            <v>0</v>
          </cell>
        </row>
        <row r="347">
          <cell r="A347" t="str">
            <v>12</v>
          </cell>
          <cell r="B347" t="str">
            <v>Fondi rischi ed oneri</v>
          </cell>
          <cell r="C347">
            <v>0</v>
          </cell>
          <cell r="E347">
            <v>-2018698.39</v>
          </cell>
          <cell r="F347" t="str">
            <v xml:space="preserve"> A</v>
          </cell>
          <cell r="G347">
            <v>544919.28</v>
          </cell>
          <cell r="H347">
            <v>85477</v>
          </cell>
          <cell r="I347">
            <v>459442.28</v>
          </cell>
          <cell r="J347" t="str">
            <v>D</v>
          </cell>
          <cell r="K347">
            <v>-1559256.11</v>
          </cell>
          <cell r="L347" t="str">
            <v xml:space="preserve"> A</v>
          </cell>
          <cell r="M347">
            <v>-1559256.11</v>
          </cell>
        </row>
        <row r="348">
          <cell r="A348" t="str">
            <v>01</v>
          </cell>
          <cell r="B348" t="str">
            <v>Fondo Imposte</v>
          </cell>
          <cell r="C348">
            <v>0</v>
          </cell>
          <cell r="E348">
            <v>-500000</v>
          </cell>
          <cell r="F348" t="str">
            <v xml:space="preserve"> A</v>
          </cell>
          <cell r="G348">
            <v>494293.28</v>
          </cell>
          <cell r="H348">
            <v>0</v>
          </cell>
          <cell r="I348">
            <v>494293.28</v>
          </cell>
          <cell r="J348" t="str">
            <v>D</v>
          </cell>
          <cell r="K348">
            <v>-5706.72</v>
          </cell>
          <cell r="L348" t="str">
            <v xml:space="preserve"> A</v>
          </cell>
          <cell r="M348">
            <v>-5706.72</v>
          </cell>
        </row>
        <row r="349">
          <cell r="A349" t="str">
            <v>201201010</v>
          </cell>
          <cell r="B349" t="str">
            <v>F.do Imposte e Tasse  di reddito</v>
          </cell>
          <cell r="C349">
            <v>0</v>
          </cell>
          <cell r="E349">
            <v>0</v>
          </cell>
          <cell r="G349">
            <v>0</v>
          </cell>
          <cell r="H349">
            <v>0</v>
          </cell>
          <cell r="I349">
            <v>0</v>
          </cell>
          <cell r="K349">
            <v>0</v>
          </cell>
          <cell r="M349">
            <v>0</v>
          </cell>
        </row>
        <row r="350">
          <cell r="A350" t="str">
            <v>201201020</v>
          </cell>
          <cell r="B350" t="str">
            <v>F.do Imposte differite passive</v>
          </cell>
          <cell r="C350">
            <v>0</v>
          </cell>
          <cell r="E350">
            <v>0</v>
          </cell>
          <cell r="G350">
            <v>0</v>
          </cell>
          <cell r="H350">
            <v>0</v>
          </cell>
          <cell r="I350">
            <v>0</v>
          </cell>
          <cell r="K350">
            <v>0</v>
          </cell>
          <cell r="M350">
            <v>0</v>
          </cell>
        </row>
        <row r="351">
          <cell r="A351" t="str">
            <v>201201025</v>
          </cell>
          <cell r="B351" t="str">
            <v>F.do imp.differite.su ammortam.ant.</v>
          </cell>
          <cell r="C351">
            <v>0</v>
          </cell>
          <cell r="E351">
            <v>0</v>
          </cell>
          <cell r="G351">
            <v>0</v>
          </cell>
          <cell r="H351">
            <v>0</v>
          </cell>
          <cell r="I351">
            <v>0</v>
          </cell>
          <cell r="K351">
            <v>0</v>
          </cell>
          <cell r="M351">
            <v>0</v>
          </cell>
        </row>
        <row r="352">
          <cell r="A352" t="str">
            <v>201201030</v>
          </cell>
          <cell r="B352" t="str">
            <v>Fondo altre Imposte</v>
          </cell>
          <cell r="C352">
            <v>0</v>
          </cell>
          <cell r="E352">
            <v>0</v>
          </cell>
          <cell r="G352">
            <v>0</v>
          </cell>
          <cell r="H352">
            <v>0</v>
          </cell>
          <cell r="I352">
            <v>0</v>
          </cell>
          <cell r="K352">
            <v>0</v>
          </cell>
          <cell r="M352">
            <v>0</v>
          </cell>
        </row>
        <row r="353">
          <cell r="A353" t="str">
            <v>201201040</v>
          </cell>
          <cell r="B353" t="str">
            <v>Fondo rischi x Passiv.potenz.Impos</v>
          </cell>
          <cell r="C353">
            <v>0</v>
          </cell>
          <cell r="E353">
            <v>500000</v>
          </cell>
          <cell r="F353" t="str">
            <v>A</v>
          </cell>
          <cell r="G353">
            <v>494293.28</v>
          </cell>
          <cell r="H353">
            <v>0</v>
          </cell>
          <cell r="I353">
            <v>494293.28</v>
          </cell>
          <cell r="J353" t="str">
            <v>D</v>
          </cell>
          <cell r="K353">
            <v>5706.72</v>
          </cell>
          <cell r="L353" t="str">
            <v>A</v>
          </cell>
          <cell r="M353">
            <v>-5706.72</v>
          </cell>
        </row>
        <row r="354">
          <cell r="M354">
            <v>0</v>
          </cell>
        </row>
        <row r="355">
          <cell r="A355" t="str">
            <v>02</v>
          </cell>
          <cell r="B355" t="str">
            <v>Altri Fondi e Accantonamenti</v>
          </cell>
          <cell r="C355">
            <v>0</v>
          </cell>
          <cell r="E355">
            <v>-257647</v>
          </cell>
          <cell r="F355" t="str">
            <v xml:space="preserve"> A</v>
          </cell>
          <cell r="G355">
            <v>19893</v>
          </cell>
          <cell r="H355">
            <v>0</v>
          </cell>
          <cell r="I355">
            <v>19893</v>
          </cell>
          <cell r="J355" t="str">
            <v>D</v>
          </cell>
          <cell r="K355">
            <v>-237754</v>
          </cell>
          <cell r="L355" t="str">
            <v xml:space="preserve"> A</v>
          </cell>
          <cell r="M355">
            <v>-237754</v>
          </cell>
        </row>
        <row r="356">
          <cell r="A356" t="str">
            <v>201202010</v>
          </cell>
          <cell r="B356" t="str">
            <v>F.do Obsol.Immob.Tecniche</v>
          </cell>
          <cell r="C356">
            <v>0</v>
          </cell>
          <cell r="E356">
            <v>0</v>
          </cell>
          <cell r="G356">
            <v>0</v>
          </cell>
          <cell r="H356">
            <v>0</v>
          </cell>
          <cell r="I356">
            <v>0</v>
          </cell>
          <cell r="K356">
            <v>0</v>
          </cell>
          <cell r="M356">
            <v>0</v>
          </cell>
        </row>
        <row r="357">
          <cell r="A357" t="str">
            <v>201202020</v>
          </cell>
          <cell r="B357" t="str">
            <v>F.do oscillazione Titoli</v>
          </cell>
          <cell r="C357">
            <v>0</v>
          </cell>
          <cell r="E357">
            <v>0</v>
          </cell>
          <cell r="G357">
            <v>0</v>
          </cell>
          <cell r="H357">
            <v>0</v>
          </cell>
          <cell r="I357">
            <v>0</v>
          </cell>
          <cell r="K357">
            <v>0</v>
          </cell>
          <cell r="M357">
            <v>0</v>
          </cell>
        </row>
        <row r="358">
          <cell r="A358" t="str">
            <v>201202030</v>
          </cell>
          <cell r="B358" t="str">
            <v>F.do acc.garanzia prodot.</v>
          </cell>
          <cell r="C358">
            <v>0</v>
          </cell>
          <cell r="E358">
            <v>223000</v>
          </cell>
          <cell r="F358" t="str">
            <v>A</v>
          </cell>
          <cell r="G358">
            <v>3000</v>
          </cell>
          <cell r="H358">
            <v>0</v>
          </cell>
          <cell r="I358">
            <v>3000</v>
          </cell>
          <cell r="J358" t="str">
            <v>D</v>
          </cell>
          <cell r="K358">
            <v>220000</v>
          </cell>
          <cell r="L358" t="str">
            <v>A</v>
          </cell>
          <cell r="M358">
            <v>-220000</v>
          </cell>
        </row>
        <row r="359">
          <cell r="A359" t="str">
            <v>201202040</v>
          </cell>
          <cell r="B359" t="str">
            <v>F.do Straordin. Riorganizz. Aziend.</v>
          </cell>
          <cell r="C359">
            <v>0</v>
          </cell>
          <cell r="E359">
            <v>0</v>
          </cell>
          <cell r="G359">
            <v>0</v>
          </cell>
          <cell r="H359">
            <v>0</v>
          </cell>
          <cell r="I359">
            <v>0</v>
          </cell>
          <cell r="K359">
            <v>0</v>
          </cell>
          <cell r="M359">
            <v>0</v>
          </cell>
        </row>
        <row r="360">
          <cell r="A360" t="str">
            <v>201202050</v>
          </cell>
          <cell r="B360" t="str">
            <v>Fondo rischi e oneri vari</v>
          </cell>
          <cell r="C360">
            <v>0</v>
          </cell>
          <cell r="E360">
            <v>0</v>
          </cell>
          <cell r="G360">
            <v>0</v>
          </cell>
          <cell r="H360">
            <v>0</v>
          </cell>
          <cell r="I360">
            <v>0</v>
          </cell>
          <cell r="K360">
            <v>0</v>
          </cell>
          <cell r="M360">
            <v>0</v>
          </cell>
        </row>
        <row r="361">
          <cell r="A361" t="str">
            <v>201202060</v>
          </cell>
          <cell r="B361" t="str">
            <v>Fondo Rischi Contrattuali</v>
          </cell>
          <cell r="C361">
            <v>0</v>
          </cell>
          <cell r="E361">
            <v>0</v>
          </cell>
          <cell r="G361">
            <v>0</v>
          </cell>
          <cell r="H361">
            <v>0</v>
          </cell>
          <cell r="I361">
            <v>0</v>
          </cell>
          <cell r="K361">
            <v>0</v>
          </cell>
          <cell r="M361">
            <v>0</v>
          </cell>
        </row>
        <row r="362">
          <cell r="A362" t="str">
            <v>201202070</v>
          </cell>
          <cell r="B362" t="str">
            <v>Fondo Risc.Perd.Soc.Part.</v>
          </cell>
          <cell r="C362">
            <v>0</v>
          </cell>
          <cell r="E362">
            <v>0</v>
          </cell>
          <cell r="G362">
            <v>0</v>
          </cell>
          <cell r="H362">
            <v>0</v>
          </cell>
          <cell r="I362">
            <v>0</v>
          </cell>
          <cell r="K362">
            <v>0</v>
          </cell>
          <cell r="M362">
            <v>0</v>
          </cell>
        </row>
        <row r="363">
          <cell r="A363" t="str">
            <v>201202080</v>
          </cell>
          <cell r="B363" t="str">
            <v>F.do Contr.Sos.DPR 917/86</v>
          </cell>
          <cell r="C363">
            <v>0</v>
          </cell>
          <cell r="E363">
            <v>0</v>
          </cell>
          <cell r="G363">
            <v>0</v>
          </cell>
          <cell r="H363">
            <v>0</v>
          </cell>
          <cell r="I363">
            <v>0</v>
          </cell>
          <cell r="K363">
            <v>0</v>
          </cell>
          <cell r="M363">
            <v>0</v>
          </cell>
        </row>
        <row r="364">
          <cell r="A364" t="str">
            <v>201202090</v>
          </cell>
          <cell r="B364" t="str">
            <v>Fondo Strumenti  Derivati Passivi</v>
          </cell>
          <cell r="C364">
            <v>0</v>
          </cell>
          <cell r="E364">
            <v>34647</v>
          </cell>
          <cell r="F364" t="str">
            <v>A</v>
          </cell>
          <cell r="G364">
            <v>16893</v>
          </cell>
          <cell r="H364">
            <v>0</v>
          </cell>
          <cell r="I364">
            <v>16893</v>
          </cell>
          <cell r="J364" t="str">
            <v>D</v>
          </cell>
          <cell r="K364">
            <v>17754</v>
          </cell>
          <cell r="L364" t="str">
            <v>A</v>
          </cell>
          <cell r="M364">
            <v>-17754</v>
          </cell>
        </row>
        <row r="365">
          <cell r="M365">
            <v>0</v>
          </cell>
        </row>
        <row r="366">
          <cell r="A366" t="str">
            <v>03</v>
          </cell>
          <cell r="B366" t="str">
            <v>Fondo Rettifiche di Poste Attive</v>
          </cell>
          <cell r="C366">
            <v>0</v>
          </cell>
          <cell r="E366">
            <v>-1261051.3899999999</v>
          </cell>
          <cell r="F366" t="str">
            <v xml:space="preserve"> A</v>
          </cell>
          <cell r="G366">
            <v>30733</v>
          </cell>
          <cell r="H366">
            <v>85477</v>
          </cell>
          <cell r="I366">
            <v>-54744</v>
          </cell>
          <cell r="J366" t="str">
            <v>A</v>
          </cell>
          <cell r="K366">
            <v>-1315795.3899999999</v>
          </cell>
          <cell r="L366" t="str">
            <v xml:space="preserve"> A</v>
          </cell>
          <cell r="M366">
            <v>-1315795.3899999999</v>
          </cell>
        </row>
        <row r="367">
          <cell r="A367" t="str">
            <v>201203010</v>
          </cell>
          <cell r="B367" t="str">
            <v>F.do obsolescenza magazzino</v>
          </cell>
          <cell r="C367">
            <v>0</v>
          </cell>
          <cell r="E367">
            <v>1102847</v>
          </cell>
          <cell r="F367" t="str">
            <v>A</v>
          </cell>
          <cell r="G367">
            <v>30733</v>
          </cell>
          <cell r="H367">
            <v>0</v>
          </cell>
          <cell r="I367">
            <v>30733</v>
          </cell>
          <cell r="J367" t="str">
            <v>D</v>
          </cell>
          <cell r="K367">
            <v>1072114</v>
          </cell>
          <cell r="L367" t="str">
            <v>A</v>
          </cell>
          <cell r="M367">
            <v>-1072114</v>
          </cell>
        </row>
        <row r="368">
          <cell r="A368" t="str">
            <v>201203020</v>
          </cell>
          <cell r="B368" t="str">
            <v>F.do svalutazione Crediti</v>
          </cell>
          <cell r="C368">
            <v>0</v>
          </cell>
          <cell r="E368">
            <v>158204.39000000001</v>
          </cell>
          <cell r="F368" t="str">
            <v>A</v>
          </cell>
          <cell r="G368">
            <v>0</v>
          </cell>
          <cell r="H368">
            <v>85477</v>
          </cell>
          <cell r="I368">
            <v>85477</v>
          </cell>
          <cell r="J368" t="str">
            <v>A</v>
          </cell>
          <cell r="K368">
            <v>243681.39</v>
          </cell>
          <cell r="L368" t="str">
            <v>A</v>
          </cell>
          <cell r="M368">
            <v>-243681.39</v>
          </cell>
        </row>
        <row r="369">
          <cell r="A369" t="str">
            <v>201203030</v>
          </cell>
          <cell r="B369" t="str">
            <v>F.do svalut. Crediti tassati</v>
          </cell>
          <cell r="C369">
            <v>0</v>
          </cell>
          <cell r="E369">
            <v>0</v>
          </cell>
          <cell r="G369">
            <v>0</v>
          </cell>
          <cell r="H369">
            <v>0</v>
          </cell>
          <cell r="I369">
            <v>0</v>
          </cell>
          <cell r="K369">
            <v>0</v>
          </cell>
          <cell r="M369">
            <v>0</v>
          </cell>
        </row>
        <row r="370">
          <cell r="A370" t="str">
            <v>201203040</v>
          </cell>
          <cell r="B370" t="str">
            <v>Fondo x inter.mora L.231</v>
          </cell>
          <cell r="C370">
            <v>0</v>
          </cell>
          <cell r="E370">
            <v>0</v>
          </cell>
          <cell r="G370">
            <v>0</v>
          </cell>
          <cell r="H370">
            <v>0</v>
          </cell>
          <cell r="I370">
            <v>0</v>
          </cell>
          <cell r="K370">
            <v>0</v>
          </cell>
          <cell r="M370">
            <v>0</v>
          </cell>
        </row>
        <row r="371">
          <cell r="M371">
            <v>0</v>
          </cell>
        </row>
        <row r="372">
          <cell r="A372" t="str">
            <v>13</v>
          </cell>
          <cell r="B372" t="str">
            <v>Trattamento Fine Rapporto</v>
          </cell>
          <cell r="C372">
            <v>0</v>
          </cell>
          <cell r="E372">
            <v>-856648.02</v>
          </cell>
          <cell r="F372" t="str">
            <v xml:space="preserve"> A</v>
          </cell>
          <cell r="G372">
            <v>180796.64</v>
          </cell>
          <cell r="H372">
            <v>282099.06</v>
          </cell>
          <cell r="I372">
            <v>-101302.42</v>
          </cell>
          <cell r="J372" t="str">
            <v>A</v>
          </cell>
          <cell r="K372">
            <v>-957950.44</v>
          </cell>
          <cell r="L372" t="str">
            <v xml:space="preserve"> A</v>
          </cell>
          <cell r="M372">
            <v>-957950.44</v>
          </cell>
        </row>
        <row r="373">
          <cell r="A373" t="str">
            <v>01</v>
          </cell>
          <cell r="B373" t="str">
            <v>Fondo Trattamento Fine Rapporto</v>
          </cell>
          <cell r="C373">
            <v>0</v>
          </cell>
          <cell r="E373">
            <v>-856648.02</v>
          </cell>
          <cell r="F373" t="str">
            <v xml:space="preserve"> A</v>
          </cell>
          <cell r="G373">
            <v>180796.64</v>
          </cell>
          <cell r="H373">
            <v>282099.06</v>
          </cell>
          <cell r="I373">
            <v>-101302.42</v>
          </cell>
          <cell r="J373" t="str">
            <v>A</v>
          </cell>
          <cell r="K373">
            <v>-957950.44</v>
          </cell>
          <cell r="L373" t="str">
            <v xml:space="preserve"> A</v>
          </cell>
          <cell r="M373">
            <v>-957950.44</v>
          </cell>
        </row>
        <row r="374">
          <cell r="A374" t="str">
            <v>201301010</v>
          </cell>
          <cell r="B374" t="str">
            <v>F.do T.F.R. salariati</v>
          </cell>
          <cell r="C374">
            <v>0</v>
          </cell>
          <cell r="E374">
            <v>418581.31</v>
          </cell>
          <cell r="F374" t="str">
            <v>A</v>
          </cell>
          <cell r="G374">
            <v>96822.98</v>
          </cell>
          <cell r="H374">
            <v>66415.350000000006</v>
          </cell>
          <cell r="I374">
            <v>30407.63</v>
          </cell>
          <cell r="J374" t="str">
            <v>D</v>
          </cell>
          <cell r="K374">
            <v>388173.68</v>
          </cell>
          <cell r="L374" t="str">
            <v>A</v>
          </cell>
          <cell r="M374">
            <v>-388173.68</v>
          </cell>
        </row>
        <row r="375">
          <cell r="A375" t="str">
            <v>201301020</v>
          </cell>
          <cell r="B375" t="str">
            <v>F.do T.F.R. stipendiati</v>
          </cell>
          <cell r="C375">
            <v>0</v>
          </cell>
          <cell r="E375">
            <v>420792.3</v>
          </cell>
          <cell r="F375" t="str">
            <v>A</v>
          </cell>
          <cell r="G375">
            <v>76708.03</v>
          </cell>
          <cell r="H375">
            <v>206631.72</v>
          </cell>
          <cell r="I375">
            <v>129923.69</v>
          </cell>
          <cell r="J375" t="str">
            <v>A</v>
          </cell>
          <cell r="K375">
            <v>550715.99</v>
          </cell>
          <cell r="L375" t="str">
            <v>A</v>
          </cell>
          <cell r="M375">
            <v>-550715.99</v>
          </cell>
        </row>
        <row r="376">
          <cell r="A376" t="str">
            <v>201301030</v>
          </cell>
          <cell r="B376" t="str">
            <v>F.do T.F.R. dirigenti</v>
          </cell>
          <cell r="C376">
            <v>0</v>
          </cell>
          <cell r="E376">
            <v>17274.41</v>
          </cell>
          <cell r="F376" t="str">
            <v>A</v>
          </cell>
          <cell r="G376">
            <v>0</v>
          </cell>
          <cell r="H376">
            <v>321.45</v>
          </cell>
          <cell r="I376">
            <v>321.45</v>
          </cell>
          <cell r="J376" t="str">
            <v>A</v>
          </cell>
          <cell r="K376">
            <v>17595.86</v>
          </cell>
          <cell r="L376" t="str">
            <v>A</v>
          </cell>
          <cell r="M376">
            <v>-17595.86</v>
          </cell>
        </row>
        <row r="377">
          <cell r="A377" t="str">
            <v>201301040</v>
          </cell>
          <cell r="B377" t="str">
            <v>Debiti Imposta Sostitutiva TFR</v>
          </cell>
          <cell r="C377">
            <v>0</v>
          </cell>
          <cell r="E377">
            <v>0</v>
          </cell>
          <cell r="G377">
            <v>7265.63</v>
          </cell>
          <cell r="H377">
            <v>8730.5400000000009</v>
          </cell>
          <cell r="I377">
            <v>1464.91</v>
          </cell>
          <cell r="J377" t="str">
            <v>A</v>
          </cell>
          <cell r="K377">
            <v>1464.91</v>
          </cell>
          <cell r="L377" t="str">
            <v>A</v>
          </cell>
          <cell r="M377">
            <v>-1464.91</v>
          </cell>
        </row>
        <row r="378">
          <cell r="M378">
            <v>0</v>
          </cell>
        </row>
        <row r="379">
          <cell r="A379" t="str">
            <v>14</v>
          </cell>
          <cell r="B379" t="str">
            <v>Debiti</v>
          </cell>
          <cell r="C379">
            <v>0</v>
          </cell>
          <cell r="E379">
            <v>-36312272.259999998</v>
          </cell>
          <cell r="F379" t="str">
            <v xml:space="preserve"> A</v>
          </cell>
          <cell r="G379">
            <v>296279690.89999998</v>
          </cell>
          <cell r="H379">
            <v>295340703.97000003</v>
          </cell>
          <cell r="I379">
            <v>938986.93</v>
          </cell>
          <cell r="J379" t="str">
            <v>D</v>
          </cell>
          <cell r="K379">
            <v>-35373285.329999998</v>
          </cell>
          <cell r="L379" t="str">
            <v xml:space="preserve"> A</v>
          </cell>
          <cell r="M379">
            <v>-35373285.329999998</v>
          </cell>
        </row>
        <row r="380">
          <cell r="A380" t="str">
            <v>01</v>
          </cell>
          <cell r="B380" t="str">
            <v>Obbligazioni</v>
          </cell>
          <cell r="C380">
            <v>0</v>
          </cell>
          <cell r="E380">
            <v>0</v>
          </cell>
          <cell r="G380">
            <v>0</v>
          </cell>
          <cell r="H380">
            <v>0</v>
          </cell>
          <cell r="I380">
            <v>0</v>
          </cell>
          <cell r="K380">
            <v>0</v>
          </cell>
          <cell r="M380">
            <v>0</v>
          </cell>
        </row>
        <row r="381">
          <cell r="A381" t="str">
            <v>201401010</v>
          </cell>
          <cell r="B381" t="str">
            <v>Prestito Obbl. non conv.</v>
          </cell>
          <cell r="C381">
            <v>0</v>
          </cell>
          <cell r="E381">
            <v>0</v>
          </cell>
          <cell r="G381">
            <v>0</v>
          </cell>
          <cell r="H381">
            <v>0</v>
          </cell>
          <cell r="I381">
            <v>0</v>
          </cell>
          <cell r="K381">
            <v>0</v>
          </cell>
          <cell r="M381">
            <v>0</v>
          </cell>
        </row>
        <row r="382">
          <cell r="A382" t="str">
            <v>201401020</v>
          </cell>
          <cell r="B382" t="str">
            <v>Prestito obbligaz.convert</v>
          </cell>
          <cell r="C382">
            <v>0</v>
          </cell>
          <cell r="E382">
            <v>0</v>
          </cell>
          <cell r="G382">
            <v>0</v>
          </cell>
          <cell r="H382">
            <v>0</v>
          </cell>
          <cell r="I382">
            <v>0</v>
          </cell>
          <cell r="K382">
            <v>0</v>
          </cell>
          <cell r="M382">
            <v>0</v>
          </cell>
        </row>
        <row r="383">
          <cell r="M383">
            <v>0</v>
          </cell>
        </row>
        <row r="384">
          <cell r="A384" t="str">
            <v>02</v>
          </cell>
          <cell r="B384" t="str">
            <v>Debiti medio-lungo finanziamento</v>
          </cell>
          <cell r="C384">
            <v>0</v>
          </cell>
          <cell r="E384">
            <v>-11769817.359999999</v>
          </cell>
          <cell r="F384" t="str">
            <v xml:space="preserve"> A</v>
          </cell>
          <cell r="G384">
            <v>11023860.720000001</v>
          </cell>
          <cell r="H384">
            <v>10000881.5</v>
          </cell>
          <cell r="I384">
            <v>1022979.22</v>
          </cell>
          <cell r="J384" t="str">
            <v>D</v>
          </cell>
          <cell r="K384">
            <v>-10746838.140000001</v>
          </cell>
          <cell r="L384" t="str">
            <v xml:space="preserve"> A</v>
          </cell>
          <cell r="M384">
            <v>-10746838.140000001</v>
          </cell>
        </row>
        <row r="385">
          <cell r="A385" t="str">
            <v>201402010</v>
          </cell>
          <cell r="B385" t="str">
            <v>Finanziamento Soci</v>
          </cell>
          <cell r="C385">
            <v>0</v>
          </cell>
          <cell r="E385">
            <v>0</v>
          </cell>
          <cell r="G385">
            <v>0</v>
          </cell>
          <cell r="H385">
            <v>0</v>
          </cell>
          <cell r="I385">
            <v>0</v>
          </cell>
          <cell r="K385">
            <v>0</v>
          </cell>
          <cell r="M385">
            <v>0</v>
          </cell>
        </row>
        <row r="386">
          <cell r="A386" t="str">
            <v>201402011</v>
          </cell>
          <cell r="B386" t="str">
            <v>Finanziamento BNL 18 mesi</v>
          </cell>
          <cell r="C386">
            <v>0</v>
          </cell>
          <cell r="E386">
            <v>333336</v>
          </cell>
          <cell r="F386" t="str">
            <v>A</v>
          </cell>
          <cell r="G386">
            <v>333336</v>
          </cell>
          <cell r="H386">
            <v>0</v>
          </cell>
          <cell r="I386">
            <v>333336</v>
          </cell>
          <cell r="J386" t="str">
            <v>D</v>
          </cell>
          <cell r="K386">
            <v>0</v>
          </cell>
          <cell r="M386">
            <v>0</v>
          </cell>
        </row>
        <row r="387">
          <cell r="A387" t="str">
            <v>201402019</v>
          </cell>
          <cell r="B387" t="str">
            <v>Finanziamento BDB 035/00115415</v>
          </cell>
          <cell r="C387">
            <v>0</v>
          </cell>
          <cell r="E387">
            <v>209427.12</v>
          </cell>
          <cell r="F387" t="str">
            <v>A</v>
          </cell>
          <cell r="G387">
            <v>209427.12</v>
          </cell>
          <cell r="H387">
            <v>0</v>
          </cell>
          <cell r="I387">
            <v>209427.12</v>
          </cell>
          <cell r="J387" t="str">
            <v>D</v>
          </cell>
          <cell r="K387">
            <v>0</v>
          </cell>
          <cell r="M387">
            <v>0</v>
          </cell>
        </row>
        <row r="388">
          <cell r="A388" t="str">
            <v>201402020</v>
          </cell>
          <cell r="B388" t="str">
            <v>Finanziam. Credito Emiliano</v>
          </cell>
          <cell r="C388">
            <v>0</v>
          </cell>
          <cell r="E388">
            <v>0</v>
          </cell>
          <cell r="G388">
            <v>0</v>
          </cell>
          <cell r="H388">
            <v>0</v>
          </cell>
          <cell r="I388">
            <v>0</v>
          </cell>
          <cell r="K388">
            <v>0</v>
          </cell>
          <cell r="M388">
            <v>0</v>
          </cell>
        </row>
        <row r="389">
          <cell r="A389" t="str">
            <v>201402021</v>
          </cell>
          <cell r="B389" t="str">
            <v>Veneto Banca mutuo chirogra.49 mesi</v>
          </cell>
          <cell r="C389">
            <v>0</v>
          </cell>
          <cell r="E389">
            <v>100242.32</v>
          </cell>
          <cell r="F389" t="str">
            <v>A</v>
          </cell>
          <cell r="G389">
            <v>100642.34</v>
          </cell>
          <cell r="H389">
            <v>400.02</v>
          </cell>
          <cell r="I389">
            <v>100242.32</v>
          </cell>
          <cell r="J389" t="str">
            <v>D</v>
          </cell>
          <cell r="K389">
            <v>0</v>
          </cell>
          <cell r="M389">
            <v>0</v>
          </cell>
        </row>
        <row r="390">
          <cell r="A390" t="str">
            <v>201402022</v>
          </cell>
          <cell r="B390" t="str">
            <v>BNL finanziam. 48 mesi</v>
          </cell>
          <cell r="C390">
            <v>0</v>
          </cell>
          <cell r="E390">
            <v>468750</v>
          </cell>
          <cell r="F390" t="str">
            <v>A</v>
          </cell>
          <cell r="G390">
            <v>468750</v>
          </cell>
          <cell r="H390">
            <v>0</v>
          </cell>
          <cell r="I390">
            <v>468750</v>
          </cell>
          <cell r="J390" t="str">
            <v>D</v>
          </cell>
          <cell r="K390">
            <v>0</v>
          </cell>
          <cell r="M390">
            <v>0</v>
          </cell>
        </row>
        <row r="391">
          <cell r="A391" t="str">
            <v>201402023</v>
          </cell>
          <cell r="B391" t="str">
            <v>Banco di Desio Brian.mutuo035/0007</v>
          </cell>
          <cell r="C391">
            <v>0</v>
          </cell>
          <cell r="E391">
            <v>0</v>
          </cell>
          <cell r="G391">
            <v>0</v>
          </cell>
          <cell r="H391">
            <v>0</v>
          </cell>
          <cell r="I391">
            <v>0</v>
          </cell>
          <cell r="K391">
            <v>0</v>
          </cell>
          <cell r="M391">
            <v>0</v>
          </cell>
        </row>
        <row r="392">
          <cell r="A392" t="str">
            <v>201402024</v>
          </cell>
          <cell r="B392" t="str">
            <v>Finanziamento IntesaSanpaolo 3327</v>
          </cell>
          <cell r="C392">
            <v>0</v>
          </cell>
          <cell r="E392">
            <v>0</v>
          </cell>
          <cell r="G392">
            <v>0</v>
          </cell>
          <cell r="H392">
            <v>0</v>
          </cell>
          <cell r="I392">
            <v>0</v>
          </cell>
          <cell r="K392">
            <v>0</v>
          </cell>
          <cell r="M392">
            <v>0</v>
          </cell>
        </row>
        <row r="393">
          <cell r="A393" t="str">
            <v>201402025</v>
          </cell>
          <cell r="B393" t="str">
            <v>MPS fin.Restart Plus 741707583</v>
          </cell>
          <cell r="C393">
            <v>0</v>
          </cell>
          <cell r="E393">
            <v>125000.06</v>
          </cell>
          <cell r="F393" t="str">
            <v>A</v>
          </cell>
          <cell r="G393">
            <v>125000.06</v>
          </cell>
          <cell r="H393">
            <v>0</v>
          </cell>
          <cell r="I393">
            <v>125000.06</v>
          </cell>
          <cell r="J393" t="str">
            <v>D</v>
          </cell>
          <cell r="K393">
            <v>0</v>
          </cell>
          <cell r="M393">
            <v>0</v>
          </cell>
        </row>
        <row r="394">
          <cell r="A394" t="str">
            <v>201402026</v>
          </cell>
          <cell r="B394" t="str">
            <v>Finanz.Unicredit 4695240</v>
          </cell>
          <cell r="C394">
            <v>0</v>
          </cell>
          <cell r="E394">
            <v>255356.12</v>
          </cell>
          <cell r="F394" t="str">
            <v>A</v>
          </cell>
          <cell r="G394">
            <v>255356.12</v>
          </cell>
          <cell r="H394">
            <v>0</v>
          </cell>
          <cell r="I394">
            <v>255356.12</v>
          </cell>
          <cell r="J394" t="str">
            <v>D</v>
          </cell>
          <cell r="K394">
            <v>0</v>
          </cell>
          <cell r="M394">
            <v>0</v>
          </cell>
        </row>
        <row r="395">
          <cell r="A395" t="str">
            <v>201402027</v>
          </cell>
          <cell r="B395" t="str">
            <v>Pop.Sondrio Mutuo Chir.01192833</v>
          </cell>
          <cell r="C395">
            <v>0</v>
          </cell>
          <cell r="E395">
            <v>253367.22</v>
          </cell>
          <cell r="F395" t="str">
            <v>A</v>
          </cell>
          <cell r="G395">
            <v>168151.97</v>
          </cell>
          <cell r="H395">
            <v>0</v>
          </cell>
          <cell r="I395">
            <v>168151.97</v>
          </cell>
          <cell r="J395" t="str">
            <v>D</v>
          </cell>
          <cell r="K395">
            <v>85215.25</v>
          </cell>
          <cell r="L395" t="str">
            <v>A</v>
          </cell>
          <cell r="M395">
            <v>-85215.25</v>
          </cell>
        </row>
        <row r="396">
          <cell r="A396" t="str">
            <v>201402028</v>
          </cell>
          <cell r="B396" t="str">
            <v>Finanziamento IntesaSanpaolo 589318</v>
          </cell>
          <cell r="C396">
            <v>0</v>
          </cell>
          <cell r="E396">
            <v>507902.95</v>
          </cell>
          <cell r="F396" t="str">
            <v>A</v>
          </cell>
          <cell r="G396">
            <v>507902.95</v>
          </cell>
          <cell r="H396">
            <v>0</v>
          </cell>
          <cell r="I396">
            <v>507902.95</v>
          </cell>
          <cell r="J396" t="str">
            <v>D</v>
          </cell>
          <cell r="K396">
            <v>0</v>
          </cell>
          <cell r="M396">
            <v>0</v>
          </cell>
        </row>
        <row r="397">
          <cell r="A397" t="str">
            <v>201402029</v>
          </cell>
          <cell r="B397" t="str">
            <v>Finanziamento Credem 332/7064031</v>
          </cell>
          <cell r="C397">
            <v>0</v>
          </cell>
          <cell r="E397">
            <v>531138.06999999995</v>
          </cell>
          <cell r="F397" t="str">
            <v>A</v>
          </cell>
          <cell r="G397">
            <v>334577.71999999997</v>
          </cell>
          <cell r="H397">
            <v>0</v>
          </cell>
          <cell r="I397">
            <v>334577.71999999997</v>
          </cell>
          <cell r="J397" t="str">
            <v>D</v>
          </cell>
          <cell r="K397">
            <v>196560.35</v>
          </cell>
          <cell r="L397" t="str">
            <v>A</v>
          </cell>
          <cell r="M397">
            <v>-196560.35</v>
          </cell>
        </row>
        <row r="398">
          <cell r="A398" t="str">
            <v>201402030</v>
          </cell>
          <cell r="B398" t="str">
            <v>Finanziam. Senior BPM n. 101714</v>
          </cell>
          <cell r="C398">
            <v>0</v>
          </cell>
          <cell r="E398">
            <v>0</v>
          </cell>
          <cell r="G398">
            <v>0</v>
          </cell>
          <cell r="H398">
            <v>0</v>
          </cell>
          <cell r="I398">
            <v>0</v>
          </cell>
          <cell r="K398">
            <v>0</v>
          </cell>
          <cell r="M398">
            <v>0</v>
          </cell>
        </row>
        <row r="399">
          <cell r="A399" t="str">
            <v>201402031</v>
          </cell>
          <cell r="B399" t="str">
            <v>Finanziam.Unicredit 7685561</v>
          </cell>
          <cell r="C399">
            <v>0</v>
          </cell>
          <cell r="E399">
            <v>376632.25</v>
          </cell>
          <cell r="F399" t="str">
            <v>A</v>
          </cell>
          <cell r="G399">
            <v>250819.76</v>
          </cell>
          <cell r="H399">
            <v>0</v>
          </cell>
          <cell r="I399">
            <v>250819.76</v>
          </cell>
          <cell r="J399" t="str">
            <v>D</v>
          </cell>
          <cell r="K399">
            <v>125812.49</v>
          </cell>
          <cell r="L399" t="str">
            <v>A</v>
          </cell>
          <cell r="M399">
            <v>-125812.49</v>
          </cell>
        </row>
        <row r="400">
          <cell r="A400" t="str">
            <v>201402032</v>
          </cell>
          <cell r="B400" t="str">
            <v>Finanziam.MPS 741788631,46</v>
          </cell>
          <cell r="C400">
            <v>0</v>
          </cell>
          <cell r="E400">
            <v>110629.67</v>
          </cell>
          <cell r="F400" t="str">
            <v>A</v>
          </cell>
          <cell r="G400">
            <v>111111.15</v>
          </cell>
          <cell r="H400">
            <v>481.48</v>
          </cell>
          <cell r="I400">
            <v>110629.67</v>
          </cell>
          <cell r="J400" t="str">
            <v>D</v>
          </cell>
          <cell r="K400">
            <v>0</v>
          </cell>
          <cell r="M400">
            <v>0</v>
          </cell>
        </row>
        <row r="401">
          <cell r="A401" t="str">
            <v>201402033</v>
          </cell>
          <cell r="B401" t="str">
            <v>Finanziam.Credem 332/7119546</v>
          </cell>
          <cell r="C401">
            <v>0</v>
          </cell>
          <cell r="E401">
            <v>300000</v>
          </cell>
          <cell r="F401" t="str">
            <v>A</v>
          </cell>
          <cell r="G401">
            <v>239760.11</v>
          </cell>
          <cell r="H401">
            <v>0</v>
          </cell>
          <cell r="I401">
            <v>239760.11</v>
          </cell>
          <cell r="J401" t="str">
            <v>D</v>
          </cell>
          <cell r="K401">
            <v>60239.89</v>
          </cell>
          <cell r="L401" t="str">
            <v>A</v>
          </cell>
          <cell r="M401">
            <v>-60239.89</v>
          </cell>
        </row>
        <row r="402">
          <cell r="A402" t="str">
            <v>201402034</v>
          </cell>
          <cell r="B402" t="str">
            <v>Finanziam.Unicredit7685516</v>
          </cell>
          <cell r="C402">
            <v>0</v>
          </cell>
          <cell r="E402">
            <v>571280.57999999996</v>
          </cell>
          <cell r="F402" t="str">
            <v>A</v>
          </cell>
          <cell r="G402">
            <v>159575.44</v>
          </cell>
          <cell r="H402">
            <v>0</v>
          </cell>
          <cell r="I402">
            <v>159575.44</v>
          </cell>
          <cell r="J402" t="str">
            <v>D</v>
          </cell>
          <cell r="K402">
            <v>411705.14</v>
          </cell>
          <cell r="L402" t="str">
            <v>A</v>
          </cell>
          <cell r="M402">
            <v>-411705.14</v>
          </cell>
        </row>
        <row r="403">
          <cell r="A403" t="str">
            <v>201402040</v>
          </cell>
          <cell r="B403" t="str">
            <v>Finanziam. bridge BPM n. 101715</v>
          </cell>
          <cell r="C403">
            <v>0</v>
          </cell>
          <cell r="E403">
            <v>0</v>
          </cell>
          <cell r="G403">
            <v>0</v>
          </cell>
          <cell r="H403">
            <v>0</v>
          </cell>
          <cell r="I403">
            <v>0</v>
          </cell>
          <cell r="K403">
            <v>0</v>
          </cell>
          <cell r="M403">
            <v>0</v>
          </cell>
        </row>
        <row r="404">
          <cell r="A404" t="str">
            <v>201402041</v>
          </cell>
          <cell r="B404" t="str">
            <v>Finanz.BPM 300381/1 linea A amortiz</v>
          </cell>
          <cell r="C404">
            <v>0</v>
          </cell>
          <cell r="E404">
            <v>5626755</v>
          </cell>
          <cell r="F404" t="str">
            <v>A</v>
          </cell>
          <cell r="G404">
            <v>5626755</v>
          </cell>
          <cell r="H404">
            <v>0</v>
          </cell>
          <cell r="I404">
            <v>5626755</v>
          </cell>
          <cell r="J404" t="str">
            <v>D</v>
          </cell>
          <cell r="K404">
            <v>0</v>
          </cell>
          <cell r="M404">
            <v>0</v>
          </cell>
        </row>
        <row r="405">
          <cell r="A405" t="str">
            <v>201402042</v>
          </cell>
          <cell r="B405" t="str">
            <v>Finanz.BPM 300382/1 linea B bullet</v>
          </cell>
          <cell r="C405">
            <v>0</v>
          </cell>
          <cell r="E405">
            <v>2000000</v>
          </cell>
          <cell r="F405" t="str">
            <v>A</v>
          </cell>
          <cell r="G405">
            <v>2000000</v>
          </cell>
          <cell r="H405">
            <v>0</v>
          </cell>
          <cell r="I405">
            <v>2000000</v>
          </cell>
          <cell r="J405" t="str">
            <v>D</v>
          </cell>
          <cell r="K405">
            <v>0</v>
          </cell>
          <cell r="M405">
            <v>0</v>
          </cell>
        </row>
        <row r="406">
          <cell r="A406" t="str">
            <v>201402043</v>
          </cell>
          <cell r="B406" t="str">
            <v>Finanz.BPM 1241/06151607 linea A</v>
          </cell>
          <cell r="C406">
            <v>0</v>
          </cell>
          <cell r="E406">
            <v>0</v>
          </cell>
          <cell r="G406">
            <v>132694.98000000001</v>
          </cell>
          <cell r="H406">
            <v>10000000</v>
          </cell>
          <cell r="I406">
            <v>9867305.0199999996</v>
          </cell>
          <cell r="J406" t="str">
            <v>A</v>
          </cell>
          <cell r="K406">
            <v>9867305.0199999996</v>
          </cell>
          <cell r="L406" t="str">
            <v>A</v>
          </cell>
          <cell r="M406">
            <v>-9867305.0199999996</v>
          </cell>
        </row>
        <row r="407">
          <cell r="A407" t="str">
            <v>201402050</v>
          </cell>
          <cell r="B407" t="str">
            <v>Finanziam. Mittel Generale Invest.</v>
          </cell>
          <cell r="C407">
            <v>0</v>
          </cell>
          <cell r="E407">
            <v>0</v>
          </cell>
          <cell r="G407">
            <v>0</v>
          </cell>
          <cell r="H407">
            <v>0</v>
          </cell>
          <cell r="I407">
            <v>0</v>
          </cell>
          <cell r="K407">
            <v>0</v>
          </cell>
          <cell r="M407">
            <v>0</v>
          </cell>
        </row>
        <row r="408">
          <cell r="A408" t="str">
            <v>201402060</v>
          </cell>
          <cell r="B408" t="str">
            <v>Finanziam.POOL 100865 BPM a Riva</v>
          </cell>
          <cell r="C408">
            <v>0</v>
          </cell>
          <cell r="E408">
            <v>0</v>
          </cell>
          <cell r="G408">
            <v>0</v>
          </cell>
          <cell r="H408">
            <v>0</v>
          </cell>
          <cell r="I408">
            <v>0</v>
          </cell>
          <cell r="K408">
            <v>0</v>
          </cell>
          <cell r="M408">
            <v>0</v>
          </cell>
        </row>
        <row r="409">
          <cell r="M409">
            <v>0</v>
          </cell>
        </row>
        <row r="410">
          <cell r="A410" t="str">
            <v>03</v>
          </cell>
          <cell r="B410" t="str">
            <v>Crediti/Debiti Banche ContoCorrente</v>
          </cell>
          <cell r="C410">
            <v>0</v>
          </cell>
          <cell r="E410">
            <v>4676795.03</v>
          </cell>
          <cell r="F410" t="str">
            <v xml:space="preserve"> D</v>
          </cell>
          <cell r="G410">
            <v>141726792.99000001</v>
          </cell>
          <cell r="H410">
            <v>144589801.25</v>
          </cell>
          <cell r="I410">
            <v>-2863008.26</v>
          </cell>
          <cell r="J410" t="str">
            <v>A</v>
          </cell>
          <cell r="K410">
            <v>1813786.77</v>
          </cell>
          <cell r="L410" t="str">
            <v xml:space="preserve"> D</v>
          </cell>
          <cell r="M410">
            <v>1813786.77</v>
          </cell>
        </row>
        <row r="411">
          <cell r="A411" t="str">
            <v>201403010</v>
          </cell>
          <cell r="B411" t="str">
            <v>Unicredit Spa</v>
          </cell>
          <cell r="C411">
            <v>0</v>
          </cell>
          <cell r="E411">
            <v>208973.71</v>
          </cell>
          <cell r="F411" t="str">
            <v>D</v>
          </cell>
          <cell r="G411">
            <v>22656475.300000001</v>
          </cell>
          <cell r="H411">
            <v>22650332.010000002</v>
          </cell>
          <cell r="I411">
            <v>6143.29</v>
          </cell>
          <cell r="J411" t="str">
            <v>D</v>
          </cell>
          <cell r="K411">
            <v>215117</v>
          </cell>
          <cell r="L411" t="str">
            <v>D</v>
          </cell>
          <cell r="M411">
            <v>215117</v>
          </cell>
        </row>
        <row r="412">
          <cell r="A412" t="str">
            <v>201403011</v>
          </cell>
          <cell r="B412" t="str">
            <v>Unicredit Spa C/C 4640182</v>
          </cell>
          <cell r="C412">
            <v>0</v>
          </cell>
          <cell r="E412">
            <v>0</v>
          </cell>
          <cell r="G412">
            <v>0</v>
          </cell>
          <cell r="H412">
            <v>0</v>
          </cell>
          <cell r="I412">
            <v>0</v>
          </cell>
          <cell r="K412">
            <v>0</v>
          </cell>
          <cell r="M412">
            <v>0</v>
          </cell>
        </row>
        <row r="413">
          <cell r="A413" t="str">
            <v>201403020</v>
          </cell>
          <cell r="B413" t="str">
            <v>Banca Di Legnano</v>
          </cell>
          <cell r="C413">
            <v>0</v>
          </cell>
          <cell r="E413">
            <v>0</v>
          </cell>
          <cell r="G413">
            <v>0</v>
          </cell>
          <cell r="H413">
            <v>0</v>
          </cell>
          <cell r="I413">
            <v>0</v>
          </cell>
          <cell r="K413">
            <v>0</v>
          </cell>
          <cell r="M413">
            <v>0</v>
          </cell>
        </row>
        <row r="414">
          <cell r="A414" t="str">
            <v>201403021</v>
          </cell>
          <cell r="B414" t="str">
            <v>BANCO BPM S.P.A.</v>
          </cell>
          <cell r="C414">
            <v>0</v>
          </cell>
          <cell r="E414">
            <v>1717872.3</v>
          </cell>
          <cell r="F414" t="str">
            <v>D</v>
          </cell>
          <cell r="G414">
            <v>30163600.07</v>
          </cell>
          <cell r="H414">
            <v>31626825.57</v>
          </cell>
          <cell r="I414">
            <v>1463225.5</v>
          </cell>
          <cell r="J414" t="str">
            <v>A</v>
          </cell>
          <cell r="K414">
            <v>254646.8</v>
          </cell>
          <cell r="L414" t="str">
            <v>D</v>
          </cell>
          <cell r="M414">
            <v>254646.8</v>
          </cell>
        </row>
        <row r="415">
          <cell r="A415" t="str">
            <v>201403022</v>
          </cell>
          <cell r="B415" t="str">
            <v>BANCO BPM SPA $</v>
          </cell>
          <cell r="C415">
            <v>0</v>
          </cell>
          <cell r="E415">
            <v>547004.41</v>
          </cell>
          <cell r="F415" t="str">
            <v>D</v>
          </cell>
          <cell r="G415">
            <v>1299280.29</v>
          </cell>
          <cell r="H415">
            <v>1823625.16</v>
          </cell>
          <cell r="I415">
            <v>524344.87</v>
          </cell>
          <cell r="J415" t="str">
            <v>A</v>
          </cell>
          <cell r="K415">
            <v>22659.54</v>
          </cell>
          <cell r="L415" t="str">
            <v>D</v>
          </cell>
          <cell r="M415">
            <v>22659.54</v>
          </cell>
        </row>
        <row r="416">
          <cell r="A416" t="str">
            <v>201403030</v>
          </cell>
          <cell r="B416" t="str">
            <v>Credito Valtellinese S.C.</v>
          </cell>
          <cell r="C416">
            <v>0</v>
          </cell>
          <cell r="E416">
            <v>0</v>
          </cell>
          <cell r="G416">
            <v>0</v>
          </cell>
          <cell r="H416">
            <v>0</v>
          </cell>
          <cell r="I416">
            <v>0</v>
          </cell>
          <cell r="K416">
            <v>0</v>
          </cell>
          <cell r="M416">
            <v>0</v>
          </cell>
        </row>
        <row r="417">
          <cell r="A417" t="str">
            <v>201403040</v>
          </cell>
          <cell r="B417" t="str">
            <v>Banca Popolare di Milano</v>
          </cell>
          <cell r="C417">
            <v>0</v>
          </cell>
          <cell r="E417">
            <v>0</v>
          </cell>
          <cell r="G417">
            <v>0</v>
          </cell>
          <cell r="H417">
            <v>0</v>
          </cell>
          <cell r="I417">
            <v>0</v>
          </cell>
          <cell r="K417">
            <v>0</v>
          </cell>
          <cell r="M417">
            <v>0</v>
          </cell>
        </row>
        <row r="418">
          <cell r="A418" t="str">
            <v>201403050</v>
          </cell>
          <cell r="B418" t="str">
            <v>Unipol</v>
          </cell>
          <cell r="C418">
            <v>0</v>
          </cell>
          <cell r="E418">
            <v>0</v>
          </cell>
          <cell r="G418">
            <v>0</v>
          </cell>
          <cell r="H418">
            <v>0</v>
          </cell>
          <cell r="I418">
            <v>0</v>
          </cell>
          <cell r="K418">
            <v>0</v>
          </cell>
          <cell r="M418">
            <v>0</v>
          </cell>
        </row>
        <row r="419">
          <cell r="A419" t="str">
            <v>201403060</v>
          </cell>
          <cell r="B419" t="str">
            <v>Credito Emiliano S.P.A.</v>
          </cell>
          <cell r="C419">
            <v>0</v>
          </cell>
          <cell r="E419">
            <v>584780.25</v>
          </cell>
          <cell r="F419" t="str">
            <v>D</v>
          </cell>
          <cell r="G419">
            <v>31698330.420000002</v>
          </cell>
          <cell r="H419">
            <v>32079369.199999999</v>
          </cell>
          <cell r="I419">
            <v>381038.78</v>
          </cell>
          <cell r="J419" t="str">
            <v>A</v>
          </cell>
          <cell r="K419">
            <v>203741.47</v>
          </cell>
          <cell r="L419" t="str">
            <v>D</v>
          </cell>
          <cell r="M419">
            <v>203741.47</v>
          </cell>
        </row>
        <row r="420">
          <cell r="A420" t="str">
            <v>201403070</v>
          </cell>
          <cell r="B420" t="str">
            <v>Intesa SAN PAOLO S.P.A.</v>
          </cell>
          <cell r="C420">
            <v>0</v>
          </cell>
          <cell r="E420">
            <v>424557.62</v>
          </cell>
          <cell r="F420" t="str">
            <v>D</v>
          </cell>
          <cell r="G420">
            <v>17993680.539999999</v>
          </cell>
          <cell r="H420">
            <v>17959563.620000001</v>
          </cell>
          <cell r="I420">
            <v>34116.92</v>
          </cell>
          <cell r="J420" t="str">
            <v>D</v>
          </cell>
          <cell r="K420">
            <v>458674.54</v>
          </cell>
          <cell r="L420" t="str">
            <v>D</v>
          </cell>
          <cell r="M420">
            <v>458674.54</v>
          </cell>
        </row>
        <row r="421">
          <cell r="A421" t="str">
            <v>201403080</v>
          </cell>
          <cell r="B421" t="str">
            <v>Banca Popolare di Sondrio</v>
          </cell>
          <cell r="C421">
            <v>0</v>
          </cell>
          <cell r="E421">
            <v>354700</v>
          </cell>
          <cell r="F421" t="str">
            <v>D</v>
          </cell>
          <cell r="G421">
            <v>6757884.0899999999</v>
          </cell>
          <cell r="H421">
            <v>7062419.7999999998</v>
          </cell>
          <cell r="I421">
            <v>304535.71000000002</v>
          </cell>
          <cell r="J421" t="str">
            <v>A</v>
          </cell>
          <cell r="K421">
            <v>50164.29</v>
          </cell>
          <cell r="L421" t="str">
            <v>D</v>
          </cell>
          <cell r="M421">
            <v>50164.29</v>
          </cell>
        </row>
        <row r="422">
          <cell r="A422" t="str">
            <v>201403110</v>
          </cell>
          <cell r="B422" t="str">
            <v>INTESA San Paolo S.P.A.</v>
          </cell>
          <cell r="C422">
            <v>0</v>
          </cell>
          <cell r="E422">
            <v>0</v>
          </cell>
          <cell r="G422">
            <v>0</v>
          </cell>
          <cell r="H422">
            <v>0</v>
          </cell>
          <cell r="I422">
            <v>0</v>
          </cell>
          <cell r="K422">
            <v>0</v>
          </cell>
          <cell r="M422">
            <v>0</v>
          </cell>
        </row>
        <row r="423">
          <cell r="A423" t="str">
            <v>201403120</v>
          </cell>
          <cell r="B423" t="str">
            <v>Banca IFIS S.P.A.</v>
          </cell>
          <cell r="C423">
            <v>0</v>
          </cell>
          <cell r="E423">
            <v>8060.94</v>
          </cell>
          <cell r="F423" t="str">
            <v>D</v>
          </cell>
          <cell r="G423">
            <v>0</v>
          </cell>
          <cell r="H423">
            <v>1093.08</v>
          </cell>
          <cell r="I423">
            <v>1093.08</v>
          </cell>
          <cell r="J423" t="str">
            <v>A</v>
          </cell>
          <cell r="K423">
            <v>6967.86</v>
          </cell>
          <cell r="L423" t="str">
            <v>D</v>
          </cell>
          <cell r="M423">
            <v>6967.86</v>
          </cell>
        </row>
        <row r="424">
          <cell r="A424" t="str">
            <v>201403130</v>
          </cell>
          <cell r="B424" t="str">
            <v>Banca Nazionale del Lavoro s.p.a.</v>
          </cell>
          <cell r="C424">
            <v>0</v>
          </cell>
          <cell r="E424">
            <v>356664.11</v>
          </cell>
          <cell r="F424" t="str">
            <v>D</v>
          </cell>
          <cell r="G424">
            <v>26188382.77</v>
          </cell>
          <cell r="H424">
            <v>26264352.18</v>
          </cell>
          <cell r="I424">
            <v>75969.41</v>
          </cell>
          <cell r="J424" t="str">
            <v>A</v>
          </cell>
          <cell r="K424">
            <v>280694.7</v>
          </cell>
          <cell r="L424" t="str">
            <v>D</v>
          </cell>
          <cell r="M424">
            <v>280694.7</v>
          </cell>
        </row>
        <row r="425">
          <cell r="A425" t="str">
            <v>201403140</v>
          </cell>
          <cell r="B425" t="str">
            <v>Monte Dei Paschi di Siena SPA</v>
          </cell>
          <cell r="C425">
            <v>0</v>
          </cell>
          <cell r="E425">
            <v>39478.230000000003</v>
          </cell>
          <cell r="F425" t="str">
            <v>D</v>
          </cell>
          <cell r="G425">
            <v>437537.66</v>
          </cell>
          <cell r="H425">
            <v>466775.52</v>
          </cell>
          <cell r="I425">
            <v>29237.86</v>
          </cell>
          <cell r="J425" t="str">
            <v>A</v>
          </cell>
          <cell r="K425">
            <v>10240.370000000001</v>
          </cell>
          <cell r="L425" t="str">
            <v>D</v>
          </cell>
          <cell r="M425">
            <v>10240.370000000001</v>
          </cell>
        </row>
        <row r="426">
          <cell r="A426" t="str">
            <v>201403150</v>
          </cell>
          <cell r="B426" t="str">
            <v>Veneto Banca S.C.P.A.</v>
          </cell>
          <cell r="C426">
            <v>0</v>
          </cell>
          <cell r="E426">
            <v>0</v>
          </cell>
          <cell r="G426">
            <v>0</v>
          </cell>
          <cell r="H426">
            <v>0</v>
          </cell>
          <cell r="I426">
            <v>0</v>
          </cell>
          <cell r="K426">
            <v>0</v>
          </cell>
          <cell r="M426">
            <v>0</v>
          </cell>
        </row>
        <row r="427">
          <cell r="A427" t="str">
            <v>201403160</v>
          </cell>
          <cell r="B427" t="str">
            <v>Banco di Desio e della Brianza</v>
          </cell>
          <cell r="C427">
            <v>0</v>
          </cell>
          <cell r="E427">
            <v>434703.46</v>
          </cell>
          <cell r="F427" t="str">
            <v>D</v>
          </cell>
          <cell r="G427">
            <v>4531621.8499999996</v>
          </cell>
          <cell r="H427">
            <v>4655445.1100000003</v>
          </cell>
          <cell r="I427">
            <v>123823.26</v>
          </cell>
          <cell r="J427" t="str">
            <v>A</v>
          </cell>
          <cell r="K427">
            <v>310880.2</v>
          </cell>
          <cell r="L427" t="str">
            <v>D</v>
          </cell>
          <cell r="M427">
            <v>310880.2</v>
          </cell>
        </row>
        <row r="428">
          <cell r="M428">
            <v>0</v>
          </cell>
        </row>
        <row r="429">
          <cell r="A429" t="str">
            <v>04</v>
          </cell>
          <cell r="B429" t="str">
            <v>Debiti Banche per anticipi</v>
          </cell>
          <cell r="C429">
            <v>0</v>
          </cell>
          <cell r="E429">
            <v>-2310423.27</v>
          </cell>
          <cell r="F429" t="str">
            <v xml:space="preserve"> A</v>
          </cell>
          <cell r="G429">
            <v>23177746.199999999</v>
          </cell>
          <cell r="H429">
            <v>23150843.600000001</v>
          </cell>
          <cell r="I429">
            <v>26902.6</v>
          </cell>
          <cell r="J429" t="str">
            <v>D</v>
          </cell>
          <cell r="K429">
            <v>-2283520.67</v>
          </cell>
          <cell r="L429" t="str">
            <v xml:space="preserve"> A</v>
          </cell>
          <cell r="M429">
            <v>-2283520.67</v>
          </cell>
        </row>
        <row r="430">
          <cell r="A430" t="str">
            <v>201404010</v>
          </cell>
          <cell r="B430" t="str">
            <v>Debiti Banche per antic.</v>
          </cell>
          <cell r="C430">
            <v>0</v>
          </cell>
          <cell r="E430">
            <v>0</v>
          </cell>
          <cell r="G430">
            <v>0</v>
          </cell>
          <cell r="H430">
            <v>0</v>
          </cell>
          <cell r="I430">
            <v>0</v>
          </cell>
          <cell r="K430">
            <v>0</v>
          </cell>
          <cell r="M430">
            <v>0</v>
          </cell>
        </row>
        <row r="431">
          <cell r="A431" t="str">
            <v>201404011</v>
          </cell>
          <cell r="B431" t="str">
            <v>CREDITO VALTELLINESE c/Anticipi</v>
          </cell>
          <cell r="C431">
            <v>0</v>
          </cell>
          <cell r="E431">
            <v>0</v>
          </cell>
          <cell r="G431">
            <v>0</v>
          </cell>
          <cell r="H431">
            <v>0</v>
          </cell>
          <cell r="I431">
            <v>0</v>
          </cell>
          <cell r="K431">
            <v>0</v>
          </cell>
          <cell r="M431">
            <v>0</v>
          </cell>
        </row>
        <row r="432">
          <cell r="A432" t="str">
            <v>201404012</v>
          </cell>
          <cell r="B432" t="str">
            <v>IntesaSANPAOLO c/Anticipi</v>
          </cell>
          <cell r="C432">
            <v>0</v>
          </cell>
          <cell r="E432">
            <v>0</v>
          </cell>
          <cell r="G432">
            <v>0</v>
          </cell>
          <cell r="H432">
            <v>0</v>
          </cell>
          <cell r="I432">
            <v>0</v>
          </cell>
          <cell r="K432">
            <v>0</v>
          </cell>
          <cell r="M432">
            <v>0</v>
          </cell>
        </row>
        <row r="433">
          <cell r="A433" t="str">
            <v>201404013</v>
          </cell>
          <cell r="B433" t="str">
            <v>BANCA DI LEGNANO c/Ant. su Ordini</v>
          </cell>
          <cell r="C433">
            <v>0</v>
          </cell>
          <cell r="E433">
            <v>0</v>
          </cell>
          <cell r="G433">
            <v>0</v>
          </cell>
          <cell r="H433">
            <v>0</v>
          </cell>
          <cell r="I433">
            <v>0</v>
          </cell>
          <cell r="K433">
            <v>0</v>
          </cell>
          <cell r="M433">
            <v>0</v>
          </cell>
        </row>
        <row r="434">
          <cell r="A434" t="str">
            <v>201404014</v>
          </cell>
          <cell r="B434" t="str">
            <v>BANCA DI LEGNANO c/Ant. su Fatture</v>
          </cell>
          <cell r="C434">
            <v>0</v>
          </cell>
          <cell r="E434">
            <v>0</v>
          </cell>
          <cell r="G434">
            <v>0</v>
          </cell>
          <cell r="H434">
            <v>0</v>
          </cell>
          <cell r="I434">
            <v>0</v>
          </cell>
          <cell r="K434">
            <v>0</v>
          </cell>
          <cell r="M434">
            <v>0</v>
          </cell>
        </row>
        <row r="435">
          <cell r="A435" t="str">
            <v>201404015</v>
          </cell>
          <cell r="B435" t="str">
            <v>CREDITO EMILIANO c/Anticipi</v>
          </cell>
          <cell r="C435">
            <v>0</v>
          </cell>
          <cell r="E435">
            <v>607423.27</v>
          </cell>
          <cell r="F435" t="str">
            <v>A</v>
          </cell>
          <cell r="G435">
            <v>7059746.2000000002</v>
          </cell>
          <cell r="H435">
            <v>7485843.5999999996</v>
          </cell>
          <cell r="I435">
            <v>426097.4</v>
          </cell>
          <cell r="J435" t="str">
            <v>A</v>
          </cell>
          <cell r="K435">
            <v>1033520.67</v>
          </cell>
          <cell r="L435" t="str">
            <v>A</v>
          </cell>
          <cell r="M435">
            <v>-1033520.67</v>
          </cell>
        </row>
        <row r="436">
          <cell r="A436" t="str">
            <v>201404016</v>
          </cell>
          <cell r="B436" t="str">
            <v>BANCA POP.DI SONDRIO c/Anticipi</v>
          </cell>
          <cell r="C436">
            <v>0</v>
          </cell>
          <cell r="E436">
            <v>0</v>
          </cell>
          <cell r="G436">
            <v>0</v>
          </cell>
          <cell r="H436">
            <v>0</v>
          </cell>
          <cell r="I436">
            <v>0</v>
          </cell>
          <cell r="K436">
            <v>0</v>
          </cell>
          <cell r="M436">
            <v>0</v>
          </cell>
        </row>
        <row r="437">
          <cell r="A437" t="str">
            <v>201404017</v>
          </cell>
          <cell r="B437" t="str">
            <v>BANCA IFIS S.P.A. C/ANTIC.</v>
          </cell>
          <cell r="C437">
            <v>0</v>
          </cell>
          <cell r="E437">
            <v>0</v>
          </cell>
          <cell r="G437">
            <v>0</v>
          </cell>
          <cell r="H437">
            <v>0</v>
          </cell>
          <cell r="I437">
            <v>0</v>
          </cell>
          <cell r="K437">
            <v>0</v>
          </cell>
          <cell r="M437">
            <v>0</v>
          </cell>
        </row>
        <row r="438">
          <cell r="A438" t="str">
            <v>201404018</v>
          </cell>
          <cell r="B438" t="str">
            <v>BANCO BPM c/Anticipi</v>
          </cell>
          <cell r="C438">
            <v>0</v>
          </cell>
          <cell r="E438">
            <v>0</v>
          </cell>
          <cell r="G438">
            <v>0</v>
          </cell>
          <cell r="H438">
            <v>0</v>
          </cell>
          <cell r="I438">
            <v>0</v>
          </cell>
          <cell r="K438">
            <v>0</v>
          </cell>
          <cell r="M438">
            <v>0</v>
          </cell>
        </row>
        <row r="439">
          <cell r="A439" t="str">
            <v>201404019</v>
          </cell>
          <cell r="B439" t="str">
            <v>BANCA NAZIONALE DEL LAV.c/Anticipi</v>
          </cell>
          <cell r="C439">
            <v>0</v>
          </cell>
          <cell r="E439">
            <v>1703000</v>
          </cell>
          <cell r="F439" t="str">
            <v>A</v>
          </cell>
          <cell r="G439">
            <v>7911000</v>
          </cell>
          <cell r="H439">
            <v>7458000</v>
          </cell>
          <cell r="I439">
            <v>453000</v>
          </cell>
          <cell r="J439" t="str">
            <v>D</v>
          </cell>
          <cell r="K439">
            <v>1250000</v>
          </cell>
          <cell r="L439" t="str">
            <v>A</v>
          </cell>
          <cell r="M439">
            <v>-1250000</v>
          </cell>
        </row>
        <row r="440">
          <cell r="A440" t="str">
            <v>201404020</v>
          </cell>
          <cell r="B440" t="str">
            <v>Conto di Giro SBF</v>
          </cell>
          <cell r="C440">
            <v>0</v>
          </cell>
          <cell r="E440">
            <v>0</v>
          </cell>
          <cell r="G440">
            <v>0</v>
          </cell>
          <cell r="H440">
            <v>0</v>
          </cell>
          <cell r="I440">
            <v>0</v>
          </cell>
          <cell r="K440">
            <v>0</v>
          </cell>
          <cell r="M440">
            <v>0</v>
          </cell>
        </row>
        <row r="441">
          <cell r="A441" t="str">
            <v>201404021</v>
          </cell>
          <cell r="B441" t="str">
            <v>Banco BPM c/Ant. su Ordini</v>
          </cell>
          <cell r="C441">
            <v>0</v>
          </cell>
          <cell r="E441">
            <v>0</v>
          </cell>
          <cell r="G441">
            <v>175700</v>
          </cell>
          <cell r="H441">
            <v>175700</v>
          </cell>
          <cell r="I441">
            <v>0</v>
          </cell>
          <cell r="K441">
            <v>0</v>
          </cell>
          <cell r="M441">
            <v>0</v>
          </cell>
        </row>
        <row r="442">
          <cell r="A442" t="str">
            <v>201404022</v>
          </cell>
          <cell r="B442" t="str">
            <v>Banco BPM c/Ant. su Fatture</v>
          </cell>
          <cell r="C442">
            <v>0</v>
          </cell>
          <cell r="E442">
            <v>0</v>
          </cell>
          <cell r="G442">
            <v>3031300</v>
          </cell>
          <cell r="H442">
            <v>3031300</v>
          </cell>
          <cell r="I442">
            <v>0</v>
          </cell>
          <cell r="K442">
            <v>0</v>
          </cell>
          <cell r="M442">
            <v>0</v>
          </cell>
        </row>
        <row r="443">
          <cell r="A443" t="str">
            <v>201404023</v>
          </cell>
          <cell r="B443" t="str">
            <v>MPS c/Ant. su Fatture</v>
          </cell>
          <cell r="C443">
            <v>0</v>
          </cell>
          <cell r="E443">
            <v>0</v>
          </cell>
          <cell r="G443">
            <v>0</v>
          </cell>
          <cell r="H443">
            <v>0</v>
          </cell>
          <cell r="I443">
            <v>0</v>
          </cell>
          <cell r="K443">
            <v>0</v>
          </cell>
          <cell r="M443">
            <v>0</v>
          </cell>
        </row>
        <row r="444">
          <cell r="A444" t="str">
            <v>201404024</v>
          </cell>
          <cell r="B444" t="str">
            <v>MPS c/Ant. su Ordini</v>
          </cell>
          <cell r="C444">
            <v>0</v>
          </cell>
          <cell r="E444">
            <v>0</v>
          </cell>
          <cell r="G444">
            <v>0</v>
          </cell>
          <cell r="H444">
            <v>0</v>
          </cell>
          <cell r="I444">
            <v>0</v>
          </cell>
          <cell r="K444">
            <v>0</v>
          </cell>
          <cell r="M444">
            <v>0</v>
          </cell>
        </row>
        <row r="445">
          <cell r="A445" t="str">
            <v>201404025</v>
          </cell>
          <cell r="B445" t="str">
            <v>MPS c/Ant.a breve finanz.3618194,94</v>
          </cell>
          <cell r="C445">
            <v>0</v>
          </cell>
          <cell r="E445">
            <v>0</v>
          </cell>
          <cell r="G445">
            <v>0</v>
          </cell>
          <cell r="H445">
            <v>0</v>
          </cell>
          <cell r="I445">
            <v>0</v>
          </cell>
          <cell r="K445">
            <v>0</v>
          </cell>
          <cell r="M445">
            <v>0</v>
          </cell>
        </row>
        <row r="446">
          <cell r="A446" t="str">
            <v>201404026</v>
          </cell>
          <cell r="B446" t="str">
            <v>Banca Intesa - finanz. 18 m.</v>
          </cell>
          <cell r="C446">
            <v>0</v>
          </cell>
          <cell r="E446">
            <v>0</v>
          </cell>
          <cell r="G446">
            <v>0</v>
          </cell>
          <cell r="H446">
            <v>0</v>
          </cell>
          <cell r="I446">
            <v>0</v>
          </cell>
          <cell r="K446">
            <v>0</v>
          </cell>
          <cell r="M446">
            <v>0</v>
          </cell>
        </row>
        <row r="447">
          <cell r="A447" t="str">
            <v>201404027</v>
          </cell>
          <cell r="B447" t="str">
            <v>Banca Ifis - c/ant. su contratti</v>
          </cell>
          <cell r="C447">
            <v>0</v>
          </cell>
          <cell r="E447">
            <v>0</v>
          </cell>
          <cell r="G447">
            <v>0</v>
          </cell>
          <cell r="H447">
            <v>0</v>
          </cell>
          <cell r="I447">
            <v>0</v>
          </cell>
          <cell r="K447">
            <v>0</v>
          </cell>
          <cell r="M447">
            <v>0</v>
          </cell>
        </row>
        <row r="448">
          <cell r="A448" t="str">
            <v>201404028</v>
          </cell>
          <cell r="B448" t="str">
            <v>Veneto Banca c/ant.</v>
          </cell>
          <cell r="C448">
            <v>0</v>
          </cell>
          <cell r="E448">
            <v>0</v>
          </cell>
          <cell r="G448">
            <v>0</v>
          </cell>
          <cell r="H448">
            <v>0</v>
          </cell>
          <cell r="I448">
            <v>0</v>
          </cell>
          <cell r="K448">
            <v>0</v>
          </cell>
          <cell r="M448">
            <v>0</v>
          </cell>
        </row>
        <row r="449">
          <cell r="A449" t="str">
            <v>201404029</v>
          </cell>
          <cell r="B449" t="str">
            <v>Banco di Desio c/ant.</v>
          </cell>
          <cell r="C449">
            <v>0</v>
          </cell>
          <cell r="E449">
            <v>0</v>
          </cell>
          <cell r="G449">
            <v>2000000</v>
          </cell>
          <cell r="H449">
            <v>2000000</v>
          </cell>
          <cell r="I449">
            <v>0</v>
          </cell>
          <cell r="K449">
            <v>0</v>
          </cell>
          <cell r="M449">
            <v>0</v>
          </cell>
        </row>
        <row r="450">
          <cell r="A450" t="str">
            <v>201404030</v>
          </cell>
          <cell r="B450" t="str">
            <v>Credito Emiliano 18M.N.332/06955157</v>
          </cell>
          <cell r="C450">
            <v>0</v>
          </cell>
          <cell r="E450">
            <v>0</v>
          </cell>
          <cell r="G450">
            <v>0</v>
          </cell>
          <cell r="H450">
            <v>0</v>
          </cell>
          <cell r="I450">
            <v>0</v>
          </cell>
          <cell r="K450">
            <v>0</v>
          </cell>
          <cell r="M450">
            <v>0</v>
          </cell>
        </row>
        <row r="451">
          <cell r="A451" t="str">
            <v>201404031</v>
          </cell>
          <cell r="B451" t="str">
            <v>MPS c/anticipo import</v>
          </cell>
          <cell r="C451">
            <v>0</v>
          </cell>
          <cell r="E451">
            <v>0</v>
          </cell>
          <cell r="G451">
            <v>0</v>
          </cell>
          <cell r="H451">
            <v>0</v>
          </cell>
          <cell r="I451">
            <v>0</v>
          </cell>
          <cell r="K451">
            <v>0</v>
          </cell>
          <cell r="M451">
            <v>0</v>
          </cell>
        </row>
        <row r="452">
          <cell r="A452" t="str">
            <v>201404032</v>
          </cell>
          <cell r="B452" t="str">
            <v>UNICREDIT c/ant.</v>
          </cell>
          <cell r="C452">
            <v>0</v>
          </cell>
          <cell r="E452">
            <v>0</v>
          </cell>
          <cell r="G452">
            <v>3000000</v>
          </cell>
          <cell r="H452">
            <v>3000000</v>
          </cell>
          <cell r="I452">
            <v>0</v>
          </cell>
          <cell r="K452">
            <v>0</v>
          </cell>
          <cell r="M452">
            <v>0</v>
          </cell>
        </row>
        <row r="453">
          <cell r="A453" t="str">
            <v>201404033</v>
          </cell>
          <cell r="B453" t="str">
            <v>BNL finanziamento 1567574</v>
          </cell>
          <cell r="C453">
            <v>0</v>
          </cell>
          <cell r="E453">
            <v>0</v>
          </cell>
          <cell r="G453">
            <v>0</v>
          </cell>
          <cell r="H453">
            <v>0</v>
          </cell>
          <cell r="I453">
            <v>0</v>
          </cell>
          <cell r="K453">
            <v>0</v>
          </cell>
          <cell r="M453">
            <v>0</v>
          </cell>
        </row>
        <row r="454">
          <cell r="M454">
            <v>0</v>
          </cell>
        </row>
        <row r="455">
          <cell r="A455" t="str">
            <v>05</v>
          </cell>
          <cell r="B455" t="str">
            <v>Debiti medio-lungo finanziamento</v>
          </cell>
          <cell r="C455">
            <v>0</v>
          </cell>
          <cell r="E455">
            <v>0</v>
          </cell>
          <cell r="G455">
            <v>0</v>
          </cell>
          <cell r="H455">
            <v>0</v>
          </cell>
          <cell r="I455">
            <v>0</v>
          </cell>
          <cell r="K455">
            <v>0</v>
          </cell>
          <cell r="M455">
            <v>0</v>
          </cell>
        </row>
        <row r="456">
          <cell r="A456" t="str">
            <v>201405010</v>
          </cell>
          <cell r="B456" t="str">
            <v>Debiti verso altri finan.Dr. A.B.V.</v>
          </cell>
          <cell r="C456">
            <v>0</v>
          </cell>
          <cell r="E456">
            <v>0</v>
          </cell>
          <cell r="G456">
            <v>0</v>
          </cell>
          <cell r="H456">
            <v>0</v>
          </cell>
          <cell r="I456">
            <v>0</v>
          </cell>
          <cell r="K456">
            <v>0</v>
          </cell>
          <cell r="M456">
            <v>0</v>
          </cell>
        </row>
        <row r="457">
          <cell r="A457" t="str">
            <v>201405011</v>
          </cell>
          <cell r="B457" t="str">
            <v>Debiti verso altri finan. VINEY</v>
          </cell>
          <cell r="C457">
            <v>0</v>
          </cell>
          <cell r="E457">
            <v>0</v>
          </cell>
          <cell r="G457">
            <v>0</v>
          </cell>
          <cell r="H457">
            <v>0</v>
          </cell>
          <cell r="I457">
            <v>0</v>
          </cell>
          <cell r="K457">
            <v>0</v>
          </cell>
          <cell r="M457">
            <v>0</v>
          </cell>
        </row>
        <row r="458">
          <cell r="A458" t="str">
            <v>201405012</v>
          </cell>
          <cell r="B458" t="str">
            <v>Debiti verso MPS</v>
          </cell>
          <cell r="C458">
            <v>0</v>
          </cell>
          <cell r="E458">
            <v>0</v>
          </cell>
          <cell r="G458">
            <v>0</v>
          </cell>
          <cell r="H458">
            <v>0</v>
          </cell>
          <cell r="I458">
            <v>0</v>
          </cell>
          <cell r="K458">
            <v>0</v>
          </cell>
          <cell r="M458">
            <v>0</v>
          </cell>
        </row>
        <row r="459">
          <cell r="M459">
            <v>0</v>
          </cell>
        </row>
        <row r="460">
          <cell r="A460" t="str">
            <v>06</v>
          </cell>
          <cell r="B460" t="str">
            <v>Fornitori</v>
          </cell>
          <cell r="C460">
            <v>0</v>
          </cell>
          <cell r="E460">
            <v>-18622035.82</v>
          </cell>
          <cell r="F460" t="str">
            <v xml:space="preserve"> A</v>
          </cell>
          <cell r="G460">
            <v>89878220.870000005</v>
          </cell>
          <cell r="H460">
            <v>89412894.390000001</v>
          </cell>
          <cell r="I460">
            <v>465326.48</v>
          </cell>
          <cell r="J460" t="str">
            <v>D</v>
          </cell>
          <cell r="K460">
            <v>-18156709.34</v>
          </cell>
          <cell r="L460" t="str">
            <v xml:space="preserve"> A</v>
          </cell>
          <cell r="M460">
            <v>-18156709.34</v>
          </cell>
        </row>
        <row r="461">
          <cell r="A461" t="str">
            <v>201406010</v>
          </cell>
          <cell r="B461" t="str">
            <v>Fornitori</v>
          </cell>
          <cell r="C461">
            <v>0</v>
          </cell>
          <cell r="E461">
            <v>18622035.82</v>
          </cell>
          <cell r="F461" t="str">
            <v>A</v>
          </cell>
          <cell r="G461">
            <v>89878220.870000005</v>
          </cell>
          <cell r="H461">
            <v>89412894.390000001</v>
          </cell>
          <cell r="I461">
            <v>465326.48</v>
          </cell>
          <cell r="J461" t="str">
            <v>D</v>
          </cell>
          <cell r="K461">
            <v>18156709.34</v>
          </cell>
          <cell r="L461" t="str">
            <v>A</v>
          </cell>
          <cell r="M461">
            <v>-18156709.34</v>
          </cell>
        </row>
        <row r="462">
          <cell r="M462">
            <v>0</v>
          </cell>
        </row>
        <row r="463">
          <cell r="A463" t="str">
            <v>07</v>
          </cell>
          <cell r="B463" t="str">
            <v>Debiti verso Factoring</v>
          </cell>
          <cell r="C463">
            <v>0</v>
          </cell>
          <cell r="E463">
            <v>-5829185.7400000002</v>
          </cell>
          <cell r="F463" t="str">
            <v xml:space="preserve"> A</v>
          </cell>
          <cell r="G463">
            <v>18403565.420000002</v>
          </cell>
          <cell r="H463">
            <v>16983723.390000001</v>
          </cell>
          <cell r="I463">
            <v>1419842.03</v>
          </cell>
          <cell r="J463" t="str">
            <v>D</v>
          </cell>
          <cell r="K463">
            <v>-4409343.71</v>
          </cell>
          <cell r="L463" t="str">
            <v xml:space="preserve"> A</v>
          </cell>
          <cell r="M463">
            <v>-4409343.71</v>
          </cell>
        </row>
        <row r="464">
          <cell r="A464" t="str">
            <v>201407010</v>
          </cell>
          <cell r="B464" t="str">
            <v>Factorit Spa -c/factoring 60024091</v>
          </cell>
          <cell r="C464">
            <v>0</v>
          </cell>
          <cell r="E464">
            <v>84726.04</v>
          </cell>
          <cell r="F464" t="str">
            <v>A</v>
          </cell>
          <cell r="G464">
            <v>3335482.54</v>
          </cell>
          <cell r="H464">
            <v>4661629.95</v>
          </cell>
          <cell r="I464">
            <v>1326147.4099999999</v>
          </cell>
          <cell r="J464" t="str">
            <v>A</v>
          </cell>
          <cell r="K464">
            <v>1410873.45</v>
          </cell>
          <cell r="L464" t="str">
            <v>A</v>
          </cell>
          <cell r="M464">
            <v>-1410873.45</v>
          </cell>
        </row>
        <row r="465">
          <cell r="A465" t="str">
            <v>201407020</v>
          </cell>
          <cell r="B465" t="str">
            <v>Banca Ifis S.p.a.- c/factoring</v>
          </cell>
          <cell r="C465">
            <v>0</v>
          </cell>
          <cell r="E465">
            <v>0</v>
          </cell>
          <cell r="G465">
            <v>0</v>
          </cell>
          <cell r="H465">
            <v>0</v>
          </cell>
          <cell r="I465">
            <v>0</v>
          </cell>
          <cell r="K465">
            <v>0</v>
          </cell>
          <cell r="M465">
            <v>0</v>
          </cell>
        </row>
        <row r="466">
          <cell r="A466" t="str">
            <v>201407030</v>
          </cell>
          <cell r="B466" t="str">
            <v>Banca Intesa Factoring pro-soluto</v>
          </cell>
          <cell r="C466">
            <v>0</v>
          </cell>
          <cell r="E466">
            <v>0</v>
          </cell>
          <cell r="G466">
            <v>0</v>
          </cell>
          <cell r="H466">
            <v>0</v>
          </cell>
          <cell r="I466">
            <v>0</v>
          </cell>
          <cell r="K466">
            <v>0</v>
          </cell>
          <cell r="M466">
            <v>0</v>
          </cell>
        </row>
        <row r="467">
          <cell r="A467" t="str">
            <v>201407031</v>
          </cell>
          <cell r="B467" t="str">
            <v>Ifitalia - c/factoring</v>
          </cell>
          <cell r="C467">
            <v>0</v>
          </cell>
          <cell r="E467">
            <v>0</v>
          </cell>
          <cell r="G467">
            <v>0</v>
          </cell>
          <cell r="H467">
            <v>0</v>
          </cell>
          <cell r="I467">
            <v>0</v>
          </cell>
          <cell r="K467">
            <v>0</v>
          </cell>
          <cell r="M467">
            <v>0</v>
          </cell>
        </row>
        <row r="468">
          <cell r="A468" t="str">
            <v>201407032</v>
          </cell>
          <cell r="B468" t="str">
            <v>Ifitalia - c/cessioni</v>
          </cell>
          <cell r="C468">
            <v>0</v>
          </cell>
          <cell r="E468">
            <v>0</v>
          </cell>
          <cell r="G468">
            <v>0</v>
          </cell>
          <cell r="H468">
            <v>0</v>
          </cell>
          <cell r="I468">
            <v>0</v>
          </cell>
          <cell r="K468">
            <v>0</v>
          </cell>
          <cell r="M468">
            <v>0</v>
          </cell>
        </row>
        <row r="469">
          <cell r="A469" t="str">
            <v>201407033</v>
          </cell>
          <cell r="B469" t="str">
            <v>Credemfactor</v>
          </cell>
          <cell r="C469">
            <v>0</v>
          </cell>
          <cell r="E469">
            <v>2529357.29</v>
          </cell>
          <cell r="F469" t="str">
            <v>A</v>
          </cell>
          <cell r="G469">
            <v>7121857.9800000004</v>
          </cell>
          <cell r="H469">
            <v>7042619.6500000004</v>
          </cell>
          <cell r="I469">
            <v>79238.33</v>
          </cell>
          <cell r="J469" t="str">
            <v>D</v>
          </cell>
          <cell r="K469">
            <v>2450118.96</v>
          </cell>
          <cell r="L469" t="str">
            <v>A</v>
          </cell>
          <cell r="M469">
            <v>-2450118.96</v>
          </cell>
        </row>
        <row r="470">
          <cell r="A470" t="str">
            <v>201407034</v>
          </cell>
          <cell r="B470" t="str">
            <v>FACTORIT CESSIONE PROSOLUTO</v>
          </cell>
          <cell r="C470">
            <v>0</v>
          </cell>
          <cell r="E470">
            <v>1789436.9</v>
          </cell>
          <cell r="F470" t="str">
            <v>A</v>
          </cell>
          <cell r="G470">
            <v>1793297.91</v>
          </cell>
          <cell r="H470">
            <v>0</v>
          </cell>
          <cell r="I470">
            <v>1793297.91</v>
          </cell>
          <cell r="J470" t="str">
            <v>D</v>
          </cell>
          <cell r="K470">
            <v>3861.01</v>
          </cell>
          <cell r="L470" t="str">
            <v>D</v>
          </cell>
          <cell r="M470">
            <v>3861.01</v>
          </cell>
        </row>
        <row r="471">
          <cell r="A471" t="str">
            <v>201407035</v>
          </cell>
          <cell r="B471" t="str">
            <v>Unicredit Fac.linea0355941-C/355942</v>
          </cell>
          <cell r="C471">
            <v>0</v>
          </cell>
          <cell r="E471">
            <v>1410862.3</v>
          </cell>
          <cell r="F471" t="str">
            <v>A</v>
          </cell>
          <cell r="G471">
            <v>6100665.8499999996</v>
          </cell>
          <cell r="H471">
            <v>5236472.05</v>
          </cell>
          <cell r="I471">
            <v>864193.8</v>
          </cell>
          <cell r="J471" t="str">
            <v>D</v>
          </cell>
          <cell r="K471">
            <v>546668.5</v>
          </cell>
          <cell r="L471" t="str">
            <v>A</v>
          </cell>
          <cell r="M471">
            <v>-546668.5</v>
          </cell>
        </row>
        <row r="472">
          <cell r="A472" t="str">
            <v>201407036</v>
          </cell>
          <cell r="B472" t="str">
            <v>Unicredit Fac.linea0361624/0358043</v>
          </cell>
          <cell r="C472">
            <v>0</v>
          </cell>
          <cell r="E472">
            <v>6461.4</v>
          </cell>
          <cell r="F472" t="str">
            <v>A</v>
          </cell>
          <cell r="G472">
            <v>6698.4</v>
          </cell>
          <cell r="H472">
            <v>240.5</v>
          </cell>
          <cell r="I472">
            <v>6457.9</v>
          </cell>
          <cell r="J472" t="str">
            <v>D</v>
          </cell>
          <cell r="K472">
            <v>3.5</v>
          </cell>
          <cell r="L472" t="str">
            <v>A</v>
          </cell>
          <cell r="M472">
            <v>-3.5</v>
          </cell>
        </row>
        <row r="473">
          <cell r="A473" t="str">
            <v>201407037</v>
          </cell>
          <cell r="B473" t="str">
            <v>Unicredit Fac.linea0361603/0357941</v>
          </cell>
          <cell r="C473">
            <v>0</v>
          </cell>
          <cell r="E473">
            <v>1150.76</v>
          </cell>
          <cell r="F473" t="str">
            <v>A</v>
          </cell>
          <cell r="G473">
            <v>5179.7299999999996</v>
          </cell>
          <cell r="H473">
            <v>4530</v>
          </cell>
          <cell r="I473">
            <v>649.73</v>
          </cell>
          <cell r="J473" t="str">
            <v>D</v>
          </cell>
          <cell r="K473">
            <v>501.03</v>
          </cell>
          <cell r="L473" t="str">
            <v>A</v>
          </cell>
          <cell r="M473">
            <v>-501.03</v>
          </cell>
        </row>
        <row r="474">
          <cell r="A474" t="str">
            <v>201407038</v>
          </cell>
          <cell r="B474" t="str">
            <v>Unicredit Fac.linea0361235/0355941</v>
          </cell>
          <cell r="C474">
            <v>0</v>
          </cell>
          <cell r="E474">
            <v>7191.05</v>
          </cell>
          <cell r="F474" t="str">
            <v>A</v>
          </cell>
          <cell r="G474">
            <v>40383.01</v>
          </cell>
          <cell r="H474">
            <v>38231.24</v>
          </cell>
          <cell r="I474">
            <v>2151.77</v>
          </cell>
          <cell r="J474" t="str">
            <v>D</v>
          </cell>
          <cell r="K474">
            <v>5039.28</v>
          </cell>
          <cell r="L474" t="str">
            <v>A</v>
          </cell>
          <cell r="M474">
            <v>-5039.28</v>
          </cell>
        </row>
        <row r="475">
          <cell r="A475" t="str">
            <v>201407039</v>
          </cell>
          <cell r="B475" t="str">
            <v>Unicredit Fac.linea0358043 C/358044</v>
          </cell>
          <cell r="C475">
            <v>0</v>
          </cell>
          <cell r="E475">
            <v>0</v>
          </cell>
          <cell r="G475">
            <v>0</v>
          </cell>
          <cell r="H475">
            <v>0</v>
          </cell>
          <cell r="I475">
            <v>0</v>
          </cell>
          <cell r="K475">
            <v>0</v>
          </cell>
          <cell r="M475">
            <v>0</v>
          </cell>
        </row>
        <row r="476">
          <cell r="M476">
            <v>0</v>
          </cell>
        </row>
        <row r="477">
          <cell r="A477" t="str">
            <v>10</v>
          </cell>
          <cell r="B477" t="str">
            <v>Debiti Tributari</v>
          </cell>
          <cell r="C477">
            <v>0</v>
          </cell>
          <cell r="E477">
            <v>-879843.76</v>
          </cell>
          <cell r="F477" t="str">
            <v xml:space="preserve"> A</v>
          </cell>
          <cell r="G477">
            <v>2352478.8199999998</v>
          </cell>
          <cell r="H477">
            <v>1800413.21</v>
          </cell>
          <cell r="I477">
            <v>552065.61</v>
          </cell>
          <cell r="J477" t="str">
            <v>D</v>
          </cell>
          <cell r="K477">
            <v>-327778.15000000002</v>
          </cell>
          <cell r="L477" t="str">
            <v xml:space="preserve"> A</v>
          </cell>
          <cell r="M477">
            <v>-327778.15000000002</v>
          </cell>
        </row>
        <row r="478">
          <cell r="A478" t="str">
            <v>201410010</v>
          </cell>
          <cell r="B478" t="str">
            <v>Erario imposte IRES</v>
          </cell>
          <cell r="C478">
            <v>0</v>
          </cell>
          <cell r="E478">
            <v>358702</v>
          </cell>
          <cell r="F478" t="str">
            <v>A</v>
          </cell>
          <cell r="G478">
            <v>392715.82</v>
          </cell>
          <cell r="H478">
            <v>34014</v>
          </cell>
          <cell r="I478">
            <v>358701.82</v>
          </cell>
          <cell r="J478" t="str">
            <v>D</v>
          </cell>
          <cell r="K478">
            <v>0.18</v>
          </cell>
          <cell r="L478" t="str">
            <v>A</v>
          </cell>
          <cell r="M478">
            <v>-0.18</v>
          </cell>
        </row>
        <row r="479">
          <cell r="A479" t="str">
            <v>201410015</v>
          </cell>
          <cell r="B479" t="str">
            <v>Debiti verso Erario x Imp.Sostitut.</v>
          </cell>
          <cell r="C479">
            <v>0</v>
          </cell>
          <cell r="E479">
            <v>1806.96</v>
          </cell>
          <cell r="F479" t="str">
            <v>A</v>
          </cell>
          <cell r="G479">
            <v>1806.96</v>
          </cell>
          <cell r="H479">
            <v>0</v>
          </cell>
          <cell r="I479">
            <v>1806.96</v>
          </cell>
          <cell r="J479" t="str">
            <v>D</v>
          </cell>
          <cell r="K479">
            <v>0</v>
          </cell>
          <cell r="M479">
            <v>0</v>
          </cell>
        </row>
        <row r="480">
          <cell r="A480" t="str">
            <v>201410016</v>
          </cell>
          <cell r="B480" t="str">
            <v>Debiti v/Erario Imp.Sost.rival.imm</v>
          </cell>
          <cell r="C480">
            <v>0</v>
          </cell>
          <cell r="E480">
            <v>0</v>
          </cell>
          <cell r="G480">
            <v>0</v>
          </cell>
          <cell r="H480">
            <v>0</v>
          </cell>
          <cell r="I480">
            <v>0</v>
          </cell>
          <cell r="K480">
            <v>0</v>
          </cell>
          <cell r="M480">
            <v>0</v>
          </cell>
        </row>
        <row r="481">
          <cell r="A481" t="str">
            <v>201410020</v>
          </cell>
          <cell r="B481" t="str">
            <v>Erario imposte IRAP</v>
          </cell>
          <cell r="C481">
            <v>0</v>
          </cell>
          <cell r="E481">
            <v>210511</v>
          </cell>
          <cell r="F481" t="str">
            <v>A</v>
          </cell>
          <cell r="G481">
            <v>194826.81</v>
          </cell>
          <cell r="H481">
            <v>0</v>
          </cell>
          <cell r="I481">
            <v>194826.81</v>
          </cell>
          <cell r="J481" t="str">
            <v>D</v>
          </cell>
          <cell r="K481">
            <v>15684.19</v>
          </cell>
          <cell r="L481" t="str">
            <v>A</v>
          </cell>
          <cell r="M481">
            <v>-15684.19</v>
          </cell>
        </row>
        <row r="482">
          <cell r="A482" t="str">
            <v>201410025</v>
          </cell>
          <cell r="B482" t="str">
            <v>Deb.Erario Condono 97-01</v>
          </cell>
          <cell r="C482">
            <v>0</v>
          </cell>
          <cell r="E482">
            <v>0</v>
          </cell>
          <cell r="G482">
            <v>0</v>
          </cell>
          <cell r="H482">
            <v>0</v>
          </cell>
          <cell r="I482">
            <v>0</v>
          </cell>
          <cell r="K482">
            <v>0</v>
          </cell>
          <cell r="M482">
            <v>0</v>
          </cell>
        </row>
        <row r="483">
          <cell r="A483" t="str">
            <v>201410030</v>
          </cell>
          <cell r="B483" t="str">
            <v>Cartelle esattoriali</v>
          </cell>
          <cell r="C483">
            <v>0</v>
          </cell>
          <cell r="E483">
            <v>0</v>
          </cell>
          <cell r="G483">
            <v>0</v>
          </cell>
          <cell r="H483">
            <v>0</v>
          </cell>
          <cell r="I483">
            <v>0</v>
          </cell>
          <cell r="K483">
            <v>0</v>
          </cell>
          <cell r="M483">
            <v>0</v>
          </cell>
        </row>
        <row r="484">
          <cell r="A484" t="str">
            <v>201410040</v>
          </cell>
          <cell r="B484" t="str">
            <v>IRPEF su salari e stipendi</v>
          </cell>
          <cell r="C484">
            <v>0</v>
          </cell>
          <cell r="E484">
            <v>304086.03999999998</v>
          </cell>
          <cell r="F484" t="str">
            <v>A</v>
          </cell>
          <cell r="G484">
            <v>1653290.42</v>
          </cell>
          <cell r="H484">
            <v>1661250.66</v>
          </cell>
          <cell r="I484">
            <v>7960.24</v>
          </cell>
          <cell r="J484" t="str">
            <v>A</v>
          </cell>
          <cell r="K484">
            <v>312046.28000000003</v>
          </cell>
          <cell r="L484" t="str">
            <v>A</v>
          </cell>
          <cell r="M484">
            <v>-312046.28000000003</v>
          </cell>
        </row>
        <row r="485">
          <cell r="A485" t="str">
            <v>201410050</v>
          </cell>
          <cell r="B485" t="str">
            <v>Rit. d'acc. lavoro autonomo</v>
          </cell>
          <cell r="C485">
            <v>0</v>
          </cell>
          <cell r="E485">
            <v>4737.76</v>
          </cell>
          <cell r="F485" t="str">
            <v>A</v>
          </cell>
          <cell r="G485">
            <v>69264.98</v>
          </cell>
          <cell r="H485">
            <v>64574.720000000001</v>
          </cell>
          <cell r="I485">
            <v>4690.26</v>
          </cell>
          <cell r="J485" t="str">
            <v>D</v>
          </cell>
          <cell r="K485">
            <v>47.5</v>
          </cell>
          <cell r="L485" t="str">
            <v>A</v>
          </cell>
          <cell r="M485">
            <v>-47.5</v>
          </cell>
        </row>
        <row r="486">
          <cell r="A486" t="str">
            <v>201410051</v>
          </cell>
          <cell r="B486" t="str">
            <v>Rit. d'acc. da accertare</v>
          </cell>
          <cell r="C486">
            <v>0</v>
          </cell>
          <cell r="E486">
            <v>0</v>
          </cell>
          <cell r="G486">
            <v>40573.83</v>
          </cell>
          <cell r="H486">
            <v>40573.83</v>
          </cell>
          <cell r="I486">
            <v>0</v>
          </cell>
          <cell r="K486">
            <v>0</v>
          </cell>
          <cell r="M486">
            <v>0</v>
          </cell>
        </row>
        <row r="487">
          <cell r="A487" t="str">
            <v>201410060</v>
          </cell>
          <cell r="B487" t="str">
            <v>Rit. fisc. su redditi  capitale</v>
          </cell>
          <cell r="C487">
            <v>0</v>
          </cell>
          <cell r="E487">
            <v>0</v>
          </cell>
          <cell r="G487">
            <v>0</v>
          </cell>
          <cell r="H487">
            <v>0</v>
          </cell>
          <cell r="I487">
            <v>0</v>
          </cell>
          <cell r="K487">
            <v>0</v>
          </cell>
          <cell r="M487">
            <v>0</v>
          </cell>
        </row>
        <row r="488">
          <cell r="A488" t="str">
            <v>201410070</v>
          </cell>
          <cell r="B488" t="str">
            <v>Debiti risc. conc.tributi</v>
          </cell>
          <cell r="C488">
            <v>0</v>
          </cell>
          <cell r="E488">
            <v>0</v>
          </cell>
          <cell r="G488">
            <v>0</v>
          </cell>
          <cell r="H488">
            <v>0</v>
          </cell>
          <cell r="I488">
            <v>0</v>
          </cell>
          <cell r="K488">
            <v>0</v>
          </cell>
          <cell r="M488">
            <v>0</v>
          </cell>
        </row>
        <row r="489">
          <cell r="A489" t="str">
            <v>201410080</v>
          </cell>
          <cell r="B489" t="str">
            <v>Debito Cont.Straor.2% TFR</v>
          </cell>
          <cell r="C489">
            <v>0</v>
          </cell>
          <cell r="E489">
            <v>0</v>
          </cell>
          <cell r="G489">
            <v>0</v>
          </cell>
          <cell r="H489">
            <v>0</v>
          </cell>
          <cell r="I489">
            <v>0</v>
          </cell>
          <cell r="K489">
            <v>0</v>
          </cell>
          <cell r="M489">
            <v>0</v>
          </cell>
        </row>
        <row r="490">
          <cell r="M490">
            <v>0</v>
          </cell>
        </row>
        <row r="491">
          <cell r="A491" t="str">
            <v>11</v>
          </cell>
          <cell r="B491" t="str">
            <v>Debiti verso Istituti Previdenziali</v>
          </cell>
          <cell r="C491">
            <v>0</v>
          </cell>
          <cell r="E491">
            <v>-580851.22</v>
          </cell>
          <cell r="F491" t="str">
            <v xml:space="preserve"> A</v>
          </cell>
          <cell r="G491">
            <v>3109550.66</v>
          </cell>
          <cell r="H491">
            <v>3133269.71</v>
          </cell>
          <cell r="I491">
            <v>-23719.05</v>
          </cell>
          <cell r="J491" t="str">
            <v>A</v>
          </cell>
          <cell r="K491">
            <v>-604570.27</v>
          </cell>
          <cell r="L491" t="str">
            <v xml:space="preserve"> A</v>
          </cell>
          <cell r="M491">
            <v>-604570.27</v>
          </cell>
        </row>
        <row r="492">
          <cell r="A492" t="str">
            <v>201411010</v>
          </cell>
          <cell r="B492" t="str">
            <v>Inps</v>
          </cell>
          <cell r="C492">
            <v>0</v>
          </cell>
          <cell r="E492">
            <v>407247.28</v>
          </cell>
          <cell r="F492" t="str">
            <v>A</v>
          </cell>
          <cell r="G492">
            <v>2900063.32</v>
          </cell>
          <cell r="H492">
            <v>2904264.04</v>
          </cell>
          <cell r="I492">
            <v>4200.72</v>
          </cell>
          <cell r="J492" t="str">
            <v>A</v>
          </cell>
          <cell r="K492">
            <v>411448</v>
          </cell>
          <cell r="L492" t="str">
            <v>A</v>
          </cell>
          <cell r="M492">
            <v>-411448</v>
          </cell>
        </row>
        <row r="493">
          <cell r="A493" t="str">
            <v>201411011</v>
          </cell>
          <cell r="B493" t="str">
            <v>Contributi Inps da accertare</v>
          </cell>
          <cell r="C493">
            <v>0</v>
          </cell>
          <cell r="E493">
            <v>0</v>
          </cell>
          <cell r="G493">
            <v>0</v>
          </cell>
          <cell r="H493">
            <v>0</v>
          </cell>
          <cell r="I493">
            <v>0</v>
          </cell>
          <cell r="K493">
            <v>0</v>
          </cell>
          <cell r="M493">
            <v>0</v>
          </cell>
        </row>
        <row r="494">
          <cell r="A494" t="str">
            <v>201411012</v>
          </cell>
          <cell r="B494" t="str">
            <v>Fondo Previndai</v>
          </cell>
          <cell r="C494">
            <v>0</v>
          </cell>
          <cell r="E494">
            <v>10927.79</v>
          </cell>
          <cell r="F494" t="str">
            <v>A</v>
          </cell>
          <cell r="G494">
            <v>38643.01</v>
          </cell>
          <cell r="H494">
            <v>28701.87</v>
          </cell>
          <cell r="I494">
            <v>9941.14</v>
          </cell>
          <cell r="J494" t="str">
            <v>D</v>
          </cell>
          <cell r="K494">
            <v>986.65</v>
          </cell>
          <cell r="L494" t="str">
            <v>A</v>
          </cell>
          <cell r="M494">
            <v>-986.65</v>
          </cell>
        </row>
        <row r="495">
          <cell r="A495" t="str">
            <v>201411013</v>
          </cell>
          <cell r="B495" t="str">
            <v>Fasi</v>
          </cell>
          <cell r="C495">
            <v>0</v>
          </cell>
          <cell r="E495">
            <v>684</v>
          </cell>
          <cell r="F495" t="str">
            <v>A</v>
          </cell>
          <cell r="G495">
            <v>8608</v>
          </cell>
          <cell r="H495">
            <v>8448</v>
          </cell>
          <cell r="I495">
            <v>160</v>
          </cell>
          <cell r="J495" t="str">
            <v>D</v>
          </cell>
          <cell r="K495">
            <v>524</v>
          </cell>
          <cell r="L495" t="str">
            <v>A</v>
          </cell>
          <cell r="M495">
            <v>-524</v>
          </cell>
        </row>
        <row r="496">
          <cell r="A496" t="str">
            <v>201411020</v>
          </cell>
          <cell r="B496" t="str">
            <v>Debiti verso Inail</v>
          </cell>
          <cell r="C496">
            <v>0</v>
          </cell>
          <cell r="E496">
            <v>69085.440000000002</v>
          </cell>
          <cell r="F496" t="str">
            <v>A</v>
          </cell>
          <cell r="G496">
            <v>69329.62</v>
          </cell>
          <cell r="H496">
            <v>71578.86</v>
          </cell>
          <cell r="I496">
            <v>2249.2399999999998</v>
          </cell>
          <cell r="J496" t="str">
            <v>A</v>
          </cell>
          <cell r="K496">
            <v>71334.679999999993</v>
          </cell>
          <cell r="L496" t="str">
            <v>A</v>
          </cell>
          <cell r="M496">
            <v>-71334.679999999993</v>
          </cell>
        </row>
        <row r="497">
          <cell r="A497" t="str">
            <v>201411021</v>
          </cell>
          <cell r="B497" t="str">
            <v>Debiti verso Inps/Inail su ferie</v>
          </cell>
          <cell r="C497">
            <v>0</v>
          </cell>
          <cell r="E497">
            <v>35385.120000000003</v>
          </cell>
          <cell r="F497" t="str">
            <v>A</v>
          </cell>
          <cell r="G497">
            <v>35385.120000000003</v>
          </cell>
          <cell r="H497">
            <v>55889.58</v>
          </cell>
          <cell r="I497">
            <v>20504.46</v>
          </cell>
          <cell r="J497" t="str">
            <v>A</v>
          </cell>
          <cell r="K497">
            <v>55889.58</v>
          </cell>
          <cell r="L497" t="str">
            <v>A</v>
          </cell>
          <cell r="M497">
            <v>-55889.58</v>
          </cell>
        </row>
        <row r="498">
          <cell r="A498" t="str">
            <v>201411022</v>
          </cell>
          <cell r="B498" t="str">
            <v>Debiti verso Inps/Inail su Par</v>
          </cell>
          <cell r="C498">
            <v>0</v>
          </cell>
          <cell r="E498">
            <v>57521.59</v>
          </cell>
          <cell r="F498" t="str">
            <v>A</v>
          </cell>
          <cell r="G498">
            <v>57521.59</v>
          </cell>
          <cell r="H498">
            <v>64309.82</v>
          </cell>
          <cell r="I498">
            <v>6788.23</v>
          </cell>
          <cell r="J498" t="str">
            <v>A</v>
          </cell>
          <cell r="K498">
            <v>64309.82</v>
          </cell>
          <cell r="L498" t="str">
            <v>A</v>
          </cell>
          <cell r="M498">
            <v>-64309.82</v>
          </cell>
        </row>
        <row r="499">
          <cell r="A499" t="str">
            <v>201411023</v>
          </cell>
          <cell r="B499" t="str">
            <v>Debiti verso Inail Collaboratori</v>
          </cell>
          <cell r="C499">
            <v>0</v>
          </cell>
          <cell r="E499">
            <v>0</v>
          </cell>
          <cell r="G499">
            <v>0</v>
          </cell>
          <cell r="H499">
            <v>77.540000000000006</v>
          </cell>
          <cell r="I499">
            <v>77.540000000000006</v>
          </cell>
          <cell r="J499" t="str">
            <v>A</v>
          </cell>
          <cell r="K499">
            <v>77.540000000000006</v>
          </cell>
          <cell r="L499" t="str">
            <v>A</v>
          </cell>
          <cell r="M499">
            <v>-77.540000000000006</v>
          </cell>
        </row>
        <row r="500">
          <cell r="A500" t="str">
            <v>201411030</v>
          </cell>
          <cell r="B500" t="str">
            <v>Contr.Att.Auton. D.L. 269 30.09.03</v>
          </cell>
          <cell r="C500">
            <v>0</v>
          </cell>
          <cell r="E500">
            <v>0</v>
          </cell>
          <cell r="G500">
            <v>0</v>
          </cell>
          <cell r="H500">
            <v>0</v>
          </cell>
          <cell r="I500">
            <v>0</v>
          </cell>
          <cell r="K500">
            <v>0</v>
          </cell>
          <cell r="M500">
            <v>0</v>
          </cell>
        </row>
        <row r="501">
          <cell r="M501">
            <v>0</v>
          </cell>
        </row>
        <row r="502">
          <cell r="A502" t="str">
            <v>12</v>
          </cell>
          <cell r="B502" t="str">
            <v>Debiti verso Agenti</v>
          </cell>
          <cell r="C502">
            <v>0</v>
          </cell>
          <cell r="E502">
            <v>0</v>
          </cell>
          <cell r="G502">
            <v>0</v>
          </cell>
          <cell r="H502">
            <v>0</v>
          </cell>
          <cell r="I502">
            <v>0</v>
          </cell>
          <cell r="K502">
            <v>0</v>
          </cell>
          <cell r="M502">
            <v>0</v>
          </cell>
        </row>
        <row r="503">
          <cell r="A503" t="str">
            <v>201412020</v>
          </cell>
          <cell r="B503" t="str">
            <v>M.t.s.</v>
          </cell>
          <cell r="C503">
            <v>0</v>
          </cell>
          <cell r="E503">
            <v>0</v>
          </cell>
          <cell r="G503">
            <v>0</v>
          </cell>
          <cell r="H503">
            <v>0</v>
          </cell>
          <cell r="I503">
            <v>0</v>
          </cell>
          <cell r="K503">
            <v>0</v>
          </cell>
          <cell r="M503">
            <v>0</v>
          </cell>
        </row>
        <row r="504">
          <cell r="A504" t="str">
            <v>201412030</v>
          </cell>
          <cell r="B504" t="str">
            <v>Seima Ital.Deutschl. Gmbh</v>
          </cell>
          <cell r="C504">
            <v>0</v>
          </cell>
          <cell r="E504">
            <v>0</v>
          </cell>
          <cell r="G504">
            <v>0</v>
          </cell>
          <cell r="H504">
            <v>0</v>
          </cell>
          <cell r="I504">
            <v>0</v>
          </cell>
          <cell r="K504">
            <v>0</v>
          </cell>
          <cell r="M504">
            <v>0</v>
          </cell>
        </row>
        <row r="505">
          <cell r="A505" t="str">
            <v>201412050</v>
          </cell>
          <cell r="B505" t="str">
            <v>Hartmann</v>
          </cell>
          <cell r="C505">
            <v>0</v>
          </cell>
          <cell r="E505">
            <v>0</v>
          </cell>
          <cell r="G505">
            <v>0</v>
          </cell>
          <cell r="H505">
            <v>0</v>
          </cell>
          <cell r="I505">
            <v>0</v>
          </cell>
          <cell r="K505">
            <v>0</v>
          </cell>
          <cell r="M505">
            <v>0</v>
          </cell>
        </row>
        <row r="506">
          <cell r="M506">
            <v>0</v>
          </cell>
        </row>
        <row r="507">
          <cell r="A507" t="str">
            <v>13</v>
          </cell>
          <cell r="B507" t="str">
            <v>Altri Debiti</v>
          </cell>
          <cell r="C507">
            <v>0</v>
          </cell>
          <cell r="E507">
            <v>-996910.12</v>
          </cell>
          <cell r="F507" t="str">
            <v xml:space="preserve"> A</v>
          </cell>
          <cell r="G507">
            <v>6607475.2199999997</v>
          </cell>
          <cell r="H507">
            <v>6268876.9199999999</v>
          </cell>
          <cell r="I507">
            <v>338598.3</v>
          </cell>
          <cell r="J507" t="str">
            <v>D</v>
          </cell>
          <cell r="K507">
            <v>-658311.81999999995</v>
          </cell>
          <cell r="L507" t="str">
            <v xml:space="preserve"> A</v>
          </cell>
          <cell r="M507">
            <v>-658311.81999999995</v>
          </cell>
        </row>
        <row r="508">
          <cell r="A508" t="str">
            <v>201413010</v>
          </cell>
          <cell r="B508" t="str">
            <v>Salari e stipendi da liquidare</v>
          </cell>
          <cell r="C508">
            <v>0</v>
          </cell>
          <cell r="E508">
            <v>1725.38</v>
          </cell>
          <cell r="F508" t="str">
            <v>D</v>
          </cell>
          <cell r="G508">
            <v>5123967.92</v>
          </cell>
          <cell r="H508">
            <v>5125092</v>
          </cell>
          <cell r="I508">
            <v>1124.08</v>
          </cell>
          <cell r="J508" t="str">
            <v>A</v>
          </cell>
          <cell r="K508">
            <v>601.29999999999995</v>
          </cell>
          <cell r="L508" t="str">
            <v>D</v>
          </cell>
          <cell r="M508">
            <v>601.29999999999995</v>
          </cell>
        </row>
        <row r="509">
          <cell r="A509" t="str">
            <v>201413011</v>
          </cell>
          <cell r="B509" t="str">
            <v>Ferie da liquidare</v>
          </cell>
          <cell r="C509">
            <v>0</v>
          </cell>
          <cell r="E509">
            <v>116507.72</v>
          </cell>
          <cell r="F509" t="str">
            <v>A</v>
          </cell>
          <cell r="G509">
            <v>268400.56</v>
          </cell>
          <cell r="H509">
            <v>186805.37</v>
          </cell>
          <cell r="I509">
            <v>81595.19</v>
          </cell>
          <cell r="J509" t="str">
            <v>D</v>
          </cell>
          <cell r="K509">
            <v>34912.53</v>
          </cell>
          <cell r="L509" t="str">
            <v>A</v>
          </cell>
          <cell r="M509">
            <v>-34912.53</v>
          </cell>
        </row>
        <row r="510">
          <cell r="A510" t="str">
            <v>201413012</v>
          </cell>
          <cell r="B510" t="str">
            <v>Par da liquidare</v>
          </cell>
          <cell r="C510">
            <v>0</v>
          </cell>
          <cell r="E510">
            <v>186681.47</v>
          </cell>
          <cell r="F510" t="str">
            <v>A</v>
          </cell>
          <cell r="G510">
            <v>186681.47</v>
          </cell>
          <cell r="H510">
            <v>212634.1</v>
          </cell>
          <cell r="I510">
            <v>25952.63</v>
          </cell>
          <cell r="J510" t="str">
            <v>A</v>
          </cell>
          <cell r="K510">
            <v>212634.1</v>
          </cell>
          <cell r="L510" t="str">
            <v>A</v>
          </cell>
          <cell r="M510">
            <v>-212634.1</v>
          </cell>
        </row>
        <row r="511">
          <cell r="A511" t="str">
            <v>201413013</v>
          </cell>
          <cell r="B511" t="str">
            <v>Debiti v/dipendente per NS</v>
          </cell>
          <cell r="C511">
            <v>0</v>
          </cell>
          <cell r="E511">
            <v>0</v>
          </cell>
          <cell r="G511">
            <v>0</v>
          </cell>
          <cell r="H511">
            <v>0</v>
          </cell>
          <cell r="I511">
            <v>0</v>
          </cell>
          <cell r="K511">
            <v>0</v>
          </cell>
          <cell r="M511">
            <v>0</v>
          </cell>
        </row>
        <row r="512">
          <cell r="A512" t="str">
            <v>201413015</v>
          </cell>
          <cell r="B512" t="str">
            <v>Cessione 1/5 stipendio</v>
          </cell>
          <cell r="C512">
            <v>0</v>
          </cell>
          <cell r="E512">
            <v>1400.64</v>
          </cell>
          <cell r="F512" t="str">
            <v>A</v>
          </cell>
          <cell r="G512">
            <v>19002.560000000001</v>
          </cell>
          <cell r="H512">
            <v>16952.64</v>
          </cell>
          <cell r="I512">
            <v>2049.92</v>
          </cell>
          <cell r="J512" t="str">
            <v>D</v>
          </cell>
          <cell r="K512">
            <v>649.28</v>
          </cell>
          <cell r="L512" t="str">
            <v>D</v>
          </cell>
          <cell r="M512">
            <v>649.28</v>
          </cell>
        </row>
        <row r="513">
          <cell r="A513" t="str">
            <v>201413020</v>
          </cell>
          <cell r="B513" t="str">
            <v>Crediti v/Clienti x compartecipaz.</v>
          </cell>
          <cell r="C513">
            <v>0</v>
          </cell>
          <cell r="E513">
            <v>0</v>
          </cell>
          <cell r="G513">
            <v>0</v>
          </cell>
          <cell r="H513">
            <v>0</v>
          </cell>
          <cell r="I513">
            <v>0</v>
          </cell>
          <cell r="K513">
            <v>0</v>
          </cell>
          <cell r="M513">
            <v>0</v>
          </cell>
        </row>
        <row r="514">
          <cell r="A514" t="str">
            <v>201413030</v>
          </cell>
          <cell r="B514" t="str">
            <v>Compensi Ammin. da liquidare</v>
          </cell>
          <cell r="C514">
            <v>0</v>
          </cell>
          <cell r="E514">
            <v>0</v>
          </cell>
          <cell r="G514">
            <v>0</v>
          </cell>
          <cell r="H514">
            <v>0</v>
          </cell>
          <cell r="I514">
            <v>0</v>
          </cell>
          <cell r="K514">
            <v>0</v>
          </cell>
          <cell r="M514">
            <v>0</v>
          </cell>
        </row>
        <row r="515">
          <cell r="A515" t="str">
            <v>201413040</v>
          </cell>
          <cell r="B515" t="str">
            <v>Compensi Sindaci da liquidare</v>
          </cell>
          <cell r="C515">
            <v>0</v>
          </cell>
          <cell r="E515">
            <v>0</v>
          </cell>
          <cell r="G515">
            <v>0</v>
          </cell>
          <cell r="H515">
            <v>0</v>
          </cell>
          <cell r="I515">
            <v>0</v>
          </cell>
          <cell r="K515">
            <v>0</v>
          </cell>
          <cell r="M515">
            <v>0</v>
          </cell>
        </row>
        <row r="516">
          <cell r="A516" t="str">
            <v>201413050</v>
          </cell>
          <cell r="B516" t="str">
            <v>Debiti v/Soci per int.su finanziam.</v>
          </cell>
          <cell r="C516">
            <v>0</v>
          </cell>
          <cell r="E516">
            <v>0</v>
          </cell>
          <cell r="G516">
            <v>0</v>
          </cell>
          <cell r="H516">
            <v>0</v>
          </cell>
          <cell r="I516">
            <v>0</v>
          </cell>
          <cell r="K516">
            <v>0</v>
          </cell>
          <cell r="M516">
            <v>0</v>
          </cell>
        </row>
        <row r="517">
          <cell r="A517" t="str">
            <v>201413060</v>
          </cell>
          <cell r="B517" t="str">
            <v>Trattenute Sindacali</v>
          </cell>
          <cell r="C517">
            <v>0</v>
          </cell>
          <cell r="E517">
            <v>2829.82</v>
          </cell>
          <cell r="F517" t="str">
            <v>A</v>
          </cell>
          <cell r="G517">
            <v>8654.44</v>
          </cell>
          <cell r="H517">
            <v>8422.7199999999993</v>
          </cell>
          <cell r="I517">
            <v>231.72</v>
          </cell>
          <cell r="J517" t="str">
            <v>D</v>
          </cell>
          <cell r="K517">
            <v>2598.1</v>
          </cell>
          <cell r="L517" t="str">
            <v>A</v>
          </cell>
          <cell r="M517">
            <v>-2598.1</v>
          </cell>
        </row>
        <row r="518">
          <cell r="A518" t="str">
            <v>201413070</v>
          </cell>
          <cell r="B518" t="str">
            <v>Debiti verso Fondo Cometa</v>
          </cell>
          <cell r="C518">
            <v>0</v>
          </cell>
          <cell r="E518">
            <v>80846.38</v>
          </cell>
          <cell r="F518" t="str">
            <v>A</v>
          </cell>
          <cell r="G518">
            <v>281552.11</v>
          </cell>
          <cell r="H518">
            <v>291525.18</v>
          </cell>
          <cell r="I518">
            <v>9973.07</v>
          </cell>
          <cell r="J518" t="str">
            <v>A</v>
          </cell>
          <cell r="K518">
            <v>90819.45</v>
          </cell>
          <cell r="L518" t="str">
            <v>A</v>
          </cell>
          <cell r="M518">
            <v>-90819.45</v>
          </cell>
        </row>
        <row r="519">
          <cell r="A519" t="str">
            <v>201413071</v>
          </cell>
          <cell r="B519" t="str">
            <v>Debiti v/Generali Italia Sioli</v>
          </cell>
          <cell r="C519">
            <v>0</v>
          </cell>
          <cell r="E519">
            <v>746.48</v>
          </cell>
          <cell r="F519" t="str">
            <v>A</v>
          </cell>
          <cell r="G519">
            <v>2726.1</v>
          </cell>
          <cell r="H519">
            <v>2771.94</v>
          </cell>
          <cell r="I519">
            <v>45.84</v>
          </cell>
          <cell r="J519" t="str">
            <v>A</v>
          </cell>
          <cell r="K519">
            <v>792.32</v>
          </cell>
          <cell r="L519" t="str">
            <v>A</v>
          </cell>
          <cell r="M519">
            <v>-792.32</v>
          </cell>
        </row>
        <row r="520">
          <cell r="A520" t="str">
            <v>201413072</v>
          </cell>
          <cell r="B520" t="str">
            <v>Debiti v/Tax Benefit New Maino</v>
          </cell>
          <cell r="C520">
            <v>0</v>
          </cell>
          <cell r="E520">
            <v>694.47</v>
          </cell>
          <cell r="F520" t="str">
            <v>A</v>
          </cell>
          <cell r="G520">
            <v>2548.15</v>
          </cell>
          <cell r="H520">
            <v>2575.0300000000002</v>
          </cell>
          <cell r="I520">
            <v>26.88</v>
          </cell>
          <cell r="J520" t="str">
            <v>A</v>
          </cell>
          <cell r="K520">
            <v>721.35</v>
          </cell>
          <cell r="L520" t="str">
            <v>A</v>
          </cell>
          <cell r="M520">
            <v>-721.35</v>
          </cell>
        </row>
        <row r="521">
          <cell r="A521" t="str">
            <v>201413073</v>
          </cell>
          <cell r="B521" t="str">
            <v>Debiti v/INA Assitalia DeAngelis</v>
          </cell>
          <cell r="C521">
            <v>0</v>
          </cell>
          <cell r="E521">
            <v>0</v>
          </cell>
          <cell r="G521">
            <v>0</v>
          </cell>
          <cell r="H521">
            <v>0</v>
          </cell>
          <cell r="I521">
            <v>0</v>
          </cell>
          <cell r="K521">
            <v>0</v>
          </cell>
          <cell r="M521">
            <v>0</v>
          </cell>
        </row>
        <row r="522">
          <cell r="A522" t="str">
            <v>201413074</v>
          </cell>
          <cell r="B522" t="str">
            <v>Debiti v/Fondo Sanitario Metasalute</v>
          </cell>
          <cell r="C522">
            <v>0</v>
          </cell>
          <cell r="E522">
            <v>4290</v>
          </cell>
          <cell r="F522" t="str">
            <v>D</v>
          </cell>
          <cell r="G522">
            <v>24024</v>
          </cell>
          <cell r="H522">
            <v>26353.74</v>
          </cell>
          <cell r="I522">
            <v>2329.7399999999998</v>
          </cell>
          <cell r="J522" t="str">
            <v>A</v>
          </cell>
          <cell r="K522">
            <v>1960.26</v>
          </cell>
          <cell r="L522" t="str">
            <v>D</v>
          </cell>
          <cell r="M522">
            <v>1960.26</v>
          </cell>
        </row>
        <row r="523">
          <cell r="A523" t="str">
            <v>201413075</v>
          </cell>
          <cell r="B523" t="str">
            <v>Debiti v/AlMeglio di Allean.Ponti</v>
          </cell>
          <cell r="C523">
            <v>0</v>
          </cell>
          <cell r="E523">
            <v>0</v>
          </cell>
          <cell r="G523">
            <v>0</v>
          </cell>
          <cell r="H523">
            <v>0</v>
          </cell>
          <cell r="I523">
            <v>0</v>
          </cell>
          <cell r="K523">
            <v>0</v>
          </cell>
          <cell r="M523">
            <v>0</v>
          </cell>
        </row>
        <row r="524">
          <cell r="A524" t="str">
            <v>201413076</v>
          </cell>
          <cell r="B524" t="str">
            <v>Debiti v/Previras Bollini</v>
          </cell>
          <cell r="C524">
            <v>0</v>
          </cell>
          <cell r="E524">
            <v>678.19</v>
          </cell>
          <cell r="F524" t="str">
            <v>A</v>
          </cell>
          <cell r="G524">
            <v>2312.91</v>
          </cell>
          <cell r="H524">
            <v>2318.25</v>
          </cell>
          <cell r="I524">
            <v>5.34</v>
          </cell>
          <cell r="J524" t="str">
            <v>A</v>
          </cell>
          <cell r="K524">
            <v>683.53</v>
          </cell>
          <cell r="L524" t="str">
            <v>A</v>
          </cell>
          <cell r="M524">
            <v>-683.53</v>
          </cell>
        </row>
        <row r="525">
          <cell r="A525" t="str">
            <v>201413077</v>
          </cell>
          <cell r="B525" t="str">
            <v>Debiti v/Generali INA Assit.Bartoli</v>
          </cell>
          <cell r="C525">
            <v>0</v>
          </cell>
          <cell r="E525">
            <v>620.57000000000005</v>
          </cell>
          <cell r="F525" t="str">
            <v>A</v>
          </cell>
          <cell r="G525">
            <v>1180.76</v>
          </cell>
          <cell r="H525">
            <v>560.19000000000005</v>
          </cell>
          <cell r="I525">
            <v>620.57000000000005</v>
          </cell>
          <cell r="J525" t="str">
            <v>D</v>
          </cell>
          <cell r="K525">
            <v>0</v>
          </cell>
          <cell r="M525">
            <v>0</v>
          </cell>
        </row>
        <row r="526">
          <cell r="A526" t="str">
            <v>201413078</v>
          </cell>
          <cell r="B526" t="str">
            <v>Debiti v/Alleata Previdenza Bianch.</v>
          </cell>
          <cell r="C526">
            <v>0</v>
          </cell>
          <cell r="E526">
            <v>872.68</v>
          </cell>
          <cell r="F526" t="str">
            <v>A</v>
          </cell>
          <cell r="G526">
            <v>2981.71</v>
          </cell>
          <cell r="H526">
            <v>3006.85</v>
          </cell>
          <cell r="I526">
            <v>25.14</v>
          </cell>
          <cell r="J526" t="str">
            <v>A</v>
          </cell>
          <cell r="K526">
            <v>897.82</v>
          </cell>
          <cell r="L526" t="str">
            <v>A</v>
          </cell>
          <cell r="M526">
            <v>-897.82</v>
          </cell>
        </row>
        <row r="527">
          <cell r="A527" t="str">
            <v>201413079</v>
          </cell>
          <cell r="B527" t="str">
            <v>Debiti v/Seconda Pensione</v>
          </cell>
          <cell r="C527">
            <v>0</v>
          </cell>
          <cell r="E527">
            <v>0</v>
          </cell>
          <cell r="G527">
            <v>0</v>
          </cell>
          <cell r="H527">
            <v>0</v>
          </cell>
          <cell r="I527">
            <v>0</v>
          </cell>
          <cell r="K527">
            <v>0</v>
          </cell>
          <cell r="M527">
            <v>0</v>
          </cell>
        </row>
        <row r="528">
          <cell r="A528" t="str">
            <v>201413080</v>
          </cell>
          <cell r="B528" t="str">
            <v>Debiti verso Obbligazion.</v>
          </cell>
          <cell r="C528">
            <v>0</v>
          </cell>
          <cell r="E528">
            <v>0</v>
          </cell>
          <cell r="G528">
            <v>0</v>
          </cell>
          <cell r="H528">
            <v>0</v>
          </cell>
          <cell r="I528">
            <v>0</v>
          </cell>
          <cell r="K528">
            <v>0</v>
          </cell>
          <cell r="M528">
            <v>0</v>
          </cell>
        </row>
        <row r="529">
          <cell r="A529" t="str">
            <v>201413081</v>
          </cell>
          <cell r="B529" t="str">
            <v>Debiti v/Ina Assitalia Fumagalli</v>
          </cell>
          <cell r="C529">
            <v>0</v>
          </cell>
          <cell r="E529">
            <v>1021.89</v>
          </cell>
          <cell r="F529" t="str">
            <v>A</v>
          </cell>
          <cell r="G529">
            <v>3469.2</v>
          </cell>
          <cell r="H529">
            <v>3494.1</v>
          </cell>
          <cell r="I529">
            <v>24.9</v>
          </cell>
          <cell r="J529" t="str">
            <v>A</v>
          </cell>
          <cell r="K529">
            <v>1046.79</v>
          </cell>
          <cell r="L529" t="str">
            <v>A</v>
          </cell>
          <cell r="M529">
            <v>-1046.79</v>
          </cell>
        </row>
        <row r="530">
          <cell r="A530" t="str">
            <v>201413082</v>
          </cell>
          <cell r="B530" t="str">
            <v>Debiti v/Arca Previdenza/Ferreri</v>
          </cell>
          <cell r="C530">
            <v>0</v>
          </cell>
          <cell r="E530">
            <v>328.55</v>
          </cell>
          <cell r="F530" t="str">
            <v>A</v>
          </cell>
          <cell r="G530">
            <v>328.55</v>
          </cell>
          <cell r="H530">
            <v>0</v>
          </cell>
          <cell r="I530">
            <v>328.55</v>
          </cell>
          <cell r="J530" t="str">
            <v>D</v>
          </cell>
          <cell r="K530">
            <v>0</v>
          </cell>
          <cell r="M530">
            <v>0</v>
          </cell>
        </row>
        <row r="531">
          <cell r="A531" t="str">
            <v>201413083</v>
          </cell>
          <cell r="B531" t="str">
            <v>Debiti v/Posta Previ.Valore Pertosa</v>
          </cell>
          <cell r="C531">
            <v>0</v>
          </cell>
          <cell r="E531">
            <v>813.3</v>
          </cell>
          <cell r="F531" t="str">
            <v>A</v>
          </cell>
          <cell r="G531">
            <v>2878.51</v>
          </cell>
          <cell r="H531">
            <v>2845.7</v>
          </cell>
          <cell r="I531">
            <v>32.81</v>
          </cell>
          <cell r="J531" t="str">
            <v>D</v>
          </cell>
          <cell r="K531">
            <v>780.49</v>
          </cell>
          <cell r="L531" t="str">
            <v>A</v>
          </cell>
          <cell r="M531">
            <v>-780.49</v>
          </cell>
        </row>
        <row r="532">
          <cell r="A532" t="str">
            <v>201413084</v>
          </cell>
          <cell r="B532" t="str">
            <v>Debiti v/Fideuram Vita Di Vito</v>
          </cell>
          <cell r="C532">
            <v>0</v>
          </cell>
          <cell r="E532">
            <v>645.38</v>
          </cell>
          <cell r="F532" t="str">
            <v>A</v>
          </cell>
          <cell r="G532">
            <v>2439.09</v>
          </cell>
          <cell r="H532">
            <v>2348.0100000000002</v>
          </cell>
          <cell r="I532">
            <v>91.08</v>
          </cell>
          <cell r="J532" t="str">
            <v>D</v>
          </cell>
          <cell r="K532">
            <v>554.29999999999995</v>
          </cell>
          <cell r="L532" t="str">
            <v>A</v>
          </cell>
          <cell r="M532">
            <v>-554.29999999999995</v>
          </cell>
        </row>
        <row r="533">
          <cell r="A533" t="str">
            <v>201413085</v>
          </cell>
          <cell r="B533" t="str">
            <v>Debiti v/Banca Generali Parrella</v>
          </cell>
          <cell r="C533">
            <v>0</v>
          </cell>
          <cell r="E533">
            <v>0</v>
          </cell>
          <cell r="G533">
            <v>1058.77</v>
          </cell>
          <cell r="H533">
            <v>1573.98</v>
          </cell>
          <cell r="I533">
            <v>515.21</v>
          </cell>
          <cell r="J533" t="str">
            <v>A</v>
          </cell>
          <cell r="K533">
            <v>515.21</v>
          </cell>
          <cell r="L533" t="str">
            <v>A</v>
          </cell>
          <cell r="M533">
            <v>-515.21</v>
          </cell>
        </row>
        <row r="534">
          <cell r="A534" t="str">
            <v>201413090</v>
          </cell>
          <cell r="B534" t="str">
            <v>Giroconto paghe/stipendi</v>
          </cell>
          <cell r="C534">
            <v>0</v>
          </cell>
          <cell r="E534">
            <v>0</v>
          </cell>
          <cell r="G534">
            <v>0</v>
          </cell>
          <cell r="H534">
            <v>0</v>
          </cell>
          <cell r="I534">
            <v>0</v>
          </cell>
          <cell r="K534">
            <v>0</v>
          </cell>
          <cell r="M534">
            <v>0</v>
          </cell>
        </row>
        <row r="535">
          <cell r="A535" t="str">
            <v>201413100</v>
          </cell>
          <cell r="B535" t="str">
            <v>Fornitori per fatture da ricevere</v>
          </cell>
          <cell r="C535">
            <v>0</v>
          </cell>
          <cell r="E535">
            <v>616979.91</v>
          </cell>
          <cell r="F535" t="str">
            <v>A</v>
          </cell>
          <cell r="G535">
            <v>617074.81000000006</v>
          </cell>
          <cell r="H535">
            <v>323129.83</v>
          </cell>
          <cell r="I535">
            <v>293944.98</v>
          </cell>
          <cell r="J535" t="str">
            <v>D</v>
          </cell>
          <cell r="K535">
            <v>323034.93</v>
          </cell>
          <cell r="L535" t="str">
            <v>A</v>
          </cell>
          <cell r="M535">
            <v>-323034.93</v>
          </cell>
        </row>
        <row r="536">
          <cell r="A536" t="str">
            <v>201413101</v>
          </cell>
          <cell r="B536" t="str">
            <v>Debiti v/Viney x n.cred.da emettere</v>
          </cell>
          <cell r="C536">
            <v>0</v>
          </cell>
          <cell r="E536">
            <v>0</v>
          </cell>
          <cell r="G536">
            <v>0</v>
          </cell>
          <cell r="H536">
            <v>0</v>
          </cell>
          <cell r="I536">
            <v>0</v>
          </cell>
          <cell r="K536">
            <v>0</v>
          </cell>
          <cell r="M536">
            <v>0</v>
          </cell>
        </row>
        <row r="537">
          <cell r="A537" t="str">
            <v>201413110</v>
          </cell>
          <cell r="B537" t="str">
            <v>Debiti v/Fornitori x adeguam.cambi</v>
          </cell>
          <cell r="C537">
            <v>0</v>
          </cell>
          <cell r="E537">
            <v>9417.81</v>
          </cell>
          <cell r="F537" t="str">
            <v>D</v>
          </cell>
          <cell r="G537">
            <v>0</v>
          </cell>
          <cell r="H537">
            <v>11090.28</v>
          </cell>
          <cell r="I537">
            <v>11090.28</v>
          </cell>
          <cell r="J537" t="str">
            <v>A</v>
          </cell>
          <cell r="K537">
            <v>1672.47</v>
          </cell>
          <cell r="L537" t="str">
            <v>A</v>
          </cell>
          <cell r="M537">
            <v>-1672.47</v>
          </cell>
        </row>
        <row r="538">
          <cell r="A538" t="str">
            <v>201413120</v>
          </cell>
          <cell r="B538" t="str">
            <v>Cred.versoFornitori x accred.da ric</v>
          </cell>
          <cell r="C538">
            <v>0</v>
          </cell>
          <cell r="E538">
            <v>675.86</v>
          </cell>
          <cell r="F538" t="str">
            <v>A</v>
          </cell>
          <cell r="G538">
            <v>49850.59</v>
          </cell>
          <cell r="H538">
            <v>39034</v>
          </cell>
          <cell r="I538">
            <v>10816.59</v>
          </cell>
          <cell r="J538" t="str">
            <v>D</v>
          </cell>
          <cell r="K538">
            <v>10140.73</v>
          </cell>
          <cell r="L538" t="str">
            <v>D</v>
          </cell>
          <cell r="M538">
            <v>10140.73</v>
          </cell>
        </row>
        <row r="539">
          <cell r="A539" t="str">
            <v>201413130</v>
          </cell>
          <cell r="B539" t="str">
            <v>Situaz.contab. ABV S.P.A.</v>
          </cell>
          <cell r="C539">
            <v>0</v>
          </cell>
          <cell r="E539">
            <v>0</v>
          </cell>
          <cell r="G539">
            <v>0</v>
          </cell>
          <cell r="H539">
            <v>0</v>
          </cell>
          <cell r="I539">
            <v>0</v>
          </cell>
          <cell r="K539">
            <v>0</v>
          </cell>
          <cell r="M539">
            <v>0</v>
          </cell>
        </row>
        <row r="540">
          <cell r="A540" t="str">
            <v>201413140</v>
          </cell>
          <cell r="B540" t="str">
            <v>Raccolta fondi Sisma Centro Italia</v>
          </cell>
          <cell r="C540">
            <v>0</v>
          </cell>
          <cell r="E540">
            <v>0</v>
          </cell>
          <cell r="G540">
            <v>0</v>
          </cell>
          <cell r="H540">
            <v>0</v>
          </cell>
          <cell r="I540">
            <v>0</v>
          </cell>
          <cell r="K540">
            <v>0</v>
          </cell>
          <cell r="M540">
            <v>0</v>
          </cell>
        </row>
        <row r="541">
          <cell r="A541" t="str">
            <v>201413150</v>
          </cell>
          <cell r="B541" t="str">
            <v>Debiti diversi per cessioni</v>
          </cell>
          <cell r="C541">
            <v>0</v>
          </cell>
          <cell r="E541">
            <v>0</v>
          </cell>
          <cell r="G541">
            <v>0</v>
          </cell>
          <cell r="H541">
            <v>0</v>
          </cell>
          <cell r="I541">
            <v>0</v>
          </cell>
          <cell r="K541">
            <v>0</v>
          </cell>
          <cell r="M541">
            <v>0</v>
          </cell>
        </row>
        <row r="542">
          <cell r="A542" t="str">
            <v>201413160</v>
          </cell>
          <cell r="B542" t="str">
            <v>Debiti V/Nuova Viney</v>
          </cell>
          <cell r="C542">
            <v>0</v>
          </cell>
          <cell r="E542">
            <v>0</v>
          </cell>
          <cell r="G542">
            <v>6343.01</v>
          </cell>
          <cell r="H542">
            <v>6343.01</v>
          </cell>
          <cell r="I542">
            <v>0</v>
          </cell>
          <cell r="K542">
            <v>0</v>
          </cell>
          <cell r="M542">
            <v>0</v>
          </cell>
        </row>
        <row r="543">
          <cell r="M543">
            <v>0</v>
          </cell>
        </row>
        <row r="544">
          <cell r="A544" t="str">
            <v>15</v>
          </cell>
          <cell r="B544" t="str">
            <v>Ratei e Risconti Passivi</v>
          </cell>
          <cell r="C544">
            <v>0</v>
          </cell>
          <cell r="E544">
            <v>-26025.99</v>
          </cell>
          <cell r="F544" t="str">
            <v xml:space="preserve"> A</v>
          </cell>
          <cell r="G544">
            <v>25595.23</v>
          </cell>
          <cell r="H544">
            <v>33635.4</v>
          </cell>
          <cell r="I544">
            <v>-8040.17</v>
          </cell>
          <cell r="J544" t="str">
            <v>A</v>
          </cell>
          <cell r="K544">
            <v>-34066.160000000003</v>
          </cell>
          <cell r="L544" t="str">
            <v xml:space="preserve"> A</v>
          </cell>
          <cell r="M544">
            <v>-34066.160000000003</v>
          </cell>
        </row>
        <row r="545">
          <cell r="A545" t="str">
            <v>01</v>
          </cell>
          <cell r="B545" t="str">
            <v>Ratei Passivi</v>
          </cell>
          <cell r="C545">
            <v>0</v>
          </cell>
          <cell r="E545">
            <v>-26025.99</v>
          </cell>
          <cell r="F545" t="str">
            <v xml:space="preserve"> A</v>
          </cell>
          <cell r="G545">
            <v>25595.23</v>
          </cell>
          <cell r="H545">
            <v>33635.4</v>
          </cell>
          <cell r="I545">
            <v>-8040.17</v>
          </cell>
          <cell r="J545" t="str">
            <v>A</v>
          </cell>
          <cell r="K545">
            <v>-34066.160000000003</v>
          </cell>
          <cell r="L545" t="str">
            <v xml:space="preserve"> A</v>
          </cell>
          <cell r="M545">
            <v>-34066.160000000003</v>
          </cell>
        </row>
        <row r="546">
          <cell r="A546" t="str">
            <v>201501010</v>
          </cell>
          <cell r="B546" t="str">
            <v>Rateo spese varie/bancarie</v>
          </cell>
          <cell r="C546">
            <v>0</v>
          </cell>
          <cell r="E546">
            <v>0</v>
          </cell>
          <cell r="G546">
            <v>309.06</v>
          </cell>
          <cell r="H546">
            <v>2047.34</v>
          </cell>
          <cell r="I546">
            <v>1738.28</v>
          </cell>
          <cell r="J546" t="str">
            <v>A</v>
          </cell>
          <cell r="K546">
            <v>1738.28</v>
          </cell>
          <cell r="L546" t="str">
            <v>A</v>
          </cell>
          <cell r="M546">
            <v>-1738.28</v>
          </cell>
        </row>
        <row r="547">
          <cell r="A547" t="str">
            <v>201501020</v>
          </cell>
          <cell r="B547" t="str">
            <v>Rateo spese viaggi</v>
          </cell>
          <cell r="C547">
            <v>0</v>
          </cell>
          <cell r="E547">
            <v>4111.01</v>
          </cell>
          <cell r="F547" t="str">
            <v>A</v>
          </cell>
          <cell r="G547">
            <v>4178.25</v>
          </cell>
          <cell r="H547">
            <v>13736.95</v>
          </cell>
          <cell r="I547">
            <v>9558.7000000000007</v>
          </cell>
          <cell r="J547" t="str">
            <v>A</v>
          </cell>
          <cell r="K547">
            <v>13669.71</v>
          </cell>
          <cell r="L547" t="str">
            <v>A</v>
          </cell>
          <cell r="M547">
            <v>-13669.71</v>
          </cell>
        </row>
        <row r="548">
          <cell r="A548" t="str">
            <v>201501030</v>
          </cell>
          <cell r="B548" t="str">
            <v>Rateo inter.banche da add/accr.</v>
          </cell>
          <cell r="C548">
            <v>0</v>
          </cell>
          <cell r="E548">
            <v>630.59</v>
          </cell>
          <cell r="F548" t="str">
            <v>A</v>
          </cell>
          <cell r="G548">
            <v>991.7</v>
          </cell>
          <cell r="H548">
            <v>17851.11</v>
          </cell>
          <cell r="I548">
            <v>16859.41</v>
          </cell>
          <cell r="J548" t="str">
            <v>A</v>
          </cell>
          <cell r="K548">
            <v>17490</v>
          </cell>
          <cell r="L548" t="str">
            <v>A</v>
          </cell>
          <cell r="M548">
            <v>-17490</v>
          </cell>
        </row>
        <row r="549">
          <cell r="A549" t="str">
            <v>201501040</v>
          </cell>
          <cell r="B549" t="str">
            <v>Risconto Interessi attiviCarta Comm</v>
          </cell>
          <cell r="C549">
            <v>0</v>
          </cell>
          <cell r="E549">
            <v>0</v>
          </cell>
          <cell r="G549">
            <v>0</v>
          </cell>
          <cell r="H549">
            <v>0</v>
          </cell>
          <cell r="I549">
            <v>0</v>
          </cell>
          <cell r="K549">
            <v>0</v>
          </cell>
          <cell r="M549">
            <v>0</v>
          </cell>
        </row>
        <row r="550">
          <cell r="A550" t="str">
            <v>201501050</v>
          </cell>
          <cell r="B550" t="str">
            <v>Rateo consulenti</v>
          </cell>
          <cell r="C550">
            <v>0</v>
          </cell>
          <cell r="E550">
            <v>0</v>
          </cell>
          <cell r="G550">
            <v>0</v>
          </cell>
          <cell r="H550">
            <v>0</v>
          </cell>
          <cell r="I550">
            <v>0</v>
          </cell>
          <cell r="K550">
            <v>0</v>
          </cell>
          <cell r="M550">
            <v>0</v>
          </cell>
        </row>
        <row r="551">
          <cell r="A551" t="str">
            <v>201501060</v>
          </cell>
          <cell r="B551" t="str">
            <v>Rateo assicurazioni</v>
          </cell>
          <cell r="C551">
            <v>0</v>
          </cell>
          <cell r="E551">
            <v>21284.39</v>
          </cell>
          <cell r="F551" t="str">
            <v>A</v>
          </cell>
          <cell r="G551">
            <v>20116.22</v>
          </cell>
          <cell r="H551">
            <v>0</v>
          </cell>
          <cell r="I551">
            <v>20116.22</v>
          </cell>
          <cell r="J551" t="str">
            <v>D</v>
          </cell>
          <cell r="K551">
            <v>1168.17</v>
          </cell>
          <cell r="L551" t="str">
            <v>A</v>
          </cell>
          <cell r="M551">
            <v>-1168.17</v>
          </cell>
        </row>
        <row r="552">
          <cell r="A552" t="str">
            <v>201501070</v>
          </cell>
          <cell r="B552" t="str">
            <v>Rateo interessi Passivi</v>
          </cell>
          <cell r="C552">
            <v>0</v>
          </cell>
          <cell r="E552">
            <v>0</v>
          </cell>
          <cell r="G552">
            <v>0</v>
          </cell>
          <cell r="H552">
            <v>0</v>
          </cell>
          <cell r="I552">
            <v>0</v>
          </cell>
          <cell r="K552">
            <v>0</v>
          </cell>
          <cell r="M552">
            <v>0</v>
          </cell>
        </row>
        <row r="553">
          <cell r="A553" t="str">
            <v>201501071</v>
          </cell>
          <cell r="B553" t="str">
            <v>Rateo interessi pass.altri finanz.</v>
          </cell>
          <cell r="C553">
            <v>0</v>
          </cell>
          <cell r="E553">
            <v>0</v>
          </cell>
          <cell r="G553">
            <v>0</v>
          </cell>
          <cell r="H553">
            <v>0</v>
          </cell>
          <cell r="I553">
            <v>0</v>
          </cell>
          <cell r="K553">
            <v>0</v>
          </cell>
          <cell r="M553">
            <v>0</v>
          </cell>
        </row>
        <row r="554">
          <cell r="A554" t="str">
            <v>201501080</v>
          </cell>
          <cell r="B554" t="str">
            <v>Riscon.Crediti da Clienti</v>
          </cell>
          <cell r="C554">
            <v>0</v>
          </cell>
          <cell r="E554">
            <v>0</v>
          </cell>
          <cell r="G554">
            <v>0</v>
          </cell>
          <cell r="H554">
            <v>0</v>
          </cell>
          <cell r="I554">
            <v>0</v>
          </cell>
          <cell r="K554">
            <v>0</v>
          </cell>
          <cell r="M554">
            <v>0</v>
          </cell>
        </row>
        <row r="555">
          <cell r="A555" t="str">
            <v>201501090</v>
          </cell>
          <cell r="B555" t="str">
            <v>Rateo canoni Arval</v>
          </cell>
          <cell r="C555">
            <v>0</v>
          </cell>
          <cell r="E555">
            <v>0</v>
          </cell>
          <cell r="G555">
            <v>0</v>
          </cell>
          <cell r="H555">
            <v>0</v>
          </cell>
          <cell r="I555">
            <v>0</v>
          </cell>
          <cell r="K555">
            <v>0</v>
          </cell>
          <cell r="M555">
            <v>0</v>
          </cell>
        </row>
        <row r="556">
          <cell r="M556">
            <v>0</v>
          </cell>
        </row>
        <row r="557">
          <cell r="A557" t="str">
            <v>02</v>
          </cell>
          <cell r="B557" t="str">
            <v>Risconti Passivi</v>
          </cell>
          <cell r="C557">
            <v>0</v>
          </cell>
          <cell r="E557">
            <v>0</v>
          </cell>
          <cell r="G557">
            <v>0</v>
          </cell>
          <cell r="H557">
            <v>0</v>
          </cell>
          <cell r="I557">
            <v>0</v>
          </cell>
          <cell r="K557">
            <v>0</v>
          </cell>
          <cell r="M557">
            <v>0</v>
          </cell>
        </row>
        <row r="558">
          <cell r="A558" t="str">
            <v>201502010</v>
          </cell>
          <cell r="B558" t="str">
            <v>Risc. su int. attivi fin.</v>
          </cell>
          <cell r="C558">
            <v>0</v>
          </cell>
          <cell r="E558">
            <v>0</v>
          </cell>
          <cell r="G558">
            <v>0</v>
          </cell>
          <cell r="H558">
            <v>0</v>
          </cell>
          <cell r="I558">
            <v>0</v>
          </cell>
          <cell r="K558">
            <v>0</v>
          </cell>
          <cell r="M558">
            <v>0</v>
          </cell>
        </row>
        <row r="559">
          <cell r="A559" t="str">
            <v>201502020</v>
          </cell>
          <cell r="B559" t="str">
            <v>Altri risconti passivi</v>
          </cell>
          <cell r="C559">
            <v>0</v>
          </cell>
          <cell r="E559">
            <v>0</v>
          </cell>
          <cell r="G559">
            <v>0</v>
          </cell>
          <cell r="H559">
            <v>0</v>
          </cell>
          <cell r="I559">
            <v>0</v>
          </cell>
          <cell r="K559">
            <v>0</v>
          </cell>
          <cell r="M559">
            <v>0</v>
          </cell>
        </row>
        <row r="560">
          <cell r="M560">
            <v>0</v>
          </cell>
        </row>
        <row r="561">
          <cell r="A561" t="str">
            <v>21</v>
          </cell>
          <cell r="B561" t="str">
            <v>Conti d'ordine dell'attivo</v>
          </cell>
          <cell r="C561">
            <v>0</v>
          </cell>
          <cell r="E561">
            <v>2933072.9</v>
          </cell>
          <cell r="F561" t="str">
            <v xml:space="preserve"> D</v>
          </cell>
          <cell r="G561">
            <v>0</v>
          </cell>
          <cell r="H561">
            <v>2933072.9</v>
          </cell>
          <cell r="I561">
            <v>-2933072.9</v>
          </cell>
          <cell r="J561" t="str">
            <v>A</v>
          </cell>
          <cell r="K561">
            <v>0</v>
          </cell>
          <cell r="M561">
            <v>0</v>
          </cell>
        </row>
        <row r="562">
          <cell r="M562">
            <v>0</v>
          </cell>
        </row>
        <row r="563">
          <cell r="A563" t="str">
            <v>01</v>
          </cell>
          <cell r="B563" t="str">
            <v>Debiti per fidejussioni</v>
          </cell>
          <cell r="C563">
            <v>0</v>
          </cell>
          <cell r="E563">
            <v>502500</v>
          </cell>
          <cell r="F563" t="str">
            <v xml:space="preserve"> D</v>
          </cell>
          <cell r="G563">
            <v>0</v>
          </cell>
          <cell r="H563">
            <v>502500</v>
          </cell>
          <cell r="I563">
            <v>-502500</v>
          </cell>
          <cell r="J563" t="str">
            <v>A</v>
          </cell>
          <cell r="K563">
            <v>0</v>
          </cell>
          <cell r="M563">
            <v>0</v>
          </cell>
        </row>
        <row r="564">
          <cell r="A564" t="str">
            <v>01</v>
          </cell>
          <cell r="B564" t="str">
            <v>Debiti per fidejussioni</v>
          </cell>
          <cell r="C564">
            <v>0</v>
          </cell>
          <cell r="E564">
            <v>502500</v>
          </cell>
          <cell r="F564" t="str">
            <v xml:space="preserve"> D</v>
          </cell>
          <cell r="G564">
            <v>0</v>
          </cell>
          <cell r="H564">
            <v>502500</v>
          </cell>
          <cell r="I564">
            <v>-502500</v>
          </cell>
          <cell r="J564" t="str">
            <v>A</v>
          </cell>
          <cell r="K564">
            <v>0</v>
          </cell>
          <cell r="M564">
            <v>0</v>
          </cell>
        </row>
        <row r="565">
          <cell r="A565" t="str">
            <v>210101010</v>
          </cell>
          <cell r="B565" t="str">
            <v>Debitori per fidejussioni AGES</v>
          </cell>
          <cell r="C565">
            <v>0</v>
          </cell>
          <cell r="E565">
            <v>2500</v>
          </cell>
          <cell r="F565" t="str">
            <v>D</v>
          </cell>
          <cell r="G565">
            <v>0</v>
          </cell>
          <cell r="H565">
            <v>2500</v>
          </cell>
          <cell r="I565">
            <v>2500</v>
          </cell>
          <cell r="J565" t="str">
            <v>A</v>
          </cell>
          <cell r="K565">
            <v>0</v>
          </cell>
          <cell r="M565">
            <v>0</v>
          </cell>
        </row>
        <row r="566">
          <cell r="A566" t="str">
            <v>210101020</v>
          </cell>
          <cell r="B566" t="str">
            <v>Debitori per fidejussioni BPM SELMA</v>
          </cell>
          <cell r="C566">
            <v>0</v>
          </cell>
          <cell r="E566">
            <v>500000</v>
          </cell>
          <cell r="F566" t="str">
            <v>D</v>
          </cell>
          <cell r="G566">
            <v>0</v>
          </cell>
          <cell r="H566">
            <v>500000</v>
          </cell>
          <cell r="I566">
            <v>500000</v>
          </cell>
          <cell r="J566" t="str">
            <v>A</v>
          </cell>
          <cell r="K566">
            <v>0</v>
          </cell>
          <cell r="M566">
            <v>0</v>
          </cell>
        </row>
        <row r="567">
          <cell r="M567">
            <v>0</v>
          </cell>
        </row>
        <row r="568">
          <cell r="A568" t="str">
            <v>02</v>
          </cell>
          <cell r="B568" t="str">
            <v>Debiti per garanzie reali</v>
          </cell>
          <cell r="C568">
            <v>0</v>
          </cell>
          <cell r="E568">
            <v>0</v>
          </cell>
          <cell r="G568">
            <v>0</v>
          </cell>
          <cell r="H568">
            <v>0</v>
          </cell>
          <cell r="I568">
            <v>0</v>
          </cell>
          <cell r="K568">
            <v>0</v>
          </cell>
          <cell r="M568">
            <v>0</v>
          </cell>
        </row>
        <row r="569">
          <cell r="A569" t="str">
            <v>01</v>
          </cell>
          <cell r="B569" t="str">
            <v>Debiti per garanzie reali</v>
          </cell>
          <cell r="C569">
            <v>0</v>
          </cell>
          <cell r="E569">
            <v>0</v>
          </cell>
          <cell r="G569">
            <v>0</v>
          </cell>
          <cell r="H569">
            <v>0</v>
          </cell>
          <cell r="I569">
            <v>0</v>
          </cell>
          <cell r="K569">
            <v>0</v>
          </cell>
          <cell r="M569">
            <v>0</v>
          </cell>
        </row>
        <row r="570">
          <cell r="A570" t="str">
            <v>210201010</v>
          </cell>
          <cell r="B570" t="str">
            <v>Debitori per gar. reali</v>
          </cell>
          <cell r="C570">
            <v>0</v>
          </cell>
          <cell r="E570">
            <v>0</v>
          </cell>
          <cell r="G570">
            <v>0</v>
          </cell>
          <cell r="H570">
            <v>0</v>
          </cell>
          <cell r="I570">
            <v>0</v>
          </cell>
          <cell r="K570">
            <v>0</v>
          </cell>
          <cell r="M570">
            <v>0</v>
          </cell>
        </row>
        <row r="571">
          <cell r="M571">
            <v>0</v>
          </cell>
        </row>
        <row r="572">
          <cell r="A572" t="str">
            <v>03</v>
          </cell>
          <cell r="B572" t="str">
            <v>Beni di terzi</v>
          </cell>
          <cell r="C572">
            <v>0</v>
          </cell>
          <cell r="E572">
            <v>2430572.9</v>
          </cell>
          <cell r="F572" t="str">
            <v xml:space="preserve"> D</v>
          </cell>
          <cell r="G572">
            <v>0</v>
          </cell>
          <cell r="H572">
            <v>2430572.9</v>
          </cell>
          <cell r="I572">
            <v>-2430572.9</v>
          </cell>
          <cell r="J572" t="str">
            <v>A</v>
          </cell>
          <cell r="K572">
            <v>0</v>
          </cell>
          <cell r="M572">
            <v>0</v>
          </cell>
        </row>
        <row r="573">
          <cell r="A573" t="str">
            <v>01</v>
          </cell>
          <cell r="B573" t="str">
            <v>Beni di terzi</v>
          </cell>
          <cell r="C573">
            <v>0</v>
          </cell>
          <cell r="E573">
            <v>2430572.9</v>
          </cell>
          <cell r="F573" t="str">
            <v xml:space="preserve"> D</v>
          </cell>
          <cell r="G573">
            <v>0</v>
          </cell>
          <cell r="H573">
            <v>2430572.9</v>
          </cell>
          <cell r="I573">
            <v>-2430572.9</v>
          </cell>
          <cell r="J573" t="str">
            <v>A</v>
          </cell>
          <cell r="K573">
            <v>0</v>
          </cell>
          <cell r="M573">
            <v>0</v>
          </cell>
        </row>
        <row r="574">
          <cell r="A574" t="str">
            <v>210301010</v>
          </cell>
          <cell r="B574" t="str">
            <v>Merci terzi in c.to lav.</v>
          </cell>
          <cell r="C574">
            <v>0</v>
          </cell>
          <cell r="E574">
            <v>0</v>
          </cell>
          <cell r="G574">
            <v>0</v>
          </cell>
          <cell r="H574">
            <v>0</v>
          </cell>
          <cell r="I574">
            <v>0</v>
          </cell>
          <cell r="K574">
            <v>0</v>
          </cell>
          <cell r="M574">
            <v>0</v>
          </cell>
        </row>
        <row r="575">
          <cell r="A575" t="str">
            <v>210301020</v>
          </cell>
          <cell r="B575" t="str">
            <v>Beni in leasing</v>
          </cell>
          <cell r="C575">
            <v>0</v>
          </cell>
          <cell r="E575">
            <v>0</v>
          </cell>
          <cell r="G575">
            <v>0</v>
          </cell>
          <cell r="H575">
            <v>0</v>
          </cell>
          <cell r="I575">
            <v>0</v>
          </cell>
          <cell r="K575">
            <v>0</v>
          </cell>
          <cell r="M575">
            <v>0</v>
          </cell>
        </row>
        <row r="576">
          <cell r="A576" t="str">
            <v>210301030</v>
          </cell>
          <cell r="B576" t="str">
            <v>Beni in prestito d'uso</v>
          </cell>
          <cell r="C576">
            <v>0</v>
          </cell>
          <cell r="E576">
            <v>0</v>
          </cell>
          <cell r="G576">
            <v>0</v>
          </cell>
          <cell r="H576">
            <v>0</v>
          </cell>
          <cell r="I576">
            <v>0</v>
          </cell>
          <cell r="K576">
            <v>0</v>
          </cell>
          <cell r="M576">
            <v>0</v>
          </cell>
        </row>
        <row r="577">
          <cell r="A577" t="str">
            <v>210301040</v>
          </cell>
          <cell r="B577" t="str">
            <v>Anticipazioni factoring</v>
          </cell>
          <cell r="C577">
            <v>0</v>
          </cell>
          <cell r="E577">
            <v>2430572.9</v>
          </cell>
          <cell r="F577" t="str">
            <v>D</v>
          </cell>
          <cell r="G577">
            <v>0</v>
          </cell>
          <cell r="H577">
            <v>2430572.9</v>
          </cell>
          <cell r="I577">
            <v>2430572.9</v>
          </cell>
          <cell r="J577" t="str">
            <v>A</v>
          </cell>
          <cell r="K577">
            <v>0</v>
          </cell>
          <cell r="M577">
            <v>0</v>
          </cell>
        </row>
        <row r="578">
          <cell r="M578">
            <v>0</v>
          </cell>
        </row>
        <row r="579">
          <cell r="A579" t="str">
            <v>22</v>
          </cell>
          <cell r="B579" t="str">
            <v>Conti d'ordine del passivo</v>
          </cell>
          <cell r="C579">
            <v>0</v>
          </cell>
          <cell r="E579">
            <v>-2933072.9</v>
          </cell>
          <cell r="F579" t="str">
            <v xml:space="preserve"> A</v>
          </cell>
          <cell r="G579">
            <v>2933072.9</v>
          </cell>
          <cell r="H579">
            <v>0</v>
          </cell>
          <cell r="I579">
            <v>2933072.9</v>
          </cell>
          <cell r="J579" t="str">
            <v>D</v>
          </cell>
          <cell r="K579">
            <v>0</v>
          </cell>
          <cell r="M579">
            <v>0</v>
          </cell>
        </row>
        <row r="580">
          <cell r="M580">
            <v>0</v>
          </cell>
        </row>
        <row r="581">
          <cell r="A581" t="str">
            <v>01</v>
          </cell>
          <cell r="B581" t="str">
            <v>Creditori per fidejussioni</v>
          </cell>
          <cell r="C581">
            <v>0</v>
          </cell>
          <cell r="E581">
            <v>-502500</v>
          </cell>
          <cell r="F581" t="str">
            <v xml:space="preserve"> A</v>
          </cell>
          <cell r="G581">
            <v>502500</v>
          </cell>
          <cell r="H581">
            <v>0</v>
          </cell>
          <cell r="I581">
            <v>502500</v>
          </cell>
          <cell r="J581" t="str">
            <v>D</v>
          </cell>
          <cell r="K581">
            <v>0</v>
          </cell>
          <cell r="M581">
            <v>0</v>
          </cell>
        </row>
        <row r="582">
          <cell r="A582" t="str">
            <v>01</v>
          </cell>
          <cell r="B582" t="str">
            <v>Creditori per fidejussioni</v>
          </cell>
          <cell r="C582">
            <v>0</v>
          </cell>
          <cell r="E582">
            <v>-502500</v>
          </cell>
          <cell r="F582" t="str">
            <v xml:space="preserve"> A</v>
          </cell>
          <cell r="G582">
            <v>502500</v>
          </cell>
          <cell r="H582">
            <v>0</v>
          </cell>
          <cell r="I582">
            <v>502500</v>
          </cell>
          <cell r="J582" t="str">
            <v>D</v>
          </cell>
          <cell r="K582">
            <v>0</v>
          </cell>
          <cell r="M582">
            <v>0</v>
          </cell>
        </row>
        <row r="583">
          <cell r="A583" t="str">
            <v>220101010</v>
          </cell>
          <cell r="B583" t="str">
            <v>Creditori per fidejuss.AGES</v>
          </cell>
          <cell r="C583">
            <v>0</v>
          </cell>
          <cell r="E583">
            <v>2500</v>
          </cell>
          <cell r="F583" t="str">
            <v>A</v>
          </cell>
          <cell r="G583">
            <v>2500</v>
          </cell>
          <cell r="H583">
            <v>0</v>
          </cell>
          <cell r="I583">
            <v>2500</v>
          </cell>
          <cell r="J583" t="str">
            <v>D</v>
          </cell>
          <cell r="K583">
            <v>0</v>
          </cell>
          <cell r="M583">
            <v>0</v>
          </cell>
        </row>
        <row r="584">
          <cell r="A584" t="str">
            <v>220101020</v>
          </cell>
          <cell r="B584" t="str">
            <v>Creditori per fidejuss.BPM SELMA</v>
          </cell>
          <cell r="C584">
            <v>0</v>
          </cell>
          <cell r="E584">
            <v>500000</v>
          </cell>
          <cell r="F584" t="str">
            <v>A</v>
          </cell>
          <cell r="G584">
            <v>500000</v>
          </cell>
          <cell r="H584">
            <v>0</v>
          </cell>
          <cell r="I584">
            <v>500000</v>
          </cell>
          <cell r="J584" t="str">
            <v>D</v>
          </cell>
          <cell r="K584">
            <v>0</v>
          </cell>
          <cell r="M584">
            <v>0</v>
          </cell>
        </row>
        <row r="585">
          <cell r="M585">
            <v>0</v>
          </cell>
        </row>
        <row r="586">
          <cell r="A586" t="str">
            <v>02</v>
          </cell>
          <cell r="B586" t="str">
            <v>Creditori per garanzie reali</v>
          </cell>
          <cell r="C586">
            <v>0</v>
          </cell>
          <cell r="E586">
            <v>0</v>
          </cell>
          <cell r="G586">
            <v>0</v>
          </cell>
          <cell r="H586">
            <v>0</v>
          </cell>
          <cell r="I586">
            <v>0</v>
          </cell>
          <cell r="K586">
            <v>0</v>
          </cell>
          <cell r="M586">
            <v>0</v>
          </cell>
        </row>
        <row r="587">
          <cell r="A587" t="str">
            <v>01</v>
          </cell>
          <cell r="B587" t="str">
            <v>Creditori per garanzie reali</v>
          </cell>
          <cell r="C587">
            <v>0</v>
          </cell>
          <cell r="E587">
            <v>0</v>
          </cell>
          <cell r="G587">
            <v>0</v>
          </cell>
          <cell r="H587">
            <v>0</v>
          </cell>
          <cell r="I587">
            <v>0</v>
          </cell>
          <cell r="K587">
            <v>0</v>
          </cell>
          <cell r="M587">
            <v>0</v>
          </cell>
        </row>
        <row r="588">
          <cell r="A588" t="str">
            <v>220201010</v>
          </cell>
          <cell r="B588" t="str">
            <v>Creditori per gar. reali</v>
          </cell>
          <cell r="C588">
            <v>0</v>
          </cell>
          <cell r="E588">
            <v>0</v>
          </cell>
          <cell r="G588">
            <v>0</v>
          </cell>
          <cell r="H588">
            <v>0</v>
          </cell>
          <cell r="I588">
            <v>0</v>
          </cell>
          <cell r="K588">
            <v>0</v>
          </cell>
          <cell r="M588">
            <v>0</v>
          </cell>
        </row>
        <row r="589">
          <cell r="M589">
            <v>0</v>
          </cell>
        </row>
        <row r="590">
          <cell r="A590" t="str">
            <v>03</v>
          </cell>
          <cell r="B590" t="str">
            <v>Depositari di beni di terzi</v>
          </cell>
          <cell r="C590">
            <v>0</v>
          </cell>
          <cell r="E590">
            <v>-2430572.9</v>
          </cell>
          <cell r="F590" t="str">
            <v xml:space="preserve"> A</v>
          </cell>
          <cell r="G590">
            <v>2430572.9</v>
          </cell>
          <cell r="H590">
            <v>0</v>
          </cell>
          <cell r="I590">
            <v>2430572.9</v>
          </cell>
          <cell r="J590" t="str">
            <v>D</v>
          </cell>
          <cell r="K590">
            <v>0</v>
          </cell>
          <cell r="M590">
            <v>0</v>
          </cell>
        </row>
        <row r="591">
          <cell r="A591" t="str">
            <v>01</v>
          </cell>
          <cell r="B591" t="str">
            <v>Depositari di beni di terzi</v>
          </cell>
          <cell r="C591">
            <v>0</v>
          </cell>
          <cell r="E591">
            <v>-2430572.9</v>
          </cell>
          <cell r="F591" t="str">
            <v xml:space="preserve"> A</v>
          </cell>
          <cell r="G591">
            <v>2430572.9</v>
          </cell>
          <cell r="H591">
            <v>0</v>
          </cell>
          <cell r="I591">
            <v>2430572.9</v>
          </cell>
          <cell r="J591" t="str">
            <v>D</v>
          </cell>
          <cell r="K591">
            <v>0</v>
          </cell>
          <cell r="M591">
            <v>0</v>
          </cell>
        </row>
        <row r="592">
          <cell r="A592" t="str">
            <v>220301010</v>
          </cell>
          <cell r="B592" t="str">
            <v>Depositari merci c.to lav</v>
          </cell>
          <cell r="C592">
            <v>0</v>
          </cell>
          <cell r="E592">
            <v>0</v>
          </cell>
          <cell r="G592">
            <v>0</v>
          </cell>
          <cell r="H592">
            <v>0</v>
          </cell>
          <cell r="I592">
            <v>0</v>
          </cell>
          <cell r="K592">
            <v>0</v>
          </cell>
          <cell r="M592">
            <v>0</v>
          </cell>
        </row>
        <row r="593">
          <cell r="A593" t="str">
            <v>220301020</v>
          </cell>
          <cell r="B593" t="str">
            <v>Cedenti beni in leasing</v>
          </cell>
          <cell r="C593">
            <v>0</v>
          </cell>
          <cell r="E593">
            <v>0</v>
          </cell>
          <cell r="G593">
            <v>0</v>
          </cell>
          <cell r="H593">
            <v>0</v>
          </cell>
          <cell r="I593">
            <v>0</v>
          </cell>
          <cell r="K593">
            <v>0</v>
          </cell>
          <cell r="M593">
            <v>0</v>
          </cell>
        </row>
        <row r="594">
          <cell r="A594" t="str">
            <v>220301030</v>
          </cell>
          <cell r="B594" t="str">
            <v>Cedenti beni in prest.uso</v>
          </cell>
          <cell r="C594">
            <v>0</v>
          </cell>
          <cell r="E594">
            <v>0</v>
          </cell>
          <cell r="G594">
            <v>0</v>
          </cell>
          <cell r="H594">
            <v>0</v>
          </cell>
          <cell r="I594">
            <v>0</v>
          </cell>
          <cell r="K594">
            <v>0</v>
          </cell>
          <cell r="M594">
            <v>0</v>
          </cell>
        </row>
        <row r="595">
          <cell r="A595" t="str">
            <v>220301040</v>
          </cell>
          <cell r="B595" t="str">
            <v>Società di factoring c/anticipaz.</v>
          </cell>
          <cell r="C595">
            <v>0</v>
          </cell>
          <cell r="E595">
            <v>2430572.9</v>
          </cell>
          <cell r="F595" t="str">
            <v>A</v>
          </cell>
          <cell r="G595">
            <v>2430572.9</v>
          </cell>
          <cell r="H595">
            <v>0</v>
          </cell>
          <cell r="I595">
            <v>2430572.9</v>
          </cell>
          <cell r="J595" t="str">
            <v>D</v>
          </cell>
          <cell r="K595">
            <v>0</v>
          </cell>
          <cell r="M595">
            <v>0</v>
          </cell>
        </row>
        <row r="596">
          <cell r="M596">
            <v>0</v>
          </cell>
        </row>
        <row r="597">
          <cell r="A597" t="str">
            <v>30</v>
          </cell>
          <cell r="B597" t="str">
            <v>Ricavi</v>
          </cell>
          <cell r="C597">
            <v>0</v>
          </cell>
          <cell r="E597">
            <v>0</v>
          </cell>
          <cell r="G597">
            <v>4597208.83</v>
          </cell>
          <cell r="H597">
            <v>104346778.62</v>
          </cell>
          <cell r="I597">
            <v>-99749569.790000007</v>
          </cell>
          <cell r="J597" t="str">
            <v>A</v>
          </cell>
          <cell r="K597">
            <v>-99749569.790000007</v>
          </cell>
          <cell r="L597" t="str">
            <v xml:space="preserve"> A</v>
          </cell>
          <cell r="M597">
            <v>-99749569.790000007</v>
          </cell>
        </row>
        <row r="598">
          <cell r="M598">
            <v>0</v>
          </cell>
        </row>
        <row r="599">
          <cell r="A599" t="str">
            <v>18</v>
          </cell>
          <cell r="B599" t="str">
            <v>Valore della produzione</v>
          </cell>
          <cell r="C599">
            <v>0</v>
          </cell>
          <cell r="E599">
            <v>0</v>
          </cell>
          <cell r="G599">
            <v>4597208.83</v>
          </cell>
          <cell r="H599">
            <v>104346778.62</v>
          </cell>
          <cell r="I599">
            <v>-99749569.790000007</v>
          </cell>
          <cell r="J599" t="str">
            <v>A</v>
          </cell>
          <cell r="K599">
            <v>-99749569.790000007</v>
          </cell>
          <cell r="L599" t="str">
            <v xml:space="preserve"> A</v>
          </cell>
          <cell r="M599">
            <v>-99749569.790000007</v>
          </cell>
        </row>
        <row r="600">
          <cell r="A600" t="str">
            <v>01</v>
          </cell>
          <cell r="B600" t="str">
            <v>Ricavi per vendite</v>
          </cell>
          <cell r="C600">
            <v>0</v>
          </cell>
          <cell r="E600">
            <v>0</v>
          </cell>
          <cell r="G600">
            <v>3291350.58</v>
          </cell>
          <cell r="H600">
            <v>85715008.319999993</v>
          </cell>
          <cell r="I600">
            <v>-82423657.739999995</v>
          </cell>
          <cell r="J600" t="str">
            <v>A</v>
          </cell>
          <cell r="K600">
            <v>-82423657.739999995</v>
          </cell>
          <cell r="L600" t="str">
            <v xml:space="preserve"> A</v>
          </cell>
          <cell r="M600">
            <v>-82423657.739999995</v>
          </cell>
        </row>
        <row r="601">
          <cell r="A601" t="str">
            <v>301801010</v>
          </cell>
          <cell r="B601" t="str">
            <v>Vendite Nazionali</v>
          </cell>
          <cell r="C601">
            <v>0</v>
          </cell>
          <cell r="E601">
            <v>0</v>
          </cell>
          <cell r="G601">
            <v>0</v>
          </cell>
          <cell r="H601">
            <v>8761912.5199999996</v>
          </cell>
          <cell r="I601">
            <v>8761912.5199999996</v>
          </cell>
          <cell r="J601" t="str">
            <v>A</v>
          </cell>
          <cell r="K601">
            <v>8761912.5199999996</v>
          </cell>
          <cell r="L601" t="str">
            <v>A</v>
          </cell>
          <cell r="M601">
            <v>-8761912.5199999996</v>
          </cell>
        </row>
        <row r="602">
          <cell r="A602" t="str">
            <v>301801011</v>
          </cell>
          <cell r="B602" t="str">
            <v>Note di variaz.ai ricavi Nazionali</v>
          </cell>
          <cell r="C602">
            <v>0</v>
          </cell>
          <cell r="E602">
            <v>0</v>
          </cell>
          <cell r="G602">
            <v>59827.93</v>
          </cell>
          <cell r="H602">
            <v>0</v>
          </cell>
          <cell r="I602">
            <v>59827.93</v>
          </cell>
          <cell r="J602" t="str">
            <v>D</v>
          </cell>
          <cell r="K602">
            <v>59827.93</v>
          </cell>
          <cell r="L602" t="str">
            <v>D</v>
          </cell>
          <cell r="M602">
            <v>59827.93</v>
          </cell>
        </row>
        <row r="603">
          <cell r="A603" t="str">
            <v>301801012</v>
          </cell>
          <cell r="B603" t="str">
            <v>Rettifiche ai ricavi Nazionali</v>
          </cell>
          <cell r="C603">
            <v>0</v>
          </cell>
          <cell r="E603">
            <v>0</v>
          </cell>
          <cell r="G603">
            <v>247054.4</v>
          </cell>
          <cell r="H603">
            <v>0</v>
          </cell>
          <cell r="I603">
            <v>247054.4</v>
          </cell>
          <cell r="J603" t="str">
            <v>D</v>
          </cell>
          <cell r="K603">
            <v>247054.4</v>
          </cell>
          <cell r="L603" t="str">
            <v>D</v>
          </cell>
          <cell r="M603">
            <v>247054.4</v>
          </cell>
        </row>
        <row r="604">
          <cell r="A604" t="str">
            <v>301801015</v>
          </cell>
          <cell r="B604" t="str">
            <v>Vendite per Campionat. Nazionali</v>
          </cell>
          <cell r="C604">
            <v>0</v>
          </cell>
          <cell r="E604">
            <v>0</v>
          </cell>
          <cell r="G604">
            <v>0</v>
          </cell>
          <cell r="H604">
            <v>7223</v>
          </cell>
          <cell r="I604">
            <v>7223</v>
          </cell>
          <cell r="J604" t="str">
            <v>A</v>
          </cell>
          <cell r="K604">
            <v>7223</v>
          </cell>
          <cell r="L604" t="str">
            <v>A</v>
          </cell>
          <cell r="M604">
            <v>-7223</v>
          </cell>
        </row>
        <row r="605">
          <cell r="A605" t="str">
            <v>301801020</v>
          </cell>
          <cell r="B605" t="str">
            <v>Resi su Vendite Nazionali</v>
          </cell>
          <cell r="C605">
            <v>0</v>
          </cell>
          <cell r="E605">
            <v>0</v>
          </cell>
          <cell r="G605">
            <v>20024.59</v>
          </cell>
          <cell r="H605">
            <v>0</v>
          </cell>
          <cell r="I605">
            <v>20024.59</v>
          </cell>
          <cell r="J605" t="str">
            <v>D</v>
          </cell>
          <cell r="K605">
            <v>20024.59</v>
          </cell>
          <cell r="L605" t="str">
            <v>D</v>
          </cell>
          <cell r="M605">
            <v>20024.59</v>
          </cell>
        </row>
        <row r="606">
          <cell r="A606" t="str">
            <v>301801030</v>
          </cell>
          <cell r="B606" t="str">
            <v>Sost.resi su Vendite  Nazionali</v>
          </cell>
          <cell r="C606">
            <v>0</v>
          </cell>
          <cell r="E606">
            <v>0</v>
          </cell>
          <cell r="G606">
            <v>0</v>
          </cell>
          <cell r="H606">
            <v>0</v>
          </cell>
          <cell r="I606">
            <v>0</v>
          </cell>
          <cell r="K606">
            <v>0</v>
          </cell>
          <cell r="M606">
            <v>0</v>
          </cell>
        </row>
        <row r="607">
          <cell r="A607" t="str">
            <v>301801040</v>
          </cell>
          <cell r="B607" t="str">
            <v>Sconti e abb. su Vendite Nazionali</v>
          </cell>
          <cell r="C607">
            <v>0</v>
          </cell>
          <cell r="E607">
            <v>0</v>
          </cell>
          <cell r="G607">
            <v>200000</v>
          </cell>
          <cell r="H607">
            <v>0</v>
          </cell>
          <cell r="I607">
            <v>200000</v>
          </cell>
          <cell r="J607" t="str">
            <v>D</v>
          </cell>
          <cell r="K607">
            <v>200000</v>
          </cell>
          <cell r="L607" t="str">
            <v>D</v>
          </cell>
          <cell r="M607">
            <v>200000</v>
          </cell>
        </row>
        <row r="608">
          <cell r="A608" t="str">
            <v>301801050</v>
          </cell>
          <cell r="B608" t="str">
            <v>Vendite Comunitarie</v>
          </cell>
          <cell r="C608">
            <v>0</v>
          </cell>
          <cell r="E608">
            <v>0</v>
          </cell>
          <cell r="G608">
            <v>0</v>
          </cell>
          <cell r="H608">
            <v>28763665.91</v>
          </cell>
          <cell r="I608">
            <v>28763665.91</v>
          </cell>
          <cell r="J608" t="str">
            <v>A</v>
          </cell>
          <cell r="K608">
            <v>28763665.91</v>
          </cell>
          <cell r="L608" t="str">
            <v>A</v>
          </cell>
          <cell r="M608">
            <v>-28763665.91</v>
          </cell>
        </row>
        <row r="609">
          <cell r="A609" t="str">
            <v>301801051</v>
          </cell>
          <cell r="B609" t="str">
            <v>Vendite Comunitarie a VEE Romania</v>
          </cell>
          <cell r="C609">
            <v>0</v>
          </cell>
          <cell r="E609">
            <v>0</v>
          </cell>
          <cell r="G609">
            <v>1492.01</v>
          </cell>
          <cell r="H609">
            <v>33198566.350000001</v>
          </cell>
          <cell r="I609">
            <v>33197074.34</v>
          </cell>
          <cell r="J609" t="str">
            <v>A</v>
          </cell>
          <cell r="K609">
            <v>33197074.34</v>
          </cell>
          <cell r="L609" t="str">
            <v>A</v>
          </cell>
          <cell r="M609">
            <v>-33197074.34</v>
          </cell>
        </row>
        <row r="610">
          <cell r="A610" t="str">
            <v>301801052</v>
          </cell>
          <cell r="B610" t="str">
            <v>Note di variaz.ai ricavi Comunitari</v>
          </cell>
          <cell r="C610">
            <v>0</v>
          </cell>
          <cell r="E610">
            <v>0</v>
          </cell>
          <cell r="G610">
            <v>38021.910000000003</v>
          </cell>
          <cell r="H610">
            <v>26772.98</v>
          </cell>
          <cell r="I610">
            <v>11248.93</v>
          </cell>
          <cell r="J610" t="str">
            <v>D</v>
          </cell>
          <cell r="K610">
            <v>11248.93</v>
          </cell>
          <cell r="L610" t="str">
            <v>D</v>
          </cell>
          <cell r="M610">
            <v>11248.93</v>
          </cell>
        </row>
        <row r="611">
          <cell r="A611" t="str">
            <v>301801053</v>
          </cell>
          <cell r="B611" t="str">
            <v>Rettifiche ai ricavi Comunitari</v>
          </cell>
          <cell r="C611">
            <v>0</v>
          </cell>
          <cell r="E611">
            <v>0</v>
          </cell>
          <cell r="G611">
            <v>1064961.6100000001</v>
          </cell>
          <cell r="H611">
            <v>3318.34</v>
          </cell>
          <cell r="I611">
            <v>1061643.27</v>
          </cell>
          <cell r="J611" t="str">
            <v>D</v>
          </cell>
          <cell r="K611">
            <v>1061643.27</v>
          </cell>
          <cell r="L611" t="str">
            <v>D</v>
          </cell>
          <cell r="M611">
            <v>1061643.27</v>
          </cell>
        </row>
        <row r="612">
          <cell r="A612" t="str">
            <v>301801054</v>
          </cell>
          <cell r="B612" t="str">
            <v>Note di variazione ai ricavi VEE</v>
          </cell>
          <cell r="C612">
            <v>0</v>
          </cell>
          <cell r="E612">
            <v>0</v>
          </cell>
          <cell r="G612">
            <v>0</v>
          </cell>
          <cell r="H612">
            <v>0</v>
          </cell>
          <cell r="I612">
            <v>0</v>
          </cell>
          <cell r="K612">
            <v>0</v>
          </cell>
          <cell r="M612">
            <v>0</v>
          </cell>
        </row>
        <row r="613">
          <cell r="A613" t="str">
            <v>301801055</v>
          </cell>
          <cell r="B613" t="str">
            <v>Vendite per Campionat. Comunitarie</v>
          </cell>
          <cell r="C613">
            <v>0</v>
          </cell>
          <cell r="E613">
            <v>0</v>
          </cell>
          <cell r="G613">
            <v>0</v>
          </cell>
          <cell r="H613">
            <v>109360.71</v>
          </cell>
          <cell r="I613">
            <v>109360.71</v>
          </cell>
          <cell r="J613" t="str">
            <v>A</v>
          </cell>
          <cell r="K613">
            <v>109360.71</v>
          </cell>
          <cell r="L613" t="str">
            <v>A</v>
          </cell>
          <cell r="M613">
            <v>-109360.71</v>
          </cell>
        </row>
        <row r="614">
          <cell r="A614" t="str">
            <v>301801056</v>
          </cell>
          <cell r="B614" t="str">
            <v>Rettifiche ai ricavi VEE</v>
          </cell>
          <cell r="C614">
            <v>0</v>
          </cell>
          <cell r="E614">
            <v>0</v>
          </cell>
          <cell r="G614">
            <v>77638.759999999995</v>
          </cell>
          <cell r="H614">
            <v>0</v>
          </cell>
          <cell r="I614">
            <v>77638.759999999995</v>
          </cell>
          <cell r="J614" t="str">
            <v>D</v>
          </cell>
          <cell r="K614">
            <v>77638.759999999995</v>
          </cell>
          <cell r="L614" t="str">
            <v>D</v>
          </cell>
          <cell r="M614">
            <v>77638.759999999995</v>
          </cell>
        </row>
        <row r="615">
          <cell r="A615" t="str">
            <v>301801060</v>
          </cell>
          <cell r="B615" t="str">
            <v>Resi su Vendite Comunitarie</v>
          </cell>
          <cell r="C615">
            <v>0</v>
          </cell>
          <cell r="E615">
            <v>0</v>
          </cell>
          <cell r="G615">
            <v>28970.6</v>
          </cell>
          <cell r="H615">
            <v>0</v>
          </cell>
          <cell r="I615">
            <v>28970.6</v>
          </cell>
          <cell r="J615" t="str">
            <v>D</v>
          </cell>
          <cell r="K615">
            <v>28970.6</v>
          </cell>
          <cell r="L615" t="str">
            <v>D</v>
          </cell>
          <cell r="M615">
            <v>28970.6</v>
          </cell>
        </row>
        <row r="616">
          <cell r="A616" t="str">
            <v>301801061</v>
          </cell>
          <cell r="B616" t="str">
            <v>Resi su Vendite Comunitarie a VEE</v>
          </cell>
          <cell r="C616">
            <v>0</v>
          </cell>
          <cell r="E616">
            <v>0</v>
          </cell>
          <cell r="G616">
            <v>674144.81</v>
          </cell>
          <cell r="H616">
            <v>29444.12</v>
          </cell>
          <cell r="I616">
            <v>644700.68999999994</v>
          </cell>
          <cell r="J616" t="str">
            <v>D</v>
          </cell>
          <cell r="K616">
            <v>644700.68999999994</v>
          </cell>
          <cell r="L616" t="str">
            <v>D</v>
          </cell>
          <cell r="M616">
            <v>644700.68999999994</v>
          </cell>
        </row>
        <row r="617">
          <cell r="A617" t="str">
            <v>301801070</v>
          </cell>
          <cell r="B617" t="str">
            <v>Sost.resi su Vendite  Comunitarie</v>
          </cell>
          <cell r="C617">
            <v>0</v>
          </cell>
          <cell r="E617">
            <v>0</v>
          </cell>
          <cell r="G617">
            <v>0</v>
          </cell>
          <cell r="H617">
            <v>0</v>
          </cell>
          <cell r="I617">
            <v>0</v>
          </cell>
          <cell r="K617">
            <v>0</v>
          </cell>
          <cell r="M617">
            <v>0</v>
          </cell>
        </row>
        <row r="618">
          <cell r="A618" t="str">
            <v>301801080</v>
          </cell>
          <cell r="B618" t="str">
            <v>Sconti e abb. su Vend. Comunitarie</v>
          </cell>
          <cell r="C618">
            <v>0</v>
          </cell>
          <cell r="E618">
            <v>0</v>
          </cell>
          <cell r="G618">
            <v>0.02</v>
          </cell>
          <cell r="H618">
            <v>0</v>
          </cell>
          <cell r="I618">
            <v>0.02</v>
          </cell>
          <cell r="J618" t="str">
            <v>D</v>
          </cell>
          <cell r="K618">
            <v>0.02</v>
          </cell>
          <cell r="L618" t="str">
            <v>D</v>
          </cell>
          <cell r="M618">
            <v>0.02</v>
          </cell>
        </row>
        <row r="619">
          <cell r="A619" t="str">
            <v>301801090</v>
          </cell>
          <cell r="B619" t="str">
            <v>Vendite Extra-Comunitarie</v>
          </cell>
          <cell r="C619">
            <v>0</v>
          </cell>
          <cell r="E619">
            <v>0</v>
          </cell>
          <cell r="G619">
            <v>0</v>
          </cell>
          <cell r="H619">
            <v>13207279.09</v>
          </cell>
          <cell r="I619">
            <v>13207279.09</v>
          </cell>
          <cell r="J619" t="str">
            <v>A</v>
          </cell>
          <cell r="K619">
            <v>13207279.09</v>
          </cell>
          <cell r="L619" t="str">
            <v>A</v>
          </cell>
          <cell r="M619">
            <v>-13207279.09</v>
          </cell>
        </row>
        <row r="620">
          <cell r="A620" t="str">
            <v>301801091</v>
          </cell>
          <cell r="B620" t="str">
            <v>Vendite Comun/Extracomun.a Viney</v>
          </cell>
          <cell r="C620">
            <v>0</v>
          </cell>
          <cell r="E620">
            <v>0</v>
          </cell>
          <cell r="G620">
            <v>0</v>
          </cell>
          <cell r="H620">
            <v>998603.45</v>
          </cell>
          <cell r="I620">
            <v>998603.45</v>
          </cell>
          <cell r="J620" t="str">
            <v>A</v>
          </cell>
          <cell r="K620">
            <v>998603.45</v>
          </cell>
          <cell r="L620" t="str">
            <v>A</v>
          </cell>
          <cell r="M620">
            <v>-998603.45</v>
          </cell>
        </row>
        <row r="621">
          <cell r="A621" t="str">
            <v>301801092</v>
          </cell>
          <cell r="B621" t="str">
            <v>Note di variaz.ai ricavi Extracomun</v>
          </cell>
          <cell r="C621">
            <v>0</v>
          </cell>
          <cell r="E621">
            <v>0</v>
          </cell>
          <cell r="G621">
            <v>6986.25</v>
          </cell>
          <cell r="H621">
            <v>0</v>
          </cell>
          <cell r="I621">
            <v>6986.25</v>
          </cell>
          <cell r="J621" t="str">
            <v>D</v>
          </cell>
          <cell r="K621">
            <v>6986.25</v>
          </cell>
          <cell r="L621" t="str">
            <v>D</v>
          </cell>
          <cell r="M621">
            <v>6986.25</v>
          </cell>
        </row>
        <row r="622">
          <cell r="A622" t="str">
            <v>301801093</v>
          </cell>
          <cell r="B622" t="str">
            <v>Rettifiche ai ricavi Extracomunit.</v>
          </cell>
          <cell r="C622">
            <v>0</v>
          </cell>
          <cell r="E622">
            <v>0</v>
          </cell>
          <cell r="G622">
            <v>770717.28</v>
          </cell>
          <cell r="H622">
            <v>590984.44999999995</v>
          </cell>
          <cell r="I622">
            <v>179732.83</v>
          </cell>
          <cell r="J622" t="str">
            <v>D</v>
          </cell>
          <cell r="K622">
            <v>179732.83</v>
          </cell>
          <cell r="L622" t="str">
            <v>D</v>
          </cell>
          <cell r="M622">
            <v>179732.83</v>
          </cell>
        </row>
        <row r="623">
          <cell r="A623" t="str">
            <v>301801094</v>
          </cell>
          <cell r="B623" t="str">
            <v>Note di variazione ai ricavi Viney</v>
          </cell>
          <cell r="C623">
            <v>0</v>
          </cell>
          <cell r="E623">
            <v>0</v>
          </cell>
          <cell r="G623">
            <v>0</v>
          </cell>
          <cell r="H623">
            <v>6708.21</v>
          </cell>
          <cell r="I623">
            <v>6708.21</v>
          </cell>
          <cell r="J623" t="str">
            <v>A</v>
          </cell>
          <cell r="K623">
            <v>6708.21</v>
          </cell>
          <cell r="L623" t="str">
            <v>A</v>
          </cell>
          <cell r="M623">
            <v>-6708.21</v>
          </cell>
        </row>
        <row r="624">
          <cell r="A624" t="str">
            <v>301801095</v>
          </cell>
          <cell r="B624" t="str">
            <v>Vendite per Campionat. Extra-Comun.</v>
          </cell>
          <cell r="C624">
            <v>0</v>
          </cell>
          <cell r="E624">
            <v>0</v>
          </cell>
          <cell r="G624">
            <v>0</v>
          </cell>
          <cell r="H624">
            <v>11158</v>
          </cell>
          <cell r="I624">
            <v>11158</v>
          </cell>
          <cell r="J624" t="str">
            <v>A</v>
          </cell>
          <cell r="K624">
            <v>11158</v>
          </cell>
          <cell r="L624" t="str">
            <v>A</v>
          </cell>
          <cell r="M624">
            <v>-11158</v>
          </cell>
        </row>
        <row r="625">
          <cell r="A625" t="str">
            <v>301801096</v>
          </cell>
          <cell r="B625" t="str">
            <v>Rettifiche ai ricavi Viney</v>
          </cell>
          <cell r="C625">
            <v>0</v>
          </cell>
          <cell r="E625">
            <v>0</v>
          </cell>
          <cell r="G625">
            <v>0</v>
          </cell>
          <cell r="H625">
            <v>0</v>
          </cell>
          <cell r="I625">
            <v>0</v>
          </cell>
          <cell r="K625">
            <v>0</v>
          </cell>
          <cell r="M625">
            <v>0</v>
          </cell>
        </row>
        <row r="626">
          <cell r="A626" t="str">
            <v>301801100</v>
          </cell>
          <cell r="B626" t="str">
            <v>Resi su Vendite Extra-Comunitarie</v>
          </cell>
          <cell r="C626">
            <v>0</v>
          </cell>
          <cell r="E626">
            <v>0</v>
          </cell>
          <cell r="G626">
            <v>101453.08</v>
          </cell>
          <cell r="H626">
            <v>0</v>
          </cell>
          <cell r="I626">
            <v>101453.08</v>
          </cell>
          <cell r="J626" t="str">
            <v>D</v>
          </cell>
          <cell r="K626">
            <v>101453.08</v>
          </cell>
          <cell r="L626" t="str">
            <v>D</v>
          </cell>
          <cell r="M626">
            <v>101453.08</v>
          </cell>
        </row>
        <row r="627">
          <cell r="A627" t="str">
            <v>301801101</v>
          </cell>
          <cell r="B627" t="str">
            <v>Resi su Vend.Extra-Comun.a Viney</v>
          </cell>
          <cell r="C627">
            <v>0</v>
          </cell>
          <cell r="E627">
            <v>0</v>
          </cell>
          <cell r="G627">
            <v>0</v>
          </cell>
          <cell r="H627">
            <v>0</v>
          </cell>
          <cell r="I627">
            <v>0</v>
          </cell>
          <cell r="K627">
            <v>0</v>
          </cell>
          <cell r="M627">
            <v>0</v>
          </cell>
        </row>
        <row r="628">
          <cell r="A628" t="str">
            <v>301801110</v>
          </cell>
          <cell r="B628" t="str">
            <v>Sostit. resi Vend.Extra-Comunitarie</v>
          </cell>
          <cell r="C628">
            <v>0</v>
          </cell>
          <cell r="E628">
            <v>0</v>
          </cell>
          <cell r="G628">
            <v>0</v>
          </cell>
          <cell r="H628">
            <v>0</v>
          </cell>
          <cell r="I628">
            <v>0</v>
          </cell>
          <cell r="K628">
            <v>0</v>
          </cell>
          <cell r="M628">
            <v>0</v>
          </cell>
        </row>
        <row r="629">
          <cell r="A629" t="str">
            <v>301801120</v>
          </cell>
          <cell r="B629" t="str">
            <v>Sconti e abb.Vend. Extracomunitarie</v>
          </cell>
          <cell r="C629">
            <v>0</v>
          </cell>
          <cell r="E629">
            <v>0</v>
          </cell>
          <cell r="G629">
            <v>57.33</v>
          </cell>
          <cell r="H629">
            <v>11.19</v>
          </cell>
          <cell r="I629">
            <v>46.14</v>
          </cell>
          <cell r="J629" t="str">
            <v>D</v>
          </cell>
          <cell r="K629">
            <v>46.14</v>
          </cell>
          <cell r="L629" t="str">
            <v>D</v>
          </cell>
          <cell r="M629">
            <v>46.14</v>
          </cell>
        </row>
        <row r="630">
          <cell r="A630" t="str">
            <v>301801130</v>
          </cell>
          <cell r="B630" t="str">
            <v>Altre rettifiche</v>
          </cell>
          <cell r="C630">
            <v>0</v>
          </cell>
          <cell r="E630">
            <v>0</v>
          </cell>
          <cell r="G630">
            <v>0</v>
          </cell>
          <cell r="H630">
            <v>0</v>
          </cell>
          <cell r="I630">
            <v>0</v>
          </cell>
          <cell r="K630">
            <v>0</v>
          </cell>
          <cell r="M630">
            <v>0</v>
          </cell>
        </row>
        <row r="631">
          <cell r="M631">
            <v>0</v>
          </cell>
        </row>
        <row r="632">
          <cell r="A632" t="str">
            <v>02</v>
          </cell>
          <cell r="B632" t="str">
            <v>Ricavi per Prestazioni di Servizi</v>
          </cell>
          <cell r="C632">
            <v>0</v>
          </cell>
          <cell r="E632">
            <v>0</v>
          </cell>
          <cell r="G632">
            <v>1006632.39</v>
          </cell>
          <cell r="H632">
            <v>8865965.0899999999</v>
          </cell>
          <cell r="I632">
            <v>-7859332.7000000002</v>
          </cell>
          <cell r="J632" t="str">
            <v>A</v>
          </cell>
          <cell r="K632">
            <v>-7859332.7000000002</v>
          </cell>
          <cell r="L632" t="str">
            <v xml:space="preserve"> A</v>
          </cell>
          <cell r="M632">
            <v>-7859332.7000000002</v>
          </cell>
        </row>
        <row r="633">
          <cell r="A633" t="str">
            <v>301802010</v>
          </cell>
          <cell r="B633" t="str">
            <v>Compartecipaz. Clienti per Attrezz.</v>
          </cell>
          <cell r="C633">
            <v>0</v>
          </cell>
          <cell r="E633">
            <v>0</v>
          </cell>
          <cell r="G633">
            <v>735000</v>
          </cell>
          <cell r="H633">
            <v>3813777.5</v>
          </cell>
          <cell r="I633">
            <v>3078777.5</v>
          </cell>
          <cell r="J633" t="str">
            <v>A</v>
          </cell>
          <cell r="K633">
            <v>3078777.5</v>
          </cell>
          <cell r="L633" t="str">
            <v>A</v>
          </cell>
          <cell r="M633">
            <v>-3078777.5</v>
          </cell>
        </row>
        <row r="634">
          <cell r="A634" t="str">
            <v>301802020</v>
          </cell>
          <cell r="B634" t="str">
            <v>Vend. Stampi Attrezzat. Macchinario</v>
          </cell>
          <cell r="C634">
            <v>0</v>
          </cell>
          <cell r="E634">
            <v>0</v>
          </cell>
          <cell r="G634">
            <v>0</v>
          </cell>
          <cell r="H634">
            <v>0</v>
          </cell>
          <cell r="I634">
            <v>0</v>
          </cell>
          <cell r="K634">
            <v>0</v>
          </cell>
          <cell r="M634">
            <v>0</v>
          </cell>
        </row>
        <row r="635">
          <cell r="A635" t="str">
            <v>301802030</v>
          </cell>
          <cell r="B635" t="str">
            <v>Vendita sfridi di produzione</v>
          </cell>
          <cell r="C635">
            <v>0</v>
          </cell>
          <cell r="E635">
            <v>0</v>
          </cell>
          <cell r="G635">
            <v>0</v>
          </cell>
          <cell r="H635">
            <v>266042.59000000003</v>
          </cell>
          <cell r="I635">
            <v>266042.59000000003</v>
          </cell>
          <cell r="J635" t="str">
            <v>A</v>
          </cell>
          <cell r="K635">
            <v>266042.59000000003</v>
          </cell>
          <cell r="L635" t="str">
            <v>A</v>
          </cell>
          <cell r="M635">
            <v>-266042.59000000003</v>
          </cell>
        </row>
        <row r="636">
          <cell r="A636" t="str">
            <v>301802040</v>
          </cell>
          <cell r="B636" t="str">
            <v>Prest.servizio a terzi</v>
          </cell>
          <cell r="C636">
            <v>0</v>
          </cell>
          <cell r="E636">
            <v>0</v>
          </cell>
          <cell r="G636">
            <v>0</v>
          </cell>
          <cell r="H636">
            <v>0</v>
          </cell>
          <cell r="I636">
            <v>0</v>
          </cell>
          <cell r="K636">
            <v>0</v>
          </cell>
          <cell r="M636">
            <v>0</v>
          </cell>
        </row>
        <row r="637">
          <cell r="A637" t="str">
            <v>301802041</v>
          </cell>
          <cell r="B637" t="str">
            <v>Contr.19/3003 locaz. di attrezz.VEE</v>
          </cell>
          <cell r="C637">
            <v>0</v>
          </cell>
          <cell r="E637">
            <v>0</v>
          </cell>
          <cell r="G637">
            <v>176334</v>
          </cell>
          <cell r="H637">
            <v>701334</v>
          </cell>
          <cell r="I637">
            <v>525000</v>
          </cell>
          <cell r="J637" t="str">
            <v>A</v>
          </cell>
          <cell r="K637">
            <v>525000</v>
          </cell>
          <cell r="L637" t="str">
            <v>A</v>
          </cell>
          <cell r="M637">
            <v>-525000</v>
          </cell>
        </row>
        <row r="638">
          <cell r="A638" t="str">
            <v>301802042</v>
          </cell>
          <cell r="B638" t="str">
            <v>Contr.20/3004 Know-How VEE</v>
          </cell>
          <cell r="C638">
            <v>0</v>
          </cell>
          <cell r="E638">
            <v>0</v>
          </cell>
          <cell r="G638">
            <v>52734</v>
          </cell>
          <cell r="H638">
            <v>353874</v>
          </cell>
          <cell r="I638">
            <v>301140</v>
          </cell>
          <cell r="J638" t="str">
            <v>A</v>
          </cell>
          <cell r="K638">
            <v>301140</v>
          </cell>
          <cell r="L638" t="str">
            <v>A</v>
          </cell>
          <cell r="M638">
            <v>-301140</v>
          </cell>
        </row>
        <row r="639">
          <cell r="A639" t="str">
            <v>301802043</v>
          </cell>
          <cell r="B639" t="str">
            <v>CTR.21 Prest.serv.infrag.VEE</v>
          </cell>
          <cell r="C639">
            <v>0</v>
          </cell>
          <cell r="E639">
            <v>0</v>
          </cell>
          <cell r="G639">
            <v>0</v>
          </cell>
          <cell r="H639">
            <v>3730937</v>
          </cell>
          <cell r="I639">
            <v>3730937</v>
          </cell>
          <cell r="J639" t="str">
            <v>A</v>
          </cell>
          <cell r="K639">
            <v>3730937</v>
          </cell>
          <cell r="L639" t="str">
            <v>A</v>
          </cell>
          <cell r="M639">
            <v>-3730937</v>
          </cell>
        </row>
        <row r="640">
          <cell r="A640" t="str">
            <v>301802050</v>
          </cell>
          <cell r="B640" t="str">
            <v>Prestazioni di servizio a VINEY</v>
          </cell>
          <cell r="C640">
            <v>0</v>
          </cell>
          <cell r="E640">
            <v>0</v>
          </cell>
          <cell r="G640">
            <v>42564.39</v>
          </cell>
          <cell r="H640">
            <v>0</v>
          </cell>
          <cell r="I640">
            <v>42564.39</v>
          </cell>
          <cell r="J640" t="str">
            <v>D</v>
          </cell>
          <cell r="K640">
            <v>42564.39</v>
          </cell>
          <cell r="L640" t="str">
            <v>D</v>
          </cell>
          <cell r="M640">
            <v>42564.39</v>
          </cell>
        </row>
        <row r="641">
          <cell r="M641">
            <v>0</v>
          </cell>
        </row>
        <row r="642">
          <cell r="A642" t="str">
            <v>03</v>
          </cell>
          <cell r="B642" t="str">
            <v>Variazioni Rimanenze</v>
          </cell>
          <cell r="C642">
            <v>0</v>
          </cell>
          <cell r="E642">
            <v>0</v>
          </cell>
          <cell r="G642">
            <v>55929.71</v>
          </cell>
          <cell r="H642">
            <v>1893141.87</v>
          </cell>
          <cell r="I642">
            <v>-1837212.16</v>
          </cell>
          <cell r="J642" t="str">
            <v>A</v>
          </cell>
          <cell r="K642">
            <v>-1837212.16</v>
          </cell>
          <cell r="L642" t="str">
            <v xml:space="preserve"> A</v>
          </cell>
          <cell r="M642">
            <v>-1837212.16</v>
          </cell>
        </row>
        <row r="643">
          <cell r="A643" t="str">
            <v>301803010</v>
          </cell>
          <cell r="B643" t="str">
            <v>Materie Prime</v>
          </cell>
          <cell r="C643">
            <v>0</v>
          </cell>
          <cell r="E643">
            <v>0</v>
          </cell>
          <cell r="G643">
            <v>0</v>
          </cell>
          <cell r="H643">
            <v>147330.35</v>
          </cell>
          <cell r="I643">
            <v>147330.35</v>
          </cell>
          <cell r="J643" t="str">
            <v>A</v>
          </cell>
          <cell r="K643">
            <v>147330.35</v>
          </cell>
          <cell r="L643" t="str">
            <v>A</v>
          </cell>
          <cell r="M643">
            <v>-147330.35</v>
          </cell>
        </row>
        <row r="644">
          <cell r="A644" t="str">
            <v>301803020</v>
          </cell>
          <cell r="B644" t="str">
            <v>Componenti d'acquisto</v>
          </cell>
          <cell r="C644">
            <v>0</v>
          </cell>
          <cell r="E644">
            <v>0</v>
          </cell>
          <cell r="G644">
            <v>55929.71</v>
          </cell>
          <cell r="H644">
            <v>0</v>
          </cell>
          <cell r="I644">
            <v>55929.71</v>
          </cell>
          <cell r="J644" t="str">
            <v>D</v>
          </cell>
          <cell r="K644">
            <v>55929.71</v>
          </cell>
          <cell r="L644" t="str">
            <v>D</v>
          </cell>
          <cell r="M644">
            <v>55929.71</v>
          </cell>
        </row>
        <row r="645">
          <cell r="A645" t="str">
            <v>301803030</v>
          </cell>
          <cell r="B645" t="str">
            <v>Prodotti in corso lavorazione</v>
          </cell>
          <cell r="C645">
            <v>0</v>
          </cell>
          <cell r="E645">
            <v>0</v>
          </cell>
          <cell r="G645">
            <v>0</v>
          </cell>
          <cell r="H645">
            <v>1735922.52</v>
          </cell>
          <cell r="I645">
            <v>1735922.52</v>
          </cell>
          <cell r="J645" t="str">
            <v>A</v>
          </cell>
          <cell r="K645">
            <v>1735922.52</v>
          </cell>
          <cell r="L645" t="str">
            <v>A</v>
          </cell>
          <cell r="M645">
            <v>-1735922.52</v>
          </cell>
        </row>
        <row r="646">
          <cell r="A646" t="str">
            <v>301803040</v>
          </cell>
          <cell r="B646" t="str">
            <v>Dispense</v>
          </cell>
          <cell r="C646">
            <v>0</v>
          </cell>
          <cell r="E646">
            <v>0</v>
          </cell>
          <cell r="G646">
            <v>0</v>
          </cell>
          <cell r="H646">
            <v>9889</v>
          </cell>
          <cell r="I646">
            <v>9889</v>
          </cell>
          <cell r="J646" t="str">
            <v>A</v>
          </cell>
          <cell r="K646">
            <v>9889</v>
          </cell>
          <cell r="L646" t="str">
            <v>A</v>
          </cell>
          <cell r="M646">
            <v>-9889</v>
          </cell>
        </row>
        <row r="647">
          <cell r="A647" t="str">
            <v>301803050</v>
          </cell>
          <cell r="B647" t="str">
            <v>Imballi</v>
          </cell>
          <cell r="C647">
            <v>0</v>
          </cell>
          <cell r="E647">
            <v>0</v>
          </cell>
          <cell r="G647">
            <v>0</v>
          </cell>
          <cell r="H647">
            <v>0</v>
          </cell>
          <cell r="I647">
            <v>0</v>
          </cell>
          <cell r="K647">
            <v>0</v>
          </cell>
          <cell r="M647">
            <v>0</v>
          </cell>
        </row>
        <row r="648">
          <cell r="A648" t="str">
            <v>301803060</v>
          </cell>
          <cell r="B648" t="str">
            <v>Merce in viaggio</v>
          </cell>
          <cell r="C648">
            <v>0</v>
          </cell>
          <cell r="E648">
            <v>0</v>
          </cell>
          <cell r="G648">
            <v>0</v>
          </cell>
          <cell r="H648">
            <v>0</v>
          </cell>
          <cell r="I648">
            <v>0</v>
          </cell>
          <cell r="K648">
            <v>0</v>
          </cell>
          <cell r="M648">
            <v>0</v>
          </cell>
        </row>
        <row r="649">
          <cell r="A649" t="str">
            <v>301803070</v>
          </cell>
          <cell r="B649" t="str">
            <v>Materiale da rottamare</v>
          </cell>
          <cell r="C649">
            <v>0</v>
          </cell>
          <cell r="E649">
            <v>0</v>
          </cell>
          <cell r="G649">
            <v>0</v>
          </cell>
          <cell r="H649">
            <v>0</v>
          </cell>
          <cell r="I649">
            <v>0</v>
          </cell>
          <cell r="K649">
            <v>0</v>
          </cell>
          <cell r="M649">
            <v>0</v>
          </cell>
        </row>
        <row r="650">
          <cell r="A650" t="str">
            <v>301803080</v>
          </cell>
          <cell r="B650" t="str">
            <v>Ant. e acc. su rimanenze</v>
          </cell>
          <cell r="C650">
            <v>0</v>
          </cell>
          <cell r="E650">
            <v>0</v>
          </cell>
          <cell r="G650">
            <v>0</v>
          </cell>
          <cell r="H650">
            <v>0</v>
          </cell>
          <cell r="I650">
            <v>0</v>
          </cell>
          <cell r="K650">
            <v>0</v>
          </cell>
          <cell r="M650">
            <v>0</v>
          </cell>
        </row>
        <row r="651">
          <cell r="M651">
            <v>0</v>
          </cell>
        </row>
        <row r="652">
          <cell r="A652" t="str">
            <v>04</v>
          </cell>
          <cell r="B652" t="str">
            <v>Increm.Immobiliz.ni per lavori int</v>
          </cell>
          <cell r="C652">
            <v>0</v>
          </cell>
          <cell r="E652">
            <v>0</v>
          </cell>
          <cell r="G652">
            <v>0</v>
          </cell>
          <cell r="H652">
            <v>2791480</v>
          </cell>
          <cell r="I652">
            <v>-2791480</v>
          </cell>
          <cell r="J652" t="str">
            <v>A</v>
          </cell>
          <cell r="K652">
            <v>-2791480</v>
          </cell>
          <cell r="L652" t="str">
            <v xml:space="preserve"> A</v>
          </cell>
          <cell r="M652">
            <v>-2791480</v>
          </cell>
        </row>
        <row r="653">
          <cell r="A653" t="str">
            <v>301804010</v>
          </cell>
          <cell r="B653" t="str">
            <v>Incr. Immob per lav. int.</v>
          </cell>
          <cell r="C653">
            <v>0</v>
          </cell>
          <cell r="E653">
            <v>0</v>
          </cell>
          <cell r="G653">
            <v>0</v>
          </cell>
          <cell r="H653">
            <v>2791480</v>
          </cell>
          <cell r="I653">
            <v>2791480</v>
          </cell>
          <cell r="J653" t="str">
            <v>A</v>
          </cell>
          <cell r="K653">
            <v>2791480</v>
          </cell>
          <cell r="L653" t="str">
            <v>A</v>
          </cell>
          <cell r="M653">
            <v>-2791480</v>
          </cell>
        </row>
        <row r="654">
          <cell r="A654" t="str">
            <v>301804020</v>
          </cell>
          <cell r="B654" t="str">
            <v>Capitalizzaz. altre spese</v>
          </cell>
          <cell r="C654">
            <v>0</v>
          </cell>
          <cell r="E654">
            <v>0</v>
          </cell>
          <cell r="G654">
            <v>0</v>
          </cell>
          <cell r="H654">
            <v>0</v>
          </cell>
          <cell r="I654">
            <v>0</v>
          </cell>
          <cell r="K654">
            <v>0</v>
          </cell>
          <cell r="M654">
            <v>0</v>
          </cell>
        </row>
        <row r="655">
          <cell r="M655">
            <v>0</v>
          </cell>
        </row>
        <row r="656">
          <cell r="A656" t="str">
            <v>05</v>
          </cell>
          <cell r="B656" t="str">
            <v>Utilizzo Fondi Gestione Ordinaria</v>
          </cell>
          <cell r="C656">
            <v>0</v>
          </cell>
          <cell r="E656">
            <v>0</v>
          </cell>
          <cell r="G656">
            <v>9411.51</v>
          </cell>
          <cell r="H656">
            <v>33733</v>
          </cell>
          <cell r="I656">
            <v>-24321.49</v>
          </cell>
          <cell r="J656" t="str">
            <v>A</v>
          </cell>
          <cell r="K656">
            <v>-24321.49</v>
          </cell>
          <cell r="L656" t="str">
            <v xml:space="preserve"> A</v>
          </cell>
          <cell r="M656">
            <v>-24321.49</v>
          </cell>
        </row>
        <row r="657">
          <cell r="A657" t="str">
            <v>301805010</v>
          </cell>
          <cell r="B657" t="str">
            <v>Util. Fondo obsolescenza magazzino</v>
          </cell>
          <cell r="C657">
            <v>0</v>
          </cell>
          <cell r="E657">
            <v>0</v>
          </cell>
          <cell r="G657">
            <v>0</v>
          </cell>
          <cell r="H657">
            <v>30733</v>
          </cell>
          <cell r="I657">
            <v>30733</v>
          </cell>
          <cell r="J657" t="str">
            <v>A</v>
          </cell>
          <cell r="K657">
            <v>30733</v>
          </cell>
          <cell r="L657" t="str">
            <v>A</v>
          </cell>
          <cell r="M657">
            <v>-30733</v>
          </cell>
        </row>
        <row r="658">
          <cell r="A658" t="str">
            <v>301805020</v>
          </cell>
          <cell r="B658" t="str">
            <v>Util. Fondo svalutazione crediti</v>
          </cell>
          <cell r="C658">
            <v>0</v>
          </cell>
          <cell r="E658">
            <v>0</v>
          </cell>
          <cell r="G658">
            <v>0</v>
          </cell>
          <cell r="H658">
            <v>0</v>
          </cell>
          <cell r="I658">
            <v>0</v>
          </cell>
          <cell r="K658">
            <v>0</v>
          </cell>
          <cell r="M658">
            <v>0</v>
          </cell>
        </row>
        <row r="659">
          <cell r="A659" t="str">
            <v>301805030</v>
          </cell>
          <cell r="B659" t="str">
            <v>Util. Fondo Svalutazione  cred.tass</v>
          </cell>
          <cell r="C659">
            <v>0</v>
          </cell>
          <cell r="E659">
            <v>0</v>
          </cell>
          <cell r="G659">
            <v>0</v>
          </cell>
          <cell r="H659">
            <v>0</v>
          </cell>
          <cell r="I659">
            <v>0</v>
          </cell>
          <cell r="K659">
            <v>0</v>
          </cell>
          <cell r="M659">
            <v>0</v>
          </cell>
        </row>
        <row r="660">
          <cell r="A660" t="str">
            <v>301805040</v>
          </cell>
          <cell r="B660" t="str">
            <v>Util. Fondo riorganizzaz.aziendale</v>
          </cell>
          <cell r="C660">
            <v>0</v>
          </cell>
          <cell r="E660">
            <v>0</v>
          </cell>
          <cell r="G660">
            <v>0</v>
          </cell>
          <cell r="H660">
            <v>0</v>
          </cell>
          <cell r="I660">
            <v>0</v>
          </cell>
          <cell r="K660">
            <v>0</v>
          </cell>
          <cell r="M660">
            <v>0</v>
          </cell>
        </row>
        <row r="661">
          <cell r="A661" t="str">
            <v>301805060</v>
          </cell>
          <cell r="B661" t="str">
            <v>Util. Fondo Rischi contrattuali</v>
          </cell>
          <cell r="C661">
            <v>0</v>
          </cell>
          <cell r="E661">
            <v>0</v>
          </cell>
          <cell r="G661">
            <v>0</v>
          </cell>
          <cell r="H661">
            <v>0</v>
          </cell>
          <cell r="I661">
            <v>0</v>
          </cell>
          <cell r="K661">
            <v>0</v>
          </cell>
          <cell r="M661">
            <v>0</v>
          </cell>
        </row>
        <row r="662">
          <cell r="A662" t="str">
            <v>301805070</v>
          </cell>
          <cell r="B662" t="str">
            <v>Util.Fondo rischi ed oneri</v>
          </cell>
          <cell r="C662">
            <v>0</v>
          </cell>
          <cell r="E662">
            <v>0</v>
          </cell>
          <cell r="G662">
            <v>0</v>
          </cell>
          <cell r="H662">
            <v>0</v>
          </cell>
          <cell r="I662">
            <v>0</v>
          </cell>
          <cell r="K662">
            <v>0</v>
          </cell>
          <cell r="M662">
            <v>0</v>
          </cell>
        </row>
        <row r="663">
          <cell r="A663" t="str">
            <v>301805080</v>
          </cell>
          <cell r="B663" t="str">
            <v>Util. Fondo Imposte Tasse differite</v>
          </cell>
          <cell r="C663">
            <v>0</v>
          </cell>
          <cell r="E663">
            <v>0</v>
          </cell>
          <cell r="G663">
            <v>9411.51</v>
          </cell>
          <cell r="H663">
            <v>0</v>
          </cell>
          <cell r="I663">
            <v>9411.51</v>
          </cell>
          <cell r="J663" t="str">
            <v>D</v>
          </cell>
          <cell r="K663">
            <v>9411.51</v>
          </cell>
          <cell r="L663" t="str">
            <v>D</v>
          </cell>
          <cell r="M663">
            <v>9411.51</v>
          </cell>
        </row>
        <row r="664">
          <cell r="A664" t="str">
            <v>301805090</v>
          </cell>
          <cell r="B664" t="str">
            <v>Utiliz.Fondo garanzia prodotti</v>
          </cell>
          <cell r="C664">
            <v>0</v>
          </cell>
          <cell r="E664">
            <v>0</v>
          </cell>
          <cell r="G664">
            <v>0</v>
          </cell>
          <cell r="H664">
            <v>3000</v>
          </cell>
          <cell r="I664">
            <v>3000</v>
          </cell>
          <cell r="J664" t="str">
            <v>A</v>
          </cell>
          <cell r="K664">
            <v>3000</v>
          </cell>
          <cell r="L664" t="str">
            <v>A</v>
          </cell>
          <cell r="M664">
            <v>-3000</v>
          </cell>
        </row>
        <row r="665">
          <cell r="M665">
            <v>0</v>
          </cell>
        </row>
        <row r="666">
          <cell r="A666" t="str">
            <v>06</v>
          </cell>
          <cell r="B666" t="str">
            <v>Altri Ricavi Gestione Ordinaria</v>
          </cell>
          <cell r="C666">
            <v>0</v>
          </cell>
          <cell r="E666">
            <v>0</v>
          </cell>
          <cell r="G666">
            <v>233688.46</v>
          </cell>
          <cell r="H666">
            <v>420578.45</v>
          </cell>
          <cell r="I666">
            <v>-186889.99</v>
          </cell>
          <cell r="J666" t="str">
            <v>A</v>
          </cell>
          <cell r="K666">
            <v>-186889.99</v>
          </cell>
          <cell r="L666" t="str">
            <v xml:space="preserve"> A</v>
          </cell>
          <cell r="M666">
            <v>-186889.99</v>
          </cell>
        </row>
        <row r="667">
          <cell r="A667" t="str">
            <v>301806010</v>
          </cell>
          <cell r="B667" t="str">
            <v>Vendite cespiti per sostituzione</v>
          </cell>
          <cell r="C667">
            <v>0</v>
          </cell>
          <cell r="E667">
            <v>0</v>
          </cell>
          <cell r="G667">
            <v>0</v>
          </cell>
          <cell r="H667">
            <v>50</v>
          </cell>
          <cell r="I667">
            <v>50</v>
          </cell>
          <cell r="J667" t="str">
            <v>A</v>
          </cell>
          <cell r="K667">
            <v>50</v>
          </cell>
          <cell r="L667" t="str">
            <v>A</v>
          </cell>
          <cell r="M667">
            <v>-50</v>
          </cell>
        </row>
        <row r="668">
          <cell r="A668" t="str">
            <v>301806020</v>
          </cell>
          <cell r="B668" t="str">
            <v>Differenze cambi attive</v>
          </cell>
          <cell r="C668">
            <v>0</v>
          </cell>
          <cell r="E668">
            <v>0</v>
          </cell>
          <cell r="G668">
            <v>0</v>
          </cell>
          <cell r="H668">
            <v>67300.36</v>
          </cell>
          <cell r="I668">
            <v>67300.36</v>
          </cell>
          <cell r="J668" t="str">
            <v>A</v>
          </cell>
          <cell r="K668">
            <v>67300.36</v>
          </cell>
          <cell r="L668" t="str">
            <v>A</v>
          </cell>
          <cell r="M668">
            <v>-67300.36</v>
          </cell>
        </row>
        <row r="669">
          <cell r="A669" t="str">
            <v>301806025</v>
          </cell>
          <cell r="B669" t="str">
            <v>Ricavi per rimborso bolli su fatt</v>
          </cell>
          <cell r="C669">
            <v>0</v>
          </cell>
          <cell r="E669">
            <v>0</v>
          </cell>
          <cell r="G669">
            <v>2</v>
          </cell>
          <cell r="H669">
            <v>2162</v>
          </cell>
          <cell r="I669">
            <v>2160</v>
          </cell>
          <cell r="J669" t="str">
            <v>A</v>
          </cell>
          <cell r="K669">
            <v>2160</v>
          </cell>
          <cell r="L669" t="str">
            <v>A</v>
          </cell>
          <cell r="M669">
            <v>-2160</v>
          </cell>
        </row>
        <row r="670">
          <cell r="A670" t="str">
            <v>301806030</v>
          </cell>
          <cell r="B670" t="str">
            <v>Ricavi da locazione</v>
          </cell>
          <cell r="C670">
            <v>0</v>
          </cell>
          <cell r="E670">
            <v>0</v>
          </cell>
          <cell r="G670">
            <v>0</v>
          </cell>
          <cell r="H670">
            <v>0</v>
          </cell>
          <cell r="I670">
            <v>0</v>
          </cell>
          <cell r="K670">
            <v>0</v>
          </cell>
          <cell r="M670">
            <v>0</v>
          </cell>
        </row>
        <row r="671">
          <cell r="A671" t="str">
            <v>301806040</v>
          </cell>
          <cell r="B671" t="str">
            <v>Rimborsi assicurazioni</v>
          </cell>
          <cell r="C671">
            <v>0</v>
          </cell>
          <cell r="E671">
            <v>0</v>
          </cell>
          <cell r="G671">
            <v>0</v>
          </cell>
          <cell r="H671">
            <v>45720</v>
          </cell>
          <cell r="I671">
            <v>45720</v>
          </cell>
          <cell r="J671" t="str">
            <v>A</v>
          </cell>
          <cell r="K671">
            <v>45720</v>
          </cell>
          <cell r="L671" t="str">
            <v>A</v>
          </cell>
          <cell r="M671">
            <v>-45720</v>
          </cell>
        </row>
        <row r="672">
          <cell r="A672" t="str">
            <v>301806050</v>
          </cell>
          <cell r="B672" t="str">
            <v>Altri ricavi e proventi</v>
          </cell>
          <cell r="C672">
            <v>0</v>
          </cell>
          <cell r="E672">
            <v>0</v>
          </cell>
          <cell r="G672">
            <v>233686.46</v>
          </cell>
          <cell r="H672">
            <v>305346.09000000003</v>
          </cell>
          <cell r="I672">
            <v>71659.63</v>
          </cell>
          <cell r="J672" t="str">
            <v>A</v>
          </cell>
          <cell r="K672">
            <v>71659.63</v>
          </cell>
          <cell r="L672" t="str">
            <v>A</v>
          </cell>
          <cell r="M672">
            <v>-71659.63</v>
          </cell>
        </row>
        <row r="673">
          <cell r="A673" t="str">
            <v>301806060</v>
          </cell>
          <cell r="B673" t="str">
            <v>Cessioni Varie a V.E.E.</v>
          </cell>
          <cell r="C673">
            <v>0</v>
          </cell>
          <cell r="E673">
            <v>0</v>
          </cell>
          <cell r="G673">
            <v>0</v>
          </cell>
          <cell r="H673">
            <v>0</v>
          </cell>
          <cell r="I673">
            <v>0</v>
          </cell>
          <cell r="K673">
            <v>0</v>
          </cell>
          <cell r="M673">
            <v>0</v>
          </cell>
        </row>
        <row r="674">
          <cell r="M674">
            <v>0</v>
          </cell>
        </row>
        <row r="675">
          <cell r="A675" t="str">
            <v>07</v>
          </cell>
          <cell r="B675" t="str">
            <v>Altri Ricavi</v>
          </cell>
          <cell r="C675">
            <v>0</v>
          </cell>
          <cell r="E675">
            <v>0</v>
          </cell>
          <cell r="G675">
            <v>0.02</v>
          </cell>
          <cell r="H675">
            <v>617336.5</v>
          </cell>
          <cell r="I675">
            <v>-617336.48</v>
          </cell>
          <cell r="J675" t="str">
            <v>A</v>
          </cell>
          <cell r="K675">
            <v>-617336.48</v>
          </cell>
          <cell r="L675" t="str">
            <v xml:space="preserve"> A</v>
          </cell>
          <cell r="M675">
            <v>-617336.48</v>
          </cell>
        </row>
        <row r="676">
          <cell r="A676" t="str">
            <v>301807010</v>
          </cell>
          <cell r="B676" t="str">
            <v>Sopravvenienze diverse</v>
          </cell>
          <cell r="C676">
            <v>0</v>
          </cell>
          <cell r="E676">
            <v>0</v>
          </cell>
          <cell r="G676">
            <v>0.02</v>
          </cell>
          <cell r="H676">
            <v>41181.64</v>
          </cell>
          <cell r="I676">
            <v>41181.620000000003</v>
          </cell>
          <cell r="J676" t="str">
            <v>A</v>
          </cell>
          <cell r="K676">
            <v>41181.620000000003</v>
          </cell>
          <cell r="L676" t="str">
            <v>A</v>
          </cell>
          <cell r="M676">
            <v>-41181.620000000003</v>
          </cell>
        </row>
        <row r="677">
          <cell r="A677" t="str">
            <v>301807015</v>
          </cell>
          <cell r="B677" t="str">
            <v>Arrotondamenti per Euro</v>
          </cell>
          <cell r="C677">
            <v>0</v>
          </cell>
          <cell r="E677">
            <v>0</v>
          </cell>
          <cell r="G677">
            <v>0</v>
          </cell>
          <cell r="H677">
            <v>3.86</v>
          </cell>
          <cell r="I677">
            <v>3.86</v>
          </cell>
          <cell r="J677" t="str">
            <v>A</v>
          </cell>
          <cell r="K677">
            <v>3.86</v>
          </cell>
          <cell r="L677" t="str">
            <v>A</v>
          </cell>
          <cell r="M677">
            <v>-3.86</v>
          </cell>
        </row>
        <row r="678">
          <cell r="A678" t="str">
            <v>301807020</v>
          </cell>
          <cell r="B678" t="str">
            <v>Sopravvenienze per mensa</v>
          </cell>
          <cell r="C678">
            <v>0</v>
          </cell>
          <cell r="E678">
            <v>0</v>
          </cell>
          <cell r="G678">
            <v>0</v>
          </cell>
          <cell r="H678">
            <v>0</v>
          </cell>
          <cell r="I678">
            <v>0</v>
          </cell>
          <cell r="K678">
            <v>0</v>
          </cell>
          <cell r="M678">
            <v>0</v>
          </cell>
        </row>
        <row r="679">
          <cell r="A679" t="str">
            <v>301807021</v>
          </cell>
          <cell r="B679" t="str">
            <v>Prov.a cred.d'imp.su sviluppo nuo.p</v>
          </cell>
          <cell r="C679">
            <v>0</v>
          </cell>
          <cell r="E679">
            <v>0</v>
          </cell>
          <cell r="G679">
            <v>0</v>
          </cell>
          <cell r="H679">
            <v>558383</v>
          </cell>
          <cell r="I679">
            <v>558383</v>
          </cell>
          <cell r="J679" t="str">
            <v>A</v>
          </cell>
          <cell r="K679">
            <v>558383</v>
          </cell>
          <cell r="L679" t="str">
            <v>A</v>
          </cell>
          <cell r="M679">
            <v>-558383</v>
          </cell>
        </row>
        <row r="680">
          <cell r="A680" t="str">
            <v>301807022</v>
          </cell>
          <cell r="B680" t="str">
            <v>Istan.rimb.IRES 10% IRAP 2004-2007</v>
          </cell>
          <cell r="C680">
            <v>0</v>
          </cell>
          <cell r="E680">
            <v>0</v>
          </cell>
          <cell r="G680">
            <v>0</v>
          </cell>
          <cell r="H680">
            <v>0</v>
          </cell>
          <cell r="I680">
            <v>0</v>
          </cell>
          <cell r="K680">
            <v>0</v>
          </cell>
          <cell r="M680">
            <v>0</v>
          </cell>
        </row>
        <row r="681">
          <cell r="A681" t="str">
            <v>301807023</v>
          </cell>
          <cell r="B681" t="str">
            <v>Ist.rimb.IRES su IRAP per.2007/2011</v>
          </cell>
          <cell r="C681">
            <v>0</v>
          </cell>
          <cell r="E681">
            <v>0</v>
          </cell>
          <cell r="G681">
            <v>0</v>
          </cell>
          <cell r="H681">
            <v>0</v>
          </cell>
          <cell r="I681">
            <v>0</v>
          </cell>
          <cell r="K681">
            <v>0</v>
          </cell>
          <cell r="M681">
            <v>0</v>
          </cell>
        </row>
        <row r="682">
          <cell r="A682" t="str">
            <v>301807030</v>
          </cell>
          <cell r="B682" t="str">
            <v>Proventi Camera Commercio x Sostes</v>
          </cell>
          <cell r="C682">
            <v>0</v>
          </cell>
          <cell r="E682">
            <v>0</v>
          </cell>
          <cell r="G682">
            <v>0</v>
          </cell>
          <cell r="H682">
            <v>0</v>
          </cell>
          <cell r="I682">
            <v>0</v>
          </cell>
          <cell r="K682">
            <v>0</v>
          </cell>
          <cell r="M682">
            <v>0</v>
          </cell>
        </row>
        <row r="683">
          <cell r="A683" t="str">
            <v>301807040</v>
          </cell>
          <cell r="B683" t="str">
            <v>Contr. Fondimpresa</v>
          </cell>
          <cell r="C683">
            <v>0</v>
          </cell>
          <cell r="E683">
            <v>0</v>
          </cell>
          <cell r="G683">
            <v>0</v>
          </cell>
          <cell r="H683">
            <v>17768</v>
          </cell>
          <cell r="I683">
            <v>17768</v>
          </cell>
          <cell r="J683" t="str">
            <v>A</v>
          </cell>
          <cell r="K683">
            <v>17768</v>
          </cell>
          <cell r="L683" t="str">
            <v>A</v>
          </cell>
          <cell r="M683">
            <v>-17768</v>
          </cell>
        </row>
        <row r="684">
          <cell r="A684" t="str">
            <v>301807041</v>
          </cell>
          <cell r="B684" t="str">
            <v>Contr. Intellimech</v>
          </cell>
          <cell r="C684">
            <v>0</v>
          </cell>
          <cell r="E684">
            <v>0</v>
          </cell>
          <cell r="G684">
            <v>0</v>
          </cell>
          <cell r="H684">
            <v>0</v>
          </cell>
          <cell r="I684">
            <v>0</v>
          </cell>
          <cell r="K684">
            <v>0</v>
          </cell>
          <cell r="M684">
            <v>0</v>
          </cell>
        </row>
        <row r="685">
          <cell r="A685" t="str">
            <v>301807050</v>
          </cell>
          <cell r="B685" t="str">
            <v>Proventi straordinari</v>
          </cell>
          <cell r="C685">
            <v>0</v>
          </cell>
          <cell r="E685">
            <v>0</v>
          </cell>
          <cell r="G685">
            <v>0</v>
          </cell>
          <cell r="H685">
            <v>0</v>
          </cell>
          <cell r="I685">
            <v>0</v>
          </cell>
          <cell r="K685">
            <v>0</v>
          </cell>
          <cell r="M685">
            <v>0</v>
          </cell>
        </row>
        <row r="686">
          <cell r="M686">
            <v>0</v>
          </cell>
        </row>
        <row r="687">
          <cell r="A687" t="str">
            <v>08</v>
          </cell>
          <cell r="B687" t="str">
            <v>Proventi Finanziari su Titoli</v>
          </cell>
          <cell r="C687">
            <v>0</v>
          </cell>
          <cell r="E687">
            <v>0</v>
          </cell>
          <cell r="G687">
            <v>0</v>
          </cell>
          <cell r="H687">
            <v>4000000</v>
          </cell>
          <cell r="I687">
            <v>-4000000</v>
          </cell>
          <cell r="J687" t="str">
            <v>A</v>
          </cell>
          <cell r="K687">
            <v>-4000000</v>
          </cell>
          <cell r="L687" t="str">
            <v xml:space="preserve"> A</v>
          </cell>
          <cell r="M687">
            <v>-4000000</v>
          </cell>
        </row>
        <row r="688">
          <cell r="A688" t="str">
            <v>301808010</v>
          </cell>
          <cell r="B688" t="str">
            <v>Dividendi da Società controllate</v>
          </cell>
          <cell r="C688">
            <v>0</v>
          </cell>
          <cell r="E688">
            <v>0</v>
          </cell>
          <cell r="G688">
            <v>0</v>
          </cell>
          <cell r="H688">
            <v>4000000</v>
          </cell>
          <cell r="I688">
            <v>4000000</v>
          </cell>
          <cell r="J688" t="str">
            <v>A</v>
          </cell>
          <cell r="K688">
            <v>4000000</v>
          </cell>
          <cell r="L688" t="str">
            <v>A</v>
          </cell>
          <cell r="M688">
            <v>-4000000</v>
          </cell>
        </row>
        <row r="689">
          <cell r="A689" t="str">
            <v>301808020</v>
          </cell>
          <cell r="B689" t="str">
            <v>Dividendi da altre partecipazioni</v>
          </cell>
          <cell r="C689">
            <v>0</v>
          </cell>
          <cell r="E689">
            <v>0</v>
          </cell>
          <cell r="G689">
            <v>0</v>
          </cell>
          <cell r="H689">
            <v>0</v>
          </cell>
          <cell r="I689">
            <v>0</v>
          </cell>
          <cell r="K689">
            <v>0</v>
          </cell>
          <cell r="M689">
            <v>0</v>
          </cell>
        </row>
        <row r="690">
          <cell r="A690" t="str">
            <v>301808030</v>
          </cell>
          <cell r="B690" t="str">
            <v>Utili da alienazione  di partecip.</v>
          </cell>
          <cell r="C690">
            <v>0</v>
          </cell>
          <cell r="E690">
            <v>0</v>
          </cell>
          <cell r="G690">
            <v>0</v>
          </cell>
          <cell r="H690">
            <v>0</v>
          </cell>
          <cell r="I690">
            <v>0</v>
          </cell>
          <cell r="K690">
            <v>0</v>
          </cell>
          <cell r="M690">
            <v>0</v>
          </cell>
        </row>
        <row r="691">
          <cell r="A691" t="str">
            <v>301808040</v>
          </cell>
          <cell r="B691" t="str">
            <v>Utili da alienazione altre partecip</v>
          </cell>
          <cell r="C691">
            <v>0</v>
          </cell>
          <cell r="E691">
            <v>0</v>
          </cell>
          <cell r="G691">
            <v>0</v>
          </cell>
          <cell r="H691">
            <v>0</v>
          </cell>
          <cell r="I691">
            <v>0</v>
          </cell>
          <cell r="K691">
            <v>0</v>
          </cell>
          <cell r="M691">
            <v>0</v>
          </cell>
        </row>
        <row r="692">
          <cell r="A692" t="str">
            <v>301808050</v>
          </cell>
          <cell r="B692" t="str">
            <v>Credito d'imposta su dividendi</v>
          </cell>
          <cell r="C692">
            <v>0</v>
          </cell>
          <cell r="E692">
            <v>0</v>
          </cell>
          <cell r="G692">
            <v>0</v>
          </cell>
          <cell r="H692">
            <v>0</v>
          </cell>
          <cell r="I692">
            <v>0</v>
          </cell>
          <cell r="K692">
            <v>0</v>
          </cell>
          <cell r="M692">
            <v>0</v>
          </cell>
        </row>
        <row r="693">
          <cell r="M693">
            <v>0</v>
          </cell>
        </row>
        <row r="694">
          <cell r="A694" t="str">
            <v>09</v>
          </cell>
          <cell r="B694" t="str">
            <v>Proventi Finanziari su Crediti</v>
          </cell>
          <cell r="C694">
            <v>0</v>
          </cell>
          <cell r="E694">
            <v>0</v>
          </cell>
          <cell r="G694">
            <v>196.16</v>
          </cell>
          <cell r="H694">
            <v>9535.39</v>
          </cell>
          <cell r="I694">
            <v>-9339.23</v>
          </cell>
          <cell r="J694" t="str">
            <v>A</v>
          </cell>
          <cell r="K694">
            <v>-9339.23</v>
          </cell>
          <cell r="L694" t="str">
            <v xml:space="preserve"> A</v>
          </cell>
          <cell r="M694">
            <v>-9339.23</v>
          </cell>
        </row>
        <row r="695">
          <cell r="A695" t="str">
            <v>301809010</v>
          </cell>
          <cell r="B695" t="str">
            <v>Interessi attivi su c/c bancari</v>
          </cell>
          <cell r="C695">
            <v>0</v>
          </cell>
          <cell r="E695">
            <v>0</v>
          </cell>
          <cell r="G695">
            <v>196.16</v>
          </cell>
          <cell r="H695">
            <v>697.66</v>
          </cell>
          <cell r="I695">
            <v>501.5</v>
          </cell>
          <cell r="J695" t="str">
            <v>A</v>
          </cell>
          <cell r="K695">
            <v>501.5</v>
          </cell>
          <cell r="L695" t="str">
            <v>A</v>
          </cell>
          <cell r="M695">
            <v>-501.5</v>
          </cell>
        </row>
        <row r="696">
          <cell r="A696" t="str">
            <v>301809020</v>
          </cell>
          <cell r="B696" t="str">
            <v>Interessi  attivi su altri crediti</v>
          </cell>
          <cell r="C696">
            <v>0</v>
          </cell>
          <cell r="E696">
            <v>0</v>
          </cell>
          <cell r="G696">
            <v>0</v>
          </cell>
          <cell r="H696">
            <v>8837.73</v>
          </cell>
          <cell r="I696">
            <v>8837.73</v>
          </cell>
          <cell r="J696" t="str">
            <v>A</v>
          </cell>
          <cell r="K696">
            <v>8837.73</v>
          </cell>
          <cell r="L696" t="str">
            <v>A</v>
          </cell>
          <cell r="M696">
            <v>-8837.73</v>
          </cell>
        </row>
        <row r="697">
          <cell r="A697" t="str">
            <v>301809030</v>
          </cell>
          <cell r="B697" t="str">
            <v>Interessi attivi su crediti finanz.</v>
          </cell>
          <cell r="C697">
            <v>0</v>
          </cell>
          <cell r="E697">
            <v>0</v>
          </cell>
          <cell r="G697">
            <v>0</v>
          </cell>
          <cell r="H697">
            <v>0</v>
          </cell>
          <cell r="I697">
            <v>0</v>
          </cell>
          <cell r="K697">
            <v>0</v>
          </cell>
          <cell r="M697">
            <v>0</v>
          </cell>
        </row>
        <row r="698">
          <cell r="A698" t="str">
            <v>301809040</v>
          </cell>
          <cell r="B698" t="str">
            <v>Interessi Attivi da Titoli</v>
          </cell>
          <cell r="C698">
            <v>0</v>
          </cell>
          <cell r="E698">
            <v>0</v>
          </cell>
          <cell r="G698">
            <v>0</v>
          </cell>
          <cell r="H698">
            <v>0</v>
          </cell>
          <cell r="I698">
            <v>0</v>
          </cell>
          <cell r="K698">
            <v>0</v>
          </cell>
          <cell r="M698">
            <v>0</v>
          </cell>
        </row>
        <row r="699">
          <cell r="A699" t="str">
            <v>301809050</v>
          </cell>
          <cell r="B699" t="str">
            <v>Proventi finanziari per coperture</v>
          </cell>
          <cell r="C699">
            <v>0</v>
          </cell>
          <cell r="E699">
            <v>0</v>
          </cell>
          <cell r="G699">
            <v>0</v>
          </cell>
          <cell r="H699">
            <v>0</v>
          </cell>
          <cell r="I699">
            <v>0</v>
          </cell>
          <cell r="K699">
            <v>0</v>
          </cell>
          <cell r="M699">
            <v>0</v>
          </cell>
        </row>
        <row r="700">
          <cell r="A700" t="str">
            <v>301809060</v>
          </cell>
          <cell r="B700" t="str">
            <v>Rivalutazioni Strumenti Derivati</v>
          </cell>
          <cell r="C700">
            <v>0</v>
          </cell>
          <cell r="E700">
            <v>0</v>
          </cell>
          <cell r="G700">
            <v>0</v>
          </cell>
          <cell r="H700">
            <v>0</v>
          </cell>
          <cell r="I700">
            <v>0</v>
          </cell>
          <cell r="K700">
            <v>0</v>
          </cell>
          <cell r="M700">
            <v>0</v>
          </cell>
        </row>
        <row r="701">
          <cell r="M701">
            <v>0</v>
          </cell>
        </row>
        <row r="702">
          <cell r="A702" t="str">
            <v>40</v>
          </cell>
          <cell r="B702" t="str">
            <v>Costi</v>
          </cell>
          <cell r="C702">
            <v>0</v>
          </cell>
          <cell r="E702">
            <v>0</v>
          </cell>
          <cell r="G702">
            <v>102946881.34999999</v>
          </cell>
          <cell r="H702">
            <v>3819016.77</v>
          </cell>
          <cell r="I702">
            <v>99127864.579999998</v>
          </cell>
          <cell r="J702" t="str">
            <v>D</v>
          </cell>
          <cell r="K702">
            <v>99127864.579999998</v>
          </cell>
          <cell r="L702" t="str">
            <v xml:space="preserve"> D</v>
          </cell>
          <cell r="M702">
            <v>99127864.579999998</v>
          </cell>
        </row>
        <row r="703">
          <cell r="M703">
            <v>0</v>
          </cell>
        </row>
        <row r="704">
          <cell r="A704" t="str">
            <v>19</v>
          </cell>
          <cell r="B704" t="str">
            <v>Costi della Produzione</v>
          </cell>
          <cell r="C704">
            <v>0</v>
          </cell>
          <cell r="E704">
            <v>0</v>
          </cell>
          <cell r="G704">
            <v>69044774.590000004</v>
          </cell>
          <cell r="H704">
            <v>1747094.22</v>
          </cell>
          <cell r="I704">
            <v>67297680.370000005</v>
          </cell>
          <cell r="J704" t="str">
            <v>D</v>
          </cell>
          <cell r="K704">
            <v>67297680.370000005</v>
          </cell>
          <cell r="L704" t="str">
            <v xml:space="preserve"> D</v>
          </cell>
          <cell r="M704">
            <v>67297680.370000005</v>
          </cell>
        </row>
        <row r="705">
          <cell r="A705" t="str">
            <v>01</v>
          </cell>
          <cell r="B705" t="str">
            <v>Costi acquisto materie prime</v>
          </cell>
          <cell r="C705">
            <v>0</v>
          </cell>
          <cell r="E705">
            <v>0</v>
          </cell>
          <cell r="G705">
            <v>2105902.39</v>
          </cell>
          <cell r="H705">
            <v>24477.68</v>
          </cell>
          <cell r="I705">
            <v>2081424.71</v>
          </cell>
          <cell r="J705" t="str">
            <v>D</v>
          </cell>
          <cell r="K705">
            <v>2081424.71</v>
          </cell>
          <cell r="L705" t="str">
            <v xml:space="preserve"> D</v>
          </cell>
          <cell r="M705">
            <v>2081424.71</v>
          </cell>
        </row>
        <row r="706">
          <cell r="A706" t="str">
            <v>401901010</v>
          </cell>
          <cell r="B706" t="str">
            <v>Acq.resine, plastiche dest.a vendit</v>
          </cell>
          <cell r="C706">
            <v>0</v>
          </cell>
          <cell r="E706">
            <v>0</v>
          </cell>
          <cell r="G706">
            <v>1003596</v>
          </cell>
          <cell r="H706">
            <v>24000</v>
          </cell>
          <cell r="I706">
            <v>979596</v>
          </cell>
          <cell r="J706" t="str">
            <v>D</v>
          </cell>
          <cell r="K706">
            <v>979596</v>
          </cell>
          <cell r="L706" t="str">
            <v>D</v>
          </cell>
          <cell r="M706">
            <v>979596</v>
          </cell>
        </row>
        <row r="707">
          <cell r="A707" t="str">
            <v>401901020</v>
          </cell>
          <cell r="B707" t="str">
            <v>Acciaio in nastri</v>
          </cell>
          <cell r="C707">
            <v>0</v>
          </cell>
          <cell r="E707">
            <v>0</v>
          </cell>
          <cell r="G707">
            <v>15425.1</v>
          </cell>
          <cell r="H707">
            <v>0</v>
          </cell>
          <cell r="I707">
            <v>15425.1</v>
          </cell>
          <cell r="J707" t="str">
            <v>D</v>
          </cell>
          <cell r="K707">
            <v>15425.1</v>
          </cell>
          <cell r="L707" t="str">
            <v>D</v>
          </cell>
          <cell r="M707">
            <v>15425.1</v>
          </cell>
        </row>
        <row r="708">
          <cell r="A708" t="str">
            <v>401901030</v>
          </cell>
          <cell r="B708" t="str">
            <v>Rame e sue leghe in barre</v>
          </cell>
          <cell r="C708">
            <v>0</v>
          </cell>
          <cell r="E708">
            <v>0</v>
          </cell>
          <cell r="G708">
            <v>0</v>
          </cell>
          <cell r="H708">
            <v>0</v>
          </cell>
          <cell r="I708">
            <v>0</v>
          </cell>
          <cell r="K708">
            <v>0</v>
          </cell>
          <cell r="M708">
            <v>0</v>
          </cell>
        </row>
        <row r="709">
          <cell r="A709" t="str">
            <v>401901040</v>
          </cell>
          <cell r="B709" t="str">
            <v>Rame e sue leghe - nastri</v>
          </cell>
          <cell r="C709">
            <v>0</v>
          </cell>
          <cell r="E709">
            <v>0</v>
          </cell>
          <cell r="G709">
            <v>909976.09</v>
          </cell>
          <cell r="H709">
            <v>477.68</v>
          </cell>
          <cell r="I709">
            <v>909498.41</v>
          </cell>
          <cell r="J709" t="str">
            <v>D</v>
          </cell>
          <cell r="K709">
            <v>909498.41</v>
          </cell>
          <cell r="L709" t="str">
            <v>D</v>
          </cell>
          <cell r="M709">
            <v>909498.41</v>
          </cell>
        </row>
        <row r="710">
          <cell r="A710" t="str">
            <v>401901050</v>
          </cell>
          <cell r="B710" t="str">
            <v>Argento, stagno e altri</v>
          </cell>
          <cell r="C710">
            <v>0</v>
          </cell>
          <cell r="E710">
            <v>0</v>
          </cell>
          <cell r="G710">
            <v>175306.18</v>
          </cell>
          <cell r="H710">
            <v>0</v>
          </cell>
          <cell r="I710">
            <v>175306.18</v>
          </cell>
          <cell r="J710" t="str">
            <v>D</v>
          </cell>
          <cell r="K710">
            <v>175306.18</v>
          </cell>
          <cell r="L710" t="str">
            <v>D</v>
          </cell>
          <cell r="M710">
            <v>175306.18</v>
          </cell>
        </row>
        <row r="711">
          <cell r="A711" t="str">
            <v>401901060</v>
          </cell>
          <cell r="B711" t="str">
            <v>Guaine</v>
          </cell>
          <cell r="C711">
            <v>0</v>
          </cell>
          <cell r="E711">
            <v>0</v>
          </cell>
          <cell r="G711">
            <v>0</v>
          </cell>
          <cell r="H711">
            <v>0</v>
          </cell>
          <cell r="I711">
            <v>0</v>
          </cell>
          <cell r="K711">
            <v>0</v>
          </cell>
          <cell r="M711">
            <v>0</v>
          </cell>
        </row>
        <row r="712">
          <cell r="A712" t="str">
            <v>401901070</v>
          </cell>
          <cell r="B712" t="str">
            <v>Cavetti</v>
          </cell>
          <cell r="C712">
            <v>0</v>
          </cell>
          <cell r="E712">
            <v>0</v>
          </cell>
          <cell r="G712">
            <v>1599.02</v>
          </cell>
          <cell r="H712">
            <v>0</v>
          </cell>
          <cell r="I712">
            <v>1599.02</v>
          </cell>
          <cell r="J712" t="str">
            <v>D</v>
          </cell>
          <cell r="K712">
            <v>1599.02</v>
          </cell>
          <cell r="L712" t="str">
            <v>D</v>
          </cell>
          <cell r="M712">
            <v>1599.02</v>
          </cell>
        </row>
        <row r="713">
          <cell r="M713">
            <v>0</v>
          </cell>
        </row>
        <row r="714">
          <cell r="A714" t="str">
            <v>02</v>
          </cell>
          <cell r="B714" t="str">
            <v>Acquisto materiali diversi</v>
          </cell>
          <cell r="C714">
            <v>0</v>
          </cell>
          <cell r="E714">
            <v>0</v>
          </cell>
          <cell r="G714">
            <v>41075695.880000003</v>
          </cell>
          <cell r="H714">
            <v>315671.65999999997</v>
          </cell>
          <cell r="I714">
            <v>40760024.219999999</v>
          </cell>
          <cell r="J714" t="str">
            <v>D</v>
          </cell>
          <cell r="K714">
            <v>40760024.219999999</v>
          </cell>
          <cell r="L714" t="str">
            <v xml:space="preserve"> D</v>
          </cell>
          <cell r="M714">
            <v>40760024.219999999</v>
          </cell>
        </row>
        <row r="715">
          <cell r="A715" t="str">
            <v>401902010</v>
          </cell>
          <cell r="B715" t="str">
            <v>Acquisto lampadine</v>
          </cell>
          <cell r="C715">
            <v>0</v>
          </cell>
          <cell r="E715">
            <v>0</v>
          </cell>
          <cell r="G715">
            <v>10092.9</v>
          </cell>
          <cell r="H715">
            <v>0</v>
          </cell>
          <cell r="I715">
            <v>10092.9</v>
          </cell>
          <cell r="J715" t="str">
            <v>D</v>
          </cell>
          <cell r="K715">
            <v>10092.9</v>
          </cell>
          <cell r="L715" t="str">
            <v>D</v>
          </cell>
          <cell r="M715">
            <v>10092.9</v>
          </cell>
        </row>
        <row r="716">
          <cell r="A716" t="str">
            <v>401902020</v>
          </cell>
          <cell r="B716" t="str">
            <v>Particolari commerciali</v>
          </cell>
          <cell r="C716">
            <v>0</v>
          </cell>
          <cell r="E716">
            <v>0</v>
          </cell>
          <cell r="G716">
            <v>3180480.48</v>
          </cell>
          <cell r="H716">
            <v>5065.8999999999996</v>
          </cell>
          <cell r="I716">
            <v>3175414.58</v>
          </cell>
          <cell r="J716" t="str">
            <v>D</v>
          </cell>
          <cell r="K716">
            <v>3175414.58</v>
          </cell>
          <cell r="L716" t="str">
            <v>D</v>
          </cell>
          <cell r="M716">
            <v>3175414.58</v>
          </cell>
        </row>
        <row r="717">
          <cell r="A717" t="str">
            <v>401902021</v>
          </cell>
          <cell r="B717" t="str">
            <v>Acqu.compon.per preserie uso inter.</v>
          </cell>
          <cell r="C717">
            <v>0</v>
          </cell>
          <cell r="E717">
            <v>0</v>
          </cell>
          <cell r="G717">
            <v>295255.34999999998</v>
          </cell>
          <cell r="H717">
            <v>6355.99</v>
          </cell>
          <cell r="I717">
            <v>288899.36</v>
          </cell>
          <cell r="J717" t="str">
            <v>D</v>
          </cell>
          <cell r="K717">
            <v>288899.36</v>
          </cell>
          <cell r="L717" t="str">
            <v>D</v>
          </cell>
          <cell r="M717">
            <v>288899.36</v>
          </cell>
        </row>
        <row r="718">
          <cell r="A718" t="str">
            <v>401902022</v>
          </cell>
          <cell r="B718" t="str">
            <v>Acqu.compon.per preserie dest.vend.</v>
          </cell>
          <cell r="C718">
            <v>0</v>
          </cell>
          <cell r="E718">
            <v>0</v>
          </cell>
          <cell r="G718">
            <v>142185.35</v>
          </cell>
          <cell r="H718">
            <v>0</v>
          </cell>
          <cell r="I718">
            <v>142185.35</v>
          </cell>
          <cell r="J718" t="str">
            <v>D</v>
          </cell>
          <cell r="K718">
            <v>142185.35</v>
          </cell>
          <cell r="L718" t="str">
            <v>D</v>
          </cell>
          <cell r="M718">
            <v>142185.35</v>
          </cell>
        </row>
        <row r="719">
          <cell r="A719" t="str">
            <v>401902023</v>
          </cell>
          <cell r="B719" t="str">
            <v>Acqu.compon.per pres.dest.vend.VEE</v>
          </cell>
          <cell r="C719">
            <v>0</v>
          </cell>
          <cell r="E719">
            <v>0</v>
          </cell>
          <cell r="G719">
            <v>15962.87</v>
          </cell>
          <cell r="H719">
            <v>0</v>
          </cell>
          <cell r="I719">
            <v>15962.87</v>
          </cell>
          <cell r="J719" t="str">
            <v>D</v>
          </cell>
          <cell r="K719">
            <v>15962.87</v>
          </cell>
          <cell r="L719" t="str">
            <v>D</v>
          </cell>
          <cell r="M719">
            <v>15962.87</v>
          </cell>
        </row>
        <row r="720">
          <cell r="A720" t="str">
            <v>401902024</v>
          </cell>
          <cell r="B720" t="str">
            <v>Acqu.comp.per preser.uso inter.VEE</v>
          </cell>
          <cell r="C720">
            <v>0</v>
          </cell>
          <cell r="E720">
            <v>0</v>
          </cell>
          <cell r="G720">
            <v>10538.32</v>
          </cell>
          <cell r="H720">
            <v>0</v>
          </cell>
          <cell r="I720">
            <v>10538.32</v>
          </cell>
          <cell r="J720" t="str">
            <v>D</v>
          </cell>
          <cell r="K720">
            <v>10538.32</v>
          </cell>
          <cell r="L720" t="str">
            <v>D</v>
          </cell>
          <cell r="M720">
            <v>10538.32</v>
          </cell>
        </row>
        <row r="721">
          <cell r="A721" t="str">
            <v>401902030</v>
          </cell>
          <cell r="B721" t="str">
            <v>Particolari su nostro  disegno</v>
          </cell>
          <cell r="C721">
            <v>0</v>
          </cell>
          <cell r="E721">
            <v>0</v>
          </cell>
          <cell r="G721">
            <v>30045809.100000001</v>
          </cell>
          <cell r="H721">
            <v>300169.06</v>
          </cell>
          <cell r="I721">
            <v>29745640.039999999</v>
          </cell>
          <cell r="J721" t="str">
            <v>D</v>
          </cell>
          <cell r="K721">
            <v>29745640.039999999</v>
          </cell>
          <cell r="L721" t="str">
            <v>D</v>
          </cell>
          <cell r="M721">
            <v>29745640.039999999</v>
          </cell>
        </row>
        <row r="722">
          <cell r="A722" t="str">
            <v>401902031</v>
          </cell>
          <cell r="B722" t="str">
            <v>Particolari su nostro  disegno VEE</v>
          </cell>
          <cell r="C722">
            <v>0</v>
          </cell>
          <cell r="E722">
            <v>0</v>
          </cell>
          <cell r="G722">
            <v>7086650.3399999999</v>
          </cell>
          <cell r="H722">
            <v>892.79</v>
          </cell>
          <cell r="I722">
            <v>7085757.5499999998</v>
          </cell>
          <cell r="J722" t="str">
            <v>D</v>
          </cell>
          <cell r="K722">
            <v>7085757.5499999998</v>
          </cell>
          <cell r="L722" t="str">
            <v>D</v>
          </cell>
          <cell r="M722">
            <v>7085757.5499999998</v>
          </cell>
        </row>
        <row r="723">
          <cell r="A723" t="str">
            <v>401902040</v>
          </cell>
          <cell r="B723" t="str">
            <v>Imballi</v>
          </cell>
          <cell r="C723">
            <v>0</v>
          </cell>
          <cell r="E723">
            <v>0</v>
          </cell>
          <cell r="G723">
            <v>287598.92</v>
          </cell>
          <cell r="H723">
            <v>3187.92</v>
          </cell>
          <cell r="I723">
            <v>284411</v>
          </cell>
          <cell r="J723" t="str">
            <v>D</v>
          </cell>
          <cell r="K723">
            <v>284411</v>
          </cell>
          <cell r="L723" t="str">
            <v>D</v>
          </cell>
          <cell r="M723">
            <v>284411</v>
          </cell>
        </row>
        <row r="724">
          <cell r="A724" t="str">
            <v>401902041</v>
          </cell>
          <cell r="B724" t="str">
            <v>Imballi VEE</v>
          </cell>
          <cell r="C724">
            <v>0</v>
          </cell>
          <cell r="E724">
            <v>0</v>
          </cell>
          <cell r="G724">
            <v>1122.25</v>
          </cell>
          <cell r="H724">
            <v>0</v>
          </cell>
          <cell r="I724">
            <v>1122.25</v>
          </cell>
          <cell r="J724" t="str">
            <v>D</v>
          </cell>
          <cell r="K724">
            <v>1122.25</v>
          </cell>
          <cell r="L724" t="str">
            <v>D</v>
          </cell>
          <cell r="M724">
            <v>1122.25</v>
          </cell>
        </row>
        <row r="725">
          <cell r="M725">
            <v>0</v>
          </cell>
        </row>
        <row r="726">
          <cell r="A726" t="str">
            <v>03</v>
          </cell>
          <cell r="B726" t="str">
            <v>Acquisto Prodotti Finiti</v>
          </cell>
          <cell r="C726">
            <v>0</v>
          </cell>
          <cell r="E726">
            <v>0</v>
          </cell>
          <cell r="G726">
            <v>24919418.449999999</v>
          </cell>
          <cell r="H726">
            <v>11406.62</v>
          </cell>
          <cell r="I726">
            <v>24908011.829999998</v>
          </cell>
          <cell r="J726" t="str">
            <v>D</v>
          </cell>
          <cell r="K726">
            <v>24908011.829999998</v>
          </cell>
          <cell r="L726" t="str">
            <v xml:space="preserve"> D</v>
          </cell>
          <cell r="M726">
            <v>24908011.829999998</v>
          </cell>
        </row>
        <row r="727">
          <cell r="A727" t="str">
            <v>401903010</v>
          </cell>
          <cell r="B727" t="str">
            <v>Acquisto Prodotti Finiti</v>
          </cell>
          <cell r="C727">
            <v>0</v>
          </cell>
          <cell r="E727">
            <v>0</v>
          </cell>
          <cell r="G727">
            <v>49057.72</v>
          </cell>
          <cell r="H727">
            <v>0</v>
          </cell>
          <cell r="I727">
            <v>49057.72</v>
          </cell>
          <cell r="J727" t="str">
            <v>D</v>
          </cell>
          <cell r="K727">
            <v>49057.72</v>
          </cell>
          <cell r="L727" t="str">
            <v>D</v>
          </cell>
          <cell r="M727">
            <v>49057.72</v>
          </cell>
        </row>
        <row r="728">
          <cell r="A728" t="str">
            <v>401903011</v>
          </cell>
          <cell r="B728" t="str">
            <v>Acquisto Prodotti Finiti da V.E.E.</v>
          </cell>
          <cell r="C728">
            <v>0</v>
          </cell>
          <cell r="E728">
            <v>0</v>
          </cell>
          <cell r="G728">
            <v>24866850.73</v>
          </cell>
          <cell r="H728">
            <v>11406.62</v>
          </cell>
          <cell r="I728">
            <v>24855444.109999999</v>
          </cell>
          <cell r="J728" t="str">
            <v>D</v>
          </cell>
          <cell r="K728">
            <v>24855444.109999999</v>
          </cell>
          <cell r="L728" t="str">
            <v>D</v>
          </cell>
          <cell r="M728">
            <v>24855444.109999999</v>
          </cell>
        </row>
        <row r="729">
          <cell r="A729" t="str">
            <v>401903020</v>
          </cell>
          <cell r="B729" t="str">
            <v>Particolari Amper Auto</v>
          </cell>
          <cell r="C729">
            <v>0</v>
          </cell>
          <cell r="E729">
            <v>0</v>
          </cell>
          <cell r="G729">
            <v>3510</v>
          </cell>
          <cell r="H729">
            <v>0</v>
          </cell>
          <cell r="I729">
            <v>3510</v>
          </cell>
          <cell r="J729" t="str">
            <v>D</v>
          </cell>
          <cell r="K729">
            <v>3510</v>
          </cell>
          <cell r="L729" t="str">
            <v>D</v>
          </cell>
          <cell r="M729">
            <v>3510</v>
          </cell>
        </row>
        <row r="730">
          <cell r="A730" t="str">
            <v>401903030</v>
          </cell>
          <cell r="B730" t="str">
            <v>Particolari Hartmann</v>
          </cell>
          <cell r="C730">
            <v>0</v>
          </cell>
          <cell r="E730">
            <v>0</v>
          </cell>
          <cell r="G730">
            <v>0</v>
          </cell>
          <cell r="H730">
            <v>0</v>
          </cell>
          <cell r="I730">
            <v>0</v>
          </cell>
          <cell r="K730">
            <v>0</v>
          </cell>
          <cell r="M730">
            <v>0</v>
          </cell>
        </row>
        <row r="731">
          <cell r="M731">
            <v>0</v>
          </cell>
        </row>
        <row r="732">
          <cell r="A732" t="str">
            <v>04</v>
          </cell>
          <cell r="B732" t="str">
            <v>Acquisto  materiale di consumo</v>
          </cell>
          <cell r="C732">
            <v>0</v>
          </cell>
          <cell r="E732">
            <v>0</v>
          </cell>
          <cell r="G732">
            <v>285592.48</v>
          </cell>
          <cell r="H732">
            <v>1453.98</v>
          </cell>
          <cell r="I732">
            <v>284138.5</v>
          </cell>
          <cell r="J732" t="str">
            <v>D</v>
          </cell>
          <cell r="K732">
            <v>284138.5</v>
          </cell>
          <cell r="L732" t="str">
            <v xml:space="preserve"> D</v>
          </cell>
          <cell r="M732">
            <v>284138.5</v>
          </cell>
        </row>
        <row r="733">
          <cell r="A733" t="str">
            <v>401904010</v>
          </cell>
          <cell r="B733" t="str">
            <v>Acquisto Dispense</v>
          </cell>
          <cell r="C733">
            <v>0</v>
          </cell>
          <cell r="E733">
            <v>0</v>
          </cell>
          <cell r="G733">
            <v>109280.43</v>
          </cell>
          <cell r="H733">
            <v>1453.98</v>
          </cell>
          <cell r="I733">
            <v>107826.45</v>
          </cell>
          <cell r="J733" t="str">
            <v>D</v>
          </cell>
          <cell r="K733">
            <v>107826.45</v>
          </cell>
          <cell r="L733" t="str">
            <v>D</v>
          </cell>
          <cell r="M733">
            <v>107826.45</v>
          </cell>
        </row>
        <row r="734">
          <cell r="A734" t="str">
            <v>401904020</v>
          </cell>
          <cell r="B734" t="str">
            <v>Acquisto grassi e lubrif.</v>
          </cell>
          <cell r="C734">
            <v>0</v>
          </cell>
          <cell r="E734">
            <v>0</v>
          </cell>
          <cell r="G734">
            <v>176312.05</v>
          </cell>
          <cell r="H734">
            <v>0</v>
          </cell>
          <cell r="I734">
            <v>176312.05</v>
          </cell>
          <cell r="J734" t="str">
            <v>D</v>
          </cell>
          <cell r="K734">
            <v>176312.05</v>
          </cell>
          <cell r="L734" t="str">
            <v>D</v>
          </cell>
          <cell r="M734">
            <v>176312.05</v>
          </cell>
        </row>
        <row r="735">
          <cell r="M735">
            <v>0</v>
          </cell>
        </row>
        <row r="736">
          <cell r="A736" t="str">
            <v>05</v>
          </cell>
          <cell r="B736" t="str">
            <v>Altri Acquisti</v>
          </cell>
          <cell r="C736">
            <v>0</v>
          </cell>
          <cell r="E736">
            <v>0</v>
          </cell>
          <cell r="G736">
            <v>361326.67</v>
          </cell>
          <cell r="H736">
            <v>132796.01999999999</v>
          </cell>
          <cell r="I736">
            <v>228530.65</v>
          </cell>
          <cell r="J736" t="str">
            <v>D</v>
          </cell>
          <cell r="K736">
            <v>228530.65</v>
          </cell>
          <cell r="L736" t="str">
            <v xml:space="preserve"> D</v>
          </cell>
          <cell r="M736">
            <v>228530.65</v>
          </cell>
        </row>
        <row r="737">
          <cell r="A737" t="str">
            <v>401905010</v>
          </cell>
          <cell r="B737" t="str">
            <v>Stampi e attrezz. pilota</v>
          </cell>
          <cell r="C737">
            <v>0</v>
          </cell>
          <cell r="E737">
            <v>0</v>
          </cell>
          <cell r="G737">
            <v>110483.29</v>
          </cell>
          <cell r="H737">
            <v>66414.09</v>
          </cell>
          <cell r="I737">
            <v>44069.2</v>
          </cell>
          <cell r="J737" t="str">
            <v>D</v>
          </cell>
          <cell r="K737">
            <v>44069.2</v>
          </cell>
          <cell r="L737" t="str">
            <v>D</v>
          </cell>
          <cell r="M737">
            <v>44069.2</v>
          </cell>
        </row>
        <row r="738">
          <cell r="A738" t="str">
            <v>401905020</v>
          </cell>
          <cell r="B738" t="str">
            <v>Stampi dest. a produzione</v>
          </cell>
          <cell r="C738">
            <v>0</v>
          </cell>
          <cell r="E738">
            <v>0</v>
          </cell>
          <cell r="G738">
            <v>300</v>
          </cell>
          <cell r="H738">
            <v>0</v>
          </cell>
          <cell r="I738">
            <v>300</v>
          </cell>
          <cell r="J738" t="str">
            <v>D</v>
          </cell>
          <cell r="K738">
            <v>300</v>
          </cell>
          <cell r="L738" t="str">
            <v>D</v>
          </cell>
          <cell r="M738">
            <v>300</v>
          </cell>
        </row>
        <row r="739">
          <cell r="A739" t="str">
            <v>401905030</v>
          </cell>
          <cell r="B739" t="str">
            <v>Campionature e proto.dest.uso inter</v>
          </cell>
          <cell r="C739">
            <v>0</v>
          </cell>
          <cell r="E739">
            <v>0</v>
          </cell>
          <cell r="G739">
            <v>59900.11</v>
          </cell>
          <cell r="H739">
            <v>16349.83</v>
          </cell>
          <cell r="I739">
            <v>43550.28</v>
          </cell>
          <cell r="J739" t="str">
            <v>D</v>
          </cell>
          <cell r="K739">
            <v>43550.28</v>
          </cell>
          <cell r="L739" t="str">
            <v>D</v>
          </cell>
          <cell r="M739">
            <v>43550.28</v>
          </cell>
        </row>
        <row r="740">
          <cell r="A740" t="str">
            <v>401905031</v>
          </cell>
          <cell r="B740" t="str">
            <v>Campionature e proto.dest.alla vend</v>
          </cell>
          <cell r="C740">
            <v>0</v>
          </cell>
          <cell r="E740">
            <v>0</v>
          </cell>
          <cell r="G740">
            <v>12558.49</v>
          </cell>
          <cell r="H740">
            <v>0</v>
          </cell>
          <cell r="I740">
            <v>12558.49</v>
          </cell>
          <cell r="J740" t="str">
            <v>D</v>
          </cell>
          <cell r="K740">
            <v>12558.49</v>
          </cell>
          <cell r="L740" t="str">
            <v>D</v>
          </cell>
          <cell r="M740">
            <v>12558.49</v>
          </cell>
        </row>
        <row r="741">
          <cell r="A741" t="str">
            <v>401905032</v>
          </cell>
          <cell r="B741" t="str">
            <v>Campion.e proto.dest.uso inter. VEE</v>
          </cell>
          <cell r="C741">
            <v>0</v>
          </cell>
          <cell r="E741">
            <v>0</v>
          </cell>
          <cell r="G741">
            <v>40381.040000000001</v>
          </cell>
          <cell r="H741">
            <v>0</v>
          </cell>
          <cell r="I741">
            <v>40381.040000000001</v>
          </cell>
          <cell r="J741" t="str">
            <v>D</v>
          </cell>
          <cell r="K741">
            <v>40381.040000000001</v>
          </cell>
          <cell r="L741" t="str">
            <v>D</v>
          </cell>
          <cell r="M741">
            <v>40381.040000000001</v>
          </cell>
        </row>
        <row r="742">
          <cell r="A742" t="str">
            <v>401905033</v>
          </cell>
          <cell r="B742" t="str">
            <v>Campion.e proto.dest.alla vend. VEE</v>
          </cell>
          <cell r="C742">
            <v>0</v>
          </cell>
          <cell r="E742">
            <v>0</v>
          </cell>
          <cell r="G742">
            <v>236.06</v>
          </cell>
          <cell r="H742">
            <v>0</v>
          </cell>
          <cell r="I742">
            <v>236.06</v>
          </cell>
          <cell r="J742" t="str">
            <v>D</v>
          </cell>
          <cell r="K742">
            <v>236.06</v>
          </cell>
          <cell r="L742" t="str">
            <v>D</v>
          </cell>
          <cell r="M742">
            <v>236.06</v>
          </cell>
        </row>
        <row r="743">
          <cell r="A743" t="str">
            <v>401905040</v>
          </cell>
          <cell r="B743" t="str">
            <v>Attr. prod.serie e calibri</v>
          </cell>
          <cell r="C743">
            <v>0</v>
          </cell>
          <cell r="E743">
            <v>0</v>
          </cell>
          <cell r="G743">
            <v>115782.64</v>
          </cell>
          <cell r="H743">
            <v>50032.1</v>
          </cell>
          <cell r="I743">
            <v>65750.539999999994</v>
          </cell>
          <cell r="J743" t="str">
            <v>D</v>
          </cell>
          <cell r="K743">
            <v>65750.539999999994</v>
          </cell>
          <cell r="L743" t="str">
            <v>D</v>
          </cell>
          <cell r="M743">
            <v>65750.539999999994</v>
          </cell>
        </row>
        <row r="744">
          <cell r="A744" t="str">
            <v>401905041</v>
          </cell>
          <cell r="B744" t="str">
            <v>Attr. prod.serie e calibri VEE</v>
          </cell>
          <cell r="C744">
            <v>0</v>
          </cell>
          <cell r="E744">
            <v>0</v>
          </cell>
          <cell r="G744">
            <v>1500</v>
          </cell>
          <cell r="H744">
            <v>0</v>
          </cell>
          <cell r="I744">
            <v>1500</v>
          </cell>
          <cell r="J744" t="str">
            <v>D</v>
          </cell>
          <cell r="K744">
            <v>1500</v>
          </cell>
          <cell r="L744" t="str">
            <v>D</v>
          </cell>
          <cell r="M744">
            <v>1500</v>
          </cell>
        </row>
        <row r="745">
          <cell r="A745" t="str">
            <v>401905050</v>
          </cell>
          <cell r="B745" t="str">
            <v>Stampi</v>
          </cell>
          <cell r="C745">
            <v>0</v>
          </cell>
          <cell r="E745">
            <v>0</v>
          </cell>
          <cell r="G745">
            <v>10729.2</v>
          </cell>
          <cell r="H745">
            <v>0</v>
          </cell>
          <cell r="I745">
            <v>10729.2</v>
          </cell>
          <cell r="J745" t="str">
            <v>D</v>
          </cell>
          <cell r="K745">
            <v>10729.2</v>
          </cell>
          <cell r="L745" t="str">
            <v>D</v>
          </cell>
          <cell r="M745">
            <v>10729.2</v>
          </cell>
        </row>
        <row r="746">
          <cell r="A746" t="str">
            <v>401905060</v>
          </cell>
          <cell r="B746" t="str">
            <v>Attrezzature generiche</v>
          </cell>
          <cell r="C746">
            <v>0</v>
          </cell>
          <cell r="E746">
            <v>0</v>
          </cell>
          <cell r="G746">
            <v>9455.84</v>
          </cell>
          <cell r="H746">
            <v>0</v>
          </cell>
          <cell r="I746">
            <v>9455.84</v>
          </cell>
          <cell r="J746" t="str">
            <v>D</v>
          </cell>
          <cell r="K746">
            <v>9455.84</v>
          </cell>
          <cell r="L746" t="str">
            <v>D</v>
          </cell>
          <cell r="M746">
            <v>9455.84</v>
          </cell>
        </row>
        <row r="747">
          <cell r="A747" t="str">
            <v>401905070</v>
          </cell>
          <cell r="B747" t="str">
            <v>Stampi propr. clienti</v>
          </cell>
          <cell r="C747">
            <v>0</v>
          </cell>
          <cell r="E747">
            <v>0</v>
          </cell>
          <cell r="G747">
            <v>0</v>
          </cell>
          <cell r="H747">
            <v>0</v>
          </cell>
          <cell r="I747">
            <v>0</v>
          </cell>
          <cell r="K747">
            <v>0</v>
          </cell>
          <cell r="M747">
            <v>0</v>
          </cell>
        </row>
        <row r="748">
          <cell r="A748" t="str">
            <v>401905080</v>
          </cell>
          <cell r="B748" t="str">
            <v>Compartecip.a fornitori</v>
          </cell>
          <cell r="C748">
            <v>0</v>
          </cell>
          <cell r="E748">
            <v>0</v>
          </cell>
          <cell r="G748">
            <v>0</v>
          </cell>
          <cell r="H748">
            <v>0</v>
          </cell>
          <cell r="I748">
            <v>0</v>
          </cell>
          <cell r="K748">
            <v>0</v>
          </cell>
          <cell r="M748">
            <v>0</v>
          </cell>
        </row>
        <row r="749">
          <cell r="M749">
            <v>0</v>
          </cell>
        </row>
        <row r="750">
          <cell r="A750" t="str">
            <v>06</v>
          </cell>
          <cell r="B750" t="str">
            <v>Acquisto beni strument.infer.¤ 516</v>
          </cell>
          <cell r="C750">
            <v>0</v>
          </cell>
          <cell r="E750">
            <v>0</v>
          </cell>
          <cell r="G750">
            <v>177581.09</v>
          </cell>
          <cell r="H750">
            <v>80007</v>
          </cell>
          <cell r="I750">
            <v>97574.09</v>
          </cell>
          <cell r="J750" t="str">
            <v>D</v>
          </cell>
          <cell r="K750">
            <v>97574.09</v>
          </cell>
          <cell r="L750" t="str">
            <v xml:space="preserve"> D</v>
          </cell>
          <cell r="M750">
            <v>97574.09</v>
          </cell>
        </row>
        <row r="751">
          <cell r="A751" t="str">
            <v>401906010</v>
          </cell>
          <cell r="B751" t="str">
            <v>Immobile Industriale Pero</v>
          </cell>
          <cell r="C751">
            <v>0</v>
          </cell>
          <cell r="E751">
            <v>0</v>
          </cell>
          <cell r="G751">
            <v>68384.479999999996</v>
          </cell>
          <cell r="H751">
            <v>35500</v>
          </cell>
          <cell r="I751">
            <v>32884.480000000003</v>
          </cell>
          <cell r="J751" t="str">
            <v>D</v>
          </cell>
          <cell r="K751">
            <v>32884.480000000003</v>
          </cell>
          <cell r="L751" t="str">
            <v>D</v>
          </cell>
          <cell r="M751">
            <v>32884.480000000003</v>
          </cell>
        </row>
        <row r="752">
          <cell r="A752" t="str">
            <v>401906020</v>
          </cell>
          <cell r="B752" t="str">
            <v>Impianti</v>
          </cell>
          <cell r="C752">
            <v>0</v>
          </cell>
          <cell r="E752">
            <v>0</v>
          </cell>
          <cell r="G752">
            <v>26092.080000000002</v>
          </cell>
          <cell r="H752">
            <v>18000</v>
          </cell>
          <cell r="I752">
            <v>8092.08</v>
          </cell>
          <cell r="J752" t="str">
            <v>D</v>
          </cell>
          <cell r="K752">
            <v>8092.08</v>
          </cell>
          <cell r="L752" t="str">
            <v>D</v>
          </cell>
          <cell r="M752">
            <v>8092.08</v>
          </cell>
        </row>
        <row r="753">
          <cell r="A753" t="str">
            <v>401906030</v>
          </cell>
          <cell r="B753" t="str">
            <v>Macchinario</v>
          </cell>
          <cell r="C753">
            <v>0</v>
          </cell>
          <cell r="E753">
            <v>0</v>
          </cell>
          <cell r="G753">
            <v>5601.5</v>
          </cell>
          <cell r="H753">
            <v>0</v>
          </cell>
          <cell r="I753">
            <v>5601.5</v>
          </cell>
          <cell r="J753" t="str">
            <v>D</v>
          </cell>
          <cell r="K753">
            <v>5601.5</v>
          </cell>
          <cell r="L753" t="str">
            <v>D</v>
          </cell>
          <cell r="M753">
            <v>5601.5</v>
          </cell>
        </row>
        <row r="754">
          <cell r="A754" t="str">
            <v>401906040</v>
          </cell>
          <cell r="B754" t="str">
            <v>Attrezzatura varia e min.</v>
          </cell>
          <cell r="C754">
            <v>0</v>
          </cell>
          <cell r="E754">
            <v>0</v>
          </cell>
          <cell r="G754">
            <v>15077.42</v>
          </cell>
          <cell r="H754">
            <v>1605</v>
          </cell>
          <cell r="I754">
            <v>13472.42</v>
          </cell>
          <cell r="J754" t="str">
            <v>D</v>
          </cell>
          <cell r="K754">
            <v>13472.42</v>
          </cell>
          <cell r="L754" t="str">
            <v>D</v>
          </cell>
          <cell r="M754">
            <v>13472.42</v>
          </cell>
        </row>
        <row r="755">
          <cell r="A755" t="str">
            <v>401906050</v>
          </cell>
          <cell r="B755" t="str">
            <v>Forni</v>
          </cell>
          <cell r="C755">
            <v>0</v>
          </cell>
          <cell r="E755">
            <v>0</v>
          </cell>
          <cell r="G755">
            <v>0</v>
          </cell>
          <cell r="H755">
            <v>0</v>
          </cell>
          <cell r="I755">
            <v>0</v>
          </cell>
          <cell r="K755">
            <v>0</v>
          </cell>
          <cell r="M755">
            <v>0</v>
          </cell>
        </row>
        <row r="756">
          <cell r="A756" t="str">
            <v>401906060</v>
          </cell>
          <cell r="B756" t="str">
            <v>Mobili Macch.Uff. ordin.</v>
          </cell>
          <cell r="C756">
            <v>0</v>
          </cell>
          <cell r="E756">
            <v>0</v>
          </cell>
          <cell r="G756">
            <v>54266.82</v>
          </cell>
          <cell r="H756">
            <v>21481</v>
          </cell>
          <cell r="I756">
            <v>32785.82</v>
          </cell>
          <cell r="J756" t="str">
            <v>D</v>
          </cell>
          <cell r="K756">
            <v>32785.82</v>
          </cell>
          <cell r="L756" t="str">
            <v>D</v>
          </cell>
          <cell r="M756">
            <v>32785.82</v>
          </cell>
        </row>
        <row r="757">
          <cell r="A757" t="str">
            <v>401906070</v>
          </cell>
          <cell r="B757" t="str">
            <v>Macchine Ufficio elettron</v>
          </cell>
          <cell r="C757">
            <v>0</v>
          </cell>
          <cell r="E757">
            <v>0</v>
          </cell>
          <cell r="G757">
            <v>7768.79</v>
          </cell>
          <cell r="H757">
            <v>3031</v>
          </cell>
          <cell r="I757">
            <v>4737.79</v>
          </cell>
          <cell r="J757" t="str">
            <v>D</v>
          </cell>
          <cell r="K757">
            <v>4737.79</v>
          </cell>
          <cell r="L757" t="str">
            <v>D</v>
          </cell>
          <cell r="M757">
            <v>4737.79</v>
          </cell>
        </row>
        <row r="758">
          <cell r="A758" t="str">
            <v>401906080</v>
          </cell>
          <cell r="B758" t="str">
            <v>Software</v>
          </cell>
          <cell r="C758">
            <v>0</v>
          </cell>
          <cell r="E758">
            <v>0</v>
          </cell>
          <cell r="G758">
            <v>0</v>
          </cell>
          <cell r="H758">
            <v>0</v>
          </cell>
          <cell r="I758">
            <v>0</v>
          </cell>
          <cell r="K758">
            <v>0</v>
          </cell>
          <cell r="M758">
            <v>0</v>
          </cell>
        </row>
        <row r="759">
          <cell r="A759" t="str">
            <v>401906090</v>
          </cell>
          <cell r="B759" t="str">
            <v>Automezzi &lt; 500 ¤</v>
          </cell>
          <cell r="C759">
            <v>0</v>
          </cell>
          <cell r="E759">
            <v>0</v>
          </cell>
          <cell r="G759">
            <v>390</v>
          </cell>
          <cell r="H759">
            <v>390</v>
          </cell>
          <cell r="I759">
            <v>0</v>
          </cell>
          <cell r="K759">
            <v>0</v>
          </cell>
          <cell r="M759">
            <v>0</v>
          </cell>
        </row>
        <row r="760">
          <cell r="M760">
            <v>0</v>
          </cell>
        </row>
        <row r="761">
          <cell r="A761" t="str">
            <v>07</v>
          </cell>
          <cell r="B761" t="str">
            <v>Rettifiche agli Acquisti</v>
          </cell>
          <cell r="C761">
            <v>0</v>
          </cell>
          <cell r="E761">
            <v>0</v>
          </cell>
          <cell r="G761">
            <v>119257.63</v>
          </cell>
          <cell r="H761">
            <v>1181281.26</v>
          </cell>
          <cell r="I761">
            <v>-1062023.6299999999</v>
          </cell>
          <cell r="J761" t="str">
            <v>A</v>
          </cell>
          <cell r="K761">
            <v>-1062023.6299999999</v>
          </cell>
          <cell r="L761" t="str">
            <v xml:space="preserve"> A</v>
          </cell>
          <cell r="M761">
            <v>-1062023.6299999999</v>
          </cell>
        </row>
        <row r="762">
          <cell r="A762" t="str">
            <v>401907010</v>
          </cell>
          <cell r="B762" t="str">
            <v>Resi su materiali</v>
          </cell>
          <cell r="C762">
            <v>0</v>
          </cell>
          <cell r="E762">
            <v>0</v>
          </cell>
          <cell r="G762">
            <v>72630.05</v>
          </cell>
          <cell r="H762">
            <v>82426.41</v>
          </cell>
          <cell r="I762">
            <v>9796.36</v>
          </cell>
          <cell r="J762" t="str">
            <v>A</v>
          </cell>
          <cell r="K762">
            <v>9796.36</v>
          </cell>
          <cell r="L762" t="str">
            <v>A</v>
          </cell>
          <cell r="M762">
            <v>-9796.36</v>
          </cell>
        </row>
        <row r="763">
          <cell r="A763" t="str">
            <v>401907011</v>
          </cell>
          <cell r="B763" t="str">
            <v>Note Deb.a Fornit.x resi e N.C.mat.</v>
          </cell>
          <cell r="C763">
            <v>0</v>
          </cell>
          <cell r="E763">
            <v>0</v>
          </cell>
          <cell r="G763">
            <v>14862.6</v>
          </cell>
          <cell r="H763">
            <v>544865.9</v>
          </cell>
          <cell r="I763">
            <v>530003.30000000005</v>
          </cell>
          <cell r="J763" t="str">
            <v>A</v>
          </cell>
          <cell r="K763">
            <v>530003.30000000005</v>
          </cell>
          <cell r="L763" t="str">
            <v>A</v>
          </cell>
          <cell r="M763">
            <v>-530003.30000000005</v>
          </cell>
        </row>
        <row r="764">
          <cell r="A764" t="str">
            <v>401907012</v>
          </cell>
          <cell r="B764" t="str">
            <v>Note Deb.a VEE x resi e N.C.mat.</v>
          </cell>
          <cell r="C764">
            <v>0</v>
          </cell>
          <cell r="E764">
            <v>0</v>
          </cell>
          <cell r="G764">
            <v>31762.98</v>
          </cell>
          <cell r="H764">
            <v>553888.98</v>
          </cell>
          <cell r="I764">
            <v>522126</v>
          </cell>
          <cell r="J764" t="str">
            <v>A</v>
          </cell>
          <cell r="K764">
            <v>522126</v>
          </cell>
          <cell r="L764" t="str">
            <v>A</v>
          </cell>
          <cell r="M764">
            <v>-522126</v>
          </cell>
        </row>
        <row r="765">
          <cell r="A765" t="str">
            <v>401907020</v>
          </cell>
          <cell r="B765" t="str">
            <v>Resi su beni strumentali &lt; ¤ 516</v>
          </cell>
          <cell r="C765">
            <v>0</v>
          </cell>
          <cell r="E765">
            <v>0</v>
          </cell>
          <cell r="G765">
            <v>0</v>
          </cell>
          <cell r="H765">
            <v>0</v>
          </cell>
          <cell r="I765">
            <v>0</v>
          </cell>
          <cell r="K765">
            <v>0</v>
          </cell>
          <cell r="M765">
            <v>0</v>
          </cell>
        </row>
        <row r="766">
          <cell r="A766" t="str">
            <v>401907030</v>
          </cell>
          <cell r="B766" t="str">
            <v>Rimpiazzi su materiali</v>
          </cell>
          <cell r="C766">
            <v>0</v>
          </cell>
          <cell r="E766">
            <v>0</v>
          </cell>
          <cell r="G766">
            <v>0</v>
          </cell>
          <cell r="H766">
            <v>0</v>
          </cell>
          <cell r="I766">
            <v>0</v>
          </cell>
          <cell r="K766">
            <v>0</v>
          </cell>
          <cell r="M766">
            <v>0</v>
          </cell>
        </row>
        <row r="767">
          <cell r="A767" t="str">
            <v>401907040</v>
          </cell>
          <cell r="B767" t="str">
            <v>Rimp. beni strumentali &lt; ¤ 516</v>
          </cell>
          <cell r="C767">
            <v>0</v>
          </cell>
          <cell r="E767">
            <v>0</v>
          </cell>
          <cell r="G767">
            <v>0</v>
          </cell>
          <cell r="H767">
            <v>0</v>
          </cell>
          <cell r="I767">
            <v>0</v>
          </cell>
          <cell r="K767">
            <v>0</v>
          </cell>
          <cell r="M767">
            <v>0</v>
          </cell>
        </row>
        <row r="768">
          <cell r="A768" t="str">
            <v>401907050</v>
          </cell>
          <cell r="B768" t="str">
            <v>Abbuoni</v>
          </cell>
          <cell r="C768">
            <v>0</v>
          </cell>
          <cell r="E768">
            <v>0</v>
          </cell>
          <cell r="G768">
            <v>2</v>
          </cell>
          <cell r="H768">
            <v>99.97</v>
          </cell>
          <cell r="I768">
            <v>97.97</v>
          </cell>
          <cell r="J768" t="str">
            <v>A</v>
          </cell>
          <cell r="K768">
            <v>97.97</v>
          </cell>
          <cell r="L768" t="str">
            <v>A</v>
          </cell>
          <cell r="M768">
            <v>-97.97</v>
          </cell>
        </row>
        <row r="769">
          <cell r="M769">
            <v>0</v>
          </cell>
        </row>
        <row r="770">
          <cell r="A770" t="str">
            <v>20</v>
          </cell>
          <cell r="B770" t="str">
            <v>Costi Produzione per Servizi</v>
          </cell>
          <cell r="C770">
            <v>0</v>
          </cell>
          <cell r="E770">
            <v>0</v>
          </cell>
          <cell r="G770">
            <v>14239354.77</v>
          </cell>
          <cell r="H770">
            <v>1375699.11</v>
          </cell>
          <cell r="I770">
            <v>12863655.66</v>
          </cell>
          <cell r="J770" t="str">
            <v>D</v>
          </cell>
          <cell r="K770">
            <v>12863655.66</v>
          </cell>
          <cell r="L770" t="str">
            <v xml:space="preserve"> D</v>
          </cell>
          <cell r="M770">
            <v>12863655.66</v>
          </cell>
        </row>
        <row r="771">
          <cell r="A771" t="str">
            <v>01</v>
          </cell>
          <cell r="B771" t="str">
            <v>Costi per servizi Industriali</v>
          </cell>
          <cell r="C771">
            <v>0</v>
          </cell>
          <cell r="E771">
            <v>0</v>
          </cell>
          <cell r="G771">
            <v>11112444.85</v>
          </cell>
          <cell r="H771">
            <v>406028.03</v>
          </cell>
          <cell r="I771">
            <v>10706416.82</v>
          </cell>
          <cell r="J771" t="str">
            <v>D</v>
          </cell>
          <cell r="K771">
            <v>10706416.82</v>
          </cell>
          <cell r="L771" t="str">
            <v xml:space="preserve"> D</v>
          </cell>
          <cell r="M771">
            <v>10706416.82</v>
          </cell>
        </row>
        <row r="772">
          <cell r="A772" t="str">
            <v>402001010</v>
          </cell>
          <cell r="B772" t="str">
            <v>Costo lavorazione esterna</v>
          </cell>
          <cell r="C772">
            <v>0</v>
          </cell>
          <cell r="E772">
            <v>0</v>
          </cell>
          <cell r="G772">
            <v>8487911.6699999999</v>
          </cell>
          <cell r="H772">
            <v>55027.85</v>
          </cell>
          <cell r="I772">
            <v>8432883.8200000003</v>
          </cell>
          <cell r="J772" t="str">
            <v>D</v>
          </cell>
          <cell r="K772">
            <v>8432883.8200000003</v>
          </cell>
          <cell r="L772" t="str">
            <v>D</v>
          </cell>
          <cell r="M772">
            <v>8432883.8200000003</v>
          </cell>
        </row>
        <row r="773">
          <cell r="A773" t="str">
            <v>402001011</v>
          </cell>
          <cell r="B773" t="str">
            <v>Costo lavorazione esterna V.E.E.</v>
          </cell>
          <cell r="C773">
            <v>0</v>
          </cell>
          <cell r="E773">
            <v>0</v>
          </cell>
          <cell r="G773">
            <v>5667.09</v>
          </cell>
          <cell r="H773">
            <v>236.4</v>
          </cell>
          <cell r="I773">
            <v>5430.69</v>
          </cell>
          <cell r="J773" t="str">
            <v>D</v>
          </cell>
          <cell r="K773">
            <v>5430.69</v>
          </cell>
          <cell r="L773" t="str">
            <v>D</v>
          </cell>
          <cell r="M773">
            <v>5430.69</v>
          </cell>
        </row>
        <row r="774">
          <cell r="A774" t="str">
            <v>402001012</v>
          </cell>
          <cell r="B774" t="str">
            <v>Note Deb.a VEE resi lav.est.e N.C.</v>
          </cell>
          <cell r="C774">
            <v>0</v>
          </cell>
          <cell r="E774">
            <v>0</v>
          </cell>
          <cell r="G774">
            <v>0</v>
          </cell>
          <cell r="H774">
            <v>300</v>
          </cell>
          <cell r="I774">
            <v>300</v>
          </cell>
          <cell r="J774" t="str">
            <v>A</v>
          </cell>
          <cell r="K774">
            <v>300</v>
          </cell>
          <cell r="L774" t="str">
            <v>A</v>
          </cell>
          <cell r="M774">
            <v>-300</v>
          </cell>
        </row>
        <row r="775">
          <cell r="A775" t="str">
            <v>402001013</v>
          </cell>
          <cell r="B775" t="str">
            <v>Note Deb.a Forn.x resi e N.C.c/lav.</v>
          </cell>
          <cell r="C775">
            <v>0</v>
          </cell>
          <cell r="E775">
            <v>0</v>
          </cell>
          <cell r="G775">
            <v>22755.99</v>
          </cell>
          <cell r="H775">
            <v>165410.76</v>
          </cell>
          <cell r="I775">
            <v>142654.76999999999</v>
          </cell>
          <cell r="J775" t="str">
            <v>A</v>
          </cell>
          <cell r="K775">
            <v>142654.76999999999</v>
          </cell>
          <cell r="L775" t="str">
            <v>A</v>
          </cell>
          <cell r="M775">
            <v>-142654.76999999999</v>
          </cell>
        </row>
        <row r="776">
          <cell r="A776" t="str">
            <v>402001020</v>
          </cell>
          <cell r="B776" t="str">
            <v>Costo lavorazione per selezioni</v>
          </cell>
          <cell r="C776">
            <v>0</v>
          </cell>
          <cell r="E776">
            <v>0</v>
          </cell>
          <cell r="G776">
            <v>155003.9</v>
          </cell>
          <cell r="H776">
            <v>32448.1</v>
          </cell>
          <cell r="I776">
            <v>122555.8</v>
          </cell>
          <cell r="J776" t="str">
            <v>D</v>
          </cell>
          <cell r="K776">
            <v>122555.8</v>
          </cell>
          <cell r="L776" t="str">
            <v>D</v>
          </cell>
          <cell r="M776">
            <v>122555.8</v>
          </cell>
        </row>
        <row r="777">
          <cell r="A777" t="str">
            <v>402001030</v>
          </cell>
          <cell r="B777" t="str">
            <v>Resi su lavoraz. esterna e selez.</v>
          </cell>
          <cell r="C777">
            <v>0</v>
          </cell>
          <cell r="E777">
            <v>0</v>
          </cell>
          <cell r="G777">
            <v>97.2</v>
          </cell>
          <cell r="H777">
            <v>0</v>
          </cell>
          <cell r="I777">
            <v>97.2</v>
          </cell>
          <cell r="J777" t="str">
            <v>D</v>
          </cell>
          <cell r="K777">
            <v>97.2</v>
          </cell>
          <cell r="L777" t="str">
            <v>D</v>
          </cell>
          <cell r="M777">
            <v>97.2</v>
          </cell>
        </row>
        <row r="778">
          <cell r="A778" t="str">
            <v>402001040</v>
          </cell>
          <cell r="B778" t="str">
            <v>Rimpiazzi su lavoraz. esterna.</v>
          </cell>
          <cell r="C778">
            <v>0</v>
          </cell>
          <cell r="E778">
            <v>0</v>
          </cell>
          <cell r="G778">
            <v>0</v>
          </cell>
          <cell r="H778">
            <v>0</v>
          </cell>
          <cell r="I778">
            <v>0</v>
          </cell>
          <cell r="K778">
            <v>0</v>
          </cell>
          <cell r="M778">
            <v>0</v>
          </cell>
        </row>
        <row r="779">
          <cell r="A779" t="str">
            <v>402001050</v>
          </cell>
          <cell r="B779" t="str">
            <v>Energia, acqua Pero</v>
          </cell>
          <cell r="C779">
            <v>0</v>
          </cell>
          <cell r="E779">
            <v>0</v>
          </cell>
          <cell r="G779">
            <v>226863.98</v>
          </cell>
          <cell r="H779">
            <v>0</v>
          </cell>
          <cell r="I779">
            <v>226863.98</v>
          </cell>
          <cell r="J779" t="str">
            <v>D</v>
          </cell>
          <cell r="K779">
            <v>226863.98</v>
          </cell>
          <cell r="L779" t="str">
            <v>D</v>
          </cell>
          <cell r="M779">
            <v>226863.98</v>
          </cell>
        </row>
        <row r="780">
          <cell r="A780" t="str">
            <v>402001060</v>
          </cell>
          <cell r="B780" t="str">
            <v>Riscaldamento</v>
          </cell>
          <cell r="C780">
            <v>0</v>
          </cell>
          <cell r="E780">
            <v>0</v>
          </cell>
          <cell r="G780">
            <v>45650.04</v>
          </cell>
          <cell r="H780">
            <v>2.0499999999999998</v>
          </cell>
          <cell r="I780">
            <v>45647.99</v>
          </cell>
          <cell r="J780" t="str">
            <v>D</v>
          </cell>
          <cell r="K780">
            <v>45647.99</v>
          </cell>
          <cell r="L780" t="str">
            <v>D</v>
          </cell>
          <cell r="M780">
            <v>45647.99</v>
          </cell>
        </row>
        <row r="781">
          <cell r="A781" t="str">
            <v>402001070</v>
          </cell>
          <cell r="B781" t="str">
            <v>Varie d'officina</v>
          </cell>
          <cell r="C781">
            <v>0</v>
          </cell>
          <cell r="E781">
            <v>0</v>
          </cell>
          <cell r="G781">
            <v>14505.07</v>
          </cell>
          <cell r="H781">
            <v>1843.59</v>
          </cell>
          <cell r="I781">
            <v>12661.48</v>
          </cell>
          <cell r="J781" t="str">
            <v>D</v>
          </cell>
          <cell r="K781">
            <v>12661.48</v>
          </cell>
          <cell r="L781" t="str">
            <v>D</v>
          </cell>
          <cell r="M781">
            <v>12661.48</v>
          </cell>
        </row>
        <row r="782">
          <cell r="A782" t="str">
            <v>402001080</v>
          </cell>
          <cell r="B782" t="str">
            <v>Telefoni  Pero</v>
          </cell>
          <cell r="C782">
            <v>0</v>
          </cell>
          <cell r="E782">
            <v>0</v>
          </cell>
          <cell r="G782">
            <v>22617.919999999998</v>
          </cell>
          <cell r="H782">
            <v>0</v>
          </cell>
          <cell r="I782">
            <v>22617.919999999998</v>
          </cell>
          <cell r="J782" t="str">
            <v>D</v>
          </cell>
          <cell r="K782">
            <v>22617.919999999998</v>
          </cell>
          <cell r="L782" t="str">
            <v>D</v>
          </cell>
          <cell r="M782">
            <v>22617.919999999998</v>
          </cell>
        </row>
        <row r="783">
          <cell r="A783" t="str">
            <v>402001090</v>
          </cell>
          <cell r="B783" t="str">
            <v>Assic. inc.,furto, R.C.</v>
          </cell>
          <cell r="C783">
            <v>0</v>
          </cell>
          <cell r="E783">
            <v>0</v>
          </cell>
          <cell r="G783">
            <v>173571.3</v>
          </cell>
          <cell r="H783">
            <v>3</v>
          </cell>
          <cell r="I783">
            <v>173568.3</v>
          </cell>
          <cell r="J783" t="str">
            <v>D</v>
          </cell>
          <cell r="K783">
            <v>173568.3</v>
          </cell>
          <cell r="L783" t="str">
            <v>D</v>
          </cell>
          <cell r="M783">
            <v>173568.3</v>
          </cell>
        </row>
        <row r="784">
          <cell r="A784" t="str">
            <v>402001100</v>
          </cell>
          <cell r="B784" t="str">
            <v>Ass. infort.inval. R.C.T.</v>
          </cell>
          <cell r="C784">
            <v>0</v>
          </cell>
          <cell r="E784">
            <v>0</v>
          </cell>
          <cell r="G784">
            <v>32530.880000000001</v>
          </cell>
          <cell r="H784">
            <v>300</v>
          </cell>
          <cell r="I784">
            <v>32230.880000000001</v>
          </cell>
          <cell r="J784" t="str">
            <v>D</v>
          </cell>
          <cell r="K784">
            <v>32230.880000000001</v>
          </cell>
          <cell r="L784" t="str">
            <v>D</v>
          </cell>
          <cell r="M784">
            <v>32230.880000000001</v>
          </cell>
        </row>
        <row r="785">
          <cell r="A785" t="str">
            <v>402001110</v>
          </cell>
          <cell r="B785" t="str">
            <v>Assicurazione automezzi</v>
          </cell>
          <cell r="C785">
            <v>0</v>
          </cell>
          <cell r="E785">
            <v>0</v>
          </cell>
          <cell r="G785">
            <v>5572</v>
          </cell>
          <cell r="H785">
            <v>0</v>
          </cell>
          <cell r="I785">
            <v>5572</v>
          </cell>
          <cell r="J785" t="str">
            <v>D</v>
          </cell>
          <cell r="K785">
            <v>5572</v>
          </cell>
          <cell r="L785" t="str">
            <v>D</v>
          </cell>
          <cell r="M785">
            <v>5572</v>
          </cell>
        </row>
        <row r="786">
          <cell r="A786" t="str">
            <v>402001120</v>
          </cell>
          <cell r="B786" t="str">
            <v>Assicurazione trasporti</v>
          </cell>
          <cell r="C786">
            <v>0</v>
          </cell>
          <cell r="E786">
            <v>0</v>
          </cell>
          <cell r="G786">
            <v>0</v>
          </cell>
          <cell r="H786">
            <v>0</v>
          </cell>
          <cell r="I786">
            <v>0</v>
          </cell>
          <cell r="K786">
            <v>0</v>
          </cell>
          <cell r="M786">
            <v>0</v>
          </cell>
        </row>
        <row r="787">
          <cell r="A787" t="str">
            <v>402001130</v>
          </cell>
          <cell r="B787" t="str">
            <v>Spese aggiornamento tecnico</v>
          </cell>
          <cell r="C787">
            <v>0</v>
          </cell>
          <cell r="E787">
            <v>0</v>
          </cell>
          <cell r="G787">
            <v>61772.97</v>
          </cell>
          <cell r="H787">
            <v>15355.97</v>
          </cell>
          <cell r="I787">
            <v>46417</v>
          </cell>
          <cell r="J787" t="str">
            <v>D</v>
          </cell>
          <cell r="K787">
            <v>46417</v>
          </cell>
          <cell r="L787" t="str">
            <v>D</v>
          </cell>
          <cell r="M787">
            <v>46417</v>
          </cell>
        </row>
        <row r="788">
          <cell r="A788" t="str">
            <v>402001131</v>
          </cell>
          <cell r="B788" t="str">
            <v>Rivalsa 4% su comp. aggiorn.tecnici</v>
          </cell>
          <cell r="C788">
            <v>0</v>
          </cell>
          <cell r="E788">
            <v>0</v>
          </cell>
          <cell r="G788">
            <v>0</v>
          </cell>
          <cell r="H788">
            <v>0</v>
          </cell>
          <cell r="I788">
            <v>0</v>
          </cell>
          <cell r="K788">
            <v>0</v>
          </cell>
          <cell r="M788">
            <v>0</v>
          </cell>
        </row>
        <row r="789">
          <cell r="A789" t="str">
            <v>402001140</v>
          </cell>
          <cell r="B789" t="str">
            <v>Abbon.e acquisti riviste e libri</v>
          </cell>
          <cell r="C789">
            <v>0</v>
          </cell>
          <cell r="E789">
            <v>0</v>
          </cell>
          <cell r="G789">
            <v>9230.51</v>
          </cell>
          <cell r="H789">
            <v>722.32</v>
          </cell>
          <cell r="I789">
            <v>8508.19</v>
          </cell>
          <cell r="J789" t="str">
            <v>D</v>
          </cell>
          <cell r="K789">
            <v>8508.19</v>
          </cell>
          <cell r="L789" t="str">
            <v>D</v>
          </cell>
          <cell r="M789">
            <v>8508.19</v>
          </cell>
        </row>
        <row r="790">
          <cell r="A790" t="str">
            <v>402001150</v>
          </cell>
          <cell r="B790" t="str">
            <v>Spese di sviluppo/prove di lab.</v>
          </cell>
          <cell r="C790">
            <v>0</v>
          </cell>
          <cell r="E790">
            <v>0</v>
          </cell>
          <cell r="G790">
            <v>341743.18</v>
          </cell>
          <cell r="H790">
            <v>58486</v>
          </cell>
          <cell r="I790">
            <v>283257.18</v>
          </cell>
          <cell r="J790" t="str">
            <v>D</v>
          </cell>
          <cell r="K790">
            <v>283257.18</v>
          </cell>
          <cell r="L790" t="str">
            <v>D</v>
          </cell>
          <cell r="M790">
            <v>283257.18</v>
          </cell>
        </row>
        <row r="791">
          <cell r="A791" t="str">
            <v>402001151</v>
          </cell>
          <cell r="B791" t="str">
            <v>Rivalsa 4% su spese di sviluppo</v>
          </cell>
          <cell r="C791">
            <v>0</v>
          </cell>
          <cell r="E791">
            <v>0</v>
          </cell>
          <cell r="G791">
            <v>0</v>
          </cell>
          <cell r="H791">
            <v>0</v>
          </cell>
          <cell r="I791">
            <v>0</v>
          </cell>
          <cell r="K791">
            <v>0</v>
          </cell>
          <cell r="M791">
            <v>0</v>
          </cell>
        </row>
        <row r="792">
          <cell r="A792" t="str">
            <v>402001152</v>
          </cell>
          <cell r="B792" t="str">
            <v>Contr.  4% su spese di sviluppo</v>
          </cell>
          <cell r="C792">
            <v>0</v>
          </cell>
          <cell r="E792">
            <v>0</v>
          </cell>
          <cell r="G792">
            <v>0</v>
          </cell>
          <cell r="H792">
            <v>0</v>
          </cell>
          <cell r="I792">
            <v>0</v>
          </cell>
          <cell r="K792">
            <v>0</v>
          </cell>
          <cell r="M792">
            <v>0</v>
          </cell>
        </row>
        <row r="793">
          <cell r="A793" t="str">
            <v>402001160</v>
          </cell>
          <cell r="B793" t="str">
            <v>Spese per mensa</v>
          </cell>
          <cell r="C793">
            <v>0</v>
          </cell>
          <cell r="E793">
            <v>0</v>
          </cell>
          <cell r="G793">
            <v>156363.15</v>
          </cell>
          <cell r="H793">
            <v>0</v>
          </cell>
          <cell r="I793">
            <v>156363.15</v>
          </cell>
          <cell r="J793" t="str">
            <v>D</v>
          </cell>
          <cell r="K793">
            <v>156363.15</v>
          </cell>
          <cell r="L793" t="str">
            <v>D</v>
          </cell>
          <cell r="M793">
            <v>156363.15</v>
          </cell>
        </row>
        <row r="794">
          <cell r="A794" t="str">
            <v>402001170</v>
          </cell>
          <cell r="B794" t="str">
            <v>Corrieri d'acquisto</v>
          </cell>
          <cell r="C794">
            <v>0</v>
          </cell>
          <cell r="E794">
            <v>0</v>
          </cell>
          <cell r="G794">
            <v>831155.84</v>
          </cell>
          <cell r="H794">
            <v>28736.49</v>
          </cell>
          <cell r="I794">
            <v>802419.35</v>
          </cell>
          <cell r="J794" t="str">
            <v>D</v>
          </cell>
          <cell r="K794">
            <v>802419.35</v>
          </cell>
          <cell r="L794" t="str">
            <v>D</v>
          </cell>
          <cell r="M794">
            <v>802419.35</v>
          </cell>
        </row>
        <row r="795">
          <cell r="A795" t="str">
            <v>402001171</v>
          </cell>
          <cell r="B795" t="str">
            <v>Prestaz. Serv.Assistenza Software</v>
          </cell>
          <cell r="C795">
            <v>0</v>
          </cell>
          <cell r="E795">
            <v>0</v>
          </cell>
          <cell r="G795">
            <v>18491.169999999998</v>
          </cell>
          <cell r="H795">
            <v>1600</v>
          </cell>
          <cell r="I795">
            <v>16891.169999999998</v>
          </cell>
          <cell r="J795" t="str">
            <v>D</v>
          </cell>
          <cell r="K795">
            <v>16891.169999999998</v>
          </cell>
          <cell r="L795" t="str">
            <v>D</v>
          </cell>
          <cell r="M795">
            <v>16891.169999999998</v>
          </cell>
        </row>
        <row r="796">
          <cell r="A796" t="str">
            <v>402001172</v>
          </cell>
          <cell r="B796" t="str">
            <v>Prestaz. Serv.Assist.Software x SAP</v>
          </cell>
          <cell r="C796">
            <v>0</v>
          </cell>
          <cell r="E796">
            <v>0</v>
          </cell>
          <cell r="G796">
            <v>14225</v>
          </cell>
          <cell r="H796">
            <v>14225</v>
          </cell>
          <cell r="I796">
            <v>0</v>
          </cell>
          <cell r="K796">
            <v>0</v>
          </cell>
          <cell r="M796">
            <v>0</v>
          </cell>
        </row>
        <row r="797">
          <cell r="A797" t="str">
            <v>402001180</v>
          </cell>
          <cell r="B797" t="str">
            <v>Diritti di brevetto</v>
          </cell>
          <cell r="C797">
            <v>0</v>
          </cell>
          <cell r="E797">
            <v>0</v>
          </cell>
          <cell r="G797">
            <v>22857</v>
          </cell>
          <cell r="H797">
            <v>0</v>
          </cell>
          <cell r="I797">
            <v>22857</v>
          </cell>
          <cell r="J797" t="str">
            <v>D</v>
          </cell>
          <cell r="K797">
            <v>22857</v>
          </cell>
          <cell r="L797" t="str">
            <v>D</v>
          </cell>
          <cell r="M797">
            <v>22857</v>
          </cell>
        </row>
        <row r="798">
          <cell r="A798" t="str">
            <v>402001189</v>
          </cell>
          <cell r="B798" t="str">
            <v>Spese prestazioni servizio Viney</v>
          </cell>
          <cell r="C798">
            <v>0</v>
          </cell>
          <cell r="E798">
            <v>0</v>
          </cell>
          <cell r="G798">
            <v>0</v>
          </cell>
          <cell r="H798">
            <v>0</v>
          </cell>
          <cell r="I798">
            <v>0</v>
          </cell>
          <cell r="K798">
            <v>0</v>
          </cell>
          <cell r="M798">
            <v>0</v>
          </cell>
        </row>
        <row r="799">
          <cell r="A799" t="str">
            <v>402001190</v>
          </cell>
          <cell r="B799" t="str">
            <v>Spese prestazioni servizio terzi</v>
          </cell>
          <cell r="C799">
            <v>0</v>
          </cell>
          <cell r="E799">
            <v>0</v>
          </cell>
          <cell r="G799">
            <v>463386.75</v>
          </cell>
          <cell r="H799">
            <v>31330.5</v>
          </cell>
          <cell r="I799">
            <v>432056.25</v>
          </cell>
          <cell r="J799" t="str">
            <v>D</v>
          </cell>
          <cell r="K799">
            <v>432056.25</v>
          </cell>
          <cell r="L799" t="str">
            <v>D</v>
          </cell>
          <cell r="M799">
            <v>432056.25</v>
          </cell>
        </row>
        <row r="800">
          <cell r="A800" t="str">
            <v>402001191</v>
          </cell>
          <cell r="B800" t="str">
            <v>Cassa prof. Spese prestaz. servizio</v>
          </cell>
          <cell r="C800">
            <v>0</v>
          </cell>
          <cell r="E800">
            <v>0</v>
          </cell>
          <cell r="G800">
            <v>356.24</v>
          </cell>
          <cell r="H800">
            <v>0</v>
          </cell>
          <cell r="I800">
            <v>356.24</v>
          </cell>
          <cell r="J800" t="str">
            <v>D</v>
          </cell>
          <cell r="K800">
            <v>356.24</v>
          </cell>
          <cell r="L800" t="str">
            <v>D</v>
          </cell>
          <cell r="M800">
            <v>356.24</v>
          </cell>
        </row>
        <row r="801">
          <cell r="A801" t="str">
            <v>402001192</v>
          </cell>
          <cell r="B801" t="str">
            <v>Rivalsa 4%. Spese prestaz. servizio</v>
          </cell>
          <cell r="C801">
            <v>0</v>
          </cell>
          <cell r="E801">
            <v>0</v>
          </cell>
          <cell r="G801">
            <v>0</v>
          </cell>
          <cell r="H801">
            <v>0</v>
          </cell>
          <cell r="I801">
            <v>0</v>
          </cell>
          <cell r="K801">
            <v>0</v>
          </cell>
          <cell r="M801">
            <v>0</v>
          </cell>
        </row>
        <row r="802">
          <cell r="A802" t="str">
            <v>402001193</v>
          </cell>
          <cell r="B802" t="str">
            <v>Spese prestazioni serv.terzi VEE</v>
          </cell>
          <cell r="C802">
            <v>0</v>
          </cell>
          <cell r="E802">
            <v>0</v>
          </cell>
          <cell r="G802">
            <v>0</v>
          </cell>
          <cell r="H802">
            <v>0</v>
          </cell>
          <cell r="I802">
            <v>0</v>
          </cell>
          <cell r="K802">
            <v>0</v>
          </cell>
          <cell r="M802">
            <v>0</v>
          </cell>
        </row>
        <row r="803">
          <cell r="A803" t="str">
            <v>402001200</v>
          </cell>
          <cell r="B803" t="str">
            <v>Spese per traduzioni, Interpr.</v>
          </cell>
          <cell r="C803">
            <v>0</v>
          </cell>
          <cell r="E803">
            <v>0</v>
          </cell>
          <cell r="G803">
            <v>100</v>
          </cell>
          <cell r="H803">
            <v>0</v>
          </cell>
          <cell r="I803">
            <v>100</v>
          </cell>
          <cell r="J803" t="str">
            <v>D</v>
          </cell>
          <cell r="K803">
            <v>100</v>
          </cell>
          <cell r="L803" t="str">
            <v>D</v>
          </cell>
          <cell r="M803">
            <v>100</v>
          </cell>
        </row>
        <row r="804">
          <cell r="A804" t="str">
            <v>402001201</v>
          </cell>
          <cell r="B804" t="str">
            <v>Rivalsa 4% interpreti, traduzioni</v>
          </cell>
          <cell r="C804">
            <v>0</v>
          </cell>
          <cell r="E804">
            <v>0</v>
          </cell>
          <cell r="G804">
            <v>16</v>
          </cell>
          <cell r="H804">
            <v>0</v>
          </cell>
          <cell r="I804">
            <v>16</v>
          </cell>
          <cell r="J804" t="str">
            <v>D</v>
          </cell>
          <cell r="K804">
            <v>16</v>
          </cell>
          <cell r="L804" t="str">
            <v>D</v>
          </cell>
          <cell r="M804">
            <v>16</v>
          </cell>
        </row>
        <row r="805">
          <cell r="A805" t="str">
            <v>402001210</v>
          </cell>
          <cell r="B805" t="str">
            <v>Investimenti, Costi a carico V.E.E.</v>
          </cell>
          <cell r="C805">
            <v>0</v>
          </cell>
          <cell r="E805">
            <v>0</v>
          </cell>
          <cell r="G805">
            <v>0</v>
          </cell>
          <cell r="H805">
            <v>0</v>
          </cell>
          <cell r="I805">
            <v>0</v>
          </cell>
          <cell r="K805">
            <v>0</v>
          </cell>
          <cell r="M805">
            <v>0</v>
          </cell>
        </row>
        <row r="806">
          <cell r="M806">
            <v>0</v>
          </cell>
        </row>
        <row r="807">
          <cell r="A807" t="str">
            <v>02</v>
          </cell>
          <cell r="B807" t="str">
            <v>Manutenzioni Industriali</v>
          </cell>
          <cell r="C807">
            <v>0</v>
          </cell>
          <cell r="E807">
            <v>0</v>
          </cell>
          <cell r="G807">
            <v>781610.79</v>
          </cell>
          <cell r="H807">
            <v>209248.74</v>
          </cell>
          <cell r="I807">
            <v>572362.05000000005</v>
          </cell>
          <cell r="J807" t="str">
            <v>D</v>
          </cell>
          <cell r="K807">
            <v>572362.05000000005</v>
          </cell>
          <cell r="L807" t="str">
            <v xml:space="preserve"> D</v>
          </cell>
          <cell r="M807">
            <v>572362.05000000005</v>
          </cell>
        </row>
        <row r="808">
          <cell r="A808" t="str">
            <v>402002010</v>
          </cell>
          <cell r="B808" t="str">
            <v>Man, rev.,ric.stampi,attrez</v>
          </cell>
          <cell r="C808">
            <v>0</v>
          </cell>
          <cell r="E808">
            <v>0</v>
          </cell>
          <cell r="G808">
            <v>470360.82</v>
          </cell>
          <cell r="H808">
            <v>178820</v>
          </cell>
          <cell r="I808">
            <v>291540.82</v>
          </cell>
          <cell r="J808" t="str">
            <v>D</v>
          </cell>
          <cell r="K808">
            <v>291540.82</v>
          </cell>
          <cell r="L808" t="str">
            <v>D</v>
          </cell>
          <cell r="M808">
            <v>291540.82</v>
          </cell>
        </row>
        <row r="809">
          <cell r="A809" t="str">
            <v>402002020</v>
          </cell>
          <cell r="B809" t="str">
            <v>Manutenzione attrezzature</v>
          </cell>
          <cell r="C809">
            <v>0</v>
          </cell>
          <cell r="E809">
            <v>0</v>
          </cell>
          <cell r="G809">
            <v>7569.61</v>
          </cell>
          <cell r="H809">
            <v>0</v>
          </cell>
          <cell r="I809">
            <v>7569.61</v>
          </cell>
          <cell r="J809" t="str">
            <v>D</v>
          </cell>
          <cell r="K809">
            <v>7569.61</v>
          </cell>
          <cell r="L809" t="str">
            <v>D</v>
          </cell>
          <cell r="M809">
            <v>7569.61</v>
          </cell>
        </row>
        <row r="810">
          <cell r="A810" t="str">
            <v>402002030</v>
          </cell>
          <cell r="B810" t="str">
            <v>Manut. macchinari/ricambi/revis</v>
          </cell>
          <cell r="C810">
            <v>0</v>
          </cell>
          <cell r="E810">
            <v>0</v>
          </cell>
          <cell r="G810">
            <v>102210.22</v>
          </cell>
          <cell r="H810">
            <v>21648.74</v>
          </cell>
          <cell r="I810">
            <v>80561.48</v>
          </cell>
          <cell r="J810" t="str">
            <v>D</v>
          </cell>
          <cell r="K810">
            <v>80561.48</v>
          </cell>
          <cell r="L810" t="str">
            <v>D</v>
          </cell>
          <cell r="M810">
            <v>80561.48</v>
          </cell>
        </row>
        <row r="811">
          <cell r="A811" t="str">
            <v>402002040</v>
          </cell>
          <cell r="B811" t="str">
            <v>Man.imp.ti/pz ricambio/rev</v>
          </cell>
          <cell r="C811">
            <v>0</v>
          </cell>
          <cell r="E811">
            <v>0</v>
          </cell>
          <cell r="G811">
            <v>33213.65</v>
          </cell>
          <cell r="H811">
            <v>0</v>
          </cell>
          <cell r="I811">
            <v>33213.65</v>
          </cell>
          <cell r="J811" t="str">
            <v>D</v>
          </cell>
          <cell r="K811">
            <v>33213.65</v>
          </cell>
          <cell r="L811" t="str">
            <v>D</v>
          </cell>
          <cell r="M811">
            <v>33213.65</v>
          </cell>
        </row>
        <row r="812">
          <cell r="A812" t="str">
            <v>402002050</v>
          </cell>
          <cell r="B812" t="str">
            <v>Manutenzione impianti</v>
          </cell>
          <cell r="C812">
            <v>0</v>
          </cell>
          <cell r="E812">
            <v>0</v>
          </cell>
          <cell r="G812">
            <v>13397.83</v>
          </cell>
          <cell r="H812">
            <v>0</v>
          </cell>
          <cell r="I812">
            <v>13397.83</v>
          </cell>
          <cell r="J812" t="str">
            <v>D</v>
          </cell>
          <cell r="K812">
            <v>13397.83</v>
          </cell>
          <cell r="L812" t="str">
            <v>D</v>
          </cell>
          <cell r="M812">
            <v>13397.83</v>
          </cell>
        </row>
        <row r="813">
          <cell r="A813" t="str">
            <v>402002060</v>
          </cell>
          <cell r="B813" t="str">
            <v>Manutenzione immobili</v>
          </cell>
          <cell r="C813">
            <v>0</v>
          </cell>
          <cell r="E813">
            <v>0</v>
          </cell>
          <cell r="G813">
            <v>151739.76</v>
          </cell>
          <cell r="H813">
            <v>8780</v>
          </cell>
          <cell r="I813">
            <v>142959.76</v>
          </cell>
          <cell r="J813" t="str">
            <v>D</v>
          </cell>
          <cell r="K813">
            <v>142959.76</v>
          </cell>
          <cell r="L813" t="str">
            <v>D</v>
          </cell>
          <cell r="M813">
            <v>142959.76</v>
          </cell>
        </row>
        <row r="814">
          <cell r="A814" t="str">
            <v>402002070</v>
          </cell>
          <cell r="B814" t="str">
            <v>Manutenzione mobili</v>
          </cell>
          <cell r="C814">
            <v>0</v>
          </cell>
          <cell r="E814">
            <v>0</v>
          </cell>
          <cell r="G814">
            <v>0</v>
          </cell>
          <cell r="H814">
            <v>0</v>
          </cell>
          <cell r="I814">
            <v>0</v>
          </cell>
          <cell r="K814">
            <v>0</v>
          </cell>
          <cell r="M814">
            <v>0</v>
          </cell>
        </row>
        <row r="815">
          <cell r="A815" t="str">
            <v>402002080</v>
          </cell>
          <cell r="B815" t="str">
            <v>Manutenzioni macchine ufficio</v>
          </cell>
          <cell r="C815">
            <v>0</v>
          </cell>
          <cell r="E815">
            <v>0</v>
          </cell>
          <cell r="G815">
            <v>3118.9</v>
          </cell>
          <cell r="H815">
            <v>0</v>
          </cell>
          <cell r="I815">
            <v>3118.9</v>
          </cell>
          <cell r="J815" t="str">
            <v>D</v>
          </cell>
          <cell r="K815">
            <v>3118.9</v>
          </cell>
          <cell r="L815" t="str">
            <v>D</v>
          </cell>
          <cell r="M815">
            <v>3118.9</v>
          </cell>
        </row>
        <row r="816">
          <cell r="M816">
            <v>0</v>
          </cell>
        </row>
        <row r="817">
          <cell r="A817" t="str">
            <v>03</v>
          </cell>
          <cell r="B817" t="str">
            <v>Canoni di manutenzione</v>
          </cell>
          <cell r="C817">
            <v>0</v>
          </cell>
          <cell r="E817">
            <v>0</v>
          </cell>
          <cell r="G817">
            <v>216673.5</v>
          </cell>
          <cell r="H817">
            <v>5804.2</v>
          </cell>
          <cell r="I817">
            <v>210869.3</v>
          </cell>
          <cell r="J817" t="str">
            <v>D</v>
          </cell>
          <cell r="K817">
            <v>210869.3</v>
          </cell>
          <cell r="L817" t="str">
            <v xml:space="preserve"> D</v>
          </cell>
          <cell r="M817">
            <v>210869.3</v>
          </cell>
        </row>
        <row r="818">
          <cell r="A818" t="str">
            <v>402003010</v>
          </cell>
          <cell r="B818" t="str">
            <v>Canone manutenzione  CED</v>
          </cell>
          <cell r="C818">
            <v>0</v>
          </cell>
          <cell r="E818">
            <v>0</v>
          </cell>
          <cell r="G818">
            <v>47438.9</v>
          </cell>
          <cell r="H818">
            <v>1300</v>
          </cell>
          <cell r="I818">
            <v>46138.9</v>
          </cell>
          <cell r="J818" t="str">
            <v>D</v>
          </cell>
          <cell r="K818">
            <v>46138.9</v>
          </cell>
          <cell r="L818" t="str">
            <v>D</v>
          </cell>
          <cell r="M818">
            <v>46138.9</v>
          </cell>
        </row>
        <row r="819">
          <cell r="A819" t="str">
            <v>402003011</v>
          </cell>
          <cell r="B819" t="str">
            <v>Can. man.Global Value/Computer Var</v>
          </cell>
          <cell r="C819">
            <v>0</v>
          </cell>
          <cell r="E819">
            <v>0</v>
          </cell>
          <cell r="G819">
            <v>1821.08</v>
          </cell>
          <cell r="H819">
            <v>0</v>
          </cell>
          <cell r="I819">
            <v>1821.08</v>
          </cell>
          <cell r="J819" t="str">
            <v>D</v>
          </cell>
          <cell r="K819">
            <v>1821.08</v>
          </cell>
          <cell r="L819" t="str">
            <v>D</v>
          </cell>
          <cell r="M819">
            <v>1821.08</v>
          </cell>
        </row>
        <row r="820">
          <cell r="A820" t="str">
            <v>402003012</v>
          </cell>
          <cell r="B820" t="str">
            <v>Canone manutenzione Hosting Datanex</v>
          </cell>
          <cell r="C820">
            <v>0</v>
          </cell>
          <cell r="E820">
            <v>0</v>
          </cell>
          <cell r="G820">
            <v>0</v>
          </cell>
          <cell r="H820">
            <v>0</v>
          </cell>
          <cell r="I820">
            <v>0</v>
          </cell>
          <cell r="K820">
            <v>0</v>
          </cell>
          <cell r="M820">
            <v>0</v>
          </cell>
        </row>
        <row r="821">
          <cell r="A821" t="str">
            <v>402003013</v>
          </cell>
          <cell r="B821" t="str">
            <v>Canone collegamento Internet</v>
          </cell>
          <cell r="C821">
            <v>0</v>
          </cell>
          <cell r="E821">
            <v>0</v>
          </cell>
          <cell r="G821">
            <v>17288</v>
          </cell>
          <cell r="H821">
            <v>0</v>
          </cell>
          <cell r="I821">
            <v>17288</v>
          </cell>
          <cell r="J821" t="str">
            <v>D</v>
          </cell>
          <cell r="K821">
            <v>17288</v>
          </cell>
          <cell r="L821" t="str">
            <v>D</v>
          </cell>
          <cell r="M821">
            <v>17288</v>
          </cell>
        </row>
        <row r="822">
          <cell r="A822" t="str">
            <v>402003020</v>
          </cell>
          <cell r="B822" t="str">
            <v>Canone manut.Hardw./Softw.macch.uf.</v>
          </cell>
          <cell r="C822">
            <v>0</v>
          </cell>
          <cell r="E822">
            <v>0</v>
          </cell>
          <cell r="G822">
            <v>130717.54</v>
          </cell>
          <cell r="H822">
            <v>4504.2</v>
          </cell>
          <cell r="I822">
            <v>126213.34</v>
          </cell>
          <cell r="J822" t="str">
            <v>D</v>
          </cell>
          <cell r="K822">
            <v>126213.34</v>
          </cell>
          <cell r="L822" t="str">
            <v>D</v>
          </cell>
          <cell r="M822">
            <v>126213.34</v>
          </cell>
        </row>
        <row r="823">
          <cell r="A823" t="str">
            <v>402003030</v>
          </cell>
          <cell r="B823" t="str">
            <v>Canone manutenz. impianti</v>
          </cell>
          <cell r="C823">
            <v>0</v>
          </cell>
          <cell r="E823">
            <v>0</v>
          </cell>
          <cell r="G823">
            <v>12870.8</v>
          </cell>
          <cell r="H823">
            <v>0</v>
          </cell>
          <cell r="I823">
            <v>12870.8</v>
          </cell>
          <cell r="J823" t="str">
            <v>D</v>
          </cell>
          <cell r="K823">
            <v>12870.8</v>
          </cell>
          <cell r="L823" t="str">
            <v>D</v>
          </cell>
          <cell r="M823">
            <v>12870.8</v>
          </cell>
        </row>
        <row r="824">
          <cell r="A824" t="str">
            <v>402003040</v>
          </cell>
          <cell r="B824" t="str">
            <v>Canone manutenz.  immobili</v>
          </cell>
          <cell r="C824">
            <v>0</v>
          </cell>
          <cell r="E824">
            <v>0</v>
          </cell>
          <cell r="G824">
            <v>950</v>
          </cell>
          <cell r="H824">
            <v>0</v>
          </cell>
          <cell r="I824">
            <v>950</v>
          </cell>
          <cell r="J824" t="str">
            <v>D</v>
          </cell>
          <cell r="K824">
            <v>950</v>
          </cell>
          <cell r="L824" t="str">
            <v>D</v>
          </cell>
          <cell r="M824">
            <v>950</v>
          </cell>
        </row>
        <row r="825">
          <cell r="A825" t="str">
            <v>402003050</v>
          </cell>
          <cell r="B825" t="str">
            <v>Canone manutenz.  macchinario</v>
          </cell>
          <cell r="C825">
            <v>0</v>
          </cell>
          <cell r="E825">
            <v>0</v>
          </cell>
          <cell r="G825">
            <v>1645</v>
          </cell>
          <cell r="H825">
            <v>0</v>
          </cell>
          <cell r="I825">
            <v>1645</v>
          </cell>
          <cell r="J825" t="str">
            <v>D</v>
          </cell>
          <cell r="K825">
            <v>1645</v>
          </cell>
          <cell r="L825" t="str">
            <v>D</v>
          </cell>
          <cell r="M825">
            <v>1645</v>
          </cell>
        </row>
        <row r="826">
          <cell r="A826" t="str">
            <v>402003060</v>
          </cell>
          <cell r="B826" t="str">
            <v>Canoni di manutenzione servizi vari</v>
          </cell>
          <cell r="C826">
            <v>0</v>
          </cell>
          <cell r="E826">
            <v>0</v>
          </cell>
          <cell r="G826">
            <v>3942.18</v>
          </cell>
          <cell r="H826">
            <v>0</v>
          </cell>
          <cell r="I826">
            <v>3942.18</v>
          </cell>
          <cell r="J826" t="str">
            <v>D</v>
          </cell>
          <cell r="K826">
            <v>3942.18</v>
          </cell>
          <cell r="L826" t="str">
            <v>D</v>
          </cell>
          <cell r="M826">
            <v>3942.18</v>
          </cell>
        </row>
        <row r="827">
          <cell r="M827">
            <v>0</v>
          </cell>
        </row>
        <row r="828">
          <cell r="A828" t="str">
            <v>04</v>
          </cell>
          <cell r="B828" t="str">
            <v>Costi per Servizi Commerciali</v>
          </cell>
          <cell r="C828">
            <v>0</v>
          </cell>
          <cell r="E828">
            <v>0</v>
          </cell>
          <cell r="G828">
            <v>1037505.43</v>
          </cell>
          <cell r="H828">
            <v>213991.19</v>
          </cell>
          <cell r="I828">
            <v>823514.24</v>
          </cell>
          <cell r="J828" t="str">
            <v>D</v>
          </cell>
          <cell r="K828">
            <v>823514.24</v>
          </cell>
          <cell r="L828" t="str">
            <v xml:space="preserve"> D</v>
          </cell>
          <cell r="M828">
            <v>823514.24</v>
          </cell>
        </row>
        <row r="829">
          <cell r="A829" t="str">
            <v>402004010</v>
          </cell>
          <cell r="B829" t="str">
            <v>Provvigioni</v>
          </cell>
          <cell r="C829">
            <v>0</v>
          </cell>
          <cell r="E829">
            <v>0</v>
          </cell>
          <cell r="G829">
            <v>0</v>
          </cell>
          <cell r="H829">
            <v>0</v>
          </cell>
          <cell r="I829">
            <v>0</v>
          </cell>
          <cell r="K829">
            <v>0</v>
          </cell>
          <cell r="M829">
            <v>0</v>
          </cell>
        </row>
        <row r="830">
          <cell r="A830" t="str">
            <v>402004020</v>
          </cell>
          <cell r="B830" t="str">
            <v>Spese viaggi,trasf. dip. Italia</v>
          </cell>
          <cell r="C830">
            <v>0</v>
          </cell>
          <cell r="E830">
            <v>0</v>
          </cell>
          <cell r="G830">
            <v>70966.61</v>
          </cell>
          <cell r="H830">
            <v>18964.46</v>
          </cell>
          <cell r="I830">
            <v>52002.15</v>
          </cell>
          <cell r="J830" t="str">
            <v>D</v>
          </cell>
          <cell r="K830">
            <v>52002.15</v>
          </cell>
          <cell r="L830" t="str">
            <v>D</v>
          </cell>
          <cell r="M830">
            <v>52002.15</v>
          </cell>
        </row>
        <row r="831">
          <cell r="A831" t="str">
            <v>402004021</v>
          </cell>
          <cell r="B831" t="str">
            <v>Spese Viaggi Rist/Alberghi Italia</v>
          </cell>
          <cell r="C831">
            <v>0</v>
          </cell>
          <cell r="E831">
            <v>0</v>
          </cell>
          <cell r="G831">
            <v>0</v>
          </cell>
          <cell r="H831">
            <v>0</v>
          </cell>
          <cell r="I831">
            <v>0</v>
          </cell>
          <cell r="K831">
            <v>0</v>
          </cell>
          <cell r="M831">
            <v>0</v>
          </cell>
        </row>
        <row r="832">
          <cell r="A832" t="str">
            <v>402004022</v>
          </cell>
          <cell r="B832" t="str">
            <v>Spese Viaggi Rimborsi Km Dip.</v>
          </cell>
          <cell r="C832">
            <v>0</v>
          </cell>
          <cell r="E832">
            <v>0</v>
          </cell>
          <cell r="G832">
            <v>0</v>
          </cell>
          <cell r="H832">
            <v>0</v>
          </cell>
          <cell r="I832">
            <v>0</v>
          </cell>
          <cell r="K832">
            <v>0</v>
          </cell>
          <cell r="M832">
            <v>0</v>
          </cell>
        </row>
        <row r="833">
          <cell r="A833" t="str">
            <v>402004025</v>
          </cell>
          <cell r="B833" t="str">
            <v>Spese viaggi,trasf. dip. Estero</v>
          </cell>
          <cell r="C833">
            <v>0</v>
          </cell>
          <cell r="E833">
            <v>0</v>
          </cell>
          <cell r="G833">
            <v>190135.02</v>
          </cell>
          <cell r="H833">
            <v>112004.12</v>
          </cell>
          <cell r="I833">
            <v>78130.899999999994</v>
          </cell>
          <cell r="J833" t="str">
            <v>D</v>
          </cell>
          <cell r="K833">
            <v>78130.899999999994</v>
          </cell>
          <cell r="L833" t="str">
            <v>D</v>
          </cell>
          <cell r="M833">
            <v>78130.899999999994</v>
          </cell>
        </row>
        <row r="834">
          <cell r="A834" t="str">
            <v>402004026</v>
          </cell>
          <cell r="B834" t="str">
            <v>Spese Viaggi Rist/Alberghi Estero</v>
          </cell>
          <cell r="C834">
            <v>0</v>
          </cell>
          <cell r="E834">
            <v>0</v>
          </cell>
          <cell r="G834">
            <v>0</v>
          </cell>
          <cell r="H834">
            <v>0</v>
          </cell>
          <cell r="I834">
            <v>0</v>
          </cell>
          <cell r="K834">
            <v>0</v>
          </cell>
          <cell r="M834">
            <v>0</v>
          </cell>
        </row>
        <row r="835">
          <cell r="A835" t="str">
            <v>402004030</v>
          </cell>
          <cell r="B835" t="str">
            <v>Spese gestione e manutenz.automezzi</v>
          </cell>
          <cell r="C835">
            <v>0</v>
          </cell>
          <cell r="E835">
            <v>0</v>
          </cell>
          <cell r="G835">
            <v>185858.98</v>
          </cell>
          <cell r="H835">
            <v>2699.44</v>
          </cell>
          <cell r="I835">
            <v>183159.54</v>
          </cell>
          <cell r="J835" t="str">
            <v>D</v>
          </cell>
          <cell r="K835">
            <v>183159.54</v>
          </cell>
          <cell r="L835" t="str">
            <v>D</v>
          </cell>
          <cell r="M835">
            <v>183159.54</v>
          </cell>
        </row>
        <row r="836">
          <cell r="A836" t="str">
            <v>402004040</v>
          </cell>
          <cell r="B836" t="str">
            <v>Spese x telefoni cell.e accessori</v>
          </cell>
          <cell r="C836">
            <v>0</v>
          </cell>
          <cell r="E836">
            <v>0</v>
          </cell>
          <cell r="G836">
            <v>18432.14</v>
          </cell>
          <cell r="H836">
            <v>1294.81</v>
          </cell>
          <cell r="I836">
            <v>17137.330000000002</v>
          </cell>
          <cell r="J836" t="str">
            <v>D</v>
          </cell>
          <cell r="K836">
            <v>17137.330000000002</v>
          </cell>
          <cell r="L836" t="str">
            <v>D</v>
          </cell>
          <cell r="M836">
            <v>17137.330000000002</v>
          </cell>
        </row>
        <row r="837">
          <cell r="A837" t="str">
            <v>402004050</v>
          </cell>
          <cell r="B837" t="str">
            <v>Spese pubblicità, fiere e propag.</v>
          </cell>
          <cell r="C837">
            <v>0</v>
          </cell>
          <cell r="E837">
            <v>0</v>
          </cell>
          <cell r="G837">
            <v>129</v>
          </cell>
          <cell r="H837">
            <v>26</v>
          </cell>
          <cell r="I837">
            <v>103</v>
          </cell>
          <cell r="J837" t="str">
            <v>D</v>
          </cell>
          <cell r="K837">
            <v>103</v>
          </cell>
          <cell r="L837" t="str">
            <v>D</v>
          </cell>
          <cell r="M837">
            <v>103</v>
          </cell>
        </row>
        <row r="838">
          <cell r="A838" t="str">
            <v>402004060</v>
          </cell>
          <cell r="B838" t="str">
            <v>Inserzioni per ricerca  personale</v>
          </cell>
          <cell r="C838">
            <v>0</v>
          </cell>
          <cell r="E838">
            <v>0</v>
          </cell>
          <cell r="G838">
            <v>42572.03</v>
          </cell>
          <cell r="H838">
            <v>1100</v>
          </cell>
          <cell r="I838">
            <v>41472.03</v>
          </cell>
          <cell r="J838" t="str">
            <v>D</v>
          </cell>
          <cell r="K838">
            <v>41472.03</v>
          </cell>
          <cell r="L838" t="str">
            <v>D</v>
          </cell>
          <cell r="M838">
            <v>41472.03</v>
          </cell>
        </row>
        <row r="839">
          <cell r="A839" t="str">
            <v>402004070</v>
          </cell>
          <cell r="B839" t="str">
            <v>Corrieri di vendita</v>
          </cell>
          <cell r="C839">
            <v>0</v>
          </cell>
          <cell r="E839">
            <v>0</v>
          </cell>
          <cell r="G839">
            <v>480105.66</v>
          </cell>
          <cell r="H839">
            <v>77861.22</v>
          </cell>
          <cell r="I839">
            <v>402244.44</v>
          </cell>
          <cell r="J839" t="str">
            <v>D</v>
          </cell>
          <cell r="K839">
            <v>402244.44</v>
          </cell>
          <cell r="L839" t="str">
            <v>D</v>
          </cell>
          <cell r="M839">
            <v>402244.44</v>
          </cell>
        </row>
        <row r="840">
          <cell r="A840" t="str">
            <v>402004071</v>
          </cell>
          <cell r="B840" t="str">
            <v>Corrieri di vendita per trasp.a VEE</v>
          </cell>
          <cell r="C840">
            <v>0</v>
          </cell>
          <cell r="E840">
            <v>0</v>
          </cell>
          <cell r="G840">
            <v>31456.89</v>
          </cell>
          <cell r="H840">
            <v>15</v>
          </cell>
          <cell r="I840">
            <v>31441.89</v>
          </cell>
          <cell r="J840" t="str">
            <v>D</v>
          </cell>
          <cell r="K840">
            <v>31441.89</v>
          </cell>
          <cell r="L840" t="str">
            <v>D</v>
          </cell>
          <cell r="M840">
            <v>31441.89</v>
          </cell>
        </row>
        <row r="841">
          <cell r="A841" t="str">
            <v>402004072</v>
          </cell>
          <cell r="B841" t="str">
            <v>Corrieri di vendita per trasp.urgen</v>
          </cell>
          <cell r="C841">
            <v>0</v>
          </cell>
          <cell r="E841">
            <v>0</v>
          </cell>
          <cell r="G841">
            <v>0</v>
          </cell>
          <cell r="H841">
            <v>0</v>
          </cell>
          <cell r="I841">
            <v>0</v>
          </cell>
          <cell r="K841">
            <v>0</v>
          </cell>
          <cell r="M841">
            <v>0</v>
          </cell>
        </row>
        <row r="842">
          <cell r="A842" t="str">
            <v>402004080</v>
          </cell>
          <cell r="B842" t="str">
            <v>Spese rappresentanza</v>
          </cell>
          <cell r="C842">
            <v>0</v>
          </cell>
          <cell r="E842">
            <v>0</v>
          </cell>
          <cell r="G842">
            <v>398.38</v>
          </cell>
          <cell r="H842">
            <v>4.9000000000000004</v>
          </cell>
          <cell r="I842">
            <v>393.48</v>
          </cell>
          <cell r="J842" t="str">
            <v>D</v>
          </cell>
          <cell r="K842">
            <v>393.48</v>
          </cell>
          <cell r="L842" t="str">
            <v>D</v>
          </cell>
          <cell r="M842">
            <v>393.48</v>
          </cell>
        </row>
        <row r="843">
          <cell r="A843" t="str">
            <v>402004090</v>
          </cell>
          <cell r="B843" t="str">
            <v>Omaggi e regalie</v>
          </cell>
          <cell r="C843">
            <v>0</v>
          </cell>
          <cell r="E843">
            <v>0</v>
          </cell>
          <cell r="G843">
            <v>17450.72</v>
          </cell>
          <cell r="H843">
            <v>21.24</v>
          </cell>
          <cell r="I843">
            <v>17429.48</v>
          </cell>
          <cell r="J843" t="str">
            <v>D</v>
          </cell>
          <cell r="K843">
            <v>17429.48</v>
          </cell>
          <cell r="L843" t="str">
            <v>D</v>
          </cell>
          <cell r="M843">
            <v>17429.48</v>
          </cell>
        </row>
        <row r="844">
          <cell r="M844">
            <v>0</v>
          </cell>
        </row>
        <row r="845">
          <cell r="A845" t="str">
            <v>05</v>
          </cell>
          <cell r="B845" t="str">
            <v>Costi servizi generici e amministr.</v>
          </cell>
          <cell r="C845">
            <v>0</v>
          </cell>
          <cell r="E845">
            <v>0</v>
          </cell>
          <cell r="G845">
            <v>1091120.2</v>
          </cell>
          <cell r="H845">
            <v>540626.94999999995</v>
          </cell>
          <cell r="I845">
            <v>550493.25</v>
          </cell>
          <cell r="J845" t="str">
            <v>D</v>
          </cell>
          <cell r="K845">
            <v>550493.25</v>
          </cell>
          <cell r="L845" t="str">
            <v xml:space="preserve"> D</v>
          </cell>
          <cell r="M845">
            <v>550493.25</v>
          </cell>
        </row>
        <row r="846">
          <cell r="A846" t="str">
            <v>402005010</v>
          </cell>
          <cell r="B846" t="str">
            <v>Luce, manutenzione Brera</v>
          </cell>
          <cell r="C846">
            <v>0</v>
          </cell>
          <cell r="E846">
            <v>0</v>
          </cell>
          <cell r="G846">
            <v>0</v>
          </cell>
          <cell r="H846">
            <v>0</v>
          </cell>
          <cell r="I846">
            <v>0</v>
          </cell>
          <cell r="K846">
            <v>0</v>
          </cell>
          <cell r="M846">
            <v>0</v>
          </cell>
        </row>
        <row r="847">
          <cell r="A847" t="str">
            <v>402005020</v>
          </cell>
          <cell r="B847" t="str">
            <v>Telefoni e telex Brera</v>
          </cell>
          <cell r="C847">
            <v>0</v>
          </cell>
          <cell r="E847">
            <v>0</v>
          </cell>
          <cell r="G847">
            <v>4</v>
          </cell>
          <cell r="H847">
            <v>0</v>
          </cell>
          <cell r="I847">
            <v>4</v>
          </cell>
          <cell r="J847" t="str">
            <v>D</v>
          </cell>
          <cell r="K847">
            <v>4</v>
          </cell>
          <cell r="L847" t="str">
            <v>D</v>
          </cell>
          <cell r="M847">
            <v>4</v>
          </cell>
        </row>
        <row r="848">
          <cell r="A848" t="str">
            <v>402005030</v>
          </cell>
          <cell r="B848" t="str">
            <v>Telecom trasmissione dati</v>
          </cell>
          <cell r="C848">
            <v>0</v>
          </cell>
          <cell r="E848">
            <v>0</v>
          </cell>
          <cell r="G848">
            <v>0</v>
          </cell>
          <cell r="H848">
            <v>0</v>
          </cell>
          <cell r="I848">
            <v>0</v>
          </cell>
          <cell r="K848">
            <v>0</v>
          </cell>
          <cell r="M848">
            <v>0</v>
          </cell>
        </row>
        <row r="849">
          <cell r="A849" t="str">
            <v>402005040</v>
          </cell>
          <cell r="B849" t="str">
            <v>Cancelleria e stampati</v>
          </cell>
          <cell r="C849">
            <v>0</v>
          </cell>
          <cell r="E849">
            <v>0</v>
          </cell>
          <cell r="G849">
            <v>16686.86</v>
          </cell>
          <cell r="H849">
            <v>0</v>
          </cell>
          <cell r="I849">
            <v>16686.86</v>
          </cell>
          <cell r="J849" t="str">
            <v>D</v>
          </cell>
          <cell r="K849">
            <v>16686.86</v>
          </cell>
          <cell r="L849" t="str">
            <v>D</v>
          </cell>
          <cell r="M849">
            <v>16686.86</v>
          </cell>
        </row>
        <row r="850">
          <cell r="A850" t="str">
            <v>402005050</v>
          </cell>
          <cell r="B850" t="str">
            <v>Valori bollati</v>
          </cell>
          <cell r="C850">
            <v>0</v>
          </cell>
          <cell r="E850">
            <v>0</v>
          </cell>
          <cell r="G850">
            <v>8290.4</v>
          </cell>
          <cell r="H850">
            <v>36</v>
          </cell>
          <cell r="I850">
            <v>8254.4</v>
          </cell>
          <cell r="J850" t="str">
            <v>D</v>
          </cell>
          <cell r="K850">
            <v>8254.4</v>
          </cell>
          <cell r="L850" t="str">
            <v>D</v>
          </cell>
          <cell r="M850">
            <v>8254.4</v>
          </cell>
        </row>
        <row r="851">
          <cell r="A851" t="str">
            <v>402005060</v>
          </cell>
          <cell r="B851" t="str">
            <v>Contributi associativi</v>
          </cell>
          <cell r="C851">
            <v>0</v>
          </cell>
          <cell r="E851">
            <v>0</v>
          </cell>
          <cell r="G851">
            <v>40279.480000000003</v>
          </cell>
          <cell r="H851">
            <v>12</v>
          </cell>
          <cell r="I851">
            <v>40267.480000000003</v>
          </cell>
          <cell r="J851" t="str">
            <v>D</v>
          </cell>
          <cell r="K851">
            <v>40267.480000000003</v>
          </cell>
          <cell r="L851" t="str">
            <v>D</v>
          </cell>
          <cell r="M851">
            <v>40267.480000000003</v>
          </cell>
        </row>
        <row r="852">
          <cell r="A852" t="str">
            <v>402005070</v>
          </cell>
          <cell r="B852" t="str">
            <v>Legali e consulenze</v>
          </cell>
          <cell r="C852">
            <v>0</v>
          </cell>
          <cell r="E852">
            <v>0</v>
          </cell>
          <cell r="G852">
            <v>373591.85</v>
          </cell>
          <cell r="H852">
            <v>33625</v>
          </cell>
          <cell r="I852">
            <v>339966.85</v>
          </cell>
          <cell r="J852" t="str">
            <v>D</v>
          </cell>
          <cell r="K852">
            <v>339966.85</v>
          </cell>
          <cell r="L852" t="str">
            <v>D</v>
          </cell>
          <cell r="M852">
            <v>339966.85</v>
          </cell>
        </row>
        <row r="853">
          <cell r="A853" t="str">
            <v>402005071</v>
          </cell>
          <cell r="B853" t="str">
            <v>Cassa prof. Legali e consulenze</v>
          </cell>
          <cell r="C853">
            <v>0</v>
          </cell>
          <cell r="E853">
            <v>0</v>
          </cell>
          <cell r="G853">
            <v>10449.629999999999</v>
          </cell>
          <cell r="H853">
            <v>1285.67</v>
          </cell>
          <cell r="I853">
            <v>9163.9599999999991</v>
          </cell>
          <cell r="J853" t="str">
            <v>D</v>
          </cell>
          <cell r="K853">
            <v>9163.9599999999991</v>
          </cell>
          <cell r="L853" t="str">
            <v>D</v>
          </cell>
          <cell r="M853">
            <v>9163.9599999999991</v>
          </cell>
        </row>
        <row r="854">
          <cell r="A854" t="str">
            <v>402005072</v>
          </cell>
          <cell r="B854" t="str">
            <v>Spese legali anticipate</v>
          </cell>
          <cell r="C854">
            <v>0</v>
          </cell>
          <cell r="E854">
            <v>0</v>
          </cell>
          <cell r="G854">
            <v>4755</v>
          </cell>
          <cell r="H854">
            <v>0</v>
          </cell>
          <cell r="I854">
            <v>4755</v>
          </cell>
          <cell r="J854" t="str">
            <v>D</v>
          </cell>
          <cell r="K854">
            <v>4755</v>
          </cell>
          <cell r="L854" t="str">
            <v>D</v>
          </cell>
          <cell r="M854">
            <v>4755</v>
          </cell>
        </row>
        <row r="855">
          <cell r="A855" t="str">
            <v>402005073</v>
          </cell>
          <cell r="B855" t="str">
            <v>Costi di gestione pratica ADE</v>
          </cell>
          <cell r="C855">
            <v>0</v>
          </cell>
          <cell r="E855">
            <v>0</v>
          </cell>
          <cell r="G855">
            <v>485668.28</v>
          </cell>
          <cell r="H855">
            <v>485668.28</v>
          </cell>
          <cell r="I855">
            <v>0</v>
          </cell>
          <cell r="K855">
            <v>0</v>
          </cell>
          <cell r="M855">
            <v>0</v>
          </cell>
        </row>
        <row r="856">
          <cell r="A856" t="str">
            <v>402005075</v>
          </cell>
          <cell r="B856" t="str">
            <v>Elaboraz. paghe stipendi</v>
          </cell>
          <cell r="C856">
            <v>0</v>
          </cell>
          <cell r="E856">
            <v>0</v>
          </cell>
          <cell r="G856">
            <v>42777.85</v>
          </cell>
          <cell r="H856">
            <v>0</v>
          </cell>
          <cell r="I856">
            <v>42777.85</v>
          </cell>
          <cell r="J856" t="str">
            <v>D</v>
          </cell>
          <cell r="K856">
            <v>42777.85</v>
          </cell>
          <cell r="L856" t="str">
            <v>D</v>
          </cell>
          <cell r="M856">
            <v>42777.85</v>
          </cell>
        </row>
        <row r="857">
          <cell r="A857" t="str">
            <v>402005080</v>
          </cell>
          <cell r="B857" t="str">
            <v>Postelegrafoniche</v>
          </cell>
          <cell r="C857">
            <v>0</v>
          </cell>
          <cell r="E857">
            <v>0</v>
          </cell>
          <cell r="G857">
            <v>2857.11</v>
          </cell>
          <cell r="H857">
            <v>0</v>
          </cell>
          <cell r="I857">
            <v>2857.11</v>
          </cell>
          <cell r="J857" t="str">
            <v>D</v>
          </cell>
          <cell r="K857">
            <v>2857.11</v>
          </cell>
          <cell r="L857" t="str">
            <v>D</v>
          </cell>
          <cell r="M857">
            <v>2857.11</v>
          </cell>
        </row>
        <row r="858">
          <cell r="A858" t="str">
            <v>402005090</v>
          </cell>
          <cell r="B858" t="str">
            <v>Spese varie amministrat.</v>
          </cell>
          <cell r="C858">
            <v>0</v>
          </cell>
          <cell r="E858">
            <v>0</v>
          </cell>
          <cell r="G858">
            <v>748</v>
          </cell>
          <cell r="H858">
            <v>0</v>
          </cell>
          <cell r="I858">
            <v>748</v>
          </cell>
          <cell r="J858" t="str">
            <v>D</v>
          </cell>
          <cell r="K858">
            <v>748</v>
          </cell>
          <cell r="L858" t="str">
            <v>D</v>
          </cell>
          <cell r="M858">
            <v>748</v>
          </cell>
        </row>
        <row r="859">
          <cell r="A859" t="str">
            <v>402005100</v>
          </cell>
          <cell r="B859" t="str">
            <v>Erogaz.liber. art.65 II°C</v>
          </cell>
          <cell r="C859">
            <v>0</v>
          </cell>
          <cell r="E859">
            <v>0</v>
          </cell>
          <cell r="G859">
            <v>700</v>
          </cell>
          <cell r="H859">
            <v>0</v>
          </cell>
          <cell r="I859">
            <v>700</v>
          </cell>
          <cell r="J859" t="str">
            <v>D</v>
          </cell>
          <cell r="K859">
            <v>700</v>
          </cell>
          <cell r="L859" t="str">
            <v>D</v>
          </cell>
          <cell r="M859">
            <v>700</v>
          </cell>
        </row>
        <row r="860">
          <cell r="A860" t="str">
            <v>402005105</v>
          </cell>
          <cell r="B860" t="str">
            <v>Erogazio.liber.non deduc.</v>
          </cell>
          <cell r="C860">
            <v>0</v>
          </cell>
          <cell r="E860">
            <v>0</v>
          </cell>
          <cell r="G860">
            <v>0</v>
          </cell>
          <cell r="H860">
            <v>0</v>
          </cell>
          <cell r="I860">
            <v>0</v>
          </cell>
          <cell r="K860">
            <v>0</v>
          </cell>
          <cell r="M860">
            <v>0</v>
          </cell>
        </row>
        <row r="861">
          <cell r="A861" t="str">
            <v>402005110</v>
          </cell>
          <cell r="B861" t="str">
            <v>Canone amministrativo TSS Spa</v>
          </cell>
          <cell r="C861">
            <v>0</v>
          </cell>
          <cell r="E861">
            <v>0</v>
          </cell>
          <cell r="G861">
            <v>0</v>
          </cell>
          <cell r="H861">
            <v>0</v>
          </cell>
          <cell r="I861">
            <v>0</v>
          </cell>
          <cell r="K861">
            <v>0</v>
          </cell>
          <cell r="M861">
            <v>0</v>
          </cell>
        </row>
        <row r="862">
          <cell r="A862" t="str">
            <v>402005120</v>
          </cell>
          <cell r="B862" t="str">
            <v>Compensi consiglieri</v>
          </cell>
          <cell r="C862">
            <v>0</v>
          </cell>
          <cell r="E862">
            <v>0</v>
          </cell>
          <cell r="G862">
            <v>0</v>
          </cell>
          <cell r="H862">
            <v>0</v>
          </cell>
          <cell r="I862">
            <v>0</v>
          </cell>
          <cell r="K862">
            <v>0</v>
          </cell>
          <cell r="M862">
            <v>0</v>
          </cell>
        </row>
        <row r="863">
          <cell r="A863" t="str">
            <v>402005121</v>
          </cell>
          <cell r="B863" t="str">
            <v>Cassa prof. Compensi consiglieri</v>
          </cell>
          <cell r="C863">
            <v>0</v>
          </cell>
          <cell r="E863">
            <v>0</v>
          </cell>
          <cell r="G863">
            <v>0</v>
          </cell>
          <cell r="H863">
            <v>0</v>
          </cell>
          <cell r="I863">
            <v>0</v>
          </cell>
          <cell r="K863">
            <v>0</v>
          </cell>
          <cell r="M863">
            <v>0</v>
          </cell>
        </row>
        <row r="864">
          <cell r="A864" t="str">
            <v>402005130</v>
          </cell>
          <cell r="B864" t="str">
            <v>Compensi Sindaci</v>
          </cell>
          <cell r="C864">
            <v>0</v>
          </cell>
          <cell r="E864">
            <v>0</v>
          </cell>
          <cell r="G864">
            <v>31453.599999999999</v>
          </cell>
          <cell r="H864">
            <v>0</v>
          </cell>
          <cell r="I864">
            <v>31453.599999999999</v>
          </cell>
          <cell r="J864" t="str">
            <v>D</v>
          </cell>
          <cell r="K864">
            <v>31453.599999999999</v>
          </cell>
          <cell r="L864" t="str">
            <v>D</v>
          </cell>
          <cell r="M864">
            <v>31453.599999999999</v>
          </cell>
        </row>
        <row r="865">
          <cell r="A865" t="str">
            <v>402005131</v>
          </cell>
          <cell r="B865" t="str">
            <v>Cassa prof. Compensi Sindaci</v>
          </cell>
          <cell r="C865">
            <v>0</v>
          </cell>
          <cell r="E865">
            <v>0</v>
          </cell>
          <cell r="G865">
            <v>1258.1400000000001</v>
          </cell>
          <cell r="H865">
            <v>0</v>
          </cell>
          <cell r="I865">
            <v>1258.1400000000001</v>
          </cell>
          <cell r="J865" t="str">
            <v>D</v>
          </cell>
          <cell r="K865">
            <v>1258.1400000000001</v>
          </cell>
          <cell r="L865" t="str">
            <v>D</v>
          </cell>
          <cell r="M865">
            <v>1258.1400000000001</v>
          </cell>
        </row>
        <row r="866">
          <cell r="A866" t="str">
            <v>402005132</v>
          </cell>
          <cell r="B866" t="str">
            <v>Compensi Società di Revisione</v>
          </cell>
          <cell r="C866">
            <v>0</v>
          </cell>
          <cell r="E866">
            <v>0</v>
          </cell>
          <cell r="G866">
            <v>71600</v>
          </cell>
          <cell r="H866">
            <v>20000</v>
          </cell>
          <cell r="I866">
            <v>51600</v>
          </cell>
          <cell r="J866" t="str">
            <v>D</v>
          </cell>
          <cell r="K866">
            <v>51600</v>
          </cell>
          <cell r="L866" t="str">
            <v>D</v>
          </cell>
          <cell r="M866">
            <v>51600</v>
          </cell>
        </row>
        <row r="867">
          <cell r="M867">
            <v>0</v>
          </cell>
        </row>
        <row r="868">
          <cell r="A868" t="str">
            <v>06</v>
          </cell>
          <cell r="B868" t="str">
            <v>Rettifiche su costi di servizio</v>
          </cell>
          <cell r="C868">
            <v>0</v>
          </cell>
          <cell r="E868">
            <v>0</v>
          </cell>
          <cell r="G868">
            <v>0</v>
          </cell>
          <cell r="H868">
            <v>0</v>
          </cell>
          <cell r="I868">
            <v>0</v>
          </cell>
          <cell r="K868">
            <v>0</v>
          </cell>
          <cell r="M868">
            <v>0</v>
          </cell>
        </row>
        <row r="869">
          <cell r="A869" t="str">
            <v>402006010</v>
          </cell>
          <cell r="B869" t="str">
            <v>Rettifiche su costi serv.</v>
          </cell>
          <cell r="C869">
            <v>0</v>
          </cell>
          <cell r="E869">
            <v>0</v>
          </cell>
          <cell r="G869">
            <v>0</v>
          </cell>
          <cell r="H869">
            <v>0</v>
          </cell>
          <cell r="I869">
            <v>0</v>
          </cell>
          <cell r="K869">
            <v>0</v>
          </cell>
          <cell r="M869">
            <v>0</v>
          </cell>
        </row>
        <row r="870">
          <cell r="M870">
            <v>0</v>
          </cell>
        </row>
        <row r="871">
          <cell r="A871" t="str">
            <v>21</v>
          </cell>
          <cell r="B871" t="str">
            <v>Spese per godimento beni di terzi</v>
          </cell>
          <cell r="C871">
            <v>0</v>
          </cell>
          <cell r="E871">
            <v>0</v>
          </cell>
          <cell r="G871">
            <v>1109497.73</v>
          </cell>
          <cell r="H871">
            <v>23387.24</v>
          </cell>
          <cell r="I871">
            <v>1086110.49</v>
          </cell>
          <cell r="J871" t="str">
            <v>D</v>
          </cell>
          <cell r="K871">
            <v>1086110.49</v>
          </cell>
          <cell r="L871" t="str">
            <v xml:space="preserve"> D</v>
          </cell>
          <cell r="M871">
            <v>1086110.49</v>
          </cell>
        </row>
        <row r="872">
          <cell r="A872" t="str">
            <v>01</v>
          </cell>
          <cell r="B872" t="str">
            <v>Spese per godimento beni di terzi</v>
          </cell>
          <cell r="C872">
            <v>0</v>
          </cell>
          <cell r="E872">
            <v>0</v>
          </cell>
          <cell r="G872">
            <v>1109497.73</v>
          </cell>
          <cell r="H872">
            <v>23387.24</v>
          </cell>
          <cell r="I872">
            <v>1086110.49</v>
          </cell>
          <cell r="J872" t="str">
            <v>D</v>
          </cell>
          <cell r="K872">
            <v>1086110.49</v>
          </cell>
          <cell r="L872" t="str">
            <v xml:space="preserve"> D</v>
          </cell>
          <cell r="M872">
            <v>1086110.49</v>
          </cell>
        </row>
        <row r="873">
          <cell r="A873" t="str">
            <v>402101010</v>
          </cell>
          <cell r="B873" t="str">
            <v>Noleggio Hardware Datanex</v>
          </cell>
          <cell r="C873">
            <v>0</v>
          </cell>
          <cell r="E873">
            <v>0</v>
          </cell>
          <cell r="G873">
            <v>0</v>
          </cell>
          <cell r="H873">
            <v>0</v>
          </cell>
          <cell r="I873">
            <v>0</v>
          </cell>
          <cell r="K873">
            <v>0</v>
          </cell>
          <cell r="M873">
            <v>0</v>
          </cell>
        </row>
        <row r="874">
          <cell r="A874" t="str">
            <v>402101011</v>
          </cell>
          <cell r="B874" t="str">
            <v>Noleggio Hardware da Portguardian</v>
          </cell>
          <cell r="C874">
            <v>0</v>
          </cell>
          <cell r="E874">
            <v>0</v>
          </cell>
          <cell r="G874">
            <v>161793.68</v>
          </cell>
          <cell r="H874">
            <v>0</v>
          </cell>
          <cell r="I874">
            <v>161793.68</v>
          </cell>
          <cell r="J874" t="str">
            <v>D</v>
          </cell>
          <cell r="K874">
            <v>161793.68</v>
          </cell>
          <cell r="L874" t="str">
            <v>D</v>
          </cell>
          <cell r="M874">
            <v>161793.68</v>
          </cell>
        </row>
        <row r="875">
          <cell r="A875" t="str">
            <v>402101012</v>
          </cell>
          <cell r="B875" t="str">
            <v>BNP Contratto locaz.finaz.X0024724</v>
          </cell>
          <cell r="C875">
            <v>0</v>
          </cell>
          <cell r="E875">
            <v>0</v>
          </cell>
          <cell r="G875">
            <v>16943.22</v>
          </cell>
          <cell r="H875">
            <v>103.95</v>
          </cell>
          <cell r="I875">
            <v>16839.27</v>
          </cell>
          <cell r="J875" t="str">
            <v>D</v>
          </cell>
          <cell r="K875">
            <v>16839.27</v>
          </cell>
          <cell r="L875" t="str">
            <v>D</v>
          </cell>
          <cell r="M875">
            <v>16839.27</v>
          </cell>
        </row>
        <row r="876">
          <cell r="A876" t="str">
            <v>402101013</v>
          </cell>
          <cell r="B876" t="str">
            <v>BNP Contratto locaz.finaz.X0024728</v>
          </cell>
          <cell r="C876">
            <v>0</v>
          </cell>
          <cell r="E876">
            <v>0</v>
          </cell>
          <cell r="G876">
            <v>25070.16</v>
          </cell>
          <cell r="H876">
            <v>159.13999999999999</v>
          </cell>
          <cell r="I876">
            <v>24911.02</v>
          </cell>
          <cell r="J876" t="str">
            <v>D</v>
          </cell>
          <cell r="K876">
            <v>24911.02</v>
          </cell>
          <cell r="L876" t="str">
            <v>D</v>
          </cell>
          <cell r="M876">
            <v>24911.02</v>
          </cell>
        </row>
        <row r="877">
          <cell r="A877" t="str">
            <v>402101014</v>
          </cell>
          <cell r="B877" t="str">
            <v>BNP Contratto locaz.finaz.X0024729</v>
          </cell>
          <cell r="C877">
            <v>0</v>
          </cell>
          <cell r="E877">
            <v>0</v>
          </cell>
          <cell r="G877">
            <v>12535.08</v>
          </cell>
          <cell r="H877">
            <v>79.56</v>
          </cell>
          <cell r="I877">
            <v>12455.52</v>
          </cell>
          <cell r="J877" t="str">
            <v>D</v>
          </cell>
          <cell r="K877">
            <v>12455.52</v>
          </cell>
          <cell r="L877" t="str">
            <v>D</v>
          </cell>
          <cell r="M877">
            <v>12455.52</v>
          </cell>
        </row>
        <row r="878">
          <cell r="A878" t="str">
            <v>402101015</v>
          </cell>
          <cell r="B878" t="str">
            <v>BNP Contratto locaz.finaz.X0024730</v>
          </cell>
          <cell r="C878">
            <v>0</v>
          </cell>
          <cell r="E878">
            <v>0</v>
          </cell>
          <cell r="G878">
            <v>32800.120000000003</v>
          </cell>
          <cell r="H878">
            <v>208.2</v>
          </cell>
          <cell r="I878">
            <v>32591.919999999998</v>
          </cell>
          <cell r="J878" t="str">
            <v>D</v>
          </cell>
          <cell r="K878">
            <v>32591.919999999998</v>
          </cell>
          <cell r="L878" t="str">
            <v>D</v>
          </cell>
          <cell r="M878">
            <v>32591.919999999998</v>
          </cell>
        </row>
        <row r="879">
          <cell r="A879" t="str">
            <v>402101016</v>
          </cell>
          <cell r="B879" t="str">
            <v>BNP Contratto locaz.finaz.X0024734</v>
          </cell>
          <cell r="C879">
            <v>0</v>
          </cell>
          <cell r="E879">
            <v>0</v>
          </cell>
          <cell r="G879">
            <v>28517.3</v>
          </cell>
          <cell r="H879">
            <v>174.95</v>
          </cell>
          <cell r="I879">
            <v>28342.35</v>
          </cell>
          <cell r="J879" t="str">
            <v>D</v>
          </cell>
          <cell r="K879">
            <v>28342.35</v>
          </cell>
          <cell r="L879" t="str">
            <v>D</v>
          </cell>
          <cell r="M879">
            <v>28342.35</v>
          </cell>
        </row>
        <row r="880">
          <cell r="A880" t="str">
            <v>402101017</v>
          </cell>
          <cell r="B880" t="str">
            <v>BNP Contratto locaz.finaz.X0024736</v>
          </cell>
          <cell r="C880">
            <v>0</v>
          </cell>
          <cell r="E880">
            <v>0</v>
          </cell>
          <cell r="G880">
            <v>49304.639999999999</v>
          </cell>
          <cell r="H880">
            <v>269.76</v>
          </cell>
          <cell r="I880">
            <v>49034.879999999997</v>
          </cell>
          <cell r="J880" t="str">
            <v>D</v>
          </cell>
          <cell r="K880">
            <v>49034.879999999997</v>
          </cell>
          <cell r="L880" t="str">
            <v>D</v>
          </cell>
          <cell r="M880">
            <v>49034.879999999997</v>
          </cell>
        </row>
        <row r="881">
          <cell r="A881" t="str">
            <v>402101018</v>
          </cell>
          <cell r="B881" t="str">
            <v>BNP Contratto locaz.finaz.X0024762</v>
          </cell>
          <cell r="C881">
            <v>0</v>
          </cell>
          <cell r="E881">
            <v>0</v>
          </cell>
          <cell r="G881">
            <v>29248.52</v>
          </cell>
          <cell r="H881">
            <v>160.03</v>
          </cell>
          <cell r="I881">
            <v>29088.49</v>
          </cell>
          <cell r="J881" t="str">
            <v>D</v>
          </cell>
          <cell r="K881">
            <v>29088.49</v>
          </cell>
          <cell r="L881" t="str">
            <v>D</v>
          </cell>
          <cell r="M881">
            <v>29088.49</v>
          </cell>
        </row>
        <row r="882">
          <cell r="A882" t="str">
            <v>402101019</v>
          </cell>
          <cell r="B882" t="str">
            <v>BNP Contratto locaz.finaz.Y0055723</v>
          </cell>
          <cell r="C882">
            <v>0</v>
          </cell>
          <cell r="E882">
            <v>0</v>
          </cell>
          <cell r="G882">
            <v>83623.48</v>
          </cell>
          <cell r="H882">
            <v>0</v>
          </cell>
          <cell r="I882">
            <v>83623.48</v>
          </cell>
          <cell r="J882" t="str">
            <v>D</v>
          </cell>
          <cell r="K882">
            <v>83623.48</v>
          </cell>
          <cell r="L882" t="str">
            <v>D</v>
          </cell>
          <cell r="M882">
            <v>83623.48</v>
          </cell>
        </row>
        <row r="883">
          <cell r="A883" t="str">
            <v>402101020</v>
          </cell>
          <cell r="B883" t="str">
            <v>Leasint "PL6 BMW" Camas</v>
          </cell>
          <cell r="C883">
            <v>0</v>
          </cell>
          <cell r="E883">
            <v>0</v>
          </cell>
          <cell r="G883">
            <v>0</v>
          </cell>
          <cell r="H883">
            <v>0</v>
          </cell>
          <cell r="I883">
            <v>0</v>
          </cell>
          <cell r="K883">
            <v>0</v>
          </cell>
          <cell r="M883">
            <v>0</v>
          </cell>
        </row>
        <row r="884">
          <cell r="A884" t="str">
            <v>402101021</v>
          </cell>
          <cell r="B884" t="str">
            <v>Unicredit leasing cont.LI/01336194</v>
          </cell>
          <cell r="C884">
            <v>0</v>
          </cell>
          <cell r="E884">
            <v>0</v>
          </cell>
          <cell r="G884">
            <v>0</v>
          </cell>
          <cell r="H884">
            <v>0</v>
          </cell>
          <cell r="I884">
            <v>0</v>
          </cell>
          <cell r="K884">
            <v>0</v>
          </cell>
          <cell r="M884">
            <v>0</v>
          </cell>
        </row>
        <row r="885">
          <cell r="A885" t="str">
            <v>402101022</v>
          </cell>
          <cell r="B885" t="str">
            <v>Credemleasing Contr.SI/153263</v>
          </cell>
          <cell r="C885">
            <v>0</v>
          </cell>
          <cell r="E885">
            <v>0</v>
          </cell>
          <cell r="G885">
            <v>7114.11</v>
          </cell>
          <cell r="H885">
            <v>0</v>
          </cell>
          <cell r="I885">
            <v>7114.11</v>
          </cell>
          <cell r="J885" t="str">
            <v>D</v>
          </cell>
          <cell r="K885">
            <v>7114.11</v>
          </cell>
          <cell r="L885" t="str">
            <v>D</v>
          </cell>
          <cell r="M885">
            <v>7114.11</v>
          </cell>
        </row>
        <row r="886">
          <cell r="A886" t="str">
            <v>402101023</v>
          </cell>
          <cell r="B886" t="str">
            <v>Mediocredito CTR 979322</v>
          </cell>
          <cell r="C886">
            <v>0</v>
          </cell>
          <cell r="E886">
            <v>0</v>
          </cell>
          <cell r="G886">
            <v>3325.5</v>
          </cell>
          <cell r="H886">
            <v>0</v>
          </cell>
          <cell r="I886">
            <v>3325.5</v>
          </cell>
          <cell r="J886" t="str">
            <v>D</v>
          </cell>
          <cell r="K886">
            <v>3325.5</v>
          </cell>
          <cell r="L886" t="str">
            <v>D</v>
          </cell>
          <cell r="M886">
            <v>3325.5</v>
          </cell>
        </row>
        <row r="887">
          <cell r="A887" t="str">
            <v>402101024</v>
          </cell>
          <cell r="B887" t="str">
            <v>BNP Leasing CTR V0000639</v>
          </cell>
          <cell r="C887">
            <v>0</v>
          </cell>
          <cell r="E887">
            <v>0</v>
          </cell>
          <cell r="G887">
            <v>9230</v>
          </cell>
          <cell r="H887">
            <v>3.6</v>
          </cell>
          <cell r="I887">
            <v>9226.4</v>
          </cell>
          <cell r="J887" t="str">
            <v>D</v>
          </cell>
          <cell r="K887">
            <v>9226.4</v>
          </cell>
          <cell r="L887" t="str">
            <v>D</v>
          </cell>
          <cell r="M887">
            <v>9226.4</v>
          </cell>
        </row>
        <row r="888">
          <cell r="A888" t="str">
            <v>402101025</v>
          </cell>
          <cell r="B888" t="str">
            <v>SELMA ct/30174156 Camas Linea Shz</v>
          </cell>
          <cell r="C888">
            <v>0</v>
          </cell>
          <cell r="E888">
            <v>0</v>
          </cell>
          <cell r="G888">
            <v>0</v>
          </cell>
          <cell r="H888">
            <v>0</v>
          </cell>
          <cell r="I888">
            <v>0</v>
          </cell>
          <cell r="K888">
            <v>0</v>
          </cell>
          <cell r="M888">
            <v>0</v>
          </cell>
        </row>
        <row r="889">
          <cell r="A889" t="str">
            <v>402101026</v>
          </cell>
          <cell r="B889" t="str">
            <v>SELMA ct/30174723 Tedas Com.520/334</v>
          </cell>
          <cell r="C889">
            <v>0</v>
          </cell>
          <cell r="E889">
            <v>0</v>
          </cell>
          <cell r="G889">
            <v>0</v>
          </cell>
          <cell r="H889">
            <v>0</v>
          </cell>
          <cell r="I889">
            <v>0</v>
          </cell>
          <cell r="K889">
            <v>0</v>
          </cell>
          <cell r="M889">
            <v>0</v>
          </cell>
        </row>
        <row r="890">
          <cell r="A890" t="str">
            <v>402101027</v>
          </cell>
          <cell r="B890" t="str">
            <v>SELMA ct/30174749 Tecnom.-sens.Fiat</v>
          </cell>
          <cell r="C890">
            <v>0</v>
          </cell>
          <cell r="E890">
            <v>0</v>
          </cell>
          <cell r="G890">
            <v>0</v>
          </cell>
          <cell r="H890">
            <v>0</v>
          </cell>
          <cell r="I890">
            <v>0</v>
          </cell>
          <cell r="K890">
            <v>0</v>
          </cell>
          <cell r="M890">
            <v>0</v>
          </cell>
        </row>
        <row r="891">
          <cell r="A891" t="str">
            <v>402101028</v>
          </cell>
          <cell r="B891" t="str">
            <v>SELMA ct/30174750 Camas-lock s.BMW</v>
          </cell>
          <cell r="C891">
            <v>0</v>
          </cell>
          <cell r="E891">
            <v>0</v>
          </cell>
          <cell r="G891">
            <v>0</v>
          </cell>
          <cell r="H891">
            <v>0</v>
          </cell>
          <cell r="I891">
            <v>0</v>
          </cell>
          <cell r="K891">
            <v>0</v>
          </cell>
          <cell r="M891">
            <v>0</v>
          </cell>
        </row>
        <row r="892">
          <cell r="A892" t="str">
            <v>402101029</v>
          </cell>
          <cell r="B892" t="str">
            <v>SELMA ct/30174162 Tecnom./l.Bemiko</v>
          </cell>
          <cell r="C892">
            <v>0</v>
          </cell>
          <cell r="E892">
            <v>0</v>
          </cell>
          <cell r="G892">
            <v>0</v>
          </cell>
          <cell r="H892">
            <v>0</v>
          </cell>
          <cell r="I892">
            <v>0</v>
          </cell>
          <cell r="K892">
            <v>0</v>
          </cell>
          <cell r="M892">
            <v>0</v>
          </cell>
        </row>
        <row r="893">
          <cell r="A893" t="str">
            <v>402101030</v>
          </cell>
          <cell r="B893" t="str">
            <v>SELMA ct/30189767 Tecnom.ban.Backdo</v>
          </cell>
          <cell r="C893">
            <v>0</v>
          </cell>
          <cell r="E893">
            <v>0</v>
          </cell>
          <cell r="G893">
            <v>26199</v>
          </cell>
          <cell r="H893">
            <v>0</v>
          </cell>
          <cell r="I893">
            <v>26199</v>
          </cell>
          <cell r="J893" t="str">
            <v>D</v>
          </cell>
          <cell r="K893">
            <v>26199</v>
          </cell>
          <cell r="L893" t="str">
            <v>D</v>
          </cell>
          <cell r="M893">
            <v>26199</v>
          </cell>
        </row>
        <row r="894">
          <cell r="A894" t="str">
            <v>402101031</v>
          </cell>
          <cell r="B894" t="str">
            <v>SELMA ct/30175022 Tedas/l.man.co.RE</v>
          </cell>
          <cell r="C894">
            <v>0</v>
          </cell>
          <cell r="E894">
            <v>0</v>
          </cell>
          <cell r="G894">
            <v>0</v>
          </cell>
          <cell r="H894">
            <v>0</v>
          </cell>
          <cell r="I894">
            <v>0</v>
          </cell>
          <cell r="K894">
            <v>0</v>
          </cell>
          <cell r="M894">
            <v>0</v>
          </cell>
        </row>
        <row r="895">
          <cell r="A895" t="str">
            <v>402101032</v>
          </cell>
          <cell r="B895" t="str">
            <v>SELMA ct/30175025Tedas/l.Smart Sw.P</v>
          </cell>
          <cell r="C895">
            <v>0</v>
          </cell>
          <cell r="E895">
            <v>0</v>
          </cell>
          <cell r="G895">
            <v>0</v>
          </cell>
          <cell r="H895">
            <v>0</v>
          </cell>
          <cell r="I895">
            <v>0</v>
          </cell>
          <cell r="K895">
            <v>0</v>
          </cell>
          <cell r="M895">
            <v>0</v>
          </cell>
        </row>
        <row r="896">
          <cell r="A896" t="str">
            <v>402101033</v>
          </cell>
          <cell r="B896" t="str">
            <v>SELMA ct/30176477Tedas/int.szf 35-u</v>
          </cell>
          <cell r="C896">
            <v>0</v>
          </cell>
          <cell r="E896">
            <v>0</v>
          </cell>
          <cell r="G896">
            <v>12582.24</v>
          </cell>
          <cell r="H896">
            <v>0</v>
          </cell>
          <cell r="I896">
            <v>12582.24</v>
          </cell>
          <cell r="J896" t="str">
            <v>D</v>
          </cell>
          <cell r="K896">
            <v>12582.24</v>
          </cell>
          <cell r="L896" t="str">
            <v>D</v>
          </cell>
          <cell r="M896">
            <v>12582.24</v>
          </cell>
        </row>
        <row r="897">
          <cell r="A897" t="str">
            <v>402101034</v>
          </cell>
          <cell r="B897" t="str">
            <v>SELMA ct/30176730 Camas macch.coll</v>
          </cell>
          <cell r="C897">
            <v>0</v>
          </cell>
          <cell r="E897">
            <v>0</v>
          </cell>
          <cell r="G897">
            <v>1401.43</v>
          </cell>
          <cell r="H897">
            <v>0</v>
          </cell>
          <cell r="I897">
            <v>1401.43</v>
          </cell>
          <cell r="J897" t="str">
            <v>D</v>
          </cell>
          <cell r="K897">
            <v>1401.43</v>
          </cell>
          <cell r="L897" t="str">
            <v>D</v>
          </cell>
          <cell r="M897">
            <v>1401.43</v>
          </cell>
        </row>
        <row r="898">
          <cell r="A898" t="str">
            <v>402101035</v>
          </cell>
          <cell r="B898" t="str">
            <v>SELMA ct/30189780 Tedas com.rad/vol</v>
          </cell>
          <cell r="C898">
            <v>0</v>
          </cell>
          <cell r="E898">
            <v>0</v>
          </cell>
          <cell r="G898">
            <v>47688.4</v>
          </cell>
          <cell r="H898">
            <v>0</v>
          </cell>
          <cell r="I898">
            <v>47688.4</v>
          </cell>
          <cell r="J898" t="str">
            <v>D</v>
          </cell>
          <cell r="K898">
            <v>47688.4</v>
          </cell>
          <cell r="L898" t="str">
            <v>D</v>
          </cell>
          <cell r="M898">
            <v>47688.4</v>
          </cell>
        </row>
        <row r="899">
          <cell r="A899" t="str">
            <v>402101036</v>
          </cell>
          <cell r="B899" t="str">
            <v>Canoni Auto Arval Services</v>
          </cell>
          <cell r="C899">
            <v>0</v>
          </cell>
          <cell r="E899">
            <v>0</v>
          </cell>
          <cell r="G899">
            <v>113789.49</v>
          </cell>
          <cell r="H899">
            <v>15493.43</v>
          </cell>
          <cell r="I899">
            <v>98296.06</v>
          </cell>
          <cell r="J899" t="str">
            <v>D</v>
          </cell>
          <cell r="K899">
            <v>98296.06</v>
          </cell>
          <cell r="L899" t="str">
            <v>D</v>
          </cell>
          <cell r="M899">
            <v>98296.06</v>
          </cell>
        </row>
        <row r="900">
          <cell r="A900" t="str">
            <v>402101037</v>
          </cell>
          <cell r="B900" t="str">
            <v>BNPNoleggio fotoc.Toshiba(Gr.Digit)</v>
          </cell>
          <cell r="C900">
            <v>0</v>
          </cell>
          <cell r="E900">
            <v>0</v>
          </cell>
          <cell r="G900">
            <v>0</v>
          </cell>
          <cell r="H900">
            <v>0</v>
          </cell>
          <cell r="I900">
            <v>0</v>
          </cell>
          <cell r="K900">
            <v>0</v>
          </cell>
          <cell r="M900">
            <v>0</v>
          </cell>
        </row>
        <row r="901">
          <cell r="A901" t="str">
            <v>402101038</v>
          </cell>
          <cell r="B901" t="str">
            <v>Locat Leas."E60BMW" Camas</v>
          </cell>
          <cell r="C901">
            <v>0</v>
          </cell>
          <cell r="E901">
            <v>0</v>
          </cell>
          <cell r="G901">
            <v>0</v>
          </cell>
          <cell r="H901">
            <v>0</v>
          </cell>
          <cell r="I901">
            <v>0</v>
          </cell>
          <cell r="K901">
            <v>0</v>
          </cell>
          <cell r="M901">
            <v>0</v>
          </cell>
        </row>
        <row r="902">
          <cell r="A902" t="str">
            <v>402101039</v>
          </cell>
          <cell r="B902" t="str">
            <v>BNP noleggio multifunzione DIGIT</v>
          </cell>
          <cell r="C902">
            <v>0</v>
          </cell>
          <cell r="E902">
            <v>0</v>
          </cell>
          <cell r="G902">
            <v>4110</v>
          </cell>
          <cell r="H902">
            <v>4847.53</v>
          </cell>
          <cell r="I902">
            <v>737.53</v>
          </cell>
          <cell r="J902" t="str">
            <v>A</v>
          </cell>
          <cell r="K902">
            <v>737.53</v>
          </cell>
          <cell r="L902" t="str">
            <v>A</v>
          </cell>
          <cell r="M902">
            <v>-737.53</v>
          </cell>
        </row>
        <row r="903">
          <cell r="A903" t="str">
            <v>402101040</v>
          </cell>
          <cell r="B903" t="str">
            <v>Costi per beni di terzi</v>
          </cell>
          <cell r="C903">
            <v>0</v>
          </cell>
          <cell r="E903">
            <v>0</v>
          </cell>
          <cell r="G903">
            <v>0</v>
          </cell>
          <cell r="H903">
            <v>0</v>
          </cell>
          <cell r="I903">
            <v>0</v>
          </cell>
          <cell r="K903">
            <v>0</v>
          </cell>
          <cell r="M903">
            <v>0</v>
          </cell>
        </row>
        <row r="904">
          <cell r="A904" t="str">
            <v>402101041</v>
          </cell>
          <cell r="B904" t="str">
            <v>Affitto Capannone Sa.Ma.Plast</v>
          </cell>
          <cell r="C904">
            <v>0</v>
          </cell>
          <cell r="E904">
            <v>0</v>
          </cell>
          <cell r="G904">
            <v>40990.46</v>
          </cell>
          <cell r="H904">
            <v>0</v>
          </cell>
          <cell r="I904">
            <v>40990.46</v>
          </cell>
          <cell r="J904" t="str">
            <v>D</v>
          </cell>
          <cell r="K904">
            <v>40990.46</v>
          </cell>
          <cell r="L904" t="str">
            <v>D</v>
          </cell>
          <cell r="M904">
            <v>40990.46</v>
          </cell>
        </row>
        <row r="905">
          <cell r="A905" t="str">
            <v>402101042</v>
          </cell>
          <cell r="B905" t="str">
            <v>Energ/Gas/Tel/AcquCapan.Sa.Ma.Plast</v>
          </cell>
          <cell r="C905">
            <v>0</v>
          </cell>
          <cell r="E905">
            <v>0</v>
          </cell>
          <cell r="G905">
            <v>15071.26</v>
          </cell>
          <cell r="H905">
            <v>192.42</v>
          </cell>
          <cell r="I905">
            <v>14878.84</v>
          </cell>
          <cell r="J905" t="str">
            <v>D</v>
          </cell>
          <cell r="K905">
            <v>14878.84</v>
          </cell>
          <cell r="L905" t="str">
            <v>D</v>
          </cell>
          <cell r="M905">
            <v>14878.84</v>
          </cell>
        </row>
        <row r="906">
          <cell r="A906" t="str">
            <v>402101043</v>
          </cell>
          <cell r="B906" t="str">
            <v>Locatrice Italiana Noleggio n10757</v>
          </cell>
          <cell r="C906">
            <v>0</v>
          </cell>
          <cell r="E906">
            <v>0</v>
          </cell>
          <cell r="G906">
            <v>10710.61</v>
          </cell>
          <cell r="H906">
            <v>0</v>
          </cell>
          <cell r="I906">
            <v>10710.61</v>
          </cell>
          <cell r="J906" t="str">
            <v>D</v>
          </cell>
          <cell r="K906">
            <v>10710.61</v>
          </cell>
          <cell r="L906" t="str">
            <v>D</v>
          </cell>
          <cell r="M906">
            <v>10710.61</v>
          </cell>
        </row>
        <row r="907">
          <cell r="A907" t="str">
            <v>402101044</v>
          </cell>
          <cell r="B907" t="str">
            <v>SELMA ct/30189888 Camas banchiGR901</v>
          </cell>
          <cell r="C907">
            <v>0</v>
          </cell>
          <cell r="E907">
            <v>0</v>
          </cell>
          <cell r="G907">
            <v>11954.56</v>
          </cell>
          <cell r="H907">
            <v>0</v>
          </cell>
          <cell r="I907">
            <v>11954.56</v>
          </cell>
          <cell r="J907" t="str">
            <v>D</v>
          </cell>
          <cell r="K907">
            <v>11954.56</v>
          </cell>
          <cell r="L907" t="str">
            <v>D</v>
          </cell>
          <cell r="M907">
            <v>11954.56</v>
          </cell>
        </row>
        <row r="908">
          <cell r="A908" t="str">
            <v>402101045</v>
          </cell>
          <cell r="B908" t="str">
            <v>SELMA ct/30189892 Camas banchi mon</v>
          </cell>
          <cell r="C908">
            <v>0</v>
          </cell>
          <cell r="E908">
            <v>0</v>
          </cell>
          <cell r="G908">
            <v>24948.66</v>
          </cell>
          <cell r="H908">
            <v>0</v>
          </cell>
          <cell r="I908">
            <v>24948.66</v>
          </cell>
          <cell r="J908" t="str">
            <v>D</v>
          </cell>
          <cell r="K908">
            <v>24948.66</v>
          </cell>
          <cell r="L908" t="str">
            <v>D</v>
          </cell>
          <cell r="M908">
            <v>24948.66</v>
          </cell>
        </row>
        <row r="909">
          <cell r="A909" t="str">
            <v>402101046</v>
          </cell>
          <cell r="B909" t="str">
            <v>SELMA ct/30190192 Tecnom/Caf mole</v>
          </cell>
          <cell r="C909">
            <v>0</v>
          </cell>
          <cell r="E909">
            <v>0</v>
          </cell>
          <cell r="G909">
            <v>54061.43</v>
          </cell>
          <cell r="H909">
            <v>0</v>
          </cell>
          <cell r="I909">
            <v>54061.43</v>
          </cell>
          <cell r="J909" t="str">
            <v>D</v>
          </cell>
          <cell r="K909">
            <v>54061.43</v>
          </cell>
          <cell r="L909" t="str">
            <v>D</v>
          </cell>
          <cell r="M909">
            <v>54061.43</v>
          </cell>
        </row>
        <row r="910">
          <cell r="A910" t="str">
            <v>402101047</v>
          </cell>
          <cell r="B910" t="str">
            <v>Locatrice Italiana Noleggio n11220</v>
          </cell>
          <cell r="C910">
            <v>0</v>
          </cell>
          <cell r="E910">
            <v>0</v>
          </cell>
          <cell r="G910">
            <v>4567.08</v>
          </cell>
          <cell r="H910">
            <v>0</v>
          </cell>
          <cell r="I910">
            <v>4567.08</v>
          </cell>
          <cell r="J910" t="str">
            <v>D</v>
          </cell>
          <cell r="K910">
            <v>4567.08</v>
          </cell>
          <cell r="L910" t="str">
            <v>D</v>
          </cell>
          <cell r="M910">
            <v>4567.08</v>
          </cell>
        </row>
        <row r="911">
          <cell r="A911" t="str">
            <v>402101048</v>
          </cell>
          <cell r="B911" t="str">
            <v>SELMA ct/30195999 Belotti</v>
          </cell>
          <cell r="C911">
            <v>0</v>
          </cell>
          <cell r="E911">
            <v>0</v>
          </cell>
          <cell r="G911">
            <v>12993.7</v>
          </cell>
          <cell r="H911">
            <v>0</v>
          </cell>
          <cell r="I911">
            <v>12993.7</v>
          </cell>
          <cell r="J911" t="str">
            <v>D</v>
          </cell>
          <cell r="K911">
            <v>12993.7</v>
          </cell>
          <cell r="L911" t="str">
            <v>D</v>
          </cell>
          <cell r="M911">
            <v>12993.7</v>
          </cell>
        </row>
        <row r="912">
          <cell r="A912" t="str">
            <v>402101049</v>
          </cell>
          <cell r="B912" t="str">
            <v>SELMA ct/30195992 Tecnom/banchi att</v>
          </cell>
          <cell r="C912">
            <v>0</v>
          </cell>
          <cell r="E912">
            <v>0</v>
          </cell>
          <cell r="G912">
            <v>28975.99</v>
          </cell>
          <cell r="H912">
            <v>0</v>
          </cell>
          <cell r="I912">
            <v>28975.99</v>
          </cell>
          <cell r="J912" t="str">
            <v>D</v>
          </cell>
          <cell r="K912">
            <v>28975.99</v>
          </cell>
          <cell r="L912" t="str">
            <v>D</v>
          </cell>
          <cell r="M912">
            <v>28975.99</v>
          </cell>
        </row>
        <row r="913">
          <cell r="A913" t="str">
            <v>402101050</v>
          </cell>
          <cell r="B913" t="str">
            <v>Affitto x deposito Parabiago</v>
          </cell>
          <cell r="C913">
            <v>0</v>
          </cell>
          <cell r="E913">
            <v>0</v>
          </cell>
          <cell r="G913">
            <v>0</v>
          </cell>
          <cell r="H913">
            <v>0</v>
          </cell>
          <cell r="I913">
            <v>0</v>
          </cell>
          <cell r="K913">
            <v>0</v>
          </cell>
          <cell r="M913">
            <v>0</v>
          </cell>
        </row>
        <row r="914">
          <cell r="A914" t="str">
            <v>402101051</v>
          </cell>
          <cell r="B914" t="str">
            <v>SELMA ct/30195987 Tyco/macch.P100</v>
          </cell>
          <cell r="C914">
            <v>0</v>
          </cell>
          <cell r="E914">
            <v>0</v>
          </cell>
          <cell r="G914">
            <v>42099.51</v>
          </cell>
          <cell r="H914">
            <v>0</v>
          </cell>
          <cell r="I914">
            <v>42099.51</v>
          </cell>
          <cell r="J914" t="str">
            <v>D</v>
          </cell>
          <cell r="K914">
            <v>42099.51</v>
          </cell>
          <cell r="L914" t="str">
            <v>D</v>
          </cell>
          <cell r="M914">
            <v>42099.51</v>
          </cell>
        </row>
        <row r="915">
          <cell r="A915" t="str">
            <v>402101052</v>
          </cell>
          <cell r="B915" t="str">
            <v>SELMA ct/30196003 Tedas pressa sep.</v>
          </cell>
          <cell r="C915">
            <v>0</v>
          </cell>
          <cell r="E915">
            <v>0</v>
          </cell>
          <cell r="G915">
            <v>41585.730000000003</v>
          </cell>
          <cell r="H915">
            <v>0</v>
          </cell>
          <cell r="I915">
            <v>41585.730000000003</v>
          </cell>
          <cell r="J915" t="str">
            <v>D</v>
          </cell>
          <cell r="K915">
            <v>41585.730000000003</v>
          </cell>
          <cell r="L915" t="str">
            <v>D</v>
          </cell>
          <cell r="M915">
            <v>41585.730000000003</v>
          </cell>
        </row>
        <row r="916">
          <cell r="A916" t="str">
            <v>402101053</v>
          </cell>
          <cell r="B916" t="str">
            <v>SELMA ct/30196013 Tedas banco bascu</v>
          </cell>
          <cell r="C916">
            <v>0</v>
          </cell>
          <cell r="E916">
            <v>0</v>
          </cell>
          <cell r="G916">
            <v>24948.65</v>
          </cell>
          <cell r="H916">
            <v>0</v>
          </cell>
          <cell r="I916">
            <v>24948.65</v>
          </cell>
          <cell r="J916" t="str">
            <v>D</v>
          </cell>
          <cell r="K916">
            <v>24948.65</v>
          </cell>
          <cell r="L916" t="str">
            <v>D</v>
          </cell>
          <cell r="M916">
            <v>24948.65</v>
          </cell>
        </row>
        <row r="917">
          <cell r="A917" t="str">
            <v>402101054</v>
          </cell>
          <cell r="B917" t="str">
            <v>BNP Contratto locaz.finaz.Y0051918</v>
          </cell>
          <cell r="C917">
            <v>0</v>
          </cell>
          <cell r="E917">
            <v>0</v>
          </cell>
          <cell r="G917">
            <v>0</v>
          </cell>
          <cell r="H917">
            <v>0</v>
          </cell>
          <cell r="I917">
            <v>0</v>
          </cell>
          <cell r="K917">
            <v>0</v>
          </cell>
          <cell r="M917">
            <v>0</v>
          </cell>
        </row>
        <row r="918">
          <cell r="A918" t="str">
            <v>402101055</v>
          </cell>
          <cell r="B918" t="str">
            <v>BNP Contratto locaz.finaz.Y0006368</v>
          </cell>
          <cell r="C918">
            <v>0</v>
          </cell>
          <cell r="E918">
            <v>0</v>
          </cell>
          <cell r="G918">
            <v>28896.92</v>
          </cell>
          <cell r="H918">
            <v>295.81</v>
          </cell>
          <cell r="I918">
            <v>28601.11</v>
          </cell>
          <cell r="J918" t="str">
            <v>D</v>
          </cell>
          <cell r="K918">
            <v>28601.11</v>
          </cell>
          <cell r="L918" t="str">
            <v>D</v>
          </cell>
          <cell r="M918">
            <v>28601.11</v>
          </cell>
        </row>
        <row r="919">
          <cell r="A919" t="str">
            <v>402101056</v>
          </cell>
          <cell r="B919" t="str">
            <v>BNP Contratto locaz.finaz.Y0006372</v>
          </cell>
          <cell r="C919">
            <v>0</v>
          </cell>
          <cell r="E919">
            <v>0</v>
          </cell>
          <cell r="G919">
            <v>45064.959999999999</v>
          </cell>
          <cell r="H919">
            <v>460.86</v>
          </cell>
          <cell r="I919">
            <v>44604.1</v>
          </cell>
          <cell r="J919" t="str">
            <v>D</v>
          </cell>
          <cell r="K919">
            <v>44604.1</v>
          </cell>
          <cell r="L919" t="str">
            <v>D</v>
          </cell>
          <cell r="M919">
            <v>44604.1</v>
          </cell>
        </row>
        <row r="920">
          <cell r="A920" t="str">
            <v>402101057</v>
          </cell>
          <cell r="B920" t="str">
            <v>BNP Contratto Z0021954</v>
          </cell>
          <cell r="C920">
            <v>0</v>
          </cell>
          <cell r="E920">
            <v>0</v>
          </cell>
          <cell r="G920">
            <v>106.5</v>
          </cell>
          <cell r="H920">
            <v>0</v>
          </cell>
          <cell r="I920">
            <v>106.5</v>
          </cell>
          <cell r="J920" t="str">
            <v>D</v>
          </cell>
          <cell r="K920">
            <v>106.5</v>
          </cell>
          <cell r="L920" t="str">
            <v>D</v>
          </cell>
          <cell r="M920">
            <v>106.5</v>
          </cell>
        </row>
        <row r="921">
          <cell r="A921" t="str">
            <v>402101058</v>
          </cell>
          <cell r="B921" t="str">
            <v>BNP Contratto Z0009295</v>
          </cell>
          <cell r="C921">
            <v>0</v>
          </cell>
          <cell r="E921">
            <v>0</v>
          </cell>
          <cell r="G921">
            <v>4153.5</v>
          </cell>
          <cell r="H921">
            <v>0</v>
          </cell>
          <cell r="I921">
            <v>4153.5</v>
          </cell>
          <cell r="J921" t="str">
            <v>D</v>
          </cell>
          <cell r="K921">
            <v>4153.5</v>
          </cell>
          <cell r="L921" t="str">
            <v>D</v>
          </cell>
          <cell r="M921">
            <v>4153.5</v>
          </cell>
        </row>
        <row r="922">
          <cell r="A922" t="str">
            <v>402101060</v>
          </cell>
          <cell r="B922" t="str">
            <v>Affitto x appartamento Milano</v>
          </cell>
          <cell r="C922">
            <v>0</v>
          </cell>
          <cell r="E922">
            <v>0</v>
          </cell>
          <cell r="G922">
            <v>0</v>
          </cell>
          <cell r="H922">
            <v>0</v>
          </cell>
          <cell r="I922">
            <v>0</v>
          </cell>
          <cell r="K922">
            <v>0</v>
          </cell>
          <cell r="M922">
            <v>0</v>
          </cell>
        </row>
        <row r="923">
          <cell r="A923" t="str">
            <v>402101070</v>
          </cell>
          <cell r="B923" t="str">
            <v>BNP Noleggio stampante Markem-Imaje</v>
          </cell>
          <cell r="C923">
            <v>0</v>
          </cell>
          <cell r="E923">
            <v>0</v>
          </cell>
          <cell r="G923">
            <v>2660.17</v>
          </cell>
          <cell r="H923">
            <v>0</v>
          </cell>
          <cell r="I923">
            <v>2660.17</v>
          </cell>
          <cell r="J923" t="str">
            <v>D</v>
          </cell>
          <cell r="K923">
            <v>2660.17</v>
          </cell>
          <cell r="L923" t="str">
            <v>D</v>
          </cell>
          <cell r="M923">
            <v>2660.17</v>
          </cell>
        </row>
        <row r="924">
          <cell r="A924" t="str">
            <v>402101071</v>
          </cell>
          <cell r="B924" t="str">
            <v>BNP V0045325 Nolegg.Fotocop.SHARP</v>
          </cell>
          <cell r="C924">
            <v>0</v>
          </cell>
          <cell r="E924">
            <v>0</v>
          </cell>
          <cell r="G924">
            <v>0</v>
          </cell>
          <cell r="H924">
            <v>0</v>
          </cell>
          <cell r="I924">
            <v>0</v>
          </cell>
          <cell r="K924">
            <v>0</v>
          </cell>
          <cell r="M924">
            <v>0</v>
          </cell>
        </row>
        <row r="925">
          <cell r="A925" t="str">
            <v>402101072</v>
          </cell>
          <cell r="B925" t="str">
            <v>SACE CTR/55/16 noleg.carrel.elev.Ju</v>
          </cell>
          <cell r="C925">
            <v>0</v>
          </cell>
          <cell r="E925">
            <v>0</v>
          </cell>
          <cell r="G925">
            <v>3350</v>
          </cell>
          <cell r="H925">
            <v>0</v>
          </cell>
          <cell r="I925">
            <v>3350</v>
          </cell>
          <cell r="J925" t="str">
            <v>D</v>
          </cell>
          <cell r="K925">
            <v>3350</v>
          </cell>
          <cell r="L925" t="str">
            <v>D</v>
          </cell>
          <cell r="M925">
            <v>3350</v>
          </cell>
        </row>
        <row r="926">
          <cell r="A926" t="str">
            <v>402101073</v>
          </cell>
          <cell r="B926" t="str">
            <v>SACE matr.91025261noleg.carrel.ele.</v>
          </cell>
          <cell r="C926">
            <v>0</v>
          </cell>
          <cell r="E926">
            <v>0</v>
          </cell>
          <cell r="G926">
            <v>0</v>
          </cell>
          <cell r="H926">
            <v>0</v>
          </cell>
          <cell r="I926">
            <v>0</v>
          </cell>
          <cell r="K926">
            <v>0</v>
          </cell>
          <cell r="M926">
            <v>0</v>
          </cell>
        </row>
        <row r="927">
          <cell r="A927" t="str">
            <v>402101074</v>
          </cell>
          <cell r="B927" t="str">
            <v>KION noleg.carrel.ele.</v>
          </cell>
          <cell r="C927">
            <v>0</v>
          </cell>
          <cell r="E927">
            <v>0</v>
          </cell>
          <cell r="G927">
            <v>13156.36</v>
          </cell>
          <cell r="H927">
            <v>938</v>
          </cell>
          <cell r="I927">
            <v>12218.36</v>
          </cell>
          <cell r="J927" t="str">
            <v>D</v>
          </cell>
          <cell r="K927">
            <v>12218.36</v>
          </cell>
          <cell r="L927" t="str">
            <v>D</v>
          </cell>
          <cell r="M927">
            <v>12218.36</v>
          </cell>
        </row>
        <row r="928">
          <cell r="A928" t="str">
            <v>402101080</v>
          </cell>
          <cell r="B928" t="str">
            <v>IFIS Contr.358390 Centralino</v>
          </cell>
          <cell r="C928">
            <v>0</v>
          </cell>
          <cell r="E928">
            <v>0</v>
          </cell>
          <cell r="G928">
            <v>6030.68</v>
          </cell>
          <cell r="H928">
            <v>0</v>
          </cell>
          <cell r="I928">
            <v>6030.68</v>
          </cell>
          <cell r="J928" t="str">
            <v>D</v>
          </cell>
          <cell r="K928">
            <v>6030.68</v>
          </cell>
          <cell r="L928" t="str">
            <v>D</v>
          </cell>
          <cell r="M928">
            <v>6030.68</v>
          </cell>
        </row>
        <row r="929">
          <cell r="A929" t="str">
            <v>402101081</v>
          </cell>
          <cell r="B929" t="str">
            <v>SOFTECH canone affitto software</v>
          </cell>
          <cell r="C929">
            <v>0</v>
          </cell>
          <cell r="E929">
            <v>0</v>
          </cell>
          <cell r="G929">
            <v>22900</v>
          </cell>
          <cell r="H929">
            <v>0</v>
          </cell>
          <cell r="I929">
            <v>22900</v>
          </cell>
          <cell r="J929" t="str">
            <v>D</v>
          </cell>
          <cell r="K929">
            <v>22900</v>
          </cell>
          <cell r="L929" t="str">
            <v>D</v>
          </cell>
          <cell r="M929">
            <v>22900</v>
          </cell>
        </row>
        <row r="930">
          <cell r="A930" t="str">
            <v>402101082</v>
          </cell>
          <cell r="B930" t="str">
            <v>BNP Contratto locaz.finaz.Z0050736</v>
          </cell>
          <cell r="C930">
            <v>0</v>
          </cell>
          <cell r="E930">
            <v>0</v>
          </cell>
          <cell r="G930">
            <v>1678.5</v>
          </cell>
          <cell r="H930">
            <v>0</v>
          </cell>
          <cell r="I930">
            <v>1678.5</v>
          </cell>
          <cell r="J930" t="str">
            <v>D</v>
          </cell>
          <cell r="K930">
            <v>1678.5</v>
          </cell>
          <cell r="L930" t="str">
            <v>D</v>
          </cell>
          <cell r="M930">
            <v>1678.5</v>
          </cell>
        </row>
        <row r="931">
          <cell r="A931" t="str">
            <v>402101083</v>
          </cell>
          <cell r="B931" t="str">
            <v>COLT TECH Canone Contr.0203</v>
          </cell>
          <cell r="C931">
            <v>0</v>
          </cell>
          <cell r="E931">
            <v>0</v>
          </cell>
          <cell r="G931">
            <v>3316.13</v>
          </cell>
          <cell r="H931">
            <v>0</v>
          </cell>
          <cell r="I931">
            <v>3316.13</v>
          </cell>
          <cell r="J931" t="str">
            <v>D</v>
          </cell>
          <cell r="K931">
            <v>3316.13</v>
          </cell>
          <cell r="L931" t="str">
            <v>D</v>
          </cell>
          <cell r="M931">
            <v>3316.13</v>
          </cell>
        </row>
        <row r="932">
          <cell r="A932" t="str">
            <v>402101090</v>
          </cell>
          <cell r="B932" t="str">
            <v>Affitto Garage Auto Aziendale</v>
          </cell>
          <cell r="C932">
            <v>0</v>
          </cell>
          <cell r="E932">
            <v>0</v>
          </cell>
          <cell r="G932">
            <v>0</v>
          </cell>
          <cell r="H932">
            <v>0</v>
          </cell>
          <cell r="I932">
            <v>0</v>
          </cell>
          <cell r="K932">
            <v>0</v>
          </cell>
          <cell r="M932">
            <v>0</v>
          </cell>
        </row>
        <row r="933">
          <cell r="M933">
            <v>0</v>
          </cell>
        </row>
        <row r="934">
          <cell r="A934" t="str">
            <v>22</v>
          </cell>
          <cell r="B934" t="str">
            <v>Spese per il personale</v>
          </cell>
          <cell r="C934">
            <v>0</v>
          </cell>
          <cell r="E934">
            <v>0</v>
          </cell>
          <cell r="G934">
            <v>11124336.390000001</v>
          </cell>
          <cell r="H934">
            <v>528994.43000000005</v>
          </cell>
          <cell r="I934">
            <v>10595341.960000001</v>
          </cell>
          <cell r="J934" t="str">
            <v>D</v>
          </cell>
          <cell r="K934">
            <v>10595341.960000001</v>
          </cell>
          <cell r="L934" t="str">
            <v xml:space="preserve"> D</v>
          </cell>
          <cell r="M934">
            <v>10595341.960000001</v>
          </cell>
        </row>
        <row r="935">
          <cell r="A935" t="str">
            <v>01</v>
          </cell>
          <cell r="B935" t="str">
            <v>Salari</v>
          </cell>
          <cell r="C935">
            <v>0</v>
          </cell>
          <cell r="E935">
            <v>0</v>
          </cell>
          <cell r="G935">
            <v>2663124.52</v>
          </cell>
          <cell r="H935">
            <v>124584.63</v>
          </cell>
          <cell r="I935">
            <v>2538539.89</v>
          </cell>
          <cell r="J935" t="str">
            <v>D</v>
          </cell>
          <cell r="K935">
            <v>2538539.89</v>
          </cell>
          <cell r="L935" t="str">
            <v xml:space="preserve"> D</v>
          </cell>
          <cell r="M935">
            <v>2538539.89</v>
          </cell>
        </row>
        <row r="936">
          <cell r="A936" t="str">
            <v>402201010</v>
          </cell>
          <cell r="B936" t="str">
            <v>Salari per operai</v>
          </cell>
          <cell r="C936">
            <v>0</v>
          </cell>
          <cell r="E936">
            <v>0</v>
          </cell>
          <cell r="G936">
            <v>1853164.75</v>
          </cell>
          <cell r="H936">
            <v>59530.89</v>
          </cell>
          <cell r="I936">
            <v>1793633.86</v>
          </cell>
          <cell r="J936" t="str">
            <v>D</v>
          </cell>
          <cell r="K936">
            <v>1793633.86</v>
          </cell>
          <cell r="L936" t="str">
            <v>D</v>
          </cell>
          <cell r="M936">
            <v>1793633.86</v>
          </cell>
        </row>
        <row r="937">
          <cell r="A937" t="str">
            <v>402201013</v>
          </cell>
          <cell r="B937" t="str">
            <v>Ferie operai</v>
          </cell>
          <cell r="C937">
            <v>0</v>
          </cell>
          <cell r="E937">
            <v>0</v>
          </cell>
          <cell r="G937">
            <v>29862.43</v>
          </cell>
          <cell r="H937">
            <v>34203.83</v>
          </cell>
          <cell r="I937">
            <v>4341.3999999999996</v>
          </cell>
          <cell r="J937" t="str">
            <v>A</v>
          </cell>
          <cell r="K937">
            <v>4341.3999999999996</v>
          </cell>
          <cell r="L937" t="str">
            <v>A</v>
          </cell>
          <cell r="M937">
            <v>-4341.3999999999996</v>
          </cell>
        </row>
        <row r="938">
          <cell r="A938" t="str">
            <v>402201014</v>
          </cell>
          <cell r="B938" t="str">
            <v>Par operai</v>
          </cell>
          <cell r="C938">
            <v>0</v>
          </cell>
          <cell r="E938">
            <v>0</v>
          </cell>
          <cell r="G938">
            <v>30399.63</v>
          </cell>
          <cell r="H938">
            <v>10827.05</v>
          </cell>
          <cell r="I938">
            <v>19572.580000000002</v>
          </cell>
          <cell r="J938" t="str">
            <v>D</v>
          </cell>
          <cell r="K938">
            <v>19572.580000000002</v>
          </cell>
          <cell r="L938" t="str">
            <v>D</v>
          </cell>
          <cell r="M938">
            <v>19572.580000000002</v>
          </cell>
        </row>
        <row r="939">
          <cell r="A939" t="str">
            <v>402201020</v>
          </cell>
          <cell r="B939" t="str">
            <v>Contributi  sociali su salari</v>
          </cell>
          <cell r="C939">
            <v>0</v>
          </cell>
          <cell r="E939">
            <v>0</v>
          </cell>
          <cell r="G939">
            <v>487446.31</v>
          </cell>
          <cell r="H939">
            <v>0</v>
          </cell>
          <cell r="I939">
            <v>487446.31</v>
          </cell>
          <cell r="J939" t="str">
            <v>D</v>
          </cell>
          <cell r="K939">
            <v>487446.31</v>
          </cell>
          <cell r="L939" t="str">
            <v>D</v>
          </cell>
          <cell r="M939">
            <v>487446.31</v>
          </cell>
        </row>
        <row r="940">
          <cell r="A940" t="str">
            <v>402201021</v>
          </cell>
          <cell r="B940" t="str">
            <v>Contributo Inail</v>
          </cell>
          <cell r="C940">
            <v>0</v>
          </cell>
          <cell r="E940">
            <v>0</v>
          </cell>
          <cell r="G940">
            <v>24981.759999999998</v>
          </cell>
          <cell r="H940">
            <v>0</v>
          </cell>
          <cell r="I940">
            <v>24981.759999999998</v>
          </cell>
          <cell r="J940" t="str">
            <v>D</v>
          </cell>
          <cell r="K940">
            <v>24981.759999999998</v>
          </cell>
          <cell r="L940" t="str">
            <v>D</v>
          </cell>
          <cell r="M940">
            <v>24981.759999999998</v>
          </cell>
        </row>
        <row r="941">
          <cell r="A941" t="str">
            <v>402201025</v>
          </cell>
          <cell r="B941" t="str">
            <v>Contributi Fondo Pensione Cometa</v>
          </cell>
          <cell r="C941">
            <v>0</v>
          </cell>
          <cell r="E941">
            <v>0</v>
          </cell>
          <cell r="G941">
            <v>3336.45</v>
          </cell>
          <cell r="H941">
            <v>0</v>
          </cell>
          <cell r="I941">
            <v>3336.45</v>
          </cell>
          <cell r="J941" t="str">
            <v>D</v>
          </cell>
          <cell r="K941">
            <v>3336.45</v>
          </cell>
          <cell r="L941" t="str">
            <v>D</v>
          </cell>
          <cell r="M941">
            <v>3336.45</v>
          </cell>
        </row>
        <row r="942">
          <cell r="A942" t="str">
            <v>402201026</v>
          </cell>
          <cell r="B942" t="str">
            <v>Contrib. Fondo Sanitario Metasalute</v>
          </cell>
          <cell r="C942">
            <v>0</v>
          </cell>
          <cell r="E942">
            <v>0</v>
          </cell>
          <cell r="G942">
            <v>26169</v>
          </cell>
          <cell r="H942">
            <v>0</v>
          </cell>
          <cell r="I942">
            <v>26169</v>
          </cell>
          <cell r="J942" t="str">
            <v>D</v>
          </cell>
          <cell r="K942">
            <v>26169</v>
          </cell>
          <cell r="L942" t="str">
            <v>D</v>
          </cell>
          <cell r="M942">
            <v>26169</v>
          </cell>
        </row>
        <row r="943">
          <cell r="A943" t="str">
            <v>402201027</v>
          </cell>
          <cell r="B943" t="str">
            <v>Contrib. su ferie operai</v>
          </cell>
          <cell r="C943">
            <v>0</v>
          </cell>
          <cell r="E943">
            <v>0</v>
          </cell>
          <cell r="G943">
            <v>9642.58</v>
          </cell>
          <cell r="H943">
            <v>11242.95</v>
          </cell>
          <cell r="I943">
            <v>1600.37</v>
          </cell>
          <cell r="J943" t="str">
            <v>A</v>
          </cell>
          <cell r="K943">
            <v>1600.37</v>
          </cell>
          <cell r="L943" t="str">
            <v>A</v>
          </cell>
          <cell r="M943">
            <v>-1600.37</v>
          </cell>
        </row>
        <row r="944">
          <cell r="A944" t="str">
            <v>402201028</v>
          </cell>
          <cell r="B944" t="str">
            <v>Contrib. su par operai</v>
          </cell>
          <cell r="C944">
            <v>0</v>
          </cell>
          <cell r="E944">
            <v>0</v>
          </cell>
          <cell r="G944">
            <v>9816.0400000000009</v>
          </cell>
          <cell r="H944">
            <v>8779.91</v>
          </cell>
          <cell r="I944">
            <v>1036.1300000000001</v>
          </cell>
          <cell r="J944" t="str">
            <v>D</v>
          </cell>
          <cell r="K944">
            <v>1036.1300000000001</v>
          </cell>
          <cell r="L944" t="str">
            <v>D</v>
          </cell>
          <cell r="M944">
            <v>1036.1300000000001</v>
          </cell>
        </row>
        <row r="945">
          <cell r="A945" t="str">
            <v>402201030</v>
          </cell>
          <cell r="B945" t="str">
            <v>Quota anzianità salariati</v>
          </cell>
          <cell r="C945">
            <v>0</v>
          </cell>
          <cell r="E945">
            <v>0</v>
          </cell>
          <cell r="G945">
            <v>188305.57</v>
          </cell>
          <cell r="H945">
            <v>0</v>
          </cell>
          <cell r="I945">
            <v>188305.57</v>
          </cell>
          <cell r="J945" t="str">
            <v>D</v>
          </cell>
          <cell r="K945">
            <v>188305.57</v>
          </cell>
          <cell r="L945" t="str">
            <v>D</v>
          </cell>
          <cell r="M945">
            <v>188305.57</v>
          </cell>
        </row>
        <row r="946">
          <cell r="M946">
            <v>0</v>
          </cell>
        </row>
        <row r="947">
          <cell r="A947" t="str">
            <v>02</v>
          </cell>
          <cell r="B947" t="str">
            <v>Stipendi impiegati</v>
          </cell>
          <cell r="C947">
            <v>0</v>
          </cell>
          <cell r="E947">
            <v>0</v>
          </cell>
          <cell r="G947">
            <v>7525242.7400000002</v>
          </cell>
          <cell r="H947">
            <v>351782.07</v>
          </cell>
          <cell r="I947">
            <v>7173460.6699999999</v>
          </cell>
          <cell r="J947" t="str">
            <v>D</v>
          </cell>
          <cell r="K947">
            <v>7173460.6699999999</v>
          </cell>
          <cell r="L947" t="str">
            <v xml:space="preserve"> D</v>
          </cell>
          <cell r="M947">
            <v>7173460.6699999999</v>
          </cell>
        </row>
        <row r="948">
          <cell r="A948" t="str">
            <v>402202010</v>
          </cell>
          <cell r="B948" t="str">
            <v>Stipendi impiegati</v>
          </cell>
          <cell r="C948">
            <v>0</v>
          </cell>
          <cell r="E948">
            <v>0</v>
          </cell>
          <cell r="G948">
            <v>5101510.67</v>
          </cell>
          <cell r="H948">
            <v>25111.07</v>
          </cell>
          <cell r="I948">
            <v>5076399.5999999996</v>
          </cell>
          <cell r="J948" t="str">
            <v>D</v>
          </cell>
          <cell r="K948">
            <v>5076399.5999999996</v>
          </cell>
          <cell r="L948" t="str">
            <v>D</v>
          </cell>
          <cell r="M948">
            <v>5076399.5999999996</v>
          </cell>
        </row>
        <row r="949">
          <cell r="A949" t="str">
            <v>402202013</v>
          </cell>
          <cell r="B949" t="str">
            <v>Ferie Stipendiati</v>
          </cell>
          <cell r="C949">
            <v>0</v>
          </cell>
          <cell r="E949">
            <v>0</v>
          </cell>
          <cell r="G949">
            <v>129956.77</v>
          </cell>
          <cell r="H949">
            <v>158189.41</v>
          </cell>
          <cell r="I949">
            <v>28232.639999999999</v>
          </cell>
          <cell r="J949" t="str">
            <v>A</v>
          </cell>
          <cell r="K949">
            <v>28232.639999999999</v>
          </cell>
          <cell r="L949" t="str">
            <v>A</v>
          </cell>
          <cell r="M949">
            <v>-28232.639999999999</v>
          </cell>
        </row>
        <row r="950">
          <cell r="A950" t="str">
            <v>402202014</v>
          </cell>
          <cell r="B950" t="str">
            <v>Par Stipendiati</v>
          </cell>
          <cell r="C950">
            <v>0</v>
          </cell>
          <cell r="E950">
            <v>0</v>
          </cell>
          <cell r="G950">
            <v>182234.47</v>
          </cell>
          <cell r="H950">
            <v>64904.12</v>
          </cell>
          <cell r="I950">
            <v>117330.35</v>
          </cell>
          <cell r="J950" t="str">
            <v>D</v>
          </cell>
          <cell r="K950">
            <v>117330.35</v>
          </cell>
          <cell r="L950" t="str">
            <v>D</v>
          </cell>
          <cell r="M950">
            <v>117330.35</v>
          </cell>
        </row>
        <row r="951">
          <cell r="A951" t="str">
            <v>402202020</v>
          </cell>
          <cell r="B951" t="str">
            <v>Contributi  sociali su stipendi</v>
          </cell>
          <cell r="C951">
            <v>0</v>
          </cell>
          <cell r="E951">
            <v>0</v>
          </cell>
          <cell r="G951">
            <v>1384106.61</v>
          </cell>
          <cell r="H951">
            <v>0</v>
          </cell>
          <cell r="I951">
            <v>1384106.61</v>
          </cell>
          <cell r="J951" t="str">
            <v>D</v>
          </cell>
          <cell r="K951">
            <v>1384106.61</v>
          </cell>
          <cell r="L951" t="str">
            <v>D</v>
          </cell>
          <cell r="M951">
            <v>1384106.61</v>
          </cell>
        </row>
        <row r="952">
          <cell r="A952" t="str">
            <v>402202021</v>
          </cell>
          <cell r="B952" t="str">
            <v>Contributo Inail</v>
          </cell>
          <cell r="C952">
            <v>0</v>
          </cell>
          <cell r="E952">
            <v>0</v>
          </cell>
          <cell r="G952">
            <v>45862.55</v>
          </cell>
          <cell r="H952">
            <v>0</v>
          </cell>
          <cell r="I952">
            <v>45862.55</v>
          </cell>
          <cell r="J952" t="str">
            <v>D</v>
          </cell>
          <cell r="K952">
            <v>45862.55</v>
          </cell>
          <cell r="L952" t="str">
            <v>D</v>
          </cell>
          <cell r="M952">
            <v>45862.55</v>
          </cell>
        </row>
        <row r="953">
          <cell r="A953" t="str">
            <v>402202025</v>
          </cell>
          <cell r="B953" t="str">
            <v>Contributi Fondo Pensione Cometa</v>
          </cell>
          <cell r="C953">
            <v>0</v>
          </cell>
          <cell r="E953">
            <v>0</v>
          </cell>
          <cell r="G953">
            <v>42354.239999999998</v>
          </cell>
          <cell r="H953">
            <v>0</v>
          </cell>
          <cell r="I953">
            <v>42354.239999999998</v>
          </cell>
          <cell r="J953" t="str">
            <v>D</v>
          </cell>
          <cell r="K953">
            <v>42354.239999999998</v>
          </cell>
          <cell r="L953" t="str">
            <v>D</v>
          </cell>
          <cell r="M953">
            <v>42354.239999999998</v>
          </cell>
        </row>
        <row r="954">
          <cell r="A954" t="str">
            <v>402202026</v>
          </cell>
          <cell r="B954" t="str">
            <v>Contrib. Fondo Sanitario Metasalute</v>
          </cell>
          <cell r="C954">
            <v>0</v>
          </cell>
          <cell r="E954">
            <v>0</v>
          </cell>
          <cell r="G954">
            <v>0</v>
          </cell>
          <cell r="H954">
            <v>0</v>
          </cell>
          <cell r="I954">
            <v>0</v>
          </cell>
          <cell r="K954">
            <v>0</v>
          </cell>
          <cell r="M954">
            <v>0</v>
          </cell>
        </row>
        <row r="955">
          <cell r="A955" t="str">
            <v>402202027</v>
          </cell>
          <cell r="B955" t="str">
            <v>Contrib. su ferie stipendiati</v>
          </cell>
          <cell r="C955">
            <v>0</v>
          </cell>
          <cell r="E955">
            <v>0</v>
          </cell>
          <cell r="G955">
            <v>38836.92</v>
          </cell>
          <cell r="H955">
            <v>54835.79</v>
          </cell>
          <cell r="I955">
            <v>15998.87</v>
          </cell>
          <cell r="J955" t="str">
            <v>A</v>
          </cell>
          <cell r="K955">
            <v>15998.87</v>
          </cell>
          <cell r="L955" t="str">
            <v>A</v>
          </cell>
          <cell r="M955">
            <v>-15998.87</v>
          </cell>
        </row>
        <row r="956">
          <cell r="A956" t="str">
            <v>402202028</v>
          </cell>
          <cell r="B956" t="str">
            <v>Contrib. su Par stipendiati</v>
          </cell>
          <cell r="C956">
            <v>0</v>
          </cell>
          <cell r="E956">
            <v>0</v>
          </cell>
          <cell r="G956">
            <v>54493.78</v>
          </cell>
          <cell r="H956">
            <v>48741.68</v>
          </cell>
          <cell r="I956">
            <v>5752.1</v>
          </cell>
          <cell r="J956" t="str">
            <v>D</v>
          </cell>
          <cell r="K956">
            <v>5752.1</v>
          </cell>
          <cell r="L956" t="str">
            <v>D</v>
          </cell>
          <cell r="M956">
            <v>5752.1</v>
          </cell>
        </row>
        <row r="957">
          <cell r="A957" t="str">
            <v>402202030</v>
          </cell>
          <cell r="B957" t="str">
            <v>Quota Anzianità  maturata stipend.</v>
          </cell>
          <cell r="C957">
            <v>0</v>
          </cell>
          <cell r="E957">
            <v>0</v>
          </cell>
          <cell r="G957">
            <v>545886.73</v>
          </cell>
          <cell r="H957">
            <v>0</v>
          </cell>
          <cell r="I957">
            <v>545886.73</v>
          </cell>
          <cell r="J957" t="str">
            <v>D</v>
          </cell>
          <cell r="K957">
            <v>545886.73</v>
          </cell>
          <cell r="L957" t="str">
            <v>D</v>
          </cell>
          <cell r="M957">
            <v>545886.73</v>
          </cell>
        </row>
        <row r="958">
          <cell r="M958">
            <v>0</v>
          </cell>
        </row>
        <row r="959">
          <cell r="A959" t="str">
            <v>03</v>
          </cell>
          <cell r="B959" t="str">
            <v>Stipendi dirigenti</v>
          </cell>
          <cell r="C959">
            <v>0</v>
          </cell>
          <cell r="E959">
            <v>0</v>
          </cell>
          <cell r="G959">
            <v>441760.02</v>
          </cell>
          <cell r="H959">
            <v>45313.7</v>
          </cell>
          <cell r="I959">
            <v>396446.32</v>
          </cell>
          <cell r="J959" t="str">
            <v>D</v>
          </cell>
          <cell r="K959">
            <v>396446.32</v>
          </cell>
          <cell r="L959" t="str">
            <v xml:space="preserve"> D</v>
          </cell>
          <cell r="M959">
            <v>396446.32</v>
          </cell>
        </row>
        <row r="960">
          <cell r="A960" t="str">
            <v>402203010</v>
          </cell>
          <cell r="B960" t="str">
            <v>Stipendi Dirigenti</v>
          </cell>
          <cell r="C960">
            <v>0</v>
          </cell>
          <cell r="E960">
            <v>0</v>
          </cell>
          <cell r="G960">
            <v>295825.73</v>
          </cell>
          <cell r="H960">
            <v>0</v>
          </cell>
          <cell r="I960">
            <v>295825.73</v>
          </cell>
          <cell r="J960" t="str">
            <v>D</v>
          </cell>
          <cell r="K960">
            <v>295825.73</v>
          </cell>
          <cell r="L960" t="str">
            <v>D</v>
          </cell>
          <cell r="M960">
            <v>295825.73</v>
          </cell>
        </row>
        <row r="961">
          <cell r="A961" t="str">
            <v>402203013</v>
          </cell>
          <cell r="B961" t="str">
            <v>Ferie Dirigenti</v>
          </cell>
          <cell r="C961">
            <v>0</v>
          </cell>
          <cell r="E961">
            <v>0</v>
          </cell>
          <cell r="G961">
            <v>26986.17</v>
          </cell>
          <cell r="H961">
            <v>40622.19</v>
          </cell>
          <cell r="I961">
            <v>13636.02</v>
          </cell>
          <cell r="J961" t="str">
            <v>A</v>
          </cell>
          <cell r="K961">
            <v>13636.02</v>
          </cell>
          <cell r="L961" t="str">
            <v>A</v>
          </cell>
          <cell r="M961">
            <v>-13636.02</v>
          </cell>
        </row>
        <row r="962">
          <cell r="A962" t="str">
            <v>402203020</v>
          </cell>
          <cell r="B962" t="str">
            <v>Contributi inps car/azienda x dirig</v>
          </cell>
          <cell r="C962">
            <v>0</v>
          </cell>
          <cell r="E962">
            <v>0</v>
          </cell>
          <cell r="G962">
            <v>84895.83</v>
          </cell>
          <cell r="H962">
            <v>0</v>
          </cell>
          <cell r="I962">
            <v>84895.83</v>
          </cell>
          <cell r="J962" t="str">
            <v>D</v>
          </cell>
          <cell r="K962">
            <v>84895.83</v>
          </cell>
          <cell r="L962" t="str">
            <v>D</v>
          </cell>
          <cell r="M962">
            <v>84895.83</v>
          </cell>
        </row>
        <row r="963">
          <cell r="A963" t="str">
            <v>402203021</v>
          </cell>
          <cell r="B963" t="str">
            <v>Contributi Previndai c/azienda dir.</v>
          </cell>
          <cell r="C963">
            <v>0</v>
          </cell>
          <cell r="E963">
            <v>0</v>
          </cell>
          <cell r="G963">
            <v>2406.9899999999998</v>
          </cell>
          <cell r="H963">
            <v>0</v>
          </cell>
          <cell r="I963">
            <v>2406.9899999999998</v>
          </cell>
          <cell r="J963" t="str">
            <v>D</v>
          </cell>
          <cell r="K963">
            <v>2406.9899999999998</v>
          </cell>
          <cell r="L963" t="str">
            <v>D</v>
          </cell>
          <cell r="M963">
            <v>2406.9899999999998</v>
          </cell>
        </row>
        <row r="964">
          <cell r="A964" t="str">
            <v>402203022</v>
          </cell>
          <cell r="B964" t="str">
            <v>Contributi Fasi c/azienda dir.</v>
          </cell>
          <cell r="C964">
            <v>0</v>
          </cell>
          <cell r="E964">
            <v>0</v>
          </cell>
          <cell r="G964">
            <v>6688</v>
          </cell>
          <cell r="H964">
            <v>0</v>
          </cell>
          <cell r="I964">
            <v>6688</v>
          </cell>
          <cell r="J964" t="str">
            <v>D</v>
          </cell>
          <cell r="K964">
            <v>6688</v>
          </cell>
          <cell r="L964" t="str">
            <v>D</v>
          </cell>
          <cell r="M964">
            <v>6688</v>
          </cell>
        </row>
        <row r="965">
          <cell r="A965" t="str">
            <v>402203023</v>
          </cell>
          <cell r="B965" t="str">
            <v>Contributo Inail</v>
          </cell>
          <cell r="C965">
            <v>0</v>
          </cell>
          <cell r="E965">
            <v>0</v>
          </cell>
          <cell r="G965">
            <v>786.24</v>
          </cell>
          <cell r="H965">
            <v>0</v>
          </cell>
          <cell r="I965">
            <v>786.24</v>
          </cell>
          <cell r="J965" t="str">
            <v>D</v>
          </cell>
          <cell r="K965">
            <v>786.24</v>
          </cell>
          <cell r="L965" t="str">
            <v>D</v>
          </cell>
          <cell r="M965">
            <v>786.24</v>
          </cell>
        </row>
        <row r="966">
          <cell r="A966" t="str">
            <v>402203028</v>
          </cell>
          <cell r="B966" t="str">
            <v>Contributi ferie dirigenti</v>
          </cell>
          <cell r="C966">
            <v>0</v>
          </cell>
          <cell r="E966">
            <v>0</v>
          </cell>
          <cell r="G966">
            <v>7410.08</v>
          </cell>
          <cell r="H966">
            <v>4691.51</v>
          </cell>
          <cell r="I966">
            <v>2718.57</v>
          </cell>
          <cell r="J966" t="str">
            <v>D</v>
          </cell>
          <cell r="K966">
            <v>2718.57</v>
          </cell>
          <cell r="L966" t="str">
            <v>D</v>
          </cell>
          <cell r="M966">
            <v>2718.57</v>
          </cell>
        </row>
        <row r="967">
          <cell r="A967" t="str">
            <v>402203030</v>
          </cell>
          <cell r="B967" t="str">
            <v>Quota Anzianita' maturata dirigen.</v>
          </cell>
          <cell r="C967">
            <v>0</v>
          </cell>
          <cell r="E967">
            <v>0</v>
          </cell>
          <cell r="G967">
            <v>16760.98</v>
          </cell>
          <cell r="H967">
            <v>0</v>
          </cell>
          <cell r="I967">
            <v>16760.98</v>
          </cell>
          <cell r="J967" t="str">
            <v>D</v>
          </cell>
          <cell r="K967">
            <v>16760.98</v>
          </cell>
          <cell r="L967" t="str">
            <v>D</v>
          </cell>
          <cell r="M967">
            <v>16760.98</v>
          </cell>
        </row>
        <row r="968">
          <cell r="M968">
            <v>0</v>
          </cell>
        </row>
        <row r="969">
          <cell r="A969" t="str">
            <v>04</v>
          </cell>
          <cell r="B969" t="str">
            <v>Altri costi del personale</v>
          </cell>
          <cell r="C969">
            <v>0</v>
          </cell>
          <cell r="E969">
            <v>0</v>
          </cell>
          <cell r="G969">
            <v>494209.11</v>
          </cell>
          <cell r="H969">
            <v>7314.03</v>
          </cell>
          <cell r="I969">
            <v>486895.08</v>
          </cell>
          <cell r="J969" t="str">
            <v>D</v>
          </cell>
          <cell r="K969">
            <v>486895.08</v>
          </cell>
          <cell r="L969" t="str">
            <v xml:space="preserve"> D</v>
          </cell>
          <cell r="M969">
            <v>486895.08</v>
          </cell>
        </row>
        <row r="970">
          <cell r="A970" t="str">
            <v>402204010</v>
          </cell>
          <cell r="B970" t="str">
            <v>Borse di studio</v>
          </cell>
          <cell r="C970">
            <v>0</v>
          </cell>
          <cell r="E970">
            <v>0</v>
          </cell>
          <cell r="G970">
            <v>0</v>
          </cell>
          <cell r="H970">
            <v>0</v>
          </cell>
          <cell r="I970">
            <v>0</v>
          </cell>
          <cell r="K970">
            <v>0</v>
          </cell>
          <cell r="M970">
            <v>0</v>
          </cell>
        </row>
        <row r="971">
          <cell r="A971" t="str">
            <v>402204011</v>
          </cell>
          <cell r="B971" t="str">
            <v>Costi di gestione piattafor.Welfare</v>
          </cell>
          <cell r="C971">
            <v>0</v>
          </cell>
          <cell r="E971">
            <v>0</v>
          </cell>
          <cell r="G971">
            <v>9337.84</v>
          </cell>
          <cell r="H971">
            <v>0</v>
          </cell>
          <cell r="I971">
            <v>9337.84</v>
          </cell>
          <cell r="J971" t="str">
            <v>D</v>
          </cell>
          <cell r="K971">
            <v>9337.84</v>
          </cell>
          <cell r="L971" t="str">
            <v>D</v>
          </cell>
          <cell r="M971">
            <v>9337.84</v>
          </cell>
        </row>
        <row r="972">
          <cell r="A972" t="str">
            <v>402204012</v>
          </cell>
          <cell r="B972" t="str">
            <v>Costi utilizzo piattaforma Welfare</v>
          </cell>
          <cell r="C972">
            <v>0</v>
          </cell>
          <cell r="E972">
            <v>0</v>
          </cell>
          <cell r="G972">
            <v>54035.83</v>
          </cell>
          <cell r="H972">
            <v>50</v>
          </cell>
          <cell r="I972">
            <v>53985.83</v>
          </cell>
          <cell r="J972" t="str">
            <v>D</v>
          </cell>
          <cell r="K972">
            <v>53985.83</v>
          </cell>
          <cell r="L972" t="str">
            <v>D</v>
          </cell>
          <cell r="M972">
            <v>53985.83</v>
          </cell>
        </row>
        <row r="973">
          <cell r="A973" t="str">
            <v>402204020</v>
          </cell>
          <cell r="B973" t="str">
            <v>Assegni familiari dipendenti</v>
          </cell>
          <cell r="C973">
            <v>0</v>
          </cell>
          <cell r="E973">
            <v>0</v>
          </cell>
          <cell r="G973">
            <v>0</v>
          </cell>
          <cell r="H973">
            <v>0</v>
          </cell>
          <cell r="I973">
            <v>0</v>
          </cell>
          <cell r="K973">
            <v>0</v>
          </cell>
          <cell r="M973">
            <v>0</v>
          </cell>
        </row>
        <row r="974">
          <cell r="A974" t="str">
            <v>402204030</v>
          </cell>
          <cell r="B974" t="str">
            <v>Altri costi del personale</v>
          </cell>
          <cell r="C974">
            <v>0</v>
          </cell>
          <cell r="E974">
            <v>0</v>
          </cell>
          <cell r="G974">
            <v>0</v>
          </cell>
          <cell r="H974">
            <v>0</v>
          </cell>
          <cell r="I974">
            <v>0</v>
          </cell>
          <cell r="K974">
            <v>0</v>
          </cell>
          <cell r="M974">
            <v>0</v>
          </cell>
        </row>
        <row r="975">
          <cell r="A975" t="str">
            <v>402204040</v>
          </cell>
          <cell r="B975" t="str">
            <v>Costo per lavoro interinale</v>
          </cell>
          <cell r="C975">
            <v>0</v>
          </cell>
          <cell r="E975">
            <v>0</v>
          </cell>
          <cell r="G975">
            <v>430835.44</v>
          </cell>
          <cell r="H975">
            <v>7264.03</v>
          </cell>
          <cell r="I975">
            <v>423571.41</v>
          </cell>
          <cell r="J975" t="str">
            <v>D</v>
          </cell>
          <cell r="K975">
            <v>423571.41</v>
          </cell>
          <cell r="L975" t="str">
            <v>D</v>
          </cell>
          <cell r="M975">
            <v>423571.41</v>
          </cell>
        </row>
        <row r="976">
          <cell r="M976">
            <v>0</v>
          </cell>
        </row>
        <row r="977">
          <cell r="A977" t="str">
            <v>23</v>
          </cell>
          <cell r="B977" t="str">
            <v>Ammortamenti</v>
          </cell>
          <cell r="C977">
            <v>0</v>
          </cell>
          <cell r="E977">
            <v>0</v>
          </cell>
          <cell r="G977">
            <v>5937152.2699999996</v>
          </cell>
          <cell r="H977">
            <v>0</v>
          </cell>
          <cell r="I977">
            <v>5937152.2699999996</v>
          </cell>
          <cell r="J977" t="str">
            <v>D</v>
          </cell>
          <cell r="K977">
            <v>5937152.2699999996</v>
          </cell>
          <cell r="L977" t="str">
            <v xml:space="preserve"> D</v>
          </cell>
          <cell r="M977">
            <v>5937152.2699999996</v>
          </cell>
        </row>
        <row r="978">
          <cell r="A978" t="str">
            <v>01</v>
          </cell>
          <cell r="B978" t="str">
            <v>Ammortamento Immobilizzazioni Immat</v>
          </cell>
          <cell r="C978">
            <v>0</v>
          </cell>
          <cell r="E978">
            <v>0</v>
          </cell>
          <cell r="G978">
            <v>2943606.88</v>
          </cell>
          <cell r="H978">
            <v>0</v>
          </cell>
          <cell r="I978">
            <v>2943606.88</v>
          </cell>
          <cell r="J978" t="str">
            <v>D</v>
          </cell>
          <cell r="K978">
            <v>2943606.88</v>
          </cell>
          <cell r="L978" t="str">
            <v xml:space="preserve"> D</v>
          </cell>
          <cell r="M978">
            <v>2943606.88</v>
          </cell>
        </row>
        <row r="979">
          <cell r="A979" t="str">
            <v>402301010</v>
          </cell>
          <cell r="B979" t="str">
            <v>Amm. costi implementazione  e ampl.</v>
          </cell>
          <cell r="C979">
            <v>0</v>
          </cell>
          <cell r="E979">
            <v>0</v>
          </cell>
          <cell r="G979">
            <v>0</v>
          </cell>
          <cell r="H979">
            <v>0</v>
          </cell>
          <cell r="I979">
            <v>0</v>
          </cell>
          <cell r="K979">
            <v>0</v>
          </cell>
          <cell r="M979">
            <v>0</v>
          </cell>
        </row>
        <row r="980">
          <cell r="A980" t="str">
            <v>402301020</v>
          </cell>
          <cell r="B980" t="str">
            <v>Ammortamento  costi sviluppo nuo.pr</v>
          </cell>
          <cell r="C980">
            <v>0</v>
          </cell>
          <cell r="E980">
            <v>0</v>
          </cell>
          <cell r="G980">
            <v>1591733.86</v>
          </cell>
          <cell r="H980">
            <v>0</v>
          </cell>
          <cell r="I980">
            <v>1591733.86</v>
          </cell>
          <cell r="J980" t="str">
            <v>D</v>
          </cell>
          <cell r="K980">
            <v>1591733.86</v>
          </cell>
          <cell r="L980" t="str">
            <v>D</v>
          </cell>
          <cell r="M980">
            <v>1591733.86</v>
          </cell>
        </row>
        <row r="981">
          <cell r="A981" t="str">
            <v>402301030</v>
          </cell>
          <cell r="B981" t="str">
            <v>Ammortamento costi pluriennali</v>
          </cell>
          <cell r="C981">
            <v>0</v>
          </cell>
          <cell r="E981">
            <v>0</v>
          </cell>
          <cell r="G981">
            <v>41174.75</v>
          </cell>
          <cell r="H981">
            <v>0</v>
          </cell>
          <cell r="I981">
            <v>41174.75</v>
          </cell>
          <cell r="J981" t="str">
            <v>D</v>
          </cell>
          <cell r="K981">
            <v>41174.75</v>
          </cell>
          <cell r="L981" t="str">
            <v>D</v>
          </cell>
          <cell r="M981">
            <v>41174.75</v>
          </cell>
        </row>
        <row r="982">
          <cell r="A982" t="str">
            <v>402301031</v>
          </cell>
          <cell r="B982" t="str">
            <v>Ammortamento Licenze e Marchi</v>
          </cell>
          <cell r="C982">
            <v>0</v>
          </cell>
          <cell r="E982">
            <v>0</v>
          </cell>
          <cell r="G982">
            <v>0</v>
          </cell>
          <cell r="H982">
            <v>0</v>
          </cell>
          <cell r="I982">
            <v>0</v>
          </cell>
          <cell r="K982">
            <v>0</v>
          </cell>
          <cell r="M982">
            <v>0</v>
          </cell>
        </row>
        <row r="983">
          <cell r="A983" t="str">
            <v>402301040</v>
          </cell>
          <cell r="B983" t="str">
            <v>Ammortamento diritti brev. industr.</v>
          </cell>
          <cell r="C983">
            <v>0</v>
          </cell>
          <cell r="E983">
            <v>0</v>
          </cell>
          <cell r="G983">
            <v>2320</v>
          </cell>
          <cell r="H983">
            <v>0</v>
          </cell>
          <cell r="I983">
            <v>2320</v>
          </cell>
          <cell r="J983" t="str">
            <v>D</v>
          </cell>
          <cell r="K983">
            <v>2320</v>
          </cell>
          <cell r="L983" t="str">
            <v>D</v>
          </cell>
          <cell r="M983">
            <v>2320</v>
          </cell>
        </row>
        <row r="984">
          <cell r="A984" t="str">
            <v>402301050</v>
          </cell>
          <cell r="B984" t="str">
            <v>Ammort.spese increm.beni terzi</v>
          </cell>
          <cell r="C984">
            <v>0</v>
          </cell>
          <cell r="E984">
            <v>0</v>
          </cell>
          <cell r="G984">
            <v>8419.6</v>
          </cell>
          <cell r="H984">
            <v>0</v>
          </cell>
          <cell r="I984">
            <v>8419.6</v>
          </cell>
          <cell r="J984" t="str">
            <v>D</v>
          </cell>
          <cell r="K984">
            <v>8419.6</v>
          </cell>
          <cell r="L984" t="str">
            <v>D</v>
          </cell>
          <cell r="M984">
            <v>8419.6</v>
          </cell>
        </row>
        <row r="985">
          <cell r="A985" t="str">
            <v>402301060</v>
          </cell>
          <cell r="B985" t="str">
            <v>Ammortamento per Avviamento</v>
          </cell>
          <cell r="C985">
            <v>0</v>
          </cell>
          <cell r="E985">
            <v>0</v>
          </cell>
          <cell r="G985">
            <v>1276863.47</v>
          </cell>
          <cell r="H985">
            <v>0</v>
          </cell>
          <cell r="I985">
            <v>1276863.47</v>
          </cell>
          <cell r="J985" t="str">
            <v>D</v>
          </cell>
          <cell r="K985">
            <v>1276863.47</v>
          </cell>
          <cell r="L985" t="str">
            <v>D</v>
          </cell>
          <cell r="M985">
            <v>1276863.47</v>
          </cell>
        </row>
        <row r="986">
          <cell r="A986" t="str">
            <v>402301070</v>
          </cell>
          <cell r="B986" t="str">
            <v>Ammortamento spese op. societarie</v>
          </cell>
          <cell r="C986">
            <v>0</v>
          </cell>
          <cell r="E986">
            <v>0</v>
          </cell>
          <cell r="G986">
            <v>0</v>
          </cell>
          <cell r="H986">
            <v>0</v>
          </cell>
          <cell r="I986">
            <v>0</v>
          </cell>
          <cell r="K986">
            <v>0</v>
          </cell>
          <cell r="M986">
            <v>0</v>
          </cell>
        </row>
        <row r="987">
          <cell r="A987" t="str">
            <v>402301080</v>
          </cell>
          <cell r="B987" t="str">
            <v>Ammortamento Software</v>
          </cell>
          <cell r="C987">
            <v>0</v>
          </cell>
          <cell r="E987">
            <v>0</v>
          </cell>
          <cell r="G987">
            <v>23095.200000000001</v>
          </cell>
          <cell r="H987">
            <v>0</v>
          </cell>
          <cell r="I987">
            <v>23095.200000000001</v>
          </cell>
          <cell r="J987" t="str">
            <v>D</v>
          </cell>
          <cell r="K987">
            <v>23095.200000000001</v>
          </cell>
          <cell r="L987" t="str">
            <v>D</v>
          </cell>
          <cell r="M987">
            <v>23095.200000000001</v>
          </cell>
        </row>
        <row r="988">
          <cell r="M988">
            <v>0</v>
          </cell>
        </row>
        <row r="989">
          <cell r="A989" t="str">
            <v>02</v>
          </cell>
          <cell r="B989" t="str">
            <v>Ammortamento Immobilizzazioni Mater</v>
          </cell>
          <cell r="C989">
            <v>0</v>
          </cell>
          <cell r="E989">
            <v>0</v>
          </cell>
          <cell r="G989">
            <v>2993545.39</v>
          </cell>
          <cell r="H989">
            <v>0</v>
          </cell>
          <cell r="I989">
            <v>2993545.39</v>
          </cell>
          <cell r="J989" t="str">
            <v>D</v>
          </cell>
          <cell r="K989">
            <v>2993545.39</v>
          </cell>
          <cell r="L989" t="str">
            <v xml:space="preserve"> D</v>
          </cell>
          <cell r="M989">
            <v>2993545.39</v>
          </cell>
        </row>
        <row r="990">
          <cell r="A990" t="str">
            <v>402302010</v>
          </cell>
          <cell r="B990" t="str">
            <v>Ammortamento  immobili industriali</v>
          </cell>
          <cell r="C990">
            <v>0</v>
          </cell>
          <cell r="E990">
            <v>0</v>
          </cell>
          <cell r="G990">
            <v>280813.28000000003</v>
          </cell>
          <cell r="H990">
            <v>0</v>
          </cell>
          <cell r="I990">
            <v>280813.28000000003</v>
          </cell>
          <cell r="J990" t="str">
            <v>D</v>
          </cell>
          <cell r="K990">
            <v>280813.28000000003</v>
          </cell>
          <cell r="L990" t="str">
            <v>D</v>
          </cell>
          <cell r="M990">
            <v>280813.28000000003</v>
          </cell>
        </row>
        <row r="991">
          <cell r="A991" t="str">
            <v>402302020</v>
          </cell>
          <cell r="B991" t="str">
            <v>Ammortamento impianti generici</v>
          </cell>
          <cell r="C991">
            <v>0</v>
          </cell>
          <cell r="E991">
            <v>0</v>
          </cell>
          <cell r="G991">
            <v>15757.03</v>
          </cell>
          <cell r="H991">
            <v>0</v>
          </cell>
          <cell r="I991">
            <v>15757.03</v>
          </cell>
          <cell r="J991" t="str">
            <v>D</v>
          </cell>
          <cell r="K991">
            <v>15757.03</v>
          </cell>
          <cell r="L991" t="str">
            <v>D</v>
          </cell>
          <cell r="M991">
            <v>15757.03</v>
          </cell>
        </row>
        <row r="992">
          <cell r="A992" t="str">
            <v>402302030</v>
          </cell>
          <cell r="B992" t="str">
            <v>Ammortamento  macchinari</v>
          </cell>
          <cell r="C992">
            <v>0</v>
          </cell>
          <cell r="E992">
            <v>0</v>
          </cell>
          <cell r="G992">
            <v>713348.76</v>
          </cell>
          <cell r="H992">
            <v>0</v>
          </cell>
          <cell r="I992">
            <v>713348.76</v>
          </cell>
          <cell r="J992" t="str">
            <v>D</v>
          </cell>
          <cell r="K992">
            <v>713348.76</v>
          </cell>
          <cell r="L992" t="str">
            <v>D</v>
          </cell>
          <cell r="M992">
            <v>713348.76</v>
          </cell>
        </row>
        <row r="993">
          <cell r="A993" t="str">
            <v>402302040</v>
          </cell>
          <cell r="B993" t="str">
            <v>Ammortamento  stampi e attrezzature</v>
          </cell>
          <cell r="C993">
            <v>0</v>
          </cell>
          <cell r="E993">
            <v>0</v>
          </cell>
          <cell r="G993">
            <v>1964170.52</v>
          </cell>
          <cell r="H993">
            <v>0</v>
          </cell>
          <cell r="I993">
            <v>1964170.52</v>
          </cell>
          <cell r="J993" t="str">
            <v>D</v>
          </cell>
          <cell r="K993">
            <v>1964170.52</v>
          </cell>
          <cell r="L993" t="str">
            <v>D</v>
          </cell>
          <cell r="M993">
            <v>1964170.52</v>
          </cell>
        </row>
        <row r="994">
          <cell r="A994" t="str">
            <v>402302050</v>
          </cell>
          <cell r="B994" t="str">
            <v>Ammortam. automezzi e mezzi trasp.</v>
          </cell>
          <cell r="C994">
            <v>0</v>
          </cell>
          <cell r="E994">
            <v>0</v>
          </cell>
          <cell r="G994">
            <v>333.25</v>
          </cell>
          <cell r="H994">
            <v>0</v>
          </cell>
          <cell r="I994">
            <v>333.25</v>
          </cell>
          <cell r="J994" t="str">
            <v>D</v>
          </cell>
          <cell r="K994">
            <v>333.25</v>
          </cell>
          <cell r="L994" t="str">
            <v>D</v>
          </cell>
          <cell r="M994">
            <v>333.25</v>
          </cell>
        </row>
        <row r="995">
          <cell r="A995" t="str">
            <v>402302060</v>
          </cell>
          <cell r="B995" t="str">
            <v>Ammortamento mobili ufficio</v>
          </cell>
          <cell r="C995">
            <v>0</v>
          </cell>
          <cell r="E995">
            <v>0</v>
          </cell>
          <cell r="G995">
            <v>6346.35</v>
          </cell>
          <cell r="H995">
            <v>0</v>
          </cell>
          <cell r="I995">
            <v>6346.35</v>
          </cell>
          <cell r="J995" t="str">
            <v>D</v>
          </cell>
          <cell r="K995">
            <v>6346.35</v>
          </cell>
          <cell r="L995" t="str">
            <v>D</v>
          </cell>
          <cell r="M995">
            <v>6346.35</v>
          </cell>
        </row>
        <row r="996">
          <cell r="A996" t="str">
            <v>402302065</v>
          </cell>
          <cell r="B996" t="str">
            <v>Ammort.macchine ufficio elettronic</v>
          </cell>
          <cell r="C996">
            <v>0</v>
          </cell>
          <cell r="E996">
            <v>0</v>
          </cell>
          <cell r="G996">
            <v>12776.2</v>
          </cell>
          <cell r="H996">
            <v>0</v>
          </cell>
          <cell r="I996">
            <v>12776.2</v>
          </cell>
          <cell r="J996" t="str">
            <v>D</v>
          </cell>
          <cell r="K996">
            <v>12776.2</v>
          </cell>
          <cell r="L996" t="str">
            <v>D</v>
          </cell>
          <cell r="M996">
            <v>12776.2</v>
          </cell>
        </row>
        <row r="997">
          <cell r="A997" t="str">
            <v>402302070</v>
          </cell>
          <cell r="B997" t="str">
            <v>Ammortamento  forni</v>
          </cell>
          <cell r="C997">
            <v>0</v>
          </cell>
          <cell r="E997">
            <v>0</v>
          </cell>
          <cell r="G997">
            <v>0</v>
          </cell>
          <cell r="H997">
            <v>0</v>
          </cell>
          <cell r="I997">
            <v>0</v>
          </cell>
          <cell r="K997">
            <v>0</v>
          </cell>
          <cell r="M997">
            <v>0</v>
          </cell>
        </row>
        <row r="998">
          <cell r="M998">
            <v>0</v>
          </cell>
        </row>
        <row r="999">
          <cell r="A999" t="str">
            <v>03</v>
          </cell>
          <cell r="B999" t="str">
            <v>Ammortam.anticip. Immobilizz.Mater.</v>
          </cell>
          <cell r="C999">
            <v>0</v>
          </cell>
          <cell r="E999">
            <v>0</v>
          </cell>
          <cell r="G999">
            <v>0</v>
          </cell>
          <cell r="H999">
            <v>0</v>
          </cell>
          <cell r="I999">
            <v>0</v>
          </cell>
          <cell r="K999">
            <v>0</v>
          </cell>
          <cell r="M999">
            <v>0</v>
          </cell>
        </row>
        <row r="1000">
          <cell r="A1000" t="str">
            <v>402303010</v>
          </cell>
          <cell r="B1000" t="str">
            <v>Amm. ant. immobili indus.</v>
          </cell>
          <cell r="C1000">
            <v>0</v>
          </cell>
          <cell r="E1000">
            <v>0</v>
          </cell>
          <cell r="G1000">
            <v>0</v>
          </cell>
          <cell r="H1000">
            <v>0</v>
          </cell>
          <cell r="I1000">
            <v>0</v>
          </cell>
          <cell r="K1000">
            <v>0</v>
          </cell>
          <cell r="M1000">
            <v>0</v>
          </cell>
        </row>
        <row r="1001">
          <cell r="A1001" t="str">
            <v>402303020</v>
          </cell>
          <cell r="B1001" t="str">
            <v>Amm. ant. impianti gener.</v>
          </cell>
          <cell r="C1001">
            <v>0</v>
          </cell>
          <cell r="E1001">
            <v>0</v>
          </cell>
          <cell r="G1001">
            <v>0</v>
          </cell>
          <cell r="H1001">
            <v>0</v>
          </cell>
          <cell r="I1001">
            <v>0</v>
          </cell>
          <cell r="K1001">
            <v>0</v>
          </cell>
          <cell r="M1001">
            <v>0</v>
          </cell>
        </row>
        <row r="1002">
          <cell r="A1002" t="str">
            <v>402303030</v>
          </cell>
          <cell r="B1002" t="str">
            <v>Amm. ant. macchinari</v>
          </cell>
          <cell r="C1002">
            <v>0</v>
          </cell>
          <cell r="E1002">
            <v>0</v>
          </cell>
          <cell r="G1002">
            <v>0</v>
          </cell>
          <cell r="H1002">
            <v>0</v>
          </cell>
          <cell r="I1002">
            <v>0</v>
          </cell>
          <cell r="K1002">
            <v>0</v>
          </cell>
          <cell r="M1002">
            <v>0</v>
          </cell>
        </row>
        <row r="1003">
          <cell r="A1003" t="str">
            <v>402303040</v>
          </cell>
          <cell r="B1003" t="str">
            <v>Amm. ant. stampi ed attr.</v>
          </cell>
          <cell r="C1003">
            <v>0</v>
          </cell>
          <cell r="E1003">
            <v>0</v>
          </cell>
          <cell r="G1003">
            <v>0</v>
          </cell>
          <cell r="H1003">
            <v>0</v>
          </cell>
          <cell r="I1003">
            <v>0</v>
          </cell>
          <cell r="K1003">
            <v>0</v>
          </cell>
          <cell r="M1003">
            <v>0</v>
          </cell>
        </row>
        <row r="1004">
          <cell r="A1004" t="str">
            <v>402303050</v>
          </cell>
          <cell r="B1004" t="str">
            <v>Amm. ant. automezzi</v>
          </cell>
          <cell r="C1004">
            <v>0</v>
          </cell>
          <cell r="E1004">
            <v>0</v>
          </cell>
          <cell r="G1004">
            <v>0</v>
          </cell>
          <cell r="H1004">
            <v>0</v>
          </cell>
          <cell r="I1004">
            <v>0</v>
          </cell>
          <cell r="K1004">
            <v>0</v>
          </cell>
          <cell r="M1004">
            <v>0</v>
          </cell>
        </row>
        <row r="1005">
          <cell r="A1005" t="str">
            <v>402303060</v>
          </cell>
          <cell r="B1005" t="str">
            <v>Ammortam.ant. mobili uff.</v>
          </cell>
          <cell r="C1005">
            <v>0</v>
          </cell>
          <cell r="E1005">
            <v>0</v>
          </cell>
          <cell r="G1005">
            <v>0</v>
          </cell>
          <cell r="H1005">
            <v>0</v>
          </cell>
          <cell r="I1005">
            <v>0</v>
          </cell>
          <cell r="K1005">
            <v>0</v>
          </cell>
          <cell r="M1005">
            <v>0</v>
          </cell>
        </row>
        <row r="1006">
          <cell r="A1006" t="str">
            <v>402303065</v>
          </cell>
          <cell r="B1006" t="str">
            <v>Ammort.ant.macch.uff.elet</v>
          </cell>
          <cell r="C1006">
            <v>0</v>
          </cell>
          <cell r="E1006">
            <v>0</v>
          </cell>
          <cell r="G1006">
            <v>0</v>
          </cell>
          <cell r="H1006">
            <v>0</v>
          </cell>
          <cell r="I1006">
            <v>0</v>
          </cell>
          <cell r="K1006">
            <v>0</v>
          </cell>
          <cell r="M1006">
            <v>0</v>
          </cell>
        </row>
        <row r="1007">
          <cell r="A1007" t="str">
            <v>402303070</v>
          </cell>
          <cell r="B1007" t="str">
            <v>Amm. ant. forni</v>
          </cell>
          <cell r="C1007">
            <v>0</v>
          </cell>
          <cell r="E1007">
            <v>0</v>
          </cell>
          <cell r="G1007">
            <v>0</v>
          </cell>
          <cell r="H1007">
            <v>0</v>
          </cell>
          <cell r="I1007">
            <v>0</v>
          </cell>
          <cell r="K1007">
            <v>0</v>
          </cell>
          <cell r="M1007">
            <v>0</v>
          </cell>
        </row>
        <row r="1008">
          <cell r="M1008">
            <v>0</v>
          </cell>
        </row>
        <row r="1009">
          <cell r="A1009" t="str">
            <v>24</v>
          </cell>
          <cell r="B1009" t="str">
            <v>Svalutazione dell'attivo circolante</v>
          </cell>
          <cell r="C1009">
            <v>0</v>
          </cell>
          <cell r="E1009">
            <v>0</v>
          </cell>
          <cell r="G1009">
            <v>98970.04</v>
          </cell>
          <cell r="H1009">
            <v>0</v>
          </cell>
          <cell r="I1009">
            <v>98970.04</v>
          </cell>
          <cell r="J1009" t="str">
            <v>D</v>
          </cell>
          <cell r="K1009">
            <v>98970.04</v>
          </cell>
          <cell r="L1009" t="str">
            <v xml:space="preserve"> D</v>
          </cell>
          <cell r="M1009">
            <v>98970.04</v>
          </cell>
        </row>
        <row r="1010">
          <cell r="A1010" t="str">
            <v>01</v>
          </cell>
          <cell r="B1010" t="str">
            <v>Svalutazione dell'attivo circolante</v>
          </cell>
          <cell r="C1010">
            <v>0</v>
          </cell>
          <cell r="E1010">
            <v>0</v>
          </cell>
          <cell r="G1010">
            <v>98970.04</v>
          </cell>
          <cell r="H1010">
            <v>0</v>
          </cell>
          <cell r="I1010">
            <v>98970.04</v>
          </cell>
          <cell r="J1010" t="str">
            <v>D</v>
          </cell>
          <cell r="K1010">
            <v>98970.04</v>
          </cell>
          <cell r="L1010" t="str">
            <v xml:space="preserve"> D</v>
          </cell>
          <cell r="M1010">
            <v>98970.04</v>
          </cell>
        </row>
        <row r="1011">
          <cell r="A1011" t="str">
            <v>402401010</v>
          </cell>
          <cell r="B1011" t="str">
            <v>Perdite su crediti</v>
          </cell>
          <cell r="C1011">
            <v>0</v>
          </cell>
          <cell r="E1011">
            <v>0</v>
          </cell>
          <cell r="G1011">
            <v>0</v>
          </cell>
          <cell r="H1011">
            <v>0</v>
          </cell>
          <cell r="I1011">
            <v>0</v>
          </cell>
          <cell r="K1011">
            <v>0</v>
          </cell>
          <cell r="M1011">
            <v>0</v>
          </cell>
        </row>
        <row r="1012">
          <cell r="A1012" t="str">
            <v>402401020</v>
          </cell>
          <cell r="B1012" t="str">
            <v>Accant. fondo svalutazione crediti</v>
          </cell>
          <cell r="C1012">
            <v>0</v>
          </cell>
          <cell r="E1012">
            <v>0</v>
          </cell>
          <cell r="G1012">
            <v>85477</v>
          </cell>
          <cell r="H1012">
            <v>0</v>
          </cell>
          <cell r="I1012">
            <v>85477</v>
          </cell>
          <cell r="J1012" t="str">
            <v>D</v>
          </cell>
          <cell r="K1012">
            <v>85477</v>
          </cell>
          <cell r="L1012" t="str">
            <v>D</v>
          </cell>
          <cell r="M1012">
            <v>85477</v>
          </cell>
        </row>
        <row r="1013">
          <cell r="A1013" t="str">
            <v>402401030</v>
          </cell>
          <cell r="B1013" t="str">
            <v>Acc.fondo svalutaz. crediti tassati</v>
          </cell>
          <cell r="C1013">
            <v>0</v>
          </cell>
          <cell r="E1013">
            <v>0</v>
          </cell>
          <cell r="G1013">
            <v>0</v>
          </cell>
          <cell r="H1013">
            <v>0</v>
          </cell>
          <cell r="I1013">
            <v>0</v>
          </cell>
          <cell r="K1013">
            <v>0</v>
          </cell>
          <cell r="M1013">
            <v>0</v>
          </cell>
        </row>
        <row r="1014">
          <cell r="A1014" t="str">
            <v>402401040</v>
          </cell>
          <cell r="B1014" t="str">
            <v>Acc. a fondo obsolescenza magazzino</v>
          </cell>
          <cell r="C1014">
            <v>0</v>
          </cell>
          <cell r="E1014">
            <v>0</v>
          </cell>
          <cell r="G1014">
            <v>0</v>
          </cell>
          <cell r="H1014">
            <v>0</v>
          </cell>
          <cell r="I1014">
            <v>0</v>
          </cell>
          <cell r="K1014">
            <v>0</v>
          </cell>
          <cell r="M1014">
            <v>0</v>
          </cell>
        </row>
        <row r="1015">
          <cell r="A1015" t="str">
            <v>402401050</v>
          </cell>
          <cell r="B1015" t="str">
            <v>Svalutazioni di strumenti derivati</v>
          </cell>
          <cell r="C1015">
            <v>0</v>
          </cell>
          <cell r="E1015">
            <v>0</v>
          </cell>
          <cell r="G1015">
            <v>13493.04</v>
          </cell>
          <cell r="H1015">
            <v>0</v>
          </cell>
          <cell r="I1015">
            <v>13493.04</v>
          </cell>
          <cell r="J1015" t="str">
            <v>D</v>
          </cell>
          <cell r="K1015">
            <v>13493.04</v>
          </cell>
          <cell r="L1015" t="str">
            <v>D</v>
          </cell>
          <cell r="M1015">
            <v>13493.04</v>
          </cell>
        </row>
        <row r="1016">
          <cell r="M1016">
            <v>0</v>
          </cell>
        </row>
        <row r="1017">
          <cell r="A1017" t="str">
            <v>02</v>
          </cell>
          <cell r="B1017" t="str">
            <v>Accantonamenti per rischi</v>
          </cell>
          <cell r="C1017">
            <v>0</v>
          </cell>
          <cell r="E1017">
            <v>0</v>
          </cell>
          <cell r="G1017">
            <v>0</v>
          </cell>
          <cell r="H1017">
            <v>0</v>
          </cell>
          <cell r="I1017">
            <v>0</v>
          </cell>
          <cell r="K1017">
            <v>0</v>
          </cell>
          <cell r="M1017">
            <v>0</v>
          </cell>
        </row>
        <row r="1018">
          <cell r="A1018" t="str">
            <v>402402010</v>
          </cell>
          <cell r="B1018" t="str">
            <v>Acc.a fondo garanzia prodotti</v>
          </cell>
          <cell r="C1018">
            <v>0</v>
          </cell>
          <cell r="E1018">
            <v>0</v>
          </cell>
          <cell r="G1018">
            <v>0</v>
          </cell>
          <cell r="H1018">
            <v>0</v>
          </cell>
          <cell r="I1018">
            <v>0</v>
          </cell>
          <cell r="K1018">
            <v>0</v>
          </cell>
          <cell r="M1018">
            <v>0</v>
          </cell>
        </row>
        <row r="1019">
          <cell r="A1019" t="str">
            <v>402402020</v>
          </cell>
          <cell r="B1019" t="str">
            <v>Acc. a fondo adeguamento cambi</v>
          </cell>
          <cell r="C1019">
            <v>0</v>
          </cell>
          <cell r="E1019">
            <v>0</v>
          </cell>
          <cell r="G1019">
            <v>0</v>
          </cell>
          <cell r="H1019">
            <v>0</v>
          </cell>
          <cell r="I1019">
            <v>0</v>
          </cell>
          <cell r="K1019">
            <v>0</v>
          </cell>
          <cell r="M1019">
            <v>0</v>
          </cell>
        </row>
        <row r="1020">
          <cell r="A1020" t="str">
            <v>402402030</v>
          </cell>
          <cell r="B1020" t="str">
            <v>Accant. rischi diversi</v>
          </cell>
          <cell r="C1020">
            <v>0</v>
          </cell>
          <cell r="E1020">
            <v>0</v>
          </cell>
          <cell r="G1020">
            <v>0</v>
          </cell>
          <cell r="H1020">
            <v>0</v>
          </cell>
          <cell r="I1020">
            <v>0</v>
          </cell>
          <cell r="K1020">
            <v>0</v>
          </cell>
          <cell r="M1020">
            <v>0</v>
          </cell>
        </row>
        <row r="1021">
          <cell r="M1021">
            <v>0</v>
          </cell>
        </row>
        <row r="1022">
          <cell r="A1022" t="str">
            <v>25</v>
          </cell>
          <cell r="B1022" t="str">
            <v>Oneri di gestione</v>
          </cell>
          <cell r="C1022">
            <v>0</v>
          </cell>
          <cell r="E1022">
            <v>0</v>
          </cell>
          <cell r="G1022">
            <v>186984.2</v>
          </cell>
          <cell r="H1022">
            <v>0</v>
          </cell>
          <cell r="I1022">
            <v>186984.2</v>
          </cell>
          <cell r="J1022" t="str">
            <v>D</v>
          </cell>
          <cell r="K1022">
            <v>186984.2</v>
          </cell>
          <cell r="L1022" t="str">
            <v xml:space="preserve"> D</v>
          </cell>
          <cell r="M1022">
            <v>186984.2</v>
          </cell>
        </row>
        <row r="1023">
          <cell r="A1023" t="str">
            <v>01</v>
          </cell>
          <cell r="B1023" t="str">
            <v>Oneri diversi gestione tipica</v>
          </cell>
          <cell r="C1023">
            <v>0</v>
          </cell>
          <cell r="E1023">
            <v>0</v>
          </cell>
          <cell r="G1023">
            <v>54166.01</v>
          </cell>
          <cell r="H1023">
            <v>0</v>
          </cell>
          <cell r="I1023">
            <v>54166.01</v>
          </cell>
          <cell r="J1023" t="str">
            <v>D</v>
          </cell>
          <cell r="K1023">
            <v>54166.01</v>
          </cell>
          <cell r="L1023" t="str">
            <v xml:space="preserve"> D</v>
          </cell>
          <cell r="M1023">
            <v>54166.01</v>
          </cell>
        </row>
        <row r="1024">
          <cell r="A1024" t="str">
            <v>402501010</v>
          </cell>
          <cell r="B1024" t="str">
            <v>Tassa vidimazione libri sociali</v>
          </cell>
          <cell r="C1024">
            <v>0</v>
          </cell>
          <cell r="E1024">
            <v>0</v>
          </cell>
          <cell r="G1024">
            <v>516.51</v>
          </cell>
          <cell r="H1024">
            <v>0</v>
          </cell>
          <cell r="I1024">
            <v>516.51</v>
          </cell>
          <cell r="J1024" t="str">
            <v>D</v>
          </cell>
          <cell r="K1024">
            <v>516.51</v>
          </cell>
          <cell r="L1024" t="str">
            <v>D</v>
          </cell>
          <cell r="M1024">
            <v>516.51</v>
          </cell>
        </row>
        <row r="1025">
          <cell r="A1025" t="str">
            <v>402501020</v>
          </cell>
          <cell r="B1025" t="str">
            <v>Tasse Camera di Commercio</v>
          </cell>
          <cell r="C1025">
            <v>0</v>
          </cell>
          <cell r="E1025">
            <v>0</v>
          </cell>
          <cell r="G1025">
            <v>2421.5</v>
          </cell>
          <cell r="H1025">
            <v>0</v>
          </cell>
          <cell r="I1025">
            <v>2421.5</v>
          </cell>
          <cell r="J1025" t="str">
            <v>D</v>
          </cell>
          <cell r="K1025">
            <v>2421.5</v>
          </cell>
          <cell r="L1025" t="str">
            <v>D</v>
          </cell>
          <cell r="M1025">
            <v>2421.5</v>
          </cell>
        </row>
        <row r="1026">
          <cell r="A1026" t="str">
            <v>402501040</v>
          </cell>
          <cell r="B1026" t="str">
            <v>Imposte e tasse</v>
          </cell>
          <cell r="C1026">
            <v>0</v>
          </cell>
          <cell r="E1026">
            <v>0</v>
          </cell>
          <cell r="G1026">
            <v>8410</v>
          </cell>
          <cell r="H1026">
            <v>0</v>
          </cell>
          <cell r="I1026">
            <v>8410</v>
          </cell>
          <cell r="J1026" t="str">
            <v>D</v>
          </cell>
          <cell r="K1026">
            <v>8410</v>
          </cell>
          <cell r="L1026" t="str">
            <v>D</v>
          </cell>
          <cell r="M1026">
            <v>8410</v>
          </cell>
        </row>
        <row r="1027">
          <cell r="A1027" t="str">
            <v>402501050</v>
          </cell>
          <cell r="B1027" t="str">
            <v>IMU</v>
          </cell>
          <cell r="C1027">
            <v>0</v>
          </cell>
          <cell r="E1027">
            <v>0</v>
          </cell>
          <cell r="G1027">
            <v>42818</v>
          </cell>
          <cell r="H1027">
            <v>0</v>
          </cell>
          <cell r="I1027">
            <v>42818</v>
          </cell>
          <cell r="J1027" t="str">
            <v>D</v>
          </cell>
          <cell r="K1027">
            <v>42818</v>
          </cell>
          <cell r="L1027" t="str">
            <v>D</v>
          </cell>
          <cell r="M1027">
            <v>42818</v>
          </cell>
        </row>
        <row r="1028">
          <cell r="A1028" t="str">
            <v>402501060</v>
          </cell>
          <cell r="B1028" t="str">
            <v>Altri oneri vari</v>
          </cell>
          <cell r="C1028">
            <v>0</v>
          </cell>
          <cell r="E1028">
            <v>0</v>
          </cell>
          <cell r="G1028">
            <v>0</v>
          </cell>
          <cell r="H1028">
            <v>0</v>
          </cell>
          <cell r="I1028">
            <v>0</v>
          </cell>
          <cell r="K1028">
            <v>0</v>
          </cell>
          <cell r="M1028">
            <v>0</v>
          </cell>
        </row>
        <row r="1029">
          <cell r="M1029">
            <v>0</v>
          </cell>
        </row>
        <row r="1030">
          <cell r="A1030" t="str">
            <v>02</v>
          </cell>
          <cell r="B1030" t="str">
            <v>Oneri diversi gestione atipica</v>
          </cell>
          <cell r="C1030">
            <v>0</v>
          </cell>
          <cell r="E1030">
            <v>0</v>
          </cell>
          <cell r="G1030">
            <v>132818.19</v>
          </cell>
          <cell r="H1030">
            <v>0</v>
          </cell>
          <cell r="I1030">
            <v>132818.19</v>
          </cell>
          <cell r="J1030" t="str">
            <v>D</v>
          </cell>
          <cell r="K1030">
            <v>132818.19</v>
          </cell>
          <cell r="L1030" t="str">
            <v xml:space="preserve"> D</v>
          </cell>
          <cell r="M1030">
            <v>132818.19</v>
          </cell>
        </row>
        <row r="1031">
          <cell r="A1031" t="str">
            <v>402502010</v>
          </cell>
          <cell r="B1031" t="str">
            <v>Minusv. da alien. cespiti</v>
          </cell>
          <cell r="C1031">
            <v>0</v>
          </cell>
          <cell r="E1031">
            <v>0</v>
          </cell>
          <cell r="G1031">
            <v>0</v>
          </cell>
          <cell r="H1031">
            <v>0</v>
          </cell>
          <cell r="I1031">
            <v>0</v>
          </cell>
          <cell r="K1031">
            <v>0</v>
          </cell>
          <cell r="M1031">
            <v>0</v>
          </cell>
        </row>
        <row r="1032">
          <cell r="A1032" t="str">
            <v>402502020</v>
          </cell>
          <cell r="B1032" t="str">
            <v>Differenze cambi passive</v>
          </cell>
          <cell r="C1032">
            <v>0</v>
          </cell>
          <cell r="E1032">
            <v>0</v>
          </cell>
          <cell r="G1032">
            <v>132818.19</v>
          </cell>
          <cell r="H1032">
            <v>0</v>
          </cell>
          <cell r="I1032">
            <v>132818.19</v>
          </cell>
          <cell r="J1032" t="str">
            <v>D</v>
          </cell>
          <cell r="K1032">
            <v>132818.19</v>
          </cell>
          <cell r="L1032" t="str">
            <v>D</v>
          </cell>
          <cell r="M1032">
            <v>132818.19</v>
          </cell>
        </row>
        <row r="1033">
          <cell r="A1033" t="str">
            <v>402502030</v>
          </cell>
          <cell r="B1033" t="str">
            <v>Ammanchi furti e smarrim.</v>
          </cell>
          <cell r="C1033">
            <v>0</v>
          </cell>
          <cell r="E1033">
            <v>0</v>
          </cell>
          <cell r="G1033">
            <v>0</v>
          </cell>
          <cell r="H1033">
            <v>0</v>
          </cell>
          <cell r="I1033">
            <v>0</v>
          </cell>
          <cell r="K1033">
            <v>0</v>
          </cell>
          <cell r="M1033">
            <v>0</v>
          </cell>
        </row>
        <row r="1034">
          <cell r="A1034" t="str">
            <v>402502040</v>
          </cell>
          <cell r="B1034" t="str">
            <v>Altri oneri</v>
          </cell>
          <cell r="C1034">
            <v>0</v>
          </cell>
          <cell r="E1034">
            <v>0</v>
          </cell>
          <cell r="G1034">
            <v>0</v>
          </cell>
          <cell r="H1034">
            <v>0</v>
          </cell>
          <cell r="I1034">
            <v>0</v>
          </cell>
          <cell r="K1034">
            <v>0</v>
          </cell>
          <cell r="M1034">
            <v>0</v>
          </cell>
        </row>
        <row r="1035">
          <cell r="M1035">
            <v>0</v>
          </cell>
        </row>
        <row r="1036">
          <cell r="A1036" t="str">
            <v>26</v>
          </cell>
          <cell r="B1036" t="str">
            <v>Oneri finanziari</v>
          </cell>
          <cell r="C1036">
            <v>0</v>
          </cell>
          <cell r="E1036">
            <v>0</v>
          </cell>
          <cell r="G1036">
            <v>953960.83</v>
          </cell>
          <cell r="H1036">
            <v>142784.85999999999</v>
          </cell>
          <cell r="I1036">
            <v>811175.97</v>
          </cell>
          <cell r="J1036" t="str">
            <v>D</v>
          </cell>
          <cell r="K1036">
            <v>811175.97</v>
          </cell>
          <cell r="L1036" t="str">
            <v xml:space="preserve"> D</v>
          </cell>
          <cell r="M1036">
            <v>811175.97</v>
          </cell>
        </row>
        <row r="1037">
          <cell r="A1037" t="str">
            <v>02</v>
          </cell>
          <cell r="B1037" t="str">
            <v>Int. passivi  debiti medio termine</v>
          </cell>
          <cell r="C1037">
            <v>0</v>
          </cell>
          <cell r="E1037">
            <v>0</v>
          </cell>
          <cell r="G1037">
            <v>449280.63</v>
          </cell>
          <cell r="H1037">
            <v>3130.3</v>
          </cell>
          <cell r="I1037">
            <v>446150.33</v>
          </cell>
          <cell r="J1037" t="str">
            <v>D</v>
          </cell>
          <cell r="K1037">
            <v>446150.33</v>
          </cell>
          <cell r="L1037" t="str">
            <v xml:space="preserve"> D</v>
          </cell>
          <cell r="M1037">
            <v>446150.33</v>
          </cell>
        </row>
        <row r="1038">
          <cell r="A1038" t="str">
            <v>402602010</v>
          </cell>
          <cell r="B1038" t="str">
            <v>Int.pas.fin.POOL BPM</v>
          </cell>
          <cell r="C1038">
            <v>0</v>
          </cell>
          <cell r="E1038">
            <v>0</v>
          </cell>
          <cell r="G1038">
            <v>0</v>
          </cell>
          <cell r="H1038">
            <v>0</v>
          </cell>
          <cell r="I1038">
            <v>0</v>
          </cell>
          <cell r="K1038">
            <v>0</v>
          </cell>
          <cell r="M1038">
            <v>0</v>
          </cell>
        </row>
        <row r="1039">
          <cell r="A1039" t="str">
            <v>402602011</v>
          </cell>
          <cell r="B1039" t="str">
            <v>Int.fin.BNL 18 Mesi</v>
          </cell>
          <cell r="C1039">
            <v>0</v>
          </cell>
          <cell r="E1039">
            <v>0</v>
          </cell>
          <cell r="G1039">
            <v>1586.31</v>
          </cell>
          <cell r="H1039">
            <v>0</v>
          </cell>
          <cell r="I1039">
            <v>1586.31</v>
          </cell>
          <cell r="J1039" t="str">
            <v>D</v>
          </cell>
          <cell r="K1039">
            <v>1586.31</v>
          </cell>
          <cell r="L1039" t="str">
            <v>D</v>
          </cell>
          <cell r="M1039">
            <v>1586.31</v>
          </cell>
        </row>
        <row r="1040">
          <cell r="A1040" t="str">
            <v>402602029</v>
          </cell>
          <cell r="B1040" t="str">
            <v>Int.fin.332/06955157 Credito Emili.</v>
          </cell>
          <cell r="C1040">
            <v>0</v>
          </cell>
          <cell r="E1040">
            <v>0</v>
          </cell>
          <cell r="G1040">
            <v>0</v>
          </cell>
          <cell r="H1040">
            <v>0</v>
          </cell>
          <cell r="I1040">
            <v>0</v>
          </cell>
          <cell r="K1040">
            <v>0</v>
          </cell>
          <cell r="M1040">
            <v>0</v>
          </cell>
        </row>
        <row r="1041">
          <cell r="A1041" t="str">
            <v>402602030</v>
          </cell>
          <cell r="B1041" t="str">
            <v>Int.pas.finanziam.Credito Emiliano</v>
          </cell>
          <cell r="C1041">
            <v>0</v>
          </cell>
          <cell r="E1041">
            <v>0</v>
          </cell>
          <cell r="G1041">
            <v>0</v>
          </cell>
          <cell r="H1041">
            <v>0</v>
          </cell>
          <cell r="I1041">
            <v>0</v>
          </cell>
          <cell r="K1041">
            <v>0</v>
          </cell>
          <cell r="M1041">
            <v>0</v>
          </cell>
        </row>
        <row r="1042">
          <cell r="A1042" t="str">
            <v>402602031</v>
          </cell>
          <cell r="B1042" t="str">
            <v>Int.pas.finanziam.Veneto Banca</v>
          </cell>
          <cell r="C1042">
            <v>0</v>
          </cell>
          <cell r="E1042">
            <v>0</v>
          </cell>
          <cell r="G1042">
            <v>1675.23</v>
          </cell>
          <cell r="H1042">
            <v>0</v>
          </cell>
          <cell r="I1042">
            <v>1675.23</v>
          </cell>
          <cell r="J1042" t="str">
            <v>D</v>
          </cell>
          <cell r="K1042">
            <v>1675.23</v>
          </cell>
          <cell r="L1042" t="str">
            <v>D</v>
          </cell>
          <cell r="M1042">
            <v>1675.23</v>
          </cell>
        </row>
        <row r="1043">
          <cell r="A1043" t="str">
            <v>402602032</v>
          </cell>
          <cell r="B1043" t="str">
            <v>Int.passivi mutuo Banco Desio</v>
          </cell>
          <cell r="C1043">
            <v>0</v>
          </cell>
          <cell r="E1043">
            <v>0</v>
          </cell>
          <cell r="G1043">
            <v>0</v>
          </cell>
          <cell r="H1043">
            <v>0</v>
          </cell>
          <cell r="I1043">
            <v>0</v>
          </cell>
          <cell r="K1043">
            <v>0</v>
          </cell>
          <cell r="M1043">
            <v>0</v>
          </cell>
        </row>
        <row r="1044">
          <cell r="A1044" t="str">
            <v>402602033</v>
          </cell>
          <cell r="B1044" t="str">
            <v>INT.PASS.FINANZIAMENTO SACE BNL</v>
          </cell>
          <cell r="C1044">
            <v>0</v>
          </cell>
          <cell r="E1044">
            <v>0</v>
          </cell>
          <cell r="G1044">
            <v>19516.84</v>
          </cell>
          <cell r="H1044">
            <v>0</v>
          </cell>
          <cell r="I1044">
            <v>19516.84</v>
          </cell>
          <cell r="J1044" t="str">
            <v>D</v>
          </cell>
          <cell r="K1044">
            <v>19516.84</v>
          </cell>
          <cell r="L1044" t="str">
            <v>D</v>
          </cell>
          <cell r="M1044">
            <v>19516.84</v>
          </cell>
        </row>
        <row r="1045">
          <cell r="A1045" t="str">
            <v>402602034</v>
          </cell>
          <cell r="B1045" t="str">
            <v>Int.passivi finanz.IntesaSanp.3327</v>
          </cell>
          <cell r="C1045">
            <v>0</v>
          </cell>
          <cell r="E1045">
            <v>0</v>
          </cell>
          <cell r="G1045">
            <v>0</v>
          </cell>
          <cell r="H1045">
            <v>0</v>
          </cell>
          <cell r="I1045">
            <v>0</v>
          </cell>
          <cell r="K1045">
            <v>0</v>
          </cell>
          <cell r="M1045">
            <v>0</v>
          </cell>
        </row>
        <row r="1046">
          <cell r="A1046" t="str">
            <v>402602035</v>
          </cell>
          <cell r="B1046" t="str">
            <v>Inter.pass.Mittel Generale Invest.</v>
          </cell>
          <cell r="C1046">
            <v>0</v>
          </cell>
          <cell r="E1046">
            <v>0</v>
          </cell>
          <cell r="G1046">
            <v>0</v>
          </cell>
          <cell r="H1046">
            <v>0</v>
          </cell>
          <cell r="I1046">
            <v>0</v>
          </cell>
          <cell r="K1046">
            <v>0</v>
          </cell>
          <cell r="M1046">
            <v>0</v>
          </cell>
        </row>
        <row r="1047">
          <cell r="A1047" t="str">
            <v>402602036</v>
          </cell>
          <cell r="B1047" t="str">
            <v>Int.passivi finanz.MPS 741707583</v>
          </cell>
          <cell r="C1047">
            <v>0</v>
          </cell>
          <cell r="E1047">
            <v>0</v>
          </cell>
          <cell r="G1047">
            <v>1011.73</v>
          </cell>
          <cell r="H1047">
            <v>0</v>
          </cell>
          <cell r="I1047">
            <v>1011.73</v>
          </cell>
          <cell r="J1047" t="str">
            <v>D</v>
          </cell>
          <cell r="K1047">
            <v>1011.73</v>
          </cell>
          <cell r="L1047" t="str">
            <v>D</v>
          </cell>
          <cell r="M1047">
            <v>1011.73</v>
          </cell>
        </row>
        <row r="1048">
          <cell r="A1048" t="str">
            <v>402602037</v>
          </cell>
          <cell r="B1048" t="str">
            <v>Int.passivi finanz.Unicredit4695240</v>
          </cell>
          <cell r="C1048">
            <v>0</v>
          </cell>
          <cell r="E1048">
            <v>0</v>
          </cell>
          <cell r="G1048">
            <v>2365.5700000000002</v>
          </cell>
          <cell r="H1048">
            <v>3130.3</v>
          </cell>
          <cell r="I1048">
            <v>764.73</v>
          </cell>
          <cell r="J1048" t="str">
            <v>A</v>
          </cell>
          <cell r="K1048">
            <v>764.73</v>
          </cell>
          <cell r="L1048" t="str">
            <v>A</v>
          </cell>
          <cell r="M1048">
            <v>-764.73</v>
          </cell>
        </row>
        <row r="1049">
          <cell r="A1049" t="str">
            <v>402602038</v>
          </cell>
          <cell r="B1049" t="str">
            <v>Int.passivi finanz.BNL 1567574</v>
          </cell>
          <cell r="C1049">
            <v>0</v>
          </cell>
          <cell r="E1049">
            <v>0</v>
          </cell>
          <cell r="G1049">
            <v>0</v>
          </cell>
          <cell r="H1049">
            <v>0</v>
          </cell>
          <cell r="I1049">
            <v>0</v>
          </cell>
          <cell r="K1049">
            <v>0</v>
          </cell>
          <cell r="M1049">
            <v>0</v>
          </cell>
        </row>
        <row r="1050">
          <cell r="A1050" t="str">
            <v>402602039</v>
          </cell>
          <cell r="B1050" t="str">
            <v>Int.passivi finanz.MPS 3618194,94</v>
          </cell>
          <cell r="C1050">
            <v>0</v>
          </cell>
          <cell r="E1050">
            <v>0</v>
          </cell>
          <cell r="G1050">
            <v>0</v>
          </cell>
          <cell r="H1050">
            <v>0</v>
          </cell>
          <cell r="I1050">
            <v>0</v>
          </cell>
          <cell r="K1050">
            <v>0</v>
          </cell>
          <cell r="M1050">
            <v>0</v>
          </cell>
        </row>
        <row r="1051">
          <cell r="A1051" t="str">
            <v>402602040</v>
          </cell>
          <cell r="B1051" t="str">
            <v>Int.pass.Finanz.MPS 741788631,46</v>
          </cell>
          <cell r="C1051">
            <v>0</v>
          </cell>
          <cell r="E1051">
            <v>0</v>
          </cell>
          <cell r="G1051">
            <v>662.04</v>
          </cell>
          <cell r="H1051">
            <v>0</v>
          </cell>
          <cell r="I1051">
            <v>662.04</v>
          </cell>
          <cell r="J1051" t="str">
            <v>D</v>
          </cell>
          <cell r="K1051">
            <v>662.04</v>
          </cell>
          <cell r="L1051" t="str">
            <v>D</v>
          </cell>
          <cell r="M1051">
            <v>662.04</v>
          </cell>
        </row>
        <row r="1052">
          <cell r="A1052" t="str">
            <v>402602041</v>
          </cell>
          <cell r="B1052" t="str">
            <v>Int.passivi finanz.IntesaSanp.89318</v>
          </cell>
          <cell r="C1052">
            <v>0</v>
          </cell>
          <cell r="E1052">
            <v>0</v>
          </cell>
          <cell r="G1052">
            <v>3121.41</v>
          </cell>
          <cell r="H1052">
            <v>0</v>
          </cell>
          <cell r="I1052">
            <v>3121.41</v>
          </cell>
          <cell r="J1052" t="str">
            <v>D</v>
          </cell>
          <cell r="K1052">
            <v>3121.41</v>
          </cell>
          <cell r="L1052" t="str">
            <v>D</v>
          </cell>
          <cell r="M1052">
            <v>3121.41</v>
          </cell>
        </row>
        <row r="1053">
          <cell r="A1053" t="str">
            <v>402602042</v>
          </cell>
          <cell r="B1053" t="str">
            <v>Int.passivi fin.Credem 332/7064031</v>
          </cell>
          <cell r="C1053">
            <v>0</v>
          </cell>
          <cell r="E1053">
            <v>0</v>
          </cell>
          <cell r="G1053">
            <v>3402.28</v>
          </cell>
          <cell r="H1053">
            <v>0</v>
          </cell>
          <cell r="I1053">
            <v>3402.28</v>
          </cell>
          <cell r="J1053" t="str">
            <v>D</v>
          </cell>
          <cell r="K1053">
            <v>3402.28</v>
          </cell>
          <cell r="L1053" t="str">
            <v>D</v>
          </cell>
          <cell r="M1053">
            <v>3402.28</v>
          </cell>
        </row>
        <row r="1054">
          <cell r="A1054" t="str">
            <v>402602043</v>
          </cell>
          <cell r="B1054" t="str">
            <v>Int.pass.mutuo chir.Pop.So.01192833</v>
          </cell>
          <cell r="C1054">
            <v>0</v>
          </cell>
          <cell r="E1054">
            <v>0</v>
          </cell>
          <cell r="G1054">
            <v>3476.31</v>
          </cell>
          <cell r="H1054">
            <v>0</v>
          </cell>
          <cell r="I1054">
            <v>3476.31</v>
          </cell>
          <cell r="J1054" t="str">
            <v>D</v>
          </cell>
          <cell r="K1054">
            <v>3476.31</v>
          </cell>
          <cell r="L1054" t="str">
            <v>D</v>
          </cell>
          <cell r="M1054">
            <v>3476.31</v>
          </cell>
        </row>
        <row r="1055">
          <cell r="A1055" t="str">
            <v>402602044</v>
          </cell>
          <cell r="B1055" t="str">
            <v>Int.pass.mutuo chi.BDB 035/00115415</v>
          </cell>
          <cell r="C1055">
            <v>0</v>
          </cell>
          <cell r="E1055">
            <v>0</v>
          </cell>
          <cell r="G1055">
            <v>864.98</v>
          </cell>
          <cell r="H1055">
            <v>0</v>
          </cell>
          <cell r="I1055">
            <v>864.98</v>
          </cell>
          <cell r="J1055" t="str">
            <v>D</v>
          </cell>
          <cell r="K1055">
            <v>864.98</v>
          </cell>
          <cell r="L1055" t="str">
            <v>D</v>
          </cell>
          <cell r="M1055">
            <v>864.98</v>
          </cell>
        </row>
        <row r="1056">
          <cell r="A1056" t="str">
            <v>402602045</v>
          </cell>
          <cell r="B1056" t="str">
            <v>Int.pass.mut.chi.Credem 332/7119546</v>
          </cell>
          <cell r="C1056">
            <v>0</v>
          </cell>
          <cell r="E1056">
            <v>0</v>
          </cell>
          <cell r="G1056">
            <v>1681.89</v>
          </cell>
          <cell r="H1056">
            <v>0</v>
          </cell>
          <cell r="I1056">
            <v>1681.89</v>
          </cell>
          <cell r="J1056" t="str">
            <v>D</v>
          </cell>
          <cell r="K1056">
            <v>1681.89</v>
          </cell>
          <cell r="L1056" t="str">
            <v>D</v>
          </cell>
          <cell r="M1056">
            <v>1681.89</v>
          </cell>
        </row>
        <row r="1057">
          <cell r="A1057" t="str">
            <v>402602046</v>
          </cell>
          <cell r="B1057" t="str">
            <v>Int.pass.mut.chi.Unicredit 7685561</v>
          </cell>
          <cell r="C1057">
            <v>0</v>
          </cell>
          <cell r="E1057">
            <v>0</v>
          </cell>
          <cell r="G1057">
            <v>6519.65</v>
          </cell>
          <cell r="H1057">
            <v>0</v>
          </cell>
          <cell r="I1057">
            <v>6519.65</v>
          </cell>
          <cell r="J1057" t="str">
            <v>D</v>
          </cell>
          <cell r="K1057">
            <v>6519.65</v>
          </cell>
          <cell r="L1057" t="str">
            <v>D</v>
          </cell>
          <cell r="M1057">
            <v>6519.65</v>
          </cell>
        </row>
        <row r="1058">
          <cell r="A1058" t="str">
            <v>402602047</v>
          </cell>
          <cell r="B1058" t="str">
            <v>Int.pass.mut.chi.Unicredit 7685516</v>
          </cell>
          <cell r="C1058">
            <v>0</v>
          </cell>
          <cell r="E1058">
            <v>0</v>
          </cell>
          <cell r="G1058">
            <v>6817.5</v>
          </cell>
          <cell r="H1058">
            <v>0</v>
          </cell>
          <cell r="I1058">
            <v>6817.5</v>
          </cell>
          <cell r="J1058" t="str">
            <v>D</v>
          </cell>
          <cell r="K1058">
            <v>6817.5</v>
          </cell>
          <cell r="L1058" t="str">
            <v>D</v>
          </cell>
          <cell r="M1058">
            <v>6817.5</v>
          </cell>
        </row>
        <row r="1059">
          <cell r="A1059" t="str">
            <v>402602050</v>
          </cell>
          <cell r="B1059" t="str">
            <v>Int.pass.su finan.Senior 101714 BPM</v>
          </cell>
          <cell r="C1059">
            <v>0</v>
          </cell>
          <cell r="E1059">
            <v>0</v>
          </cell>
          <cell r="G1059">
            <v>0</v>
          </cell>
          <cell r="H1059">
            <v>0</v>
          </cell>
          <cell r="I1059">
            <v>0</v>
          </cell>
          <cell r="K1059">
            <v>0</v>
          </cell>
          <cell r="M1059">
            <v>0</v>
          </cell>
        </row>
        <row r="1060">
          <cell r="A1060" t="str">
            <v>402602060</v>
          </cell>
          <cell r="B1060" t="str">
            <v>Int.pass. finanz. bridge 101715 BPM</v>
          </cell>
          <cell r="C1060">
            <v>0</v>
          </cell>
          <cell r="E1060">
            <v>0</v>
          </cell>
          <cell r="G1060">
            <v>0</v>
          </cell>
          <cell r="H1060">
            <v>0</v>
          </cell>
          <cell r="I1060">
            <v>0</v>
          </cell>
          <cell r="K1060">
            <v>0</v>
          </cell>
          <cell r="M1060">
            <v>0</v>
          </cell>
        </row>
        <row r="1061">
          <cell r="A1061" t="str">
            <v>402602061</v>
          </cell>
          <cell r="B1061" t="str">
            <v>Int.pass.BPM 300381/1 linea A amort</v>
          </cell>
          <cell r="C1061">
            <v>0</v>
          </cell>
          <cell r="E1061">
            <v>0</v>
          </cell>
          <cell r="G1061">
            <v>248832.82</v>
          </cell>
          <cell r="H1061">
            <v>0</v>
          </cell>
          <cell r="I1061">
            <v>248832.82</v>
          </cell>
          <cell r="J1061" t="str">
            <v>D</v>
          </cell>
          <cell r="K1061">
            <v>248832.82</v>
          </cell>
          <cell r="L1061" t="str">
            <v>D</v>
          </cell>
          <cell r="M1061">
            <v>248832.82</v>
          </cell>
        </row>
        <row r="1062">
          <cell r="A1062" t="str">
            <v>402602062</v>
          </cell>
          <cell r="B1062" t="str">
            <v>Int.pass.BPM 300382/1 linea B bulle</v>
          </cell>
          <cell r="C1062">
            <v>0</v>
          </cell>
          <cell r="E1062">
            <v>0</v>
          </cell>
          <cell r="G1062">
            <v>113425.75</v>
          </cell>
          <cell r="H1062">
            <v>0</v>
          </cell>
          <cell r="I1062">
            <v>113425.75</v>
          </cell>
          <cell r="J1062" t="str">
            <v>D</v>
          </cell>
          <cell r="K1062">
            <v>113425.75</v>
          </cell>
          <cell r="L1062" t="str">
            <v>D</v>
          </cell>
          <cell r="M1062">
            <v>113425.75</v>
          </cell>
        </row>
        <row r="1063">
          <cell r="A1063" t="str">
            <v>402602063</v>
          </cell>
          <cell r="B1063" t="str">
            <v>Int.pas.BPM derivati Ctr/IRS 3721</v>
          </cell>
          <cell r="C1063">
            <v>0</v>
          </cell>
          <cell r="E1063">
            <v>0</v>
          </cell>
          <cell r="G1063">
            <v>23428.93</v>
          </cell>
          <cell r="H1063">
            <v>0</v>
          </cell>
          <cell r="I1063">
            <v>23428.93</v>
          </cell>
          <cell r="J1063" t="str">
            <v>D</v>
          </cell>
          <cell r="K1063">
            <v>23428.93</v>
          </cell>
          <cell r="L1063" t="str">
            <v>D</v>
          </cell>
          <cell r="M1063">
            <v>23428.93</v>
          </cell>
        </row>
        <row r="1064">
          <cell r="A1064" t="str">
            <v>402602064</v>
          </cell>
          <cell r="B1064" t="str">
            <v>Int.pas.BPM Finan.1241/06151607</v>
          </cell>
          <cell r="C1064">
            <v>0</v>
          </cell>
          <cell r="E1064">
            <v>0</v>
          </cell>
          <cell r="G1064">
            <v>10891.39</v>
          </cell>
          <cell r="H1064">
            <v>0</v>
          </cell>
          <cell r="I1064">
            <v>10891.39</v>
          </cell>
          <cell r="J1064" t="str">
            <v>D</v>
          </cell>
          <cell r="K1064">
            <v>10891.39</v>
          </cell>
          <cell r="L1064" t="str">
            <v>D</v>
          </cell>
          <cell r="M1064">
            <v>10891.39</v>
          </cell>
        </row>
        <row r="1065">
          <cell r="A1065" t="str">
            <v>402602070</v>
          </cell>
          <cell r="B1065" t="str">
            <v>Int.pass. altri finanz.</v>
          </cell>
          <cell r="C1065">
            <v>0</v>
          </cell>
          <cell r="E1065">
            <v>0</v>
          </cell>
          <cell r="G1065">
            <v>0</v>
          </cell>
          <cell r="H1065">
            <v>0</v>
          </cell>
          <cell r="I1065">
            <v>0</v>
          </cell>
          <cell r="K1065">
            <v>0</v>
          </cell>
          <cell r="M1065">
            <v>0</v>
          </cell>
        </row>
        <row r="1066">
          <cell r="M1066">
            <v>0</v>
          </cell>
        </row>
        <row r="1067">
          <cell r="A1067" t="str">
            <v>03</v>
          </cell>
          <cell r="B1067" t="str">
            <v>Int. passivi su prestito obbligaz.</v>
          </cell>
          <cell r="C1067">
            <v>0</v>
          </cell>
          <cell r="E1067">
            <v>0</v>
          </cell>
          <cell r="G1067">
            <v>0</v>
          </cell>
          <cell r="H1067">
            <v>0</v>
          </cell>
          <cell r="I1067">
            <v>0</v>
          </cell>
          <cell r="K1067">
            <v>0</v>
          </cell>
          <cell r="M1067">
            <v>0</v>
          </cell>
        </row>
        <row r="1068">
          <cell r="A1068" t="str">
            <v>402603010</v>
          </cell>
          <cell r="B1068" t="str">
            <v>Int.su prest.obbl.non con</v>
          </cell>
          <cell r="C1068">
            <v>0</v>
          </cell>
          <cell r="E1068">
            <v>0</v>
          </cell>
          <cell r="G1068">
            <v>0</v>
          </cell>
          <cell r="H1068">
            <v>0</v>
          </cell>
          <cell r="I1068">
            <v>0</v>
          </cell>
          <cell r="K1068">
            <v>0</v>
          </cell>
          <cell r="M1068">
            <v>0</v>
          </cell>
        </row>
        <row r="1069">
          <cell r="A1069" t="str">
            <v>402603020</v>
          </cell>
          <cell r="B1069" t="str">
            <v>Int.su prest.obbligaz.con</v>
          </cell>
          <cell r="C1069">
            <v>0</v>
          </cell>
          <cell r="E1069">
            <v>0</v>
          </cell>
          <cell r="G1069">
            <v>0</v>
          </cell>
          <cell r="H1069">
            <v>0</v>
          </cell>
          <cell r="I1069">
            <v>0</v>
          </cell>
          <cell r="K1069">
            <v>0</v>
          </cell>
          <cell r="M1069">
            <v>0</v>
          </cell>
        </row>
        <row r="1070">
          <cell r="M1070">
            <v>0</v>
          </cell>
        </row>
        <row r="1071">
          <cell r="A1071" t="str">
            <v>04</v>
          </cell>
          <cell r="B1071" t="str">
            <v>Int. passivi debiti breve termine</v>
          </cell>
          <cell r="C1071">
            <v>0</v>
          </cell>
          <cell r="E1071">
            <v>0</v>
          </cell>
          <cell r="G1071">
            <v>157637.21</v>
          </cell>
          <cell r="H1071">
            <v>2913.86</v>
          </cell>
          <cell r="I1071">
            <v>154723.35</v>
          </cell>
          <cell r="J1071" t="str">
            <v>D</v>
          </cell>
          <cell r="K1071">
            <v>154723.35</v>
          </cell>
          <cell r="L1071" t="str">
            <v xml:space="preserve"> D</v>
          </cell>
          <cell r="M1071">
            <v>154723.35</v>
          </cell>
        </row>
        <row r="1072">
          <cell r="A1072" t="str">
            <v>402604010</v>
          </cell>
          <cell r="B1072" t="str">
            <v>Int. pass. trimes. banche</v>
          </cell>
          <cell r="C1072">
            <v>0</v>
          </cell>
          <cell r="E1072">
            <v>0</v>
          </cell>
          <cell r="G1072">
            <v>293.16000000000003</v>
          </cell>
          <cell r="H1072">
            <v>158.31</v>
          </cell>
          <cell r="I1072">
            <v>134.85</v>
          </cell>
          <cell r="J1072" t="str">
            <v>D</v>
          </cell>
          <cell r="K1072">
            <v>134.85</v>
          </cell>
          <cell r="L1072" t="str">
            <v>D</v>
          </cell>
          <cell r="M1072">
            <v>134.85</v>
          </cell>
        </row>
        <row r="1073">
          <cell r="A1073" t="str">
            <v>402604011</v>
          </cell>
          <cell r="B1073" t="str">
            <v>Int. pass.factoring</v>
          </cell>
          <cell r="C1073">
            <v>0</v>
          </cell>
          <cell r="E1073">
            <v>0</v>
          </cell>
          <cell r="G1073">
            <v>65843.360000000001</v>
          </cell>
          <cell r="H1073">
            <v>0</v>
          </cell>
          <cell r="I1073">
            <v>65843.360000000001</v>
          </cell>
          <cell r="J1073" t="str">
            <v>D</v>
          </cell>
          <cell r="K1073">
            <v>65843.360000000001</v>
          </cell>
          <cell r="L1073" t="str">
            <v>D</v>
          </cell>
          <cell r="M1073">
            <v>65843.360000000001</v>
          </cell>
        </row>
        <row r="1074">
          <cell r="A1074" t="str">
            <v>402604020</v>
          </cell>
          <cell r="B1074" t="str">
            <v>Int. pass.su altri debiti</v>
          </cell>
          <cell r="C1074">
            <v>0</v>
          </cell>
          <cell r="E1074">
            <v>0</v>
          </cell>
          <cell r="G1074">
            <v>28.05</v>
          </cell>
          <cell r="H1074">
            <v>0</v>
          </cell>
          <cell r="I1074">
            <v>28.05</v>
          </cell>
          <cell r="J1074" t="str">
            <v>D</v>
          </cell>
          <cell r="K1074">
            <v>28.05</v>
          </cell>
          <cell r="L1074" t="str">
            <v>D</v>
          </cell>
          <cell r="M1074">
            <v>28.05</v>
          </cell>
        </row>
        <row r="1075">
          <cell r="A1075" t="str">
            <v>402604030</v>
          </cell>
          <cell r="B1075" t="str">
            <v>Int.pass. su c/ant.estero/italia</v>
          </cell>
          <cell r="C1075">
            <v>0</v>
          </cell>
          <cell r="E1075">
            <v>0</v>
          </cell>
          <cell r="G1075">
            <v>91472.639999999999</v>
          </cell>
          <cell r="H1075">
            <v>2755.55</v>
          </cell>
          <cell r="I1075">
            <v>88717.09</v>
          </cell>
          <cell r="J1075" t="str">
            <v>D</v>
          </cell>
          <cell r="K1075">
            <v>88717.09</v>
          </cell>
          <cell r="L1075" t="str">
            <v>D</v>
          </cell>
          <cell r="M1075">
            <v>88717.09</v>
          </cell>
        </row>
        <row r="1076">
          <cell r="A1076" t="str">
            <v>402604031</v>
          </cell>
          <cell r="B1076" t="str">
            <v>Int.pass. su c/ant.import MPS</v>
          </cell>
          <cell r="C1076">
            <v>0</v>
          </cell>
          <cell r="E1076">
            <v>0</v>
          </cell>
          <cell r="G1076">
            <v>0</v>
          </cell>
          <cell r="H1076">
            <v>0</v>
          </cell>
          <cell r="I1076">
            <v>0</v>
          </cell>
          <cell r="K1076">
            <v>0</v>
          </cell>
          <cell r="M1076">
            <v>0</v>
          </cell>
        </row>
        <row r="1077">
          <cell r="M1077">
            <v>0</v>
          </cell>
        </row>
        <row r="1078">
          <cell r="A1078" t="str">
            <v>05</v>
          </cell>
          <cell r="B1078" t="str">
            <v>Altri oneri finanziari</v>
          </cell>
          <cell r="C1078">
            <v>0</v>
          </cell>
          <cell r="E1078">
            <v>0</v>
          </cell>
          <cell r="G1078">
            <v>347042.99</v>
          </cell>
          <cell r="H1078">
            <v>136740.70000000001</v>
          </cell>
          <cell r="I1078">
            <v>210302.29</v>
          </cell>
          <cell r="J1078" t="str">
            <v>D</v>
          </cell>
          <cell r="K1078">
            <v>210302.29</v>
          </cell>
          <cell r="L1078" t="str">
            <v xml:space="preserve"> D</v>
          </cell>
          <cell r="M1078">
            <v>210302.29</v>
          </cell>
        </row>
        <row r="1079">
          <cell r="A1079" t="str">
            <v>402605010</v>
          </cell>
          <cell r="B1079" t="str">
            <v>Spese bancarie</v>
          </cell>
          <cell r="C1079">
            <v>0</v>
          </cell>
          <cell r="E1079">
            <v>0</v>
          </cell>
          <cell r="G1079">
            <v>135931.66</v>
          </cell>
          <cell r="H1079">
            <v>28517.96</v>
          </cell>
          <cell r="I1079">
            <v>107413.7</v>
          </cell>
          <cell r="J1079" t="str">
            <v>D</v>
          </cell>
          <cell r="K1079">
            <v>107413.7</v>
          </cell>
          <cell r="L1079" t="str">
            <v>D</v>
          </cell>
          <cell r="M1079">
            <v>107413.7</v>
          </cell>
        </row>
        <row r="1080">
          <cell r="A1080" t="str">
            <v>402605011</v>
          </cell>
          <cell r="B1080" t="str">
            <v>Commissioni x factoring</v>
          </cell>
          <cell r="C1080">
            <v>0</v>
          </cell>
          <cell r="E1080">
            <v>0</v>
          </cell>
          <cell r="G1080">
            <v>98609.73</v>
          </cell>
          <cell r="H1080">
            <v>0</v>
          </cell>
          <cell r="I1080">
            <v>98609.73</v>
          </cell>
          <cell r="J1080" t="str">
            <v>D</v>
          </cell>
          <cell r="K1080">
            <v>98609.73</v>
          </cell>
          <cell r="L1080" t="str">
            <v>D</v>
          </cell>
          <cell r="M1080">
            <v>98609.73</v>
          </cell>
        </row>
        <row r="1081">
          <cell r="A1081" t="str">
            <v>402605012</v>
          </cell>
          <cell r="B1081" t="str">
            <v>Oneri finanziari per coperture</v>
          </cell>
          <cell r="C1081">
            <v>0</v>
          </cell>
          <cell r="E1081">
            <v>0</v>
          </cell>
          <cell r="G1081">
            <v>0</v>
          </cell>
          <cell r="H1081">
            <v>0</v>
          </cell>
          <cell r="I1081">
            <v>0</v>
          </cell>
          <cell r="K1081">
            <v>0</v>
          </cell>
          <cell r="M1081">
            <v>0</v>
          </cell>
        </row>
        <row r="1082">
          <cell r="A1082" t="str">
            <v>402605013</v>
          </cell>
          <cell r="B1082" t="str">
            <v>Spese/oneri leg.finanz.BPM 2018-23</v>
          </cell>
          <cell r="C1082">
            <v>0</v>
          </cell>
          <cell r="E1082">
            <v>0</v>
          </cell>
          <cell r="G1082">
            <v>110556.6</v>
          </cell>
          <cell r="H1082">
            <v>108222.74</v>
          </cell>
          <cell r="I1082">
            <v>2333.86</v>
          </cell>
          <cell r="J1082" t="str">
            <v>D</v>
          </cell>
          <cell r="K1082">
            <v>2333.86</v>
          </cell>
          <cell r="L1082" t="str">
            <v>D</v>
          </cell>
          <cell r="M1082">
            <v>2333.86</v>
          </cell>
        </row>
        <row r="1083">
          <cell r="A1083" t="str">
            <v>402605020</v>
          </cell>
          <cell r="B1083" t="str">
            <v>Spese per servizi Bancari</v>
          </cell>
          <cell r="C1083">
            <v>0</v>
          </cell>
          <cell r="E1083">
            <v>0</v>
          </cell>
          <cell r="G1083">
            <v>1945</v>
          </cell>
          <cell r="H1083">
            <v>0</v>
          </cell>
          <cell r="I1083">
            <v>1945</v>
          </cell>
          <cell r="J1083" t="str">
            <v>D</v>
          </cell>
          <cell r="K1083">
            <v>1945</v>
          </cell>
          <cell r="L1083" t="str">
            <v>D</v>
          </cell>
          <cell r="M1083">
            <v>1945</v>
          </cell>
        </row>
        <row r="1084">
          <cell r="A1084" t="str">
            <v>402605030</v>
          </cell>
          <cell r="B1084" t="str">
            <v>Minusvalenze su Partecipazioni</v>
          </cell>
          <cell r="C1084">
            <v>0</v>
          </cell>
          <cell r="E1084">
            <v>0</v>
          </cell>
          <cell r="G1084">
            <v>0</v>
          </cell>
          <cell r="H1084">
            <v>0</v>
          </cell>
          <cell r="I1084">
            <v>0</v>
          </cell>
          <cell r="K1084">
            <v>0</v>
          </cell>
          <cell r="M1084">
            <v>0</v>
          </cell>
        </row>
        <row r="1085">
          <cell r="M1085">
            <v>0</v>
          </cell>
        </row>
        <row r="1086">
          <cell r="A1086" t="str">
            <v>27</v>
          </cell>
          <cell r="B1086" t="str">
            <v>Rettifiche di valore</v>
          </cell>
          <cell r="C1086">
            <v>0</v>
          </cell>
          <cell r="E1086">
            <v>0</v>
          </cell>
          <cell r="G1086">
            <v>0</v>
          </cell>
          <cell r="H1086">
            <v>0</v>
          </cell>
          <cell r="I1086">
            <v>0</v>
          </cell>
          <cell r="K1086">
            <v>0</v>
          </cell>
          <cell r="M1086">
            <v>0</v>
          </cell>
        </row>
        <row r="1087">
          <cell r="A1087" t="str">
            <v>01</v>
          </cell>
          <cell r="B1087" t="str">
            <v>Svalutazione di partecipazione</v>
          </cell>
          <cell r="C1087">
            <v>0</v>
          </cell>
          <cell r="E1087">
            <v>0</v>
          </cell>
          <cell r="G1087">
            <v>0</v>
          </cell>
          <cell r="H1087">
            <v>0</v>
          </cell>
          <cell r="I1087">
            <v>0</v>
          </cell>
          <cell r="K1087">
            <v>0</v>
          </cell>
          <cell r="M1087">
            <v>0</v>
          </cell>
        </row>
        <row r="1088">
          <cell r="A1088" t="str">
            <v>402701010</v>
          </cell>
          <cell r="B1088" t="str">
            <v>Svalutaz. di partecipaz.</v>
          </cell>
          <cell r="C1088">
            <v>0</v>
          </cell>
          <cell r="E1088">
            <v>0</v>
          </cell>
          <cell r="G1088">
            <v>0</v>
          </cell>
          <cell r="H1088">
            <v>0</v>
          </cell>
          <cell r="I1088">
            <v>0</v>
          </cell>
          <cell r="K1088">
            <v>0</v>
          </cell>
          <cell r="M1088">
            <v>0</v>
          </cell>
        </row>
        <row r="1089">
          <cell r="M1089">
            <v>0</v>
          </cell>
        </row>
        <row r="1090">
          <cell r="A1090" t="str">
            <v>02</v>
          </cell>
          <cell r="B1090" t="str">
            <v>Svalutazione immobiliz.finanziarie</v>
          </cell>
          <cell r="C1090">
            <v>0</v>
          </cell>
          <cell r="E1090">
            <v>0</v>
          </cell>
          <cell r="G1090">
            <v>0</v>
          </cell>
          <cell r="H1090">
            <v>0</v>
          </cell>
          <cell r="I1090">
            <v>0</v>
          </cell>
          <cell r="K1090">
            <v>0</v>
          </cell>
          <cell r="M1090">
            <v>0</v>
          </cell>
        </row>
        <row r="1091">
          <cell r="A1091" t="str">
            <v>402702010</v>
          </cell>
          <cell r="B1091" t="str">
            <v>Sval. Immob. Finanz.</v>
          </cell>
          <cell r="C1091">
            <v>0</v>
          </cell>
          <cell r="E1091">
            <v>0</v>
          </cell>
          <cell r="G1091">
            <v>0</v>
          </cell>
          <cell r="H1091">
            <v>0</v>
          </cell>
          <cell r="I1091">
            <v>0</v>
          </cell>
          <cell r="K1091">
            <v>0</v>
          </cell>
          <cell r="M1091">
            <v>0</v>
          </cell>
        </row>
        <row r="1092">
          <cell r="M1092">
            <v>0</v>
          </cell>
        </row>
        <row r="1093">
          <cell r="A1093" t="str">
            <v>03</v>
          </cell>
          <cell r="B1093" t="str">
            <v>Svalutaz. poste attivo circolante</v>
          </cell>
          <cell r="C1093">
            <v>0</v>
          </cell>
          <cell r="E1093">
            <v>0</v>
          </cell>
          <cell r="G1093">
            <v>0</v>
          </cell>
          <cell r="H1093">
            <v>0</v>
          </cell>
          <cell r="I1093">
            <v>0</v>
          </cell>
          <cell r="K1093">
            <v>0</v>
          </cell>
          <cell r="M1093">
            <v>0</v>
          </cell>
        </row>
        <row r="1094">
          <cell r="A1094" t="str">
            <v>402703010</v>
          </cell>
          <cell r="B1094" t="str">
            <v>Svalut. poste attivo circ</v>
          </cell>
          <cell r="C1094">
            <v>0</v>
          </cell>
          <cell r="E1094">
            <v>0</v>
          </cell>
          <cell r="G1094">
            <v>0</v>
          </cell>
          <cell r="H1094">
            <v>0</v>
          </cell>
          <cell r="I1094">
            <v>0</v>
          </cell>
          <cell r="K1094">
            <v>0</v>
          </cell>
          <cell r="M1094">
            <v>0</v>
          </cell>
        </row>
        <row r="1095">
          <cell r="M1095">
            <v>0</v>
          </cell>
        </row>
        <row r="1096">
          <cell r="A1096" t="str">
            <v>28</v>
          </cell>
          <cell r="B1096" t="str">
            <v>Altri Oneri</v>
          </cell>
          <cell r="C1096">
            <v>0</v>
          </cell>
          <cell r="E1096">
            <v>0</v>
          </cell>
          <cell r="G1096">
            <v>247589.57</v>
          </cell>
          <cell r="H1096">
            <v>1056.9100000000001</v>
          </cell>
          <cell r="I1096">
            <v>246532.66</v>
          </cell>
          <cell r="J1096" t="str">
            <v>D</v>
          </cell>
          <cell r="K1096">
            <v>246532.66</v>
          </cell>
          <cell r="L1096" t="str">
            <v xml:space="preserve"> D</v>
          </cell>
          <cell r="M1096">
            <v>246532.66</v>
          </cell>
        </row>
        <row r="1097">
          <cell r="A1097" t="str">
            <v>01</v>
          </cell>
          <cell r="B1097" t="str">
            <v>Altri Oneri</v>
          </cell>
          <cell r="C1097">
            <v>0</v>
          </cell>
          <cell r="E1097">
            <v>0</v>
          </cell>
          <cell r="G1097">
            <v>247589.57</v>
          </cell>
          <cell r="H1097">
            <v>1056.9100000000001</v>
          </cell>
          <cell r="I1097">
            <v>246532.66</v>
          </cell>
          <cell r="J1097" t="str">
            <v>D</v>
          </cell>
          <cell r="K1097">
            <v>246532.66</v>
          </cell>
          <cell r="L1097" t="str">
            <v xml:space="preserve"> D</v>
          </cell>
          <cell r="M1097">
            <v>246532.66</v>
          </cell>
        </row>
        <row r="1098">
          <cell r="A1098" t="str">
            <v>402801010</v>
          </cell>
          <cell r="B1098" t="str">
            <v>Sopravvenienze passive</v>
          </cell>
          <cell r="C1098">
            <v>0</v>
          </cell>
          <cell r="E1098">
            <v>0</v>
          </cell>
          <cell r="G1098">
            <v>226675.81</v>
          </cell>
          <cell r="H1098">
            <v>131.44999999999999</v>
          </cell>
          <cell r="I1098">
            <v>226544.36</v>
          </cell>
          <cell r="J1098" t="str">
            <v>D</v>
          </cell>
          <cell r="K1098">
            <v>226544.36</v>
          </cell>
          <cell r="L1098" t="str">
            <v>D</v>
          </cell>
          <cell r="M1098">
            <v>226544.36</v>
          </cell>
        </row>
        <row r="1099">
          <cell r="A1099" t="str">
            <v>402801011</v>
          </cell>
          <cell r="B1099" t="str">
            <v>Spese indeducibili</v>
          </cell>
          <cell r="C1099">
            <v>0</v>
          </cell>
          <cell r="E1099">
            <v>0</v>
          </cell>
          <cell r="G1099">
            <v>13638.23</v>
          </cell>
          <cell r="H1099">
            <v>875.06</v>
          </cell>
          <cell r="I1099">
            <v>12763.17</v>
          </cell>
          <cell r="J1099" t="str">
            <v>D</v>
          </cell>
          <cell r="K1099">
            <v>12763.17</v>
          </cell>
          <cell r="L1099" t="str">
            <v>D</v>
          </cell>
          <cell r="M1099">
            <v>12763.17</v>
          </cell>
        </row>
        <row r="1100">
          <cell r="A1100" t="str">
            <v>402801012</v>
          </cell>
          <cell r="B1100" t="str">
            <v>Costi indeducibili per NS</v>
          </cell>
          <cell r="C1100">
            <v>0</v>
          </cell>
          <cell r="E1100">
            <v>0</v>
          </cell>
          <cell r="G1100">
            <v>0</v>
          </cell>
          <cell r="H1100">
            <v>0</v>
          </cell>
          <cell r="I1100">
            <v>0</v>
          </cell>
          <cell r="K1100">
            <v>0</v>
          </cell>
          <cell r="M1100">
            <v>0</v>
          </cell>
        </row>
        <row r="1101">
          <cell r="A1101" t="str">
            <v>402801015</v>
          </cell>
          <cell r="B1101" t="str">
            <v>Arrotondamenti per Euro</v>
          </cell>
          <cell r="C1101">
            <v>0</v>
          </cell>
          <cell r="E1101">
            <v>0</v>
          </cell>
          <cell r="G1101">
            <v>0.01</v>
          </cell>
          <cell r="H1101">
            <v>0.4</v>
          </cell>
          <cell r="I1101">
            <v>0.39</v>
          </cell>
          <cell r="J1101" t="str">
            <v>A</v>
          </cell>
          <cell r="K1101">
            <v>0.39</v>
          </cell>
          <cell r="L1101" t="str">
            <v>A</v>
          </cell>
          <cell r="M1101">
            <v>-0.39</v>
          </cell>
        </row>
        <row r="1102">
          <cell r="A1102" t="str">
            <v>402801020</v>
          </cell>
          <cell r="B1102" t="str">
            <v>Altre impost. straord.</v>
          </cell>
          <cell r="C1102">
            <v>0</v>
          </cell>
          <cell r="E1102">
            <v>0</v>
          </cell>
          <cell r="G1102">
            <v>0</v>
          </cell>
          <cell r="H1102">
            <v>0</v>
          </cell>
          <cell r="I1102">
            <v>0</v>
          </cell>
          <cell r="K1102">
            <v>0</v>
          </cell>
          <cell r="M1102">
            <v>0</v>
          </cell>
        </row>
        <row r="1103">
          <cell r="A1103" t="str">
            <v>402801030</v>
          </cell>
          <cell r="B1103" t="str">
            <v>Minus. alien.cespiti dism</v>
          </cell>
          <cell r="C1103">
            <v>0</v>
          </cell>
          <cell r="E1103">
            <v>0</v>
          </cell>
          <cell r="G1103">
            <v>0</v>
          </cell>
          <cell r="H1103">
            <v>0</v>
          </cell>
          <cell r="I1103">
            <v>0</v>
          </cell>
          <cell r="K1103">
            <v>0</v>
          </cell>
          <cell r="M1103">
            <v>0</v>
          </cell>
        </row>
        <row r="1104">
          <cell r="A1104" t="str">
            <v>402801040</v>
          </cell>
          <cell r="B1104" t="str">
            <v>Spese Straord.di Riorganizz.Aziend.</v>
          </cell>
          <cell r="C1104">
            <v>0</v>
          </cell>
          <cell r="E1104">
            <v>0</v>
          </cell>
          <cell r="G1104">
            <v>0</v>
          </cell>
          <cell r="H1104">
            <v>0</v>
          </cell>
          <cell r="I1104">
            <v>0</v>
          </cell>
          <cell r="K1104">
            <v>0</v>
          </cell>
          <cell r="M1104">
            <v>0</v>
          </cell>
        </row>
        <row r="1105">
          <cell r="A1105" t="str">
            <v>402801050</v>
          </cell>
          <cell r="B1105" t="str">
            <v>Spese Indeducibili Viney</v>
          </cell>
          <cell r="C1105">
            <v>0</v>
          </cell>
          <cell r="E1105">
            <v>0</v>
          </cell>
          <cell r="G1105">
            <v>7275.52</v>
          </cell>
          <cell r="H1105">
            <v>50</v>
          </cell>
          <cell r="I1105">
            <v>7225.52</v>
          </cell>
          <cell r="J1105" t="str">
            <v>D</v>
          </cell>
          <cell r="K1105">
            <v>7225.52</v>
          </cell>
          <cell r="L1105" t="str">
            <v>D</v>
          </cell>
          <cell r="M1105">
            <v>7225.52</v>
          </cell>
        </row>
        <row r="1106">
          <cell r="M1106">
            <v>0</v>
          </cell>
        </row>
        <row r="1107">
          <cell r="A1107" t="str">
            <v>29</v>
          </cell>
          <cell r="B1107" t="str">
            <v>Imposte sul reddito</v>
          </cell>
          <cell r="C1107">
            <v>0</v>
          </cell>
          <cell r="E1107">
            <v>0</v>
          </cell>
          <cell r="G1107">
            <v>4260.96</v>
          </cell>
          <cell r="H1107">
            <v>0</v>
          </cell>
          <cell r="I1107">
            <v>4260.96</v>
          </cell>
          <cell r="J1107" t="str">
            <v>D</v>
          </cell>
          <cell r="K1107">
            <v>4260.96</v>
          </cell>
          <cell r="L1107" t="str">
            <v xml:space="preserve"> D</v>
          </cell>
          <cell r="M1107">
            <v>4260.96</v>
          </cell>
        </row>
        <row r="1108">
          <cell r="A1108" t="str">
            <v>01</v>
          </cell>
          <cell r="B1108" t="str">
            <v>Imposte sul reddito esercizio</v>
          </cell>
          <cell r="C1108">
            <v>0</v>
          </cell>
          <cell r="E1108">
            <v>0</v>
          </cell>
          <cell r="G1108">
            <v>0</v>
          </cell>
          <cell r="H1108">
            <v>0</v>
          </cell>
          <cell r="I1108">
            <v>0</v>
          </cell>
          <cell r="K1108">
            <v>0</v>
          </cell>
          <cell r="M1108">
            <v>0</v>
          </cell>
        </row>
        <row r="1109">
          <cell r="A1109" t="str">
            <v>402901010</v>
          </cell>
          <cell r="B1109" t="str">
            <v>Ires dell'esercizio</v>
          </cell>
          <cell r="C1109">
            <v>0</v>
          </cell>
          <cell r="E1109">
            <v>0</v>
          </cell>
          <cell r="G1109">
            <v>0</v>
          </cell>
          <cell r="H1109">
            <v>0</v>
          </cell>
          <cell r="I1109">
            <v>0</v>
          </cell>
          <cell r="K1109">
            <v>0</v>
          </cell>
          <cell r="M1109">
            <v>0</v>
          </cell>
        </row>
        <row r="1110">
          <cell r="A1110" t="str">
            <v>402901020</v>
          </cell>
          <cell r="B1110" t="str">
            <v>Irap dell'esercizio</v>
          </cell>
          <cell r="C1110">
            <v>0</v>
          </cell>
          <cell r="E1110">
            <v>0</v>
          </cell>
          <cell r="G1110">
            <v>0</v>
          </cell>
          <cell r="H1110">
            <v>0</v>
          </cell>
          <cell r="I1110">
            <v>0</v>
          </cell>
          <cell r="K1110">
            <v>0</v>
          </cell>
          <cell r="M1110">
            <v>0</v>
          </cell>
        </row>
        <row r="1111">
          <cell r="M1111">
            <v>0</v>
          </cell>
        </row>
        <row r="1112">
          <cell r="A1112" t="str">
            <v>02</v>
          </cell>
          <cell r="B1112" t="str">
            <v>Imposte differite</v>
          </cell>
          <cell r="C1112">
            <v>0</v>
          </cell>
          <cell r="E1112">
            <v>0</v>
          </cell>
          <cell r="G1112">
            <v>4260.96</v>
          </cell>
          <cell r="H1112">
            <v>0</v>
          </cell>
          <cell r="I1112">
            <v>4260.96</v>
          </cell>
          <cell r="J1112" t="str">
            <v>D</v>
          </cell>
          <cell r="K1112">
            <v>4260.96</v>
          </cell>
          <cell r="L1112" t="str">
            <v xml:space="preserve"> D</v>
          </cell>
          <cell r="M1112">
            <v>4260.96</v>
          </cell>
        </row>
        <row r="1113">
          <cell r="A1113" t="str">
            <v>402902010</v>
          </cell>
          <cell r="B1113" t="str">
            <v>Acc. imposte diff.passive</v>
          </cell>
          <cell r="C1113">
            <v>0</v>
          </cell>
          <cell r="E1113">
            <v>0</v>
          </cell>
          <cell r="G1113">
            <v>4260.96</v>
          </cell>
          <cell r="H1113">
            <v>0</v>
          </cell>
          <cell r="I1113">
            <v>4260.96</v>
          </cell>
          <cell r="J1113" t="str">
            <v>D</v>
          </cell>
          <cell r="K1113">
            <v>4260.96</v>
          </cell>
          <cell r="L1113" t="str">
            <v>D</v>
          </cell>
          <cell r="M1113">
            <v>4260.96</v>
          </cell>
        </row>
        <row r="1114">
          <cell r="A1114" t="str">
            <v>402902020</v>
          </cell>
          <cell r="B1114" t="str">
            <v>Utiliz.impost.att.es.prec</v>
          </cell>
          <cell r="C1114">
            <v>0</v>
          </cell>
          <cell r="E1114">
            <v>0</v>
          </cell>
          <cell r="G1114">
            <v>0</v>
          </cell>
          <cell r="H1114">
            <v>0</v>
          </cell>
          <cell r="I1114">
            <v>0</v>
          </cell>
          <cell r="K1114">
            <v>0</v>
          </cell>
          <cell r="M1114">
            <v>0</v>
          </cell>
        </row>
        <row r="1115">
          <cell r="A1115" t="str">
            <v>402902030</v>
          </cell>
          <cell r="B1115" t="str">
            <v>Acc.imposte differ.attive</v>
          </cell>
          <cell r="C1115">
            <v>0</v>
          </cell>
          <cell r="E1115">
            <v>0</v>
          </cell>
          <cell r="G1115">
            <v>0</v>
          </cell>
          <cell r="H1115">
            <v>0</v>
          </cell>
          <cell r="I1115">
            <v>0</v>
          </cell>
          <cell r="K1115">
            <v>0</v>
          </cell>
          <cell r="M1115">
            <v>0</v>
          </cell>
        </row>
        <row r="1116">
          <cell r="A1116" t="str">
            <v>402902040</v>
          </cell>
          <cell r="B1116" t="str">
            <v>Accantonamento x Passiv.Potenz.Imp.</v>
          </cell>
          <cell r="C1116">
            <v>0</v>
          </cell>
          <cell r="E1116">
            <v>0</v>
          </cell>
          <cell r="G1116">
            <v>0</v>
          </cell>
          <cell r="H1116">
            <v>0</v>
          </cell>
          <cell r="I1116">
            <v>0</v>
          </cell>
          <cell r="K1116">
            <v>0</v>
          </cell>
          <cell r="M1116">
            <v>0</v>
          </cell>
        </row>
        <row r="1117">
          <cell r="M1117">
            <v>0</v>
          </cell>
        </row>
        <row r="1118">
          <cell r="A1118" t="str">
            <v>03</v>
          </cell>
          <cell r="B1118" t="str">
            <v>Imposte competenza esercizi preced</v>
          </cell>
          <cell r="C1118">
            <v>0</v>
          </cell>
          <cell r="E1118">
            <v>0</v>
          </cell>
          <cell r="G1118">
            <v>0</v>
          </cell>
          <cell r="H1118">
            <v>0</v>
          </cell>
          <cell r="I1118">
            <v>0</v>
          </cell>
          <cell r="K1118">
            <v>0</v>
          </cell>
          <cell r="M1118">
            <v>0</v>
          </cell>
        </row>
        <row r="1119">
          <cell r="A1119" t="str">
            <v>402903010</v>
          </cell>
          <cell r="B1119" t="str">
            <v>imposte di competenza esercizi prec</v>
          </cell>
          <cell r="C1119">
            <v>0</v>
          </cell>
          <cell r="E1119">
            <v>0</v>
          </cell>
          <cell r="G1119">
            <v>0</v>
          </cell>
          <cell r="H1119">
            <v>0</v>
          </cell>
          <cell r="I1119">
            <v>0</v>
          </cell>
          <cell r="K1119">
            <v>0</v>
          </cell>
          <cell r="M1119">
            <v>0</v>
          </cell>
        </row>
        <row r="1120">
          <cell r="M1120">
            <v>0</v>
          </cell>
        </row>
        <row r="1121">
          <cell r="A1121" t="str">
            <v>30</v>
          </cell>
          <cell r="B1121" t="str">
            <v>Rettifiche di valore</v>
          </cell>
          <cell r="C1121">
            <v>0</v>
          </cell>
          <cell r="E1121">
            <v>0</v>
          </cell>
          <cell r="G1121">
            <v>0</v>
          </cell>
          <cell r="H1121">
            <v>0</v>
          </cell>
          <cell r="I1121">
            <v>0</v>
          </cell>
          <cell r="K1121">
            <v>0</v>
          </cell>
          <cell r="M1121">
            <v>0</v>
          </cell>
        </row>
        <row r="1122">
          <cell r="A1122" t="str">
            <v>01</v>
          </cell>
          <cell r="B1122" t="str">
            <v>Rettifiche negative di valore</v>
          </cell>
          <cell r="C1122">
            <v>0</v>
          </cell>
          <cell r="E1122">
            <v>0</v>
          </cell>
          <cell r="G1122">
            <v>0</v>
          </cell>
          <cell r="H1122">
            <v>0</v>
          </cell>
          <cell r="I1122">
            <v>0</v>
          </cell>
          <cell r="K1122">
            <v>0</v>
          </cell>
          <cell r="M1122">
            <v>0</v>
          </cell>
        </row>
        <row r="1123">
          <cell r="A1123" t="str">
            <v>403001010</v>
          </cell>
          <cell r="B1123" t="str">
            <v>Sval. in appl. norme trib</v>
          </cell>
          <cell r="C1123">
            <v>0</v>
          </cell>
          <cell r="E1123">
            <v>0</v>
          </cell>
          <cell r="G1123">
            <v>0</v>
          </cell>
          <cell r="H1123">
            <v>0</v>
          </cell>
          <cell r="I1123">
            <v>0</v>
          </cell>
          <cell r="K1123">
            <v>0</v>
          </cell>
          <cell r="M1123">
            <v>0</v>
          </cell>
        </row>
        <row r="1124">
          <cell r="M1124">
            <v>0</v>
          </cell>
        </row>
        <row r="1125">
          <cell r="A1125" t="str">
            <v>02</v>
          </cell>
          <cell r="B1125" t="str">
            <v>Accantonamento per norme tributarie</v>
          </cell>
          <cell r="C1125">
            <v>0</v>
          </cell>
          <cell r="E1125">
            <v>0</v>
          </cell>
          <cell r="G1125">
            <v>0</v>
          </cell>
          <cell r="H1125">
            <v>0</v>
          </cell>
          <cell r="I1125">
            <v>0</v>
          </cell>
          <cell r="K1125">
            <v>0</v>
          </cell>
          <cell r="M1125">
            <v>0</v>
          </cell>
        </row>
        <row r="1126">
          <cell r="A1126" t="str">
            <v>403002010</v>
          </cell>
          <cell r="B1126" t="str">
            <v>Accan. per norme tribut.</v>
          </cell>
          <cell r="C1126">
            <v>0</v>
          </cell>
          <cell r="E1126">
            <v>0</v>
          </cell>
          <cell r="G1126">
            <v>0</v>
          </cell>
          <cell r="H1126">
            <v>0</v>
          </cell>
          <cell r="I1126">
            <v>0</v>
          </cell>
          <cell r="K1126">
            <v>0</v>
          </cell>
          <cell r="M1126">
            <v>0</v>
          </cell>
        </row>
        <row r="1127">
          <cell r="M1127">
            <v>0</v>
          </cell>
        </row>
        <row r="1128">
          <cell r="A1128" t="str">
            <v>90</v>
          </cell>
          <cell r="B1128" t="str">
            <v>Conti di chiusura patrimoniale</v>
          </cell>
          <cell r="C1128">
            <v>0</v>
          </cell>
          <cell r="E1128">
            <v>0</v>
          </cell>
          <cell r="G1128">
            <v>0</v>
          </cell>
          <cell r="H1128">
            <v>0</v>
          </cell>
          <cell r="I1128">
            <v>0</v>
          </cell>
          <cell r="K1128">
            <v>0</v>
          </cell>
          <cell r="M1128">
            <v>0</v>
          </cell>
        </row>
        <row r="1129">
          <cell r="M1129">
            <v>0</v>
          </cell>
        </row>
        <row r="1130">
          <cell r="A1130" t="str">
            <v>01</v>
          </cell>
          <cell r="B1130" t="str">
            <v>Conti di chiusura</v>
          </cell>
          <cell r="C1130">
            <v>0</v>
          </cell>
          <cell r="E1130">
            <v>0</v>
          </cell>
          <cell r="G1130">
            <v>0</v>
          </cell>
          <cell r="H1130">
            <v>0</v>
          </cell>
          <cell r="I1130">
            <v>0</v>
          </cell>
          <cell r="K1130">
            <v>0</v>
          </cell>
          <cell r="M1130">
            <v>0</v>
          </cell>
        </row>
        <row r="1131">
          <cell r="A1131" t="str">
            <v>01</v>
          </cell>
          <cell r="B1131" t="str">
            <v>Conti di chiusura</v>
          </cell>
          <cell r="C1131">
            <v>0</v>
          </cell>
          <cell r="E1131">
            <v>0</v>
          </cell>
          <cell r="G1131">
            <v>0</v>
          </cell>
          <cell r="H1131">
            <v>0</v>
          </cell>
          <cell r="I1131">
            <v>0</v>
          </cell>
          <cell r="K1131">
            <v>0</v>
          </cell>
          <cell r="M1131">
            <v>0</v>
          </cell>
        </row>
        <row r="1132">
          <cell r="A1132" t="str">
            <v>900101010</v>
          </cell>
          <cell r="B1132" t="str">
            <v>Stato Patrimoniale</v>
          </cell>
          <cell r="C1132">
            <v>0</v>
          </cell>
          <cell r="E1132">
            <v>0</v>
          </cell>
          <cell r="G1132">
            <v>0</v>
          </cell>
          <cell r="H1132">
            <v>0</v>
          </cell>
          <cell r="I1132">
            <v>0</v>
          </cell>
          <cell r="K1132">
            <v>0</v>
          </cell>
          <cell r="M1132">
            <v>0</v>
          </cell>
        </row>
        <row r="1133">
          <cell r="A1133" t="str">
            <v>900101040</v>
          </cell>
          <cell r="B1133" t="str">
            <v>Conto giro autofatture</v>
          </cell>
          <cell r="C1133">
            <v>0</v>
          </cell>
          <cell r="E1133">
            <v>0</v>
          </cell>
          <cell r="G1133">
            <v>0</v>
          </cell>
          <cell r="H1133">
            <v>0</v>
          </cell>
          <cell r="I1133">
            <v>0</v>
          </cell>
          <cell r="K1133">
            <v>0</v>
          </cell>
          <cell r="M1133">
            <v>0</v>
          </cell>
        </row>
        <row r="1134">
          <cell r="M1134">
            <v>0</v>
          </cell>
        </row>
        <row r="1135">
          <cell r="A1135" t="str">
            <v>91</v>
          </cell>
          <cell r="B1135" t="str">
            <v>Conti di chiusura economico</v>
          </cell>
          <cell r="C1135">
            <v>0</v>
          </cell>
          <cell r="E1135">
            <v>0</v>
          </cell>
          <cell r="G1135">
            <v>0</v>
          </cell>
          <cell r="H1135">
            <v>0</v>
          </cell>
          <cell r="I1135">
            <v>0</v>
          </cell>
          <cell r="K1135">
            <v>0</v>
          </cell>
          <cell r="M1135">
            <v>0</v>
          </cell>
        </row>
        <row r="1136">
          <cell r="M1136">
            <v>0</v>
          </cell>
        </row>
        <row r="1137">
          <cell r="A1137" t="str">
            <v>01</v>
          </cell>
          <cell r="B1137" t="str">
            <v>Conti di chiusura</v>
          </cell>
          <cell r="C1137">
            <v>0</v>
          </cell>
          <cell r="E1137">
            <v>0</v>
          </cell>
          <cell r="G1137">
            <v>0</v>
          </cell>
          <cell r="H1137">
            <v>0</v>
          </cell>
          <cell r="I1137">
            <v>0</v>
          </cell>
          <cell r="K1137">
            <v>0</v>
          </cell>
          <cell r="M1137">
            <v>0</v>
          </cell>
        </row>
        <row r="1138">
          <cell r="A1138" t="str">
            <v>01</v>
          </cell>
          <cell r="B1138" t="str">
            <v>Conti di chiusura</v>
          </cell>
          <cell r="C1138">
            <v>0</v>
          </cell>
          <cell r="E1138">
            <v>0</v>
          </cell>
          <cell r="G1138">
            <v>0</v>
          </cell>
          <cell r="H1138">
            <v>0</v>
          </cell>
          <cell r="I1138">
            <v>0</v>
          </cell>
          <cell r="K1138">
            <v>0</v>
          </cell>
          <cell r="M1138">
            <v>0</v>
          </cell>
        </row>
        <row r="1139">
          <cell r="A1139" t="str">
            <v>900101020</v>
          </cell>
          <cell r="B1139" t="str">
            <v>Profitti e Perdite</v>
          </cell>
          <cell r="C1139">
            <v>0</v>
          </cell>
          <cell r="E1139">
            <v>0</v>
          </cell>
          <cell r="G1139">
            <v>0</v>
          </cell>
          <cell r="H1139">
            <v>0</v>
          </cell>
          <cell r="I1139">
            <v>0</v>
          </cell>
          <cell r="K1139">
            <v>0</v>
          </cell>
          <cell r="M1139">
            <v>0</v>
          </cell>
        </row>
        <row r="1140">
          <cell r="M1140">
            <v>0</v>
          </cell>
        </row>
        <row r="1144">
          <cell r="A1144" t="str">
            <v>100401010</v>
          </cell>
          <cell r="B1144" t="str">
            <v>Partec. Società Pressaco</v>
          </cell>
          <cell r="C1144">
            <v>0</v>
          </cell>
          <cell r="E1144">
            <v>0</v>
          </cell>
          <cell r="G1144">
            <v>0</v>
          </cell>
          <cell r="H1144">
            <v>0</v>
          </cell>
          <cell r="I1144">
            <v>0</v>
          </cell>
          <cell r="K1144">
            <v>0</v>
          </cell>
        </row>
        <row r="1146">
          <cell r="A1146" t="str">
            <v>100401030</v>
          </cell>
          <cell r="B1146" t="str">
            <v>Partecipaz. Societa' Icit</v>
          </cell>
          <cell r="C1146">
            <v>0</v>
          </cell>
          <cell r="E1146">
            <v>0</v>
          </cell>
          <cell r="G1146">
            <v>0</v>
          </cell>
          <cell r="H1146">
            <v>0</v>
          </cell>
          <cell r="I1146">
            <v>0</v>
          </cell>
          <cell r="K1146">
            <v>0</v>
          </cell>
        </row>
        <row r="1148">
          <cell r="A1148" t="str">
            <v>100401040</v>
          </cell>
          <cell r="B1148" t="str">
            <v>Partecip. GIOBERT S.P.A.</v>
          </cell>
          <cell r="C1148">
            <v>0</v>
          </cell>
          <cell r="E1148">
            <v>0</v>
          </cell>
          <cell r="G1148">
            <v>0</v>
          </cell>
          <cell r="H1148">
            <v>0</v>
          </cell>
          <cell r="I1148">
            <v>0</v>
          </cell>
          <cell r="K1148">
            <v>0</v>
          </cell>
        </row>
        <row r="1150">
          <cell r="A1150" t="str">
            <v>100401050</v>
          </cell>
          <cell r="B1150" t="str">
            <v>Part.ex Prog.7 SpA in Pr6</v>
          </cell>
          <cell r="C1150">
            <v>0</v>
          </cell>
          <cell r="E1150">
            <v>0</v>
          </cell>
          <cell r="G1150">
            <v>0</v>
          </cell>
          <cell r="H1150">
            <v>0</v>
          </cell>
          <cell r="I1150">
            <v>0</v>
          </cell>
          <cell r="K1150">
            <v>0</v>
          </cell>
        </row>
        <row r="1152">
          <cell r="A1152" t="str">
            <v>100401060</v>
          </cell>
          <cell r="B1152" t="str">
            <v>Partecip.Prog.6 in Vimer.</v>
          </cell>
          <cell r="C1152">
            <v>0</v>
          </cell>
          <cell r="E1152">
            <v>0</v>
          </cell>
          <cell r="G1152">
            <v>0</v>
          </cell>
          <cell r="H1152">
            <v>0</v>
          </cell>
          <cell r="I1152">
            <v>0</v>
          </cell>
          <cell r="K1152">
            <v>0</v>
          </cell>
        </row>
        <row r="1154">
          <cell r="A1154" t="str">
            <v>100404040</v>
          </cell>
          <cell r="B1154" t="str">
            <v>Cauzione per Telex</v>
          </cell>
          <cell r="C1154">
            <v>0</v>
          </cell>
          <cell r="E1154">
            <v>0</v>
          </cell>
          <cell r="G1154">
            <v>0</v>
          </cell>
          <cell r="H1154">
            <v>0</v>
          </cell>
          <cell r="I1154">
            <v>0</v>
          </cell>
          <cell r="K1154">
            <v>0</v>
          </cell>
        </row>
        <row r="1156">
          <cell r="A1156" t="str">
            <v>100404060</v>
          </cell>
          <cell r="B1156" t="str">
            <v>Canoni ant.Locat leas.Air</v>
          </cell>
          <cell r="C1156">
            <v>0</v>
          </cell>
          <cell r="E1156">
            <v>0</v>
          </cell>
          <cell r="G1156">
            <v>0</v>
          </cell>
          <cell r="H1156">
            <v>0</v>
          </cell>
          <cell r="I1156">
            <v>0</v>
          </cell>
          <cell r="K1156">
            <v>0</v>
          </cell>
        </row>
        <row r="1158">
          <cell r="A1158" t="str">
            <v>100404061</v>
          </cell>
          <cell r="B1158" t="str">
            <v>Canoni ant.Locat "E60BMW"</v>
          </cell>
          <cell r="C1158">
            <v>0</v>
          </cell>
          <cell r="E1158">
            <v>0</v>
          </cell>
          <cell r="G1158">
            <v>0</v>
          </cell>
          <cell r="H1158">
            <v>0</v>
          </cell>
          <cell r="I1158">
            <v>0</v>
          </cell>
          <cell r="K1158">
            <v>0</v>
          </cell>
        </row>
        <row r="1160">
          <cell r="A1160" t="str">
            <v>100601020</v>
          </cell>
          <cell r="B1160" t="str">
            <v>Clienti Comunitari</v>
          </cell>
          <cell r="C1160">
            <v>0</v>
          </cell>
          <cell r="E1160">
            <v>0</v>
          </cell>
          <cell r="G1160">
            <v>0</v>
          </cell>
          <cell r="H1160">
            <v>0</v>
          </cell>
          <cell r="I1160">
            <v>0</v>
          </cell>
          <cell r="K1160">
            <v>0</v>
          </cell>
        </row>
        <row r="1162">
          <cell r="A1162" t="str">
            <v>100601030</v>
          </cell>
          <cell r="B1162" t="str">
            <v>Clienti extra-comunitari</v>
          </cell>
          <cell r="C1162">
            <v>0</v>
          </cell>
          <cell r="E1162">
            <v>0</v>
          </cell>
          <cell r="G1162">
            <v>0</v>
          </cell>
          <cell r="H1162">
            <v>0</v>
          </cell>
          <cell r="I1162">
            <v>0</v>
          </cell>
          <cell r="K1162">
            <v>0</v>
          </cell>
        </row>
        <row r="1164">
          <cell r="A1164" t="str">
            <v>100601040</v>
          </cell>
          <cell r="B1164" t="str">
            <v>Clienti fatture da ricev.</v>
          </cell>
          <cell r="C1164">
            <v>0</v>
          </cell>
          <cell r="E1164">
            <v>0</v>
          </cell>
          <cell r="G1164">
            <v>0</v>
          </cell>
          <cell r="H1164">
            <v>0</v>
          </cell>
          <cell r="I1164">
            <v>0</v>
          </cell>
          <cell r="K1164">
            <v>0</v>
          </cell>
        </row>
        <row r="1166">
          <cell r="A1166" t="str">
            <v>100601050</v>
          </cell>
          <cell r="B1166" t="str">
            <v>Debiti verso Clienti</v>
          </cell>
          <cell r="C1166">
            <v>0</v>
          </cell>
          <cell r="E1166">
            <v>0</v>
          </cell>
          <cell r="G1166">
            <v>0</v>
          </cell>
          <cell r="H1166">
            <v>0</v>
          </cell>
          <cell r="I1166">
            <v>0</v>
          </cell>
          <cell r="K1166">
            <v>0</v>
          </cell>
        </row>
        <row r="1168">
          <cell r="A1168" t="str">
            <v>100603010</v>
          </cell>
          <cell r="B1168" t="str">
            <v>Rett. a Clenti Nazionali</v>
          </cell>
          <cell r="C1168">
            <v>0</v>
          </cell>
          <cell r="E1168">
            <v>0</v>
          </cell>
          <cell r="G1168">
            <v>0</v>
          </cell>
          <cell r="H1168">
            <v>0</v>
          </cell>
          <cell r="I1168">
            <v>0</v>
          </cell>
          <cell r="K1168">
            <v>0</v>
          </cell>
        </row>
        <row r="1170">
          <cell r="A1170" t="str">
            <v>100603020</v>
          </cell>
          <cell r="B1170" t="str">
            <v>Rett. a Clienti Comunit.</v>
          </cell>
          <cell r="C1170">
            <v>0</v>
          </cell>
          <cell r="E1170">
            <v>0</v>
          </cell>
          <cell r="G1170">
            <v>0</v>
          </cell>
          <cell r="H1170">
            <v>0</v>
          </cell>
          <cell r="I1170">
            <v>0</v>
          </cell>
          <cell r="K1170">
            <v>0</v>
          </cell>
        </row>
        <row r="1172">
          <cell r="A1172" t="str">
            <v>100603030</v>
          </cell>
          <cell r="B1172" t="str">
            <v>Rett.a CLienti Extracomun</v>
          </cell>
          <cell r="C1172">
            <v>0</v>
          </cell>
          <cell r="E1172">
            <v>0</v>
          </cell>
          <cell r="G1172">
            <v>0</v>
          </cell>
          <cell r="H1172">
            <v>0</v>
          </cell>
          <cell r="I1172">
            <v>0</v>
          </cell>
          <cell r="K1172">
            <v>0</v>
          </cell>
        </row>
        <row r="1174">
          <cell r="A1174" t="str">
            <v>100604010</v>
          </cell>
          <cell r="B1174" t="str">
            <v>Crediti verso Pressaco</v>
          </cell>
          <cell r="C1174">
            <v>0</v>
          </cell>
          <cell r="E1174">
            <v>0</v>
          </cell>
          <cell r="G1174">
            <v>0</v>
          </cell>
          <cell r="H1174">
            <v>0</v>
          </cell>
          <cell r="I1174">
            <v>0</v>
          </cell>
          <cell r="K1174">
            <v>0</v>
          </cell>
        </row>
        <row r="1176">
          <cell r="A1176" t="str">
            <v>100604020</v>
          </cell>
          <cell r="B1176" t="str">
            <v>Crediti verso Previnsa</v>
          </cell>
          <cell r="C1176">
            <v>0</v>
          </cell>
          <cell r="E1176">
            <v>0</v>
          </cell>
          <cell r="G1176">
            <v>0</v>
          </cell>
          <cell r="H1176">
            <v>0</v>
          </cell>
          <cell r="I1176">
            <v>0</v>
          </cell>
          <cell r="K1176">
            <v>0</v>
          </cell>
        </row>
        <row r="1178">
          <cell r="A1178" t="str">
            <v>100606010</v>
          </cell>
          <cell r="B1178" t="str">
            <v>Credito dipend. Volpe</v>
          </cell>
          <cell r="C1178">
            <v>0</v>
          </cell>
          <cell r="E1178">
            <v>0</v>
          </cell>
          <cell r="G1178">
            <v>0</v>
          </cell>
          <cell r="H1178">
            <v>0</v>
          </cell>
          <cell r="I1178">
            <v>0</v>
          </cell>
          <cell r="K1178">
            <v>0</v>
          </cell>
        </row>
        <row r="1180">
          <cell r="A1180" t="str">
            <v>100608020</v>
          </cell>
          <cell r="B1180" t="str">
            <v>Buoni carburante</v>
          </cell>
          <cell r="C1180">
            <v>0</v>
          </cell>
          <cell r="E1180">
            <v>0</v>
          </cell>
          <cell r="G1180">
            <v>0</v>
          </cell>
          <cell r="H1180">
            <v>0</v>
          </cell>
          <cell r="I1180">
            <v>0</v>
          </cell>
          <cell r="K1180">
            <v>0</v>
          </cell>
        </row>
        <row r="1182">
          <cell r="A1182" t="str">
            <v>100609020</v>
          </cell>
          <cell r="B1182" t="str">
            <v>Credito Iva anno 1992</v>
          </cell>
          <cell r="C1182">
            <v>0</v>
          </cell>
          <cell r="E1182">
            <v>0</v>
          </cell>
          <cell r="G1182">
            <v>0</v>
          </cell>
          <cell r="H1182">
            <v>0</v>
          </cell>
          <cell r="I1182">
            <v>0</v>
          </cell>
          <cell r="K1182">
            <v>0</v>
          </cell>
        </row>
        <row r="1184">
          <cell r="A1184" t="str">
            <v>100610025</v>
          </cell>
          <cell r="B1184" t="str">
            <v>Acconto Imposta Patrimon.</v>
          </cell>
          <cell r="C1184">
            <v>0</v>
          </cell>
          <cell r="E1184">
            <v>0</v>
          </cell>
          <cell r="G1184">
            <v>0</v>
          </cell>
          <cell r="H1184">
            <v>0</v>
          </cell>
          <cell r="I1184">
            <v>0</v>
          </cell>
          <cell r="K1184">
            <v>0</v>
          </cell>
        </row>
        <row r="1186">
          <cell r="A1186" t="str">
            <v>100610110</v>
          </cell>
          <cell r="B1186" t="str">
            <v>Cred.Imposta Società'1992</v>
          </cell>
          <cell r="C1186">
            <v>0</v>
          </cell>
          <cell r="E1186">
            <v>0</v>
          </cell>
          <cell r="G1186">
            <v>0</v>
          </cell>
          <cell r="H1186">
            <v>0</v>
          </cell>
          <cell r="I1186">
            <v>0</v>
          </cell>
          <cell r="K1186">
            <v>0</v>
          </cell>
        </row>
        <row r="1188">
          <cell r="A1188" t="str">
            <v>100801170</v>
          </cell>
          <cell r="B1188" t="str">
            <v>Risconto Com.Fidej.Bihler</v>
          </cell>
          <cell r="C1188">
            <v>0</v>
          </cell>
          <cell r="E1188">
            <v>0</v>
          </cell>
          <cell r="G1188">
            <v>0</v>
          </cell>
          <cell r="H1188">
            <v>0</v>
          </cell>
          <cell r="I1188">
            <v>0</v>
          </cell>
          <cell r="K1188">
            <v>0</v>
          </cell>
        </row>
        <row r="1190">
          <cell r="A1190" t="str">
            <v>201101020</v>
          </cell>
          <cell r="B1190" t="str">
            <v>F.do ammort.Immobile Pero</v>
          </cell>
          <cell r="C1190">
            <v>0</v>
          </cell>
          <cell r="E1190">
            <v>0</v>
          </cell>
          <cell r="G1190">
            <v>0</v>
          </cell>
          <cell r="H1190">
            <v>0</v>
          </cell>
          <cell r="I1190">
            <v>0</v>
          </cell>
          <cell r="K1190">
            <v>0</v>
          </cell>
        </row>
        <row r="1192">
          <cell r="A1192" t="str">
            <v>201406020</v>
          </cell>
          <cell r="B1192" t="str">
            <v>Fonitori Comunitari</v>
          </cell>
          <cell r="C1192">
            <v>0</v>
          </cell>
          <cell r="E1192">
            <v>0</v>
          </cell>
          <cell r="G1192">
            <v>0</v>
          </cell>
          <cell r="H1192">
            <v>0</v>
          </cell>
          <cell r="I1192">
            <v>0</v>
          </cell>
          <cell r="K1192">
            <v>0</v>
          </cell>
        </row>
        <row r="1194">
          <cell r="A1194" t="str">
            <v>201406030</v>
          </cell>
          <cell r="B1194" t="str">
            <v>Forn. Extracomunitari</v>
          </cell>
          <cell r="C1194">
            <v>0</v>
          </cell>
          <cell r="E1194">
            <v>0</v>
          </cell>
          <cell r="G1194">
            <v>0</v>
          </cell>
          <cell r="H1194">
            <v>0</v>
          </cell>
          <cell r="I1194">
            <v>0</v>
          </cell>
          <cell r="K1194">
            <v>0</v>
          </cell>
        </row>
        <row r="1196">
          <cell r="A1196" t="str">
            <v>201406040</v>
          </cell>
          <cell r="B1196" t="str">
            <v>Fornit.per fatt.da ricev.</v>
          </cell>
          <cell r="C1196">
            <v>0</v>
          </cell>
          <cell r="E1196">
            <v>0</v>
          </cell>
          <cell r="G1196">
            <v>0</v>
          </cell>
          <cell r="H1196">
            <v>0</v>
          </cell>
          <cell r="I1196">
            <v>0</v>
          </cell>
          <cell r="K1196">
            <v>0</v>
          </cell>
        </row>
        <row r="1198">
          <cell r="A1198" t="str">
            <v>201406050</v>
          </cell>
          <cell r="B1198" t="str">
            <v>Rettifiche a Fornitori</v>
          </cell>
          <cell r="C1198">
            <v>0</v>
          </cell>
          <cell r="E1198">
            <v>0</v>
          </cell>
          <cell r="G1198">
            <v>0</v>
          </cell>
          <cell r="H1198">
            <v>0</v>
          </cell>
          <cell r="I1198">
            <v>0</v>
          </cell>
          <cell r="K1198">
            <v>0</v>
          </cell>
        </row>
        <row r="1200">
          <cell r="A1200" t="str">
            <v>201407040</v>
          </cell>
          <cell r="B1200" t="str">
            <v>Altri debiti</v>
          </cell>
          <cell r="C1200">
            <v>0</v>
          </cell>
          <cell r="E1200">
            <v>0</v>
          </cell>
          <cell r="G1200">
            <v>0</v>
          </cell>
          <cell r="H1200">
            <v>0</v>
          </cell>
          <cell r="I1200">
            <v>0</v>
          </cell>
          <cell r="K1200">
            <v>0</v>
          </cell>
        </row>
        <row r="1202">
          <cell r="A1202" t="str">
            <v>201407050</v>
          </cell>
          <cell r="B1202" t="str">
            <v>Rettifiche a fornitori</v>
          </cell>
          <cell r="C1202">
            <v>0</v>
          </cell>
          <cell r="E1202">
            <v>0</v>
          </cell>
          <cell r="G1202">
            <v>0</v>
          </cell>
          <cell r="H1202">
            <v>0</v>
          </cell>
          <cell r="I1202">
            <v>0</v>
          </cell>
          <cell r="K1202">
            <v>0</v>
          </cell>
        </row>
        <row r="1204">
          <cell r="A1204" t="str">
            <v>201408010</v>
          </cell>
          <cell r="B1204" t="str">
            <v>Credit Factoring Int. SPA</v>
          </cell>
          <cell r="C1204">
            <v>0</v>
          </cell>
          <cell r="E1204">
            <v>0</v>
          </cell>
          <cell r="G1204">
            <v>0</v>
          </cell>
          <cell r="H1204">
            <v>0</v>
          </cell>
          <cell r="I1204">
            <v>0</v>
          </cell>
          <cell r="K1204">
            <v>0</v>
          </cell>
        </row>
        <row r="1206">
          <cell r="A1206" t="str">
            <v>201409010</v>
          </cell>
          <cell r="B1206" t="str">
            <v>Debiti verso Pressaco srl</v>
          </cell>
          <cell r="C1206">
            <v>0</v>
          </cell>
          <cell r="E1206">
            <v>0</v>
          </cell>
          <cell r="G1206">
            <v>0</v>
          </cell>
          <cell r="H1206">
            <v>0</v>
          </cell>
          <cell r="I1206">
            <v>0</v>
          </cell>
          <cell r="K1206">
            <v>0</v>
          </cell>
        </row>
        <row r="1208">
          <cell r="A1208" t="str">
            <v>201409020</v>
          </cell>
          <cell r="B1208" t="str">
            <v>Debiti verso Previnsa</v>
          </cell>
          <cell r="C1208">
            <v>0</v>
          </cell>
          <cell r="E1208">
            <v>0</v>
          </cell>
          <cell r="G1208">
            <v>0</v>
          </cell>
          <cell r="H1208">
            <v>0</v>
          </cell>
          <cell r="I1208">
            <v>0</v>
          </cell>
          <cell r="K1208">
            <v>0</v>
          </cell>
        </row>
        <row r="1210">
          <cell r="A1210" t="str">
            <v>201409030</v>
          </cell>
          <cell r="B1210" t="str">
            <v>Debiti verso GHEDINI C.</v>
          </cell>
          <cell r="C1210">
            <v>0</v>
          </cell>
          <cell r="E1210">
            <v>0</v>
          </cell>
          <cell r="G1210">
            <v>0</v>
          </cell>
          <cell r="H1210">
            <v>0</v>
          </cell>
          <cell r="I1210">
            <v>0</v>
          </cell>
          <cell r="K1210">
            <v>0</v>
          </cell>
        </row>
        <row r="1212">
          <cell r="A1212" t="str">
            <v>201409040</v>
          </cell>
          <cell r="B1212" t="str">
            <v>Debiti verso GIOBERT SPA</v>
          </cell>
          <cell r="C1212">
            <v>0</v>
          </cell>
          <cell r="E1212">
            <v>0</v>
          </cell>
          <cell r="G1212">
            <v>0</v>
          </cell>
          <cell r="H1212">
            <v>0</v>
          </cell>
          <cell r="I1212">
            <v>0</v>
          </cell>
          <cell r="K1212">
            <v>0</v>
          </cell>
        </row>
        <row r="1214">
          <cell r="A1214" t="str">
            <v>201410090</v>
          </cell>
          <cell r="B1214" t="str">
            <v>Debiti v/Erar.x Eurotassa</v>
          </cell>
          <cell r="C1214">
            <v>0</v>
          </cell>
          <cell r="E1214">
            <v>0</v>
          </cell>
          <cell r="G1214">
            <v>0</v>
          </cell>
          <cell r="H1214">
            <v>0</v>
          </cell>
          <cell r="I1214">
            <v>0</v>
          </cell>
          <cell r="K1214">
            <v>0</v>
          </cell>
        </row>
        <row r="1216">
          <cell r="A1216" t="str">
            <v>201412010</v>
          </cell>
          <cell r="B1216" t="str">
            <v>Daub &amp; Patt</v>
          </cell>
          <cell r="C1216">
            <v>0</v>
          </cell>
          <cell r="E1216">
            <v>0</v>
          </cell>
          <cell r="G1216">
            <v>0</v>
          </cell>
          <cell r="H1216">
            <v>0</v>
          </cell>
          <cell r="I1216">
            <v>0</v>
          </cell>
          <cell r="K1216">
            <v>0</v>
          </cell>
        </row>
        <row r="1218">
          <cell r="A1218" t="str">
            <v>201412040</v>
          </cell>
          <cell r="B1218" t="str">
            <v>Socop</v>
          </cell>
          <cell r="C1218">
            <v>0</v>
          </cell>
          <cell r="E1218">
            <v>0</v>
          </cell>
          <cell r="G1218">
            <v>0</v>
          </cell>
          <cell r="H1218">
            <v>0</v>
          </cell>
          <cell r="I1218">
            <v>0</v>
          </cell>
          <cell r="K1218">
            <v>0</v>
          </cell>
        </row>
        <row r="1220">
          <cell r="A1220" t="str">
            <v>201412060</v>
          </cell>
          <cell r="B1220" t="str">
            <v>Erich Engl</v>
          </cell>
          <cell r="C1220">
            <v>0</v>
          </cell>
          <cell r="E1220">
            <v>0</v>
          </cell>
          <cell r="G1220">
            <v>0</v>
          </cell>
          <cell r="H1220">
            <v>0</v>
          </cell>
          <cell r="I1220">
            <v>0</v>
          </cell>
          <cell r="K1220">
            <v>0</v>
          </cell>
        </row>
        <row r="1222">
          <cell r="A1222" t="str">
            <v>201601010</v>
          </cell>
          <cell r="B1222" t="str">
            <v>Debitori per fidejussioni</v>
          </cell>
          <cell r="C1222">
            <v>0</v>
          </cell>
          <cell r="E1222">
            <v>0</v>
          </cell>
          <cell r="G1222">
            <v>0</v>
          </cell>
          <cell r="H1222">
            <v>0</v>
          </cell>
          <cell r="I1222">
            <v>0</v>
          </cell>
          <cell r="K1222">
            <v>0</v>
          </cell>
        </row>
        <row r="1224">
          <cell r="A1224" t="str">
            <v>201602010</v>
          </cell>
          <cell r="B1224" t="str">
            <v>Debitori per gar. reali</v>
          </cell>
          <cell r="C1224">
            <v>0</v>
          </cell>
          <cell r="E1224">
            <v>0</v>
          </cell>
          <cell r="G1224">
            <v>0</v>
          </cell>
          <cell r="H1224">
            <v>0</v>
          </cell>
          <cell r="I1224">
            <v>0</v>
          </cell>
          <cell r="K1224">
            <v>0</v>
          </cell>
        </row>
        <row r="1226">
          <cell r="A1226" t="str">
            <v>201603010</v>
          </cell>
          <cell r="B1226" t="str">
            <v>Merci terzi in c.to lav.</v>
          </cell>
          <cell r="C1226">
            <v>0</v>
          </cell>
          <cell r="E1226">
            <v>0</v>
          </cell>
          <cell r="G1226">
            <v>0</v>
          </cell>
          <cell r="H1226">
            <v>0</v>
          </cell>
          <cell r="I1226">
            <v>0</v>
          </cell>
          <cell r="K1226">
            <v>0</v>
          </cell>
        </row>
        <row r="1228">
          <cell r="A1228" t="str">
            <v>201603020</v>
          </cell>
          <cell r="B1228" t="str">
            <v>Beni in leasing</v>
          </cell>
          <cell r="C1228">
            <v>0</v>
          </cell>
          <cell r="E1228">
            <v>0</v>
          </cell>
          <cell r="G1228">
            <v>0</v>
          </cell>
          <cell r="H1228">
            <v>0</v>
          </cell>
          <cell r="I1228">
            <v>0</v>
          </cell>
          <cell r="K1228">
            <v>0</v>
          </cell>
        </row>
        <row r="1230">
          <cell r="A1230" t="str">
            <v>201603030</v>
          </cell>
          <cell r="B1230" t="str">
            <v>Beni in prestito d'uso</v>
          </cell>
          <cell r="C1230">
            <v>0</v>
          </cell>
          <cell r="E1230">
            <v>0</v>
          </cell>
          <cell r="G1230">
            <v>0</v>
          </cell>
          <cell r="H1230">
            <v>0</v>
          </cell>
          <cell r="I1230">
            <v>0</v>
          </cell>
          <cell r="K1230">
            <v>0</v>
          </cell>
        </row>
        <row r="1232">
          <cell r="A1232" t="str">
            <v>201701010</v>
          </cell>
          <cell r="B1232" t="str">
            <v>Creditori per fidejuss.</v>
          </cell>
          <cell r="C1232">
            <v>0</v>
          </cell>
          <cell r="E1232">
            <v>0</v>
          </cell>
          <cell r="G1232">
            <v>0</v>
          </cell>
          <cell r="H1232">
            <v>0</v>
          </cell>
          <cell r="I1232">
            <v>0</v>
          </cell>
          <cell r="K1232">
            <v>0</v>
          </cell>
        </row>
        <row r="1234">
          <cell r="A1234" t="str">
            <v>201702010</v>
          </cell>
          <cell r="B1234" t="str">
            <v>Creditori per gar. reali</v>
          </cell>
          <cell r="C1234">
            <v>0</v>
          </cell>
          <cell r="E1234">
            <v>0</v>
          </cell>
          <cell r="G1234">
            <v>0</v>
          </cell>
          <cell r="H1234">
            <v>0</v>
          </cell>
          <cell r="I1234">
            <v>0</v>
          </cell>
          <cell r="K1234">
            <v>0</v>
          </cell>
        </row>
        <row r="1236">
          <cell r="A1236" t="str">
            <v>201703010</v>
          </cell>
          <cell r="B1236" t="str">
            <v>Depositari merci c.to lav</v>
          </cell>
          <cell r="C1236">
            <v>0</v>
          </cell>
          <cell r="E1236">
            <v>0</v>
          </cell>
          <cell r="G1236">
            <v>0</v>
          </cell>
          <cell r="H1236">
            <v>0</v>
          </cell>
          <cell r="I1236">
            <v>0</v>
          </cell>
          <cell r="K1236">
            <v>0</v>
          </cell>
        </row>
        <row r="1238">
          <cell r="A1238" t="str">
            <v>201703020</v>
          </cell>
          <cell r="B1238" t="str">
            <v>Cedenti beni in leasing</v>
          </cell>
          <cell r="C1238">
            <v>0</v>
          </cell>
          <cell r="E1238">
            <v>0</v>
          </cell>
          <cell r="G1238">
            <v>0</v>
          </cell>
          <cell r="H1238">
            <v>0</v>
          </cell>
          <cell r="I1238">
            <v>0</v>
          </cell>
          <cell r="K1238">
            <v>0</v>
          </cell>
        </row>
        <row r="1240">
          <cell r="A1240" t="str">
            <v>201703030</v>
          </cell>
          <cell r="B1240" t="str">
            <v>Cedenti beni in prest.uso</v>
          </cell>
          <cell r="C1240">
            <v>0</v>
          </cell>
          <cell r="E1240">
            <v>0</v>
          </cell>
          <cell r="G1240">
            <v>0</v>
          </cell>
          <cell r="H1240">
            <v>0</v>
          </cell>
          <cell r="I1240">
            <v>0</v>
          </cell>
          <cell r="K1240">
            <v>0</v>
          </cell>
        </row>
        <row r="1242">
          <cell r="A1242" t="str">
            <v>304001010</v>
          </cell>
          <cell r="B1242" t="str">
            <v>Perdita d'Esercizio C/Eco</v>
          </cell>
          <cell r="C1242">
            <v>0</v>
          </cell>
          <cell r="E1242">
            <v>0</v>
          </cell>
          <cell r="G1242">
            <v>0</v>
          </cell>
          <cell r="H1242">
            <v>0</v>
          </cell>
          <cell r="I1242">
            <v>0</v>
          </cell>
          <cell r="K1242">
            <v>0</v>
          </cell>
        </row>
        <row r="1244">
          <cell r="A1244" t="str">
            <v>402501030</v>
          </cell>
          <cell r="B1244" t="str">
            <v>I.C.I.A.P.</v>
          </cell>
          <cell r="C1244">
            <v>0</v>
          </cell>
          <cell r="E1244">
            <v>0</v>
          </cell>
          <cell r="G1244">
            <v>0</v>
          </cell>
          <cell r="H1244">
            <v>0</v>
          </cell>
          <cell r="I1244">
            <v>0</v>
          </cell>
          <cell r="K1244">
            <v>0</v>
          </cell>
        </row>
        <row r="1246">
          <cell r="A1246" t="str">
            <v>402501070</v>
          </cell>
          <cell r="B1246" t="str">
            <v>Imposta Patrimonio Netto</v>
          </cell>
          <cell r="C1246">
            <v>0</v>
          </cell>
          <cell r="E1246">
            <v>0</v>
          </cell>
          <cell r="G1246">
            <v>0</v>
          </cell>
          <cell r="H1246">
            <v>0</v>
          </cell>
          <cell r="I1246">
            <v>0</v>
          </cell>
          <cell r="K1246">
            <v>0</v>
          </cell>
        </row>
        <row r="1248">
          <cell r="A1248" t="str">
            <v>402601010</v>
          </cell>
          <cell r="B1248" t="str">
            <v>Int. pass. oneri Pressaco</v>
          </cell>
          <cell r="C1248">
            <v>0</v>
          </cell>
          <cell r="E1248">
            <v>0</v>
          </cell>
          <cell r="G1248">
            <v>0</v>
          </cell>
          <cell r="H1248">
            <v>0</v>
          </cell>
          <cell r="I1248">
            <v>0</v>
          </cell>
          <cell r="K1248">
            <v>0</v>
          </cell>
        </row>
        <row r="1250">
          <cell r="A1250" t="str">
            <v>402601020</v>
          </cell>
          <cell r="B1250" t="str">
            <v>Int. pass. oneri Previnsa</v>
          </cell>
          <cell r="C1250">
            <v>0</v>
          </cell>
          <cell r="E1250">
            <v>0</v>
          </cell>
          <cell r="G1250">
            <v>0</v>
          </cell>
          <cell r="H1250">
            <v>0</v>
          </cell>
          <cell r="I1250">
            <v>0</v>
          </cell>
          <cell r="K1250">
            <v>0</v>
          </cell>
        </row>
        <row r="1252">
          <cell r="A1252" t="str">
            <v>402601030</v>
          </cell>
          <cell r="B1252" t="str">
            <v>Int. Pass. Oneri Giobert</v>
          </cell>
          <cell r="C1252">
            <v>0</v>
          </cell>
          <cell r="E1252">
            <v>0</v>
          </cell>
          <cell r="G1252">
            <v>0</v>
          </cell>
          <cell r="H1252">
            <v>0</v>
          </cell>
          <cell r="I1252">
            <v>0</v>
          </cell>
          <cell r="K1252">
            <v>0</v>
          </cell>
        </row>
        <row r="1254">
          <cell r="A1254" t="str">
            <v>402602020</v>
          </cell>
          <cell r="B1254" t="str">
            <v>Int. passivi fin. MICA</v>
          </cell>
          <cell r="C1254">
            <v>0</v>
          </cell>
          <cell r="E1254">
            <v>0</v>
          </cell>
          <cell r="G1254">
            <v>0</v>
          </cell>
          <cell r="H1254">
            <v>0</v>
          </cell>
          <cell r="I1254">
            <v>0</v>
          </cell>
          <cell r="K1254">
            <v>0</v>
          </cell>
        </row>
        <row r="1256">
          <cell r="A1256" t="str">
            <v>404001010</v>
          </cell>
          <cell r="B1256" t="str">
            <v>Utile d'Esercizio C/Econ.</v>
          </cell>
          <cell r="C1256">
            <v>0</v>
          </cell>
          <cell r="E1256">
            <v>0</v>
          </cell>
          <cell r="G1256">
            <v>0</v>
          </cell>
          <cell r="H1256">
            <v>0</v>
          </cell>
          <cell r="I1256">
            <v>0</v>
          </cell>
          <cell r="K1256">
            <v>0</v>
          </cell>
        </row>
        <row r="1258">
          <cell r="A1258" t="str">
            <v>900101030</v>
          </cell>
          <cell r="B1258" t="str">
            <v>Chiusura/riapertura Vimercati spa</v>
          </cell>
          <cell r="C1258">
            <v>0</v>
          </cell>
          <cell r="E1258">
            <v>0</v>
          </cell>
          <cell r="G1258">
            <v>0</v>
          </cell>
          <cell r="H1258">
            <v>0</v>
          </cell>
          <cell r="I1258">
            <v>0</v>
          </cell>
          <cell r="K1258">
            <v>0</v>
          </cell>
        </row>
        <row r="1262">
          <cell r="E1262">
            <v>0</v>
          </cell>
          <cell r="G1262">
            <v>564376068.5</v>
          </cell>
          <cell r="H1262">
            <v>564376068.5</v>
          </cell>
          <cell r="I1262">
            <v>0</v>
          </cell>
          <cell r="K1262">
            <v>0</v>
          </cell>
        </row>
      </sheetData>
      <sheetData sheetId="6">
        <row r="8">
          <cell r="C8" t="str">
            <v>Saldo es. precedente</v>
          </cell>
          <cell r="E8" t="str">
            <v>Saldo inizio periodo</v>
          </cell>
          <cell r="G8" t="str">
            <v>Dare periodo</v>
          </cell>
          <cell r="H8" t="str">
            <v>Avere periodo</v>
          </cell>
          <cell r="I8" t="str">
            <v>Saldo periodo</v>
          </cell>
          <cell r="K8" t="str">
            <v>Saldo fine periodo</v>
          </cell>
        </row>
        <row r="10">
          <cell r="A10" t="str">
            <v>10</v>
          </cell>
          <cell r="B10" t="str">
            <v>Attività</v>
          </cell>
          <cell r="C10">
            <v>0</v>
          </cell>
          <cell r="E10">
            <v>147599085.22</v>
          </cell>
          <cell r="F10" t="str">
            <v xml:space="preserve"> D</v>
          </cell>
          <cell r="G10">
            <v>134123932.16</v>
          </cell>
          <cell r="H10">
            <v>135980421.97</v>
          </cell>
          <cell r="I10">
            <v>-1856489.81</v>
          </cell>
          <cell r="J10" t="str">
            <v>A</v>
          </cell>
          <cell r="K10">
            <v>145742595.41</v>
          </cell>
          <cell r="L10" t="str">
            <v xml:space="preserve"> D</v>
          </cell>
          <cell r="M10">
            <v>145742595.41</v>
          </cell>
        </row>
        <row r="11">
          <cell r="M11">
            <v>0</v>
          </cell>
        </row>
        <row r="12">
          <cell r="A12" t="str">
            <v>01</v>
          </cell>
          <cell r="B12" t="str">
            <v>Crediti verso Soci</v>
          </cell>
          <cell r="C12">
            <v>0</v>
          </cell>
          <cell r="E12">
            <v>0</v>
          </cell>
          <cell r="G12">
            <v>0</v>
          </cell>
          <cell r="H12">
            <v>0</v>
          </cell>
          <cell r="I12">
            <v>0</v>
          </cell>
          <cell r="K12">
            <v>0</v>
          </cell>
          <cell r="M12">
            <v>0</v>
          </cell>
        </row>
        <row r="13">
          <cell r="A13" t="str">
            <v>01</v>
          </cell>
          <cell r="B13" t="str">
            <v>Crediti verso soci</v>
          </cell>
          <cell r="C13">
            <v>0</v>
          </cell>
          <cell r="E13">
            <v>0</v>
          </cell>
          <cell r="G13">
            <v>0</v>
          </cell>
          <cell r="H13">
            <v>0</v>
          </cell>
          <cell r="I13">
            <v>0</v>
          </cell>
          <cell r="K13">
            <v>0</v>
          </cell>
          <cell r="M13">
            <v>0</v>
          </cell>
        </row>
        <row r="14">
          <cell r="A14" t="str">
            <v>100101010</v>
          </cell>
          <cell r="B14" t="str">
            <v>Crediti verso Soci</v>
          </cell>
          <cell r="C14">
            <v>0</v>
          </cell>
          <cell r="E14">
            <v>0</v>
          </cell>
          <cell r="G14">
            <v>0</v>
          </cell>
          <cell r="H14">
            <v>0</v>
          </cell>
          <cell r="I14">
            <v>0</v>
          </cell>
          <cell r="K14">
            <v>0</v>
          </cell>
          <cell r="M14">
            <v>0</v>
          </cell>
        </row>
        <row r="15">
          <cell r="M15">
            <v>0</v>
          </cell>
        </row>
        <row r="16">
          <cell r="A16" t="str">
            <v>02</v>
          </cell>
          <cell r="B16" t="str">
            <v>Immobilizzazioni Immateriali</v>
          </cell>
          <cell r="C16">
            <v>0</v>
          </cell>
          <cell r="E16">
            <v>46696730.700000003</v>
          </cell>
          <cell r="F16" t="str">
            <v xml:space="preserve"> D</v>
          </cell>
          <cell r="G16">
            <v>151244.5</v>
          </cell>
          <cell r="H16">
            <v>6545.5</v>
          </cell>
          <cell r="I16">
            <v>144699</v>
          </cell>
          <cell r="J16" t="str">
            <v>D</v>
          </cell>
          <cell r="K16">
            <v>46841429.700000003</v>
          </cell>
          <cell r="L16" t="str">
            <v xml:space="preserve"> D</v>
          </cell>
          <cell r="M16">
            <v>46841429.700000003</v>
          </cell>
        </row>
        <row r="17">
          <cell r="A17" t="str">
            <v>01</v>
          </cell>
          <cell r="B17" t="str">
            <v>Costi Imp. Amplim. e Plurienn</v>
          </cell>
          <cell r="C17">
            <v>0</v>
          </cell>
          <cell r="E17">
            <v>1383633.79</v>
          </cell>
          <cell r="F17" t="str">
            <v xml:space="preserve"> D</v>
          </cell>
          <cell r="G17">
            <v>0</v>
          </cell>
          <cell r="H17">
            <v>0</v>
          </cell>
          <cell r="I17">
            <v>0</v>
          </cell>
          <cell r="K17">
            <v>1383633.79</v>
          </cell>
          <cell r="L17" t="str">
            <v xml:space="preserve"> D</v>
          </cell>
          <cell r="M17">
            <v>1383633.79</v>
          </cell>
        </row>
        <row r="18">
          <cell r="A18" t="str">
            <v>100201010</v>
          </cell>
          <cell r="B18" t="str">
            <v>Spese di costit.e aum.cap</v>
          </cell>
          <cell r="C18">
            <v>0</v>
          </cell>
          <cell r="E18">
            <v>1177760.04</v>
          </cell>
          <cell r="F18" t="str">
            <v>D</v>
          </cell>
          <cell r="G18">
            <v>0</v>
          </cell>
          <cell r="H18">
            <v>0</v>
          </cell>
          <cell r="I18">
            <v>0</v>
          </cell>
          <cell r="K18">
            <v>1177760.04</v>
          </cell>
          <cell r="L18" t="str">
            <v>D</v>
          </cell>
          <cell r="M18">
            <v>1177760.04</v>
          </cell>
        </row>
        <row r="19">
          <cell r="A19" t="str">
            <v>100201020</v>
          </cell>
          <cell r="B19" t="str">
            <v>Spese oper.societ.straord</v>
          </cell>
          <cell r="C19">
            <v>0</v>
          </cell>
          <cell r="E19">
            <v>192023.75</v>
          </cell>
          <cell r="F19" t="str">
            <v>D</v>
          </cell>
          <cell r="G19">
            <v>0</v>
          </cell>
          <cell r="H19">
            <v>0</v>
          </cell>
          <cell r="I19">
            <v>0</v>
          </cell>
          <cell r="K19">
            <v>192023.75</v>
          </cell>
          <cell r="L19" t="str">
            <v>D</v>
          </cell>
          <cell r="M19">
            <v>192023.75</v>
          </cell>
        </row>
        <row r="20">
          <cell r="A20" t="str">
            <v>100201030</v>
          </cell>
          <cell r="B20" t="str">
            <v>Spese pluriennali varie</v>
          </cell>
          <cell r="C20">
            <v>0</v>
          </cell>
          <cell r="E20">
            <v>13850</v>
          </cell>
          <cell r="F20" t="str">
            <v>D</v>
          </cell>
          <cell r="G20">
            <v>0</v>
          </cell>
          <cell r="H20">
            <v>0</v>
          </cell>
          <cell r="I20">
            <v>0</v>
          </cell>
          <cell r="K20">
            <v>13850</v>
          </cell>
          <cell r="L20" t="str">
            <v>D</v>
          </cell>
          <cell r="M20">
            <v>13850</v>
          </cell>
        </row>
        <row r="21">
          <cell r="A21" t="str">
            <v>100201031</v>
          </cell>
          <cell r="B21" t="str">
            <v>Spese plurienn.x finanz.BNL</v>
          </cell>
          <cell r="C21">
            <v>0</v>
          </cell>
          <cell r="E21">
            <v>0</v>
          </cell>
          <cell r="G21">
            <v>0</v>
          </cell>
          <cell r="H21">
            <v>0</v>
          </cell>
          <cell r="I21">
            <v>0</v>
          </cell>
          <cell r="K21">
            <v>0</v>
          </cell>
          <cell r="M21">
            <v>0</v>
          </cell>
        </row>
        <row r="22">
          <cell r="M22">
            <v>0</v>
          </cell>
        </row>
        <row r="23">
          <cell r="A23" t="str">
            <v>02</v>
          </cell>
          <cell r="B23" t="str">
            <v>Costi ricerca, sviluppo e pubb.</v>
          </cell>
          <cell r="C23">
            <v>0</v>
          </cell>
          <cell r="E23">
            <v>10775342.880000001</v>
          </cell>
          <cell r="F23" t="str">
            <v xml:space="preserve"> D</v>
          </cell>
          <cell r="G23">
            <v>6664</v>
          </cell>
          <cell r="H23">
            <v>1565</v>
          </cell>
          <cell r="I23">
            <v>5099</v>
          </cell>
          <cell r="J23" t="str">
            <v>D</v>
          </cell>
          <cell r="K23">
            <v>10780441.880000001</v>
          </cell>
          <cell r="L23" t="str">
            <v xml:space="preserve"> D</v>
          </cell>
          <cell r="M23">
            <v>10780441.880000001</v>
          </cell>
        </row>
        <row r="24">
          <cell r="A24" t="str">
            <v>100202010</v>
          </cell>
          <cell r="B24" t="str">
            <v>Costi di sviluppo nuovi prodotti</v>
          </cell>
          <cell r="C24">
            <v>0</v>
          </cell>
          <cell r="E24">
            <v>10775342.880000001</v>
          </cell>
          <cell r="F24" t="str">
            <v>D</v>
          </cell>
          <cell r="G24">
            <v>6664</v>
          </cell>
          <cell r="H24">
            <v>1565</v>
          </cell>
          <cell r="I24">
            <v>5099</v>
          </cell>
          <cell r="J24" t="str">
            <v>D</v>
          </cell>
          <cell r="K24">
            <v>10780441.880000001</v>
          </cell>
          <cell r="L24" t="str">
            <v>D</v>
          </cell>
          <cell r="M24">
            <v>10780441.880000001</v>
          </cell>
        </row>
        <row r="25">
          <cell r="A25" t="str">
            <v>100202020</v>
          </cell>
          <cell r="B25" t="str">
            <v>Altri costi di sviluppo nuovi prodo</v>
          </cell>
          <cell r="C25">
            <v>0</v>
          </cell>
          <cell r="E25">
            <v>0</v>
          </cell>
          <cell r="G25">
            <v>0</v>
          </cell>
          <cell r="H25">
            <v>0</v>
          </cell>
          <cell r="I25">
            <v>0</v>
          </cell>
          <cell r="K25">
            <v>0</v>
          </cell>
          <cell r="M25">
            <v>0</v>
          </cell>
        </row>
        <row r="26">
          <cell r="M26">
            <v>0</v>
          </cell>
        </row>
        <row r="27">
          <cell r="A27" t="str">
            <v>03</v>
          </cell>
          <cell r="B27" t="str">
            <v>Diritti di brevetto</v>
          </cell>
          <cell r="C27">
            <v>0</v>
          </cell>
          <cell r="E27">
            <v>889982.08</v>
          </cell>
          <cell r="F27" t="str">
            <v xml:space="preserve"> D</v>
          </cell>
          <cell r="G27">
            <v>23850</v>
          </cell>
          <cell r="H27">
            <v>0</v>
          </cell>
          <cell r="I27">
            <v>23850</v>
          </cell>
          <cell r="J27" t="str">
            <v>D</v>
          </cell>
          <cell r="K27">
            <v>913832.08</v>
          </cell>
          <cell r="L27" t="str">
            <v xml:space="preserve"> D</v>
          </cell>
          <cell r="M27">
            <v>913832.08</v>
          </cell>
        </row>
        <row r="28">
          <cell r="A28" t="str">
            <v>100203010</v>
          </cell>
          <cell r="B28" t="str">
            <v>Diritti di Brevetto</v>
          </cell>
          <cell r="C28">
            <v>0</v>
          </cell>
          <cell r="E28">
            <v>889982.08</v>
          </cell>
          <cell r="F28" t="str">
            <v>D</v>
          </cell>
          <cell r="G28">
            <v>23850</v>
          </cell>
          <cell r="H28">
            <v>0</v>
          </cell>
          <cell r="I28">
            <v>23850</v>
          </cell>
          <cell r="J28" t="str">
            <v>D</v>
          </cell>
          <cell r="K28">
            <v>913832.08</v>
          </cell>
          <cell r="L28" t="str">
            <v>D</v>
          </cell>
          <cell r="M28">
            <v>913832.08</v>
          </cell>
        </row>
        <row r="29">
          <cell r="M29">
            <v>0</v>
          </cell>
        </row>
        <row r="30">
          <cell r="A30" t="str">
            <v>04</v>
          </cell>
          <cell r="B30" t="str">
            <v>Avviamento</v>
          </cell>
          <cell r="C30">
            <v>0</v>
          </cell>
          <cell r="E30">
            <v>33398855.620000001</v>
          </cell>
          <cell r="F30" t="str">
            <v xml:space="preserve"> D</v>
          </cell>
          <cell r="G30">
            <v>0</v>
          </cell>
          <cell r="H30">
            <v>0</v>
          </cell>
          <cell r="I30">
            <v>0</v>
          </cell>
          <cell r="K30">
            <v>33398855.620000001</v>
          </cell>
          <cell r="L30" t="str">
            <v xml:space="preserve"> D</v>
          </cell>
          <cell r="M30">
            <v>33398855.620000001</v>
          </cell>
        </row>
        <row r="31">
          <cell r="A31" t="str">
            <v>100204010</v>
          </cell>
          <cell r="B31" t="str">
            <v>Avviamento 01/07/98</v>
          </cell>
          <cell r="C31">
            <v>0</v>
          </cell>
          <cell r="E31">
            <v>13557858.92</v>
          </cell>
          <cell r="F31" t="str">
            <v>D</v>
          </cell>
          <cell r="G31">
            <v>0</v>
          </cell>
          <cell r="H31">
            <v>0</v>
          </cell>
          <cell r="I31">
            <v>0</v>
          </cell>
          <cell r="K31">
            <v>13557858.92</v>
          </cell>
          <cell r="L31" t="str">
            <v>D</v>
          </cell>
          <cell r="M31">
            <v>13557858.92</v>
          </cell>
        </row>
        <row r="32">
          <cell r="A32" t="str">
            <v>100204020</v>
          </cell>
          <cell r="B32" t="str">
            <v>Avviamento 27/12/05</v>
          </cell>
          <cell r="C32">
            <v>0</v>
          </cell>
          <cell r="E32">
            <v>5483000</v>
          </cell>
          <cell r="F32" t="str">
            <v>D</v>
          </cell>
          <cell r="G32">
            <v>0</v>
          </cell>
          <cell r="H32">
            <v>0</v>
          </cell>
          <cell r="I32">
            <v>0</v>
          </cell>
          <cell r="K32">
            <v>5483000</v>
          </cell>
          <cell r="L32" t="str">
            <v>D</v>
          </cell>
          <cell r="M32">
            <v>5483000</v>
          </cell>
        </row>
        <row r="33">
          <cell r="A33" t="str">
            <v>100204030</v>
          </cell>
          <cell r="B33" t="str">
            <v>Avviamento 15/07/08</v>
          </cell>
          <cell r="C33">
            <v>0</v>
          </cell>
          <cell r="E33">
            <v>14357996.699999999</v>
          </cell>
          <cell r="F33" t="str">
            <v>D</v>
          </cell>
          <cell r="G33">
            <v>0</v>
          </cell>
          <cell r="H33">
            <v>0</v>
          </cell>
          <cell r="I33">
            <v>0</v>
          </cell>
          <cell r="K33">
            <v>14357996.699999999</v>
          </cell>
          <cell r="L33" t="str">
            <v>D</v>
          </cell>
          <cell r="M33">
            <v>14357996.699999999</v>
          </cell>
        </row>
        <row r="34">
          <cell r="M34">
            <v>0</v>
          </cell>
        </row>
        <row r="35">
          <cell r="A35" t="str">
            <v>05</v>
          </cell>
          <cell r="B35" t="str">
            <v>Concessioni, licenze, marchi</v>
          </cell>
          <cell r="C35">
            <v>0</v>
          </cell>
          <cell r="E35">
            <v>11600</v>
          </cell>
          <cell r="F35" t="str">
            <v xml:space="preserve"> D</v>
          </cell>
          <cell r="G35">
            <v>0</v>
          </cell>
          <cell r="H35">
            <v>0</v>
          </cell>
          <cell r="I35">
            <v>0</v>
          </cell>
          <cell r="K35">
            <v>11600</v>
          </cell>
          <cell r="L35" t="str">
            <v xml:space="preserve"> D</v>
          </cell>
          <cell r="M35">
            <v>11600</v>
          </cell>
        </row>
        <row r="36">
          <cell r="A36" t="str">
            <v>100205010</v>
          </cell>
          <cell r="B36" t="str">
            <v>Concess., Licenze, Marchi</v>
          </cell>
          <cell r="C36">
            <v>0</v>
          </cell>
          <cell r="E36">
            <v>11600</v>
          </cell>
          <cell r="F36" t="str">
            <v>D</v>
          </cell>
          <cell r="G36">
            <v>0</v>
          </cell>
          <cell r="H36">
            <v>0</v>
          </cell>
          <cell r="I36">
            <v>0</v>
          </cell>
          <cell r="K36">
            <v>11600</v>
          </cell>
          <cell r="L36" t="str">
            <v>D</v>
          </cell>
          <cell r="M36">
            <v>11600</v>
          </cell>
        </row>
        <row r="37">
          <cell r="M37">
            <v>0</v>
          </cell>
        </row>
        <row r="38">
          <cell r="A38" t="str">
            <v>06</v>
          </cell>
          <cell r="B38" t="str">
            <v>Spese incrementative beni di terzi</v>
          </cell>
          <cell r="C38">
            <v>0</v>
          </cell>
          <cell r="E38">
            <v>121840.33</v>
          </cell>
          <cell r="F38" t="str">
            <v xml:space="preserve"> D</v>
          </cell>
          <cell r="G38">
            <v>0</v>
          </cell>
          <cell r="H38">
            <v>0</v>
          </cell>
          <cell r="I38">
            <v>0</v>
          </cell>
          <cell r="K38">
            <v>121840.33</v>
          </cell>
          <cell r="L38" t="str">
            <v xml:space="preserve"> D</v>
          </cell>
          <cell r="M38">
            <v>121840.33</v>
          </cell>
        </row>
        <row r="39">
          <cell r="A39" t="str">
            <v>100206010</v>
          </cell>
          <cell r="B39" t="str">
            <v>Spese di manut.da ammort.</v>
          </cell>
          <cell r="C39">
            <v>0</v>
          </cell>
          <cell r="E39">
            <v>121840.33</v>
          </cell>
          <cell r="F39" t="str">
            <v>D</v>
          </cell>
          <cell r="G39">
            <v>0</v>
          </cell>
          <cell r="H39">
            <v>0</v>
          </cell>
          <cell r="I39">
            <v>0</v>
          </cell>
          <cell r="K39">
            <v>121840.33</v>
          </cell>
          <cell r="L39" t="str">
            <v>D</v>
          </cell>
          <cell r="M39">
            <v>121840.33</v>
          </cell>
        </row>
        <row r="40">
          <cell r="M40">
            <v>0</v>
          </cell>
        </row>
        <row r="41">
          <cell r="A41" t="str">
            <v>07</v>
          </cell>
          <cell r="B41" t="str">
            <v>Altre immobilizzazioni immateriali</v>
          </cell>
          <cell r="C41">
            <v>0</v>
          </cell>
          <cell r="E41">
            <v>115476</v>
          </cell>
          <cell r="F41" t="str">
            <v xml:space="preserve"> D</v>
          </cell>
          <cell r="G41">
            <v>120730.5</v>
          </cell>
          <cell r="H41">
            <v>4980.5</v>
          </cell>
          <cell r="I41">
            <v>115750</v>
          </cell>
          <cell r="J41" t="str">
            <v>D</v>
          </cell>
          <cell r="K41">
            <v>231226</v>
          </cell>
          <cell r="L41" t="str">
            <v xml:space="preserve"> D</v>
          </cell>
          <cell r="M41">
            <v>231226</v>
          </cell>
        </row>
        <row r="42">
          <cell r="A42" t="str">
            <v>100207010</v>
          </cell>
          <cell r="B42" t="str">
            <v>Licenze Software gestionale</v>
          </cell>
          <cell r="C42">
            <v>0</v>
          </cell>
          <cell r="E42">
            <v>69126</v>
          </cell>
          <cell r="F42" t="str">
            <v>D</v>
          </cell>
          <cell r="G42">
            <v>0</v>
          </cell>
          <cell r="H42">
            <v>0</v>
          </cell>
          <cell r="I42">
            <v>0</v>
          </cell>
          <cell r="K42">
            <v>69126</v>
          </cell>
          <cell r="L42" t="str">
            <v>D</v>
          </cell>
          <cell r="M42">
            <v>69126</v>
          </cell>
        </row>
        <row r="43">
          <cell r="A43" t="str">
            <v>100207020</v>
          </cell>
          <cell r="B43" t="str">
            <v>Spese di implementazione gestionale</v>
          </cell>
          <cell r="C43">
            <v>0</v>
          </cell>
          <cell r="E43">
            <v>46350</v>
          </cell>
          <cell r="F43" t="str">
            <v>D</v>
          </cell>
          <cell r="G43">
            <v>120730.5</v>
          </cell>
          <cell r="H43">
            <v>4980.5</v>
          </cell>
          <cell r="I43">
            <v>115750</v>
          </cell>
          <cell r="J43" t="str">
            <v>D</v>
          </cell>
          <cell r="K43">
            <v>162100</v>
          </cell>
          <cell r="L43" t="str">
            <v>D</v>
          </cell>
          <cell r="M43">
            <v>162100</v>
          </cell>
        </row>
        <row r="44">
          <cell r="A44" t="str">
            <v>100207021</v>
          </cell>
          <cell r="B44" t="str">
            <v>Altri Software</v>
          </cell>
          <cell r="C44">
            <v>0</v>
          </cell>
          <cell r="E44">
            <v>0</v>
          </cell>
          <cell r="G44">
            <v>0</v>
          </cell>
          <cell r="H44">
            <v>0</v>
          </cell>
          <cell r="I44">
            <v>0</v>
          </cell>
          <cell r="K44">
            <v>0</v>
          </cell>
          <cell r="M44">
            <v>0</v>
          </cell>
        </row>
        <row r="45">
          <cell r="M45">
            <v>0</v>
          </cell>
        </row>
        <row r="46">
          <cell r="A46" t="str">
            <v>03</v>
          </cell>
          <cell r="B46" t="str">
            <v>Immobilizzazioni materiali</v>
          </cell>
          <cell r="C46">
            <v>0</v>
          </cell>
          <cell r="E46">
            <v>67366010.859999999</v>
          </cell>
          <cell r="F46" t="str">
            <v xml:space="preserve"> D</v>
          </cell>
          <cell r="G46">
            <v>2324421.23</v>
          </cell>
          <cell r="H46">
            <v>1837055.72</v>
          </cell>
          <cell r="I46">
            <v>487365.51</v>
          </cell>
          <cell r="J46" t="str">
            <v>D</v>
          </cell>
          <cell r="K46">
            <v>67853376.370000005</v>
          </cell>
          <cell r="L46" t="str">
            <v xml:space="preserve"> D</v>
          </cell>
          <cell r="M46">
            <v>67853376.370000005</v>
          </cell>
        </row>
        <row r="47">
          <cell r="A47" t="str">
            <v>01</v>
          </cell>
          <cell r="B47" t="str">
            <v>Terreni</v>
          </cell>
          <cell r="C47">
            <v>0</v>
          </cell>
          <cell r="E47">
            <v>55015.71</v>
          </cell>
          <cell r="F47" t="str">
            <v xml:space="preserve"> D</v>
          </cell>
          <cell r="G47">
            <v>0</v>
          </cell>
          <cell r="H47">
            <v>0</v>
          </cell>
          <cell r="I47">
            <v>0</v>
          </cell>
          <cell r="K47">
            <v>55015.71</v>
          </cell>
          <cell r="L47" t="str">
            <v xml:space="preserve"> D</v>
          </cell>
          <cell r="M47">
            <v>55015.71</v>
          </cell>
        </row>
        <row r="48">
          <cell r="A48" t="str">
            <v>100301010</v>
          </cell>
          <cell r="B48" t="str">
            <v>Terreno Ossona</v>
          </cell>
          <cell r="C48">
            <v>0</v>
          </cell>
          <cell r="E48">
            <v>0</v>
          </cell>
          <cell r="G48">
            <v>0</v>
          </cell>
          <cell r="H48">
            <v>0</v>
          </cell>
          <cell r="I48">
            <v>0</v>
          </cell>
          <cell r="K48">
            <v>0</v>
          </cell>
          <cell r="M48">
            <v>0</v>
          </cell>
        </row>
        <row r="49">
          <cell r="A49" t="str">
            <v>100301020</v>
          </cell>
          <cell r="B49" t="str">
            <v>Terreno Pero</v>
          </cell>
          <cell r="C49">
            <v>0</v>
          </cell>
          <cell r="E49">
            <v>55015.71</v>
          </cell>
          <cell r="F49" t="str">
            <v>D</v>
          </cell>
          <cell r="G49">
            <v>0</v>
          </cell>
          <cell r="H49">
            <v>0</v>
          </cell>
          <cell r="I49">
            <v>0</v>
          </cell>
          <cell r="K49">
            <v>55015.71</v>
          </cell>
          <cell r="L49" t="str">
            <v>D</v>
          </cell>
          <cell r="M49">
            <v>55015.71</v>
          </cell>
        </row>
        <row r="50">
          <cell r="M50">
            <v>0</v>
          </cell>
        </row>
        <row r="51">
          <cell r="A51" t="str">
            <v>02</v>
          </cell>
          <cell r="B51" t="str">
            <v>Immobili Industriali</v>
          </cell>
          <cell r="C51">
            <v>0</v>
          </cell>
          <cell r="E51">
            <v>10488977.57</v>
          </cell>
          <cell r="F51" t="str">
            <v xml:space="preserve"> D</v>
          </cell>
          <cell r="G51">
            <v>46308</v>
          </cell>
          <cell r="H51">
            <v>5890</v>
          </cell>
          <cell r="I51">
            <v>40418</v>
          </cell>
          <cell r="J51" t="str">
            <v>D</v>
          </cell>
          <cell r="K51">
            <v>10529395.57</v>
          </cell>
          <cell r="L51" t="str">
            <v xml:space="preserve"> D</v>
          </cell>
          <cell r="M51">
            <v>10529395.57</v>
          </cell>
        </row>
        <row r="52">
          <cell r="A52" t="str">
            <v>100302010</v>
          </cell>
          <cell r="B52" t="str">
            <v>Immobile industriale Pero</v>
          </cell>
          <cell r="C52">
            <v>0</v>
          </cell>
          <cell r="E52">
            <v>10488977.57</v>
          </cell>
          <cell r="F52" t="str">
            <v>D</v>
          </cell>
          <cell r="G52">
            <v>46308</v>
          </cell>
          <cell r="H52">
            <v>5890</v>
          </cell>
          <cell r="I52">
            <v>40418</v>
          </cell>
          <cell r="J52" t="str">
            <v>D</v>
          </cell>
          <cell r="K52">
            <v>10529395.57</v>
          </cell>
          <cell r="L52" t="str">
            <v>D</v>
          </cell>
          <cell r="M52">
            <v>10529395.57</v>
          </cell>
        </row>
        <row r="53">
          <cell r="M53">
            <v>0</v>
          </cell>
        </row>
        <row r="54">
          <cell r="A54" t="str">
            <v>03</v>
          </cell>
          <cell r="B54" t="str">
            <v>Impianti</v>
          </cell>
          <cell r="C54">
            <v>0</v>
          </cell>
          <cell r="E54">
            <v>1757841.89</v>
          </cell>
          <cell r="F54" t="str">
            <v xml:space="preserve"> D</v>
          </cell>
          <cell r="G54">
            <v>82274.539999999994</v>
          </cell>
          <cell r="H54">
            <v>9110.08</v>
          </cell>
          <cell r="I54">
            <v>73164.459999999992</v>
          </cell>
          <cell r="J54" t="str">
            <v>D</v>
          </cell>
          <cell r="K54">
            <v>1831006.35</v>
          </cell>
          <cell r="L54" t="str">
            <v xml:space="preserve"> D</v>
          </cell>
          <cell r="M54">
            <v>1831006.35</v>
          </cell>
        </row>
        <row r="55">
          <cell r="A55" t="str">
            <v>100303010</v>
          </cell>
          <cell r="B55" t="str">
            <v>Impianti generici</v>
          </cell>
          <cell r="C55">
            <v>0</v>
          </cell>
          <cell r="E55">
            <v>1757841.89</v>
          </cell>
          <cell r="F55" t="str">
            <v>D</v>
          </cell>
          <cell r="G55">
            <v>82274.539999999994</v>
          </cell>
          <cell r="H55">
            <v>9110.08</v>
          </cell>
          <cell r="I55">
            <v>73164.460000000006</v>
          </cell>
          <cell r="J55" t="str">
            <v>D</v>
          </cell>
          <cell r="K55">
            <v>1831006.35</v>
          </cell>
          <cell r="L55" t="str">
            <v>D</v>
          </cell>
          <cell r="M55">
            <v>1831006.35</v>
          </cell>
        </row>
        <row r="56">
          <cell r="M56">
            <v>0</v>
          </cell>
        </row>
        <row r="57">
          <cell r="A57" t="str">
            <v>04</v>
          </cell>
          <cell r="B57" t="str">
            <v>Macchinari</v>
          </cell>
          <cell r="C57">
            <v>0</v>
          </cell>
          <cell r="E57">
            <v>25352711.800000001</v>
          </cell>
          <cell r="F57" t="str">
            <v xml:space="preserve"> D</v>
          </cell>
          <cell r="G57">
            <v>341724.9</v>
          </cell>
          <cell r="H57">
            <v>1290125.03</v>
          </cell>
          <cell r="I57">
            <v>-948400.13</v>
          </cell>
          <cell r="J57" t="str">
            <v>A</v>
          </cell>
          <cell r="K57">
            <v>24404311.670000002</v>
          </cell>
          <cell r="L57" t="str">
            <v xml:space="preserve"> D</v>
          </cell>
          <cell r="M57">
            <v>24404311.670000002</v>
          </cell>
        </row>
        <row r="58">
          <cell r="A58" t="str">
            <v>100304010</v>
          </cell>
          <cell r="B58" t="str">
            <v>Macchinario/integraz./modifiche</v>
          </cell>
          <cell r="C58">
            <v>0</v>
          </cell>
          <cell r="E58">
            <v>25325613.800000001</v>
          </cell>
          <cell r="F58" t="str">
            <v>D</v>
          </cell>
          <cell r="G58">
            <v>341724.9</v>
          </cell>
          <cell r="H58">
            <v>1290125.03</v>
          </cell>
          <cell r="I58">
            <v>948400.13</v>
          </cell>
          <cell r="J58" t="str">
            <v>A</v>
          </cell>
          <cell r="K58">
            <v>24377213.670000002</v>
          </cell>
          <cell r="L58" t="str">
            <v>D</v>
          </cell>
          <cell r="M58">
            <v>24377213.670000002</v>
          </cell>
        </row>
        <row r="59">
          <cell r="A59" t="str">
            <v>100304015</v>
          </cell>
          <cell r="B59" t="str">
            <v>Modifiche Macchinario in Leasing</v>
          </cell>
          <cell r="C59">
            <v>0</v>
          </cell>
          <cell r="E59">
            <v>27098</v>
          </cell>
          <cell r="F59" t="str">
            <v>D</v>
          </cell>
          <cell r="G59">
            <v>0</v>
          </cell>
          <cell r="H59">
            <v>0</v>
          </cell>
          <cell r="I59">
            <v>0</v>
          </cell>
          <cell r="K59">
            <v>27098</v>
          </cell>
          <cell r="L59" t="str">
            <v>D</v>
          </cell>
          <cell r="M59">
            <v>27098</v>
          </cell>
        </row>
        <row r="60">
          <cell r="M60">
            <v>0</v>
          </cell>
        </row>
        <row r="61">
          <cell r="A61" t="str">
            <v>05</v>
          </cell>
          <cell r="B61" t="str">
            <v>Attrezzature Industriali</v>
          </cell>
          <cell r="C61">
            <v>0</v>
          </cell>
          <cell r="E61">
            <v>27486518.34</v>
          </cell>
          <cell r="F61" t="str">
            <v xml:space="preserve"> D</v>
          </cell>
          <cell r="G61">
            <v>1104381.78</v>
          </cell>
          <cell r="H61">
            <v>194247.94</v>
          </cell>
          <cell r="I61">
            <v>910133.84</v>
          </cell>
          <cell r="J61" t="str">
            <v>D</v>
          </cell>
          <cell r="K61">
            <v>28396652.18</v>
          </cell>
          <cell r="L61" t="str">
            <v xml:space="preserve"> D</v>
          </cell>
          <cell r="M61">
            <v>28396652.18</v>
          </cell>
        </row>
        <row r="62">
          <cell r="A62" t="str">
            <v>100305010</v>
          </cell>
          <cell r="B62" t="str">
            <v>Stampi attr.di prod./Stam.per termo</v>
          </cell>
          <cell r="C62">
            <v>0</v>
          </cell>
          <cell r="E62">
            <v>25157294.920000002</v>
          </cell>
          <cell r="F62" t="str">
            <v>D</v>
          </cell>
          <cell r="G62">
            <v>847125.52</v>
          </cell>
          <cell r="H62">
            <v>180441.86</v>
          </cell>
          <cell r="I62">
            <v>666683.66</v>
          </cell>
          <cell r="J62" t="str">
            <v>D</v>
          </cell>
          <cell r="K62">
            <v>25823978.579999998</v>
          </cell>
          <cell r="L62" t="str">
            <v>D</v>
          </cell>
          <cell r="M62">
            <v>25823978.579999998</v>
          </cell>
        </row>
        <row r="63">
          <cell r="A63" t="str">
            <v>100305011</v>
          </cell>
          <cell r="B63" t="str">
            <v>Modifiche stampi per richieste int.</v>
          </cell>
          <cell r="C63">
            <v>0</v>
          </cell>
          <cell r="E63">
            <v>1686219.16</v>
          </cell>
          <cell r="F63" t="str">
            <v>D</v>
          </cell>
          <cell r="G63">
            <v>136805.78</v>
          </cell>
          <cell r="H63">
            <v>10947.78</v>
          </cell>
          <cell r="I63">
            <v>125858</v>
          </cell>
          <cell r="J63" t="str">
            <v>D</v>
          </cell>
          <cell r="K63">
            <v>1812077.16</v>
          </cell>
          <cell r="L63" t="str">
            <v>D</v>
          </cell>
          <cell r="M63">
            <v>1812077.16</v>
          </cell>
        </row>
        <row r="64">
          <cell r="A64" t="str">
            <v>100305012</v>
          </cell>
          <cell r="B64" t="str">
            <v>Modifiche stampi per richieste est.</v>
          </cell>
          <cell r="C64">
            <v>0</v>
          </cell>
          <cell r="E64">
            <v>106763.22</v>
          </cell>
          <cell r="F64" t="str">
            <v>D</v>
          </cell>
          <cell r="G64">
            <v>44852.23</v>
          </cell>
          <cell r="H64">
            <v>0</v>
          </cell>
          <cell r="I64">
            <v>44852.23</v>
          </cell>
          <cell r="J64" t="str">
            <v>D</v>
          </cell>
          <cell r="K64">
            <v>151615.45000000001</v>
          </cell>
          <cell r="L64" t="str">
            <v>D</v>
          </cell>
          <cell r="M64">
            <v>151615.45000000001</v>
          </cell>
        </row>
        <row r="65">
          <cell r="A65" t="str">
            <v>100305020</v>
          </cell>
          <cell r="B65" t="str">
            <v>Attrezz. varia e minuta &gt;500 ¤</v>
          </cell>
          <cell r="C65">
            <v>0</v>
          </cell>
          <cell r="E65">
            <v>536241.04</v>
          </cell>
          <cell r="F65" t="str">
            <v>D</v>
          </cell>
          <cell r="G65">
            <v>75598.25</v>
          </cell>
          <cell r="H65">
            <v>2858.3</v>
          </cell>
          <cell r="I65">
            <v>72739.95</v>
          </cell>
          <cell r="J65" t="str">
            <v>D</v>
          </cell>
          <cell r="K65">
            <v>608980.99</v>
          </cell>
          <cell r="L65" t="str">
            <v>D</v>
          </cell>
          <cell r="M65">
            <v>608980.99</v>
          </cell>
        </row>
        <row r="66">
          <cell r="M66">
            <v>0</v>
          </cell>
        </row>
        <row r="67">
          <cell r="A67" t="str">
            <v>06</v>
          </cell>
          <cell r="B67" t="str">
            <v>Automezzi</v>
          </cell>
          <cell r="C67">
            <v>0</v>
          </cell>
          <cell r="E67">
            <v>83218.460000000006</v>
          </cell>
          <cell r="F67" t="str">
            <v xml:space="preserve"> D</v>
          </cell>
          <cell r="G67">
            <v>0</v>
          </cell>
          <cell r="H67">
            <v>0</v>
          </cell>
          <cell r="I67">
            <v>0</v>
          </cell>
          <cell r="K67">
            <v>83218.460000000006</v>
          </cell>
          <cell r="L67" t="str">
            <v xml:space="preserve"> D</v>
          </cell>
          <cell r="M67">
            <v>83218.460000000006</v>
          </cell>
        </row>
        <row r="68">
          <cell r="A68" t="str">
            <v>100306010</v>
          </cell>
          <cell r="B68" t="str">
            <v>Automezzi</v>
          </cell>
          <cell r="C68">
            <v>0</v>
          </cell>
          <cell r="E68">
            <v>56661.22</v>
          </cell>
          <cell r="F68" t="str">
            <v>D</v>
          </cell>
          <cell r="G68">
            <v>0</v>
          </cell>
          <cell r="H68">
            <v>0</v>
          </cell>
          <cell r="I68">
            <v>0</v>
          </cell>
          <cell r="K68">
            <v>56661.22</v>
          </cell>
          <cell r="L68" t="str">
            <v>D</v>
          </cell>
          <cell r="M68">
            <v>56661.22</v>
          </cell>
        </row>
        <row r="69">
          <cell r="A69" t="str">
            <v>100306020</v>
          </cell>
          <cell r="B69" t="str">
            <v>Mezzi trasporto interno</v>
          </cell>
          <cell r="C69">
            <v>0</v>
          </cell>
          <cell r="E69">
            <v>26557.24</v>
          </cell>
          <cell r="F69" t="str">
            <v>D</v>
          </cell>
          <cell r="G69">
            <v>0</v>
          </cell>
          <cell r="H69">
            <v>0</v>
          </cell>
          <cell r="I69">
            <v>0</v>
          </cell>
          <cell r="K69">
            <v>26557.24</v>
          </cell>
          <cell r="L69" t="str">
            <v>D</v>
          </cell>
          <cell r="M69">
            <v>26557.24</v>
          </cell>
        </row>
        <row r="70">
          <cell r="M70">
            <v>0</v>
          </cell>
        </row>
        <row r="71">
          <cell r="A71" t="str">
            <v>07</v>
          </cell>
          <cell r="B71" t="str">
            <v>Mobili e macchine ufficio</v>
          </cell>
          <cell r="C71">
            <v>0</v>
          </cell>
          <cell r="E71">
            <v>1794099.84</v>
          </cell>
          <cell r="F71" t="str">
            <v xml:space="preserve"> D</v>
          </cell>
          <cell r="G71">
            <v>52480.51</v>
          </cell>
          <cell r="H71">
            <v>31488.52</v>
          </cell>
          <cell r="I71">
            <v>20991.99</v>
          </cell>
          <cell r="J71" t="str">
            <v>D</v>
          </cell>
          <cell r="K71">
            <v>1815091.83</v>
          </cell>
          <cell r="L71" t="str">
            <v xml:space="preserve"> D</v>
          </cell>
          <cell r="M71">
            <v>1815091.83</v>
          </cell>
        </row>
        <row r="72">
          <cell r="A72" t="str">
            <v>100307010</v>
          </cell>
          <cell r="B72" t="str">
            <v>Mobili e Macch. ordinarie &gt; 500¤</v>
          </cell>
          <cell r="C72">
            <v>0</v>
          </cell>
          <cell r="E72">
            <v>339429.21</v>
          </cell>
          <cell r="F72" t="str">
            <v>D</v>
          </cell>
          <cell r="G72">
            <v>316.99</v>
          </cell>
          <cell r="H72">
            <v>0</v>
          </cell>
          <cell r="I72">
            <v>316.99</v>
          </cell>
          <cell r="J72" t="str">
            <v>D</v>
          </cell>
          <cell r="K72">
            <v>339746.2</v>
          </cell>
          <cell r="L72" t="str">
            <v>D</v>
          </cell>
          <cell r="M72">
            <v>339746.2</v>
          </cell>
        </row>
        <row r="73">
          <cell r="A73" t="str">
            <v>100307020</v>
          </cell>
          <cell r="B73" t="str">
            <v>Macc.Uff.elettron/Sofw/lic.Sw&gt;500¤</v>
          </cell>
          <cell r="C73">
            <v>0</v>
          </cell>
          <cell r="E73">
            <v>1454670.63</v>
          </cell>
          <cell r="F73" t="str">
            <v>D</v>
          </cell>
          <cell r="G73">
            <v>52163.519999999997</v>
          </cell>
          <cell r="H73">
            <v>31488.52</v>
          </cell>
          <cell r="I73">
            <v>20675</v>
          </cell>
          <cell r="J73" t="str">
            <v>D</v>
          </cell>
          <cell r="K73">
            <v>1475345.63</v>
          </cell>
          <cell r="L73" t="str">
            <v>D</v>
          </cell>
          <cell r="M73">
            <v>1475345.63</v>
          </cell>
        </row>
        <row r="74">
          <cell r="M74">
            <v>0</v>
          </cell>
        </row>
        <row r="75">
          <cell r="A75" t="str">
            <v>08</v>
          </cell>
          <cell r="B75" t="str">
            <v>Forni</v>
          </cell>
          <cell r="C75">
            <v>0</v>
          </cell>
          <cell r="E75">
            <v>1400.37</v>
          </cell>
          <cell r="F75" t="str">
            <v xml:space="preserve"> D</v>
          </cell>
          <cell r="G75">
            <v>0</v>
          </cell>
          <cell r="H75">
            <v>0</v>
          </cell>
          <cell r="I75">
            <v>0</v>
          </cell>
          <cell r="K75">
            <v>1400.37</v>
          </cell>
          <cell r="L75" t="str">
            <v xml:space="preserve"> D</v>
          </cell>
          <cell r="M75">
            <v>1400.37</v>
          </cell>
        </row>
        <row r="76">
          <cell r="A76" t="str">
            <v>100308010</v>
          </cell>
          <cell r="B76" t="str">
            <v>Forni e sue pertinenze</v>
          </cell>
          <cell r="C76">
            <v>0</v>
          </cell>
          <cell r="E76">
            <v>1400.37</v>
          </cell>
          <cell r="F76" t="str">
            <v>D</v>
          </cell>
          <cell r="G76">
            <v>0</v>
          </cell>
          <cell r="H76">
            <v>0</v>
          </cell>
          <cell r="I76">
            <v>0</v>
          </cell>
          <cell r="K76">
            <v>1400.37</v>
          </cell>
          <cell r="L76" t="str">
            <v>D</v>
          </cell>
          <cell r="M76">
            <v>1400.37</v>
          </cell>
        </row>
        <row r="77">
          <cell r="M77">
            <v>0</v>
          </cell>
        </row>
        <row r="78">
          <cell r="A78" t="str">
            <v>09</v>
          </cell>
          <cell r="B78" t="str">
            <v>Immobilizz.materiali in corso e acc</v>
          </cell>
          <cell r="C78">
            <v>0</v>
          </cell>
          <cell r="E78">
            <v>346226.88</v>
          </cell>
          <cell r="F78" t="str">
            <v xml:space="preserve"> D</v>
          </cell>
          <cell r="G78">
            <v>697251.5</v>
          </cell>
          <cell r="H78">
            <v>306194.15000000002</v>
          </cell>
          <cell r="I78">
            <v>391057.35</v>
          </cell>
          <cell r="J78" t="str">
            <v>D</v>
          </cell>
          <cell r="K78">
            <v>737284.23</v>
          </cell>
          <cell r="L78" t="str">
            <v xml:space="preserve"> D</v>
          </cell>
          <cell r="M78">
            <v>737284.23</v>
          </cell>
        </row>
        <row r="79">
          <cell r="A79" t="str">
            <v>100309010</v>
          </cell>
          <cell r="B79" t="str">
            <v>Immob. Materiali in corso</v>
          </cell>
          <cell r="C79">
            <v>0</v>
          </cell>
          <cell r="E79">
            <v>65000</v>
          </cell>
          <cell r="F79" t="str">
            <v>D</v>
          </cell>
          <cell r="G79">
            <v>0</v>
          </cell>
          <cell r="H79">
            <v>65000</v>
          </cell>
          <cell r="I79">
            <v>65000</v>
          </cell>
          <cell r="J79" t="str">
            <v>A</v>
          </cell>
          <cell r="K79">
            <v>0</v>
          </cell>
          <cell r="M79">
            <v>0</v>
          </cell>
        </row>
        <row r="80">
          <cell r="A80" t="str">
            <v>100309020</v>
          </cell>
          <cell r="B80" t="str">
            <v>Acconti a Forn. per immob</v>
          </cell>
          <cell r="C80">
            <v>0</v>
          </cell>
          <cell r="E80">
            <v>281226.88</v>
          </cell>
          <cell r="F80" t="str">
            <v>D</v>
          </cell>
          <cell r="G80">
            <v>619930.81000000006</v>
          </cell>
          <cell r="H80">
            <v>241194.15</v>
          </cell>
          <cell r="I80">
            <v>378736.66</v>
          </cell>
          <cell r="J80" t="str">
            <v>D</v>
          </cell>
          <cell r="K80">
            <v>659963.54</v>
          </cell>
          <cell r="L80" t="str">
            <v>D</v>
          </cell>
          <cell r="M80">
            <v>659963.54</v>
          </cell>
        </row>
        <row r="81">
          <cell r="A81" t="str">
            <v>100309030</v>
          </cell>
          <cell r="B81" t="str">
            <v>Investimenti a Compartecipazione</v>
          </cell>
          <cell r="C81">
            <v>0</v>
          </cell>
          <cell r="E81">
            <v>0</v>
          </cell>
          <cell r="G81">
            <v>77320.69</v>
          </cell>
          <cell r="H81">
            <v>0</v>
          </cell>
          <cell r="I81">
            <v>77320.69</v>
          </cell>
          <cell r="J81" t="str">
            <v>D</v>
          </cell>
          <cell r="K81">
            <v>77320.69</v>
          </cell>
          <cell r="L81" t="str">
            <v>D</v>
          </cell>
          <cell r="M81">
            <v>77320.69</v>
          </cell>
        </row>
        <row r="82">
          <cell r="M82">
            <v>0</v>
          </cell>
        </row>
        <row r="83">
          <cell r="A83" t="str">
            <v>04</v>
          </cell>
          <cell r="B83" t="str">
            <v>Immobilizzazioni finanziarie</v>
          </cell>
          <cell r="C83">
            <v>0</v>
          </cell>
          <cell r="E83">
            <v>1004200.93</v>
          </cell>
          <cell r="F83" t="str">
            <v xml:space="preserve"> D</v>
          </cell>
          <cell r="G83">
            <v>0</v>
          </cell>
          <cell r="H83">
            <v>10951.74</v>
          </cell>
          <cell r="I83">
            <v>-10951.74</v>
          </cell>
          <cell r="J83" t="str">
            <v>A</v>
          </cell>
          <cell r="K83">
            <v>993249.19</v>
          </cell>
          <cell r="L83" t="str">
            <v xml:space="preserve"> D</v>
          </cell>
          <cell r="M83">
            <v>993249.19</v>
          </cell>
        </row>
        <row r="84">
          <cell r="A84" t="str">
            <v>01</v>
          </cell>
          <cell r="B84" t="str">
            <v>Partecipazioni in società collegate</v>
          </cell>
          <cell r="C84">
            <v>0</v>
          </cell>
          <cell r="E84">
            <v>0</v>
          </cell>
          <cell r="G84">
            <v>0</v>
          </cell>
          <cell r="H84">
            <v>0</v>
          </cell>
          <cell r="I84">
            <v>0</v>
          </cell>
          <cell r="K84">
            <v>0</v>
          </cell>
          <cell r="M84">
            <v>0</v>
          </cell>
        </row>
        <row r="85">
          <cell r="A85" t="str">
            <v>100401020</v>
          </cell>
          <cell r="B85" t="str">
            <v>Partec. Società Previnsa</v>
          </cell>
          <cell r="C85">
            <v>0</v>
          </cell>
          <cell r="E85">
            <v>0</v>
          </cell>
          <cell r="G85">
            <v>0</v>
          </cell>
          <cell r="H85">
            <v>0</v>
          </cell>
          <cell r="I85">
            <v>0</v>
          </cell>
          <cell r="K85">
            <v>0</v>
          </cell>
          <cell r="M85">
            <v>0</v>
          </cell>
        </row>
        <row r="86">
          <cell r="M86">
            <v>0</v>
          </cell>
        </row>
        <row r="87">
          <cell r="A87" t="str">
            <v>02</v>
          </cell>
          <cell r="B87" t="str">
            <v>Partecipazioni in altre Società</v>
          </cell>
          <cell r="C87">
            <v>0</v>
          </cell>
          <cell r="E87">
            <v>982298.52</v>
          </cell>
          <cell r="F87" t="str">
            <v xml:space="preserve"> D</v>
          </cell>
          <cell r="G87">
            <v>0</v>
          </cell>
          <cell r="H87">
            <v>0</v>
          </cell>
          <cell r="I87">
            <v>0</v>
          </cell>
          <cell r="K87">
            <v>982298.52</v>
          </cell>
          <cell r="L87" t="str">
            <v xml:space="preserve"> D</v>
          </cell>
          <cell r="M87">
            <v>982298.52</v>
          </cell>
        </row>
        <row r="88">
          <cell r="A88" t="str">
            <v>100402010</v>
          </cell>
          <cell r="B88" t="str">
            <v>Part. az. in altre Soc.</v>
          </cell>
          <cell r="C88">
            <v>0</v>
          </cell>
          <cell r="E88">
            <v>0.52</v>
          </cell>
          <cell r="F88" t="str">
            <v>D</v>
          </cell>
          <cell r="G88">
            <v>0</v>
          </cell>
          <cell r="H88">
            <v>0</v>
          </cell>
          <cell r="I88">
            <v>0</v>
          </cell>
          <cell r="K88">
            <v>0.52</v>
          </cell>
          <cell r="L88" t="str">
            <v>D</v>
          </cell>
          <cell r="M88">
            <v>0.52</v>
          </cell>
        </row>
        <row r="89">
          <cell r="A89" t="str">
            <v>100402020</v>
          </cell>
          <cell r="B89" t="str">
            <v>Part.non az.in altre Soc.</v>
          </cell>
          <cell r="C89">
            <v>0</v>
          </cell>
          <cell r="E89">
            <v>0</v>
          </cell>
          <cell r="G89">
            <v>0</v>
          </cell>
          <cell r="H89">
            <v>0</v>
          </cell>
          <cell r="I89">
            <v>0</v>
          </cell>
          <cell r="K89">
            <v>0</v>
          </cell>
          <cell r="M89">
            <v>0</v>
          </cell>
        </row>
        <row r="90">
          <cell r="A90" t="str">
            <v>100402030</v>
          </cell>
          <cell r="B90" t="str">
            <v>Part. in Soc. controllate V.E.E.</v>
          </cell>
          <cell r="C90">
            <v>0</v>
          </cell>
          <cell r="E90">
            <v>972298</v>
          </cell>
          <cell r="F90" t="str">
            <v>D</v>
          </cell>
          <cell r="G90">
            <v>0</v>
          </cell>
          <cell r="H90">
            <v>0</v>
          </cell>
          <cell r="I90">
            <v>0</v>
          </cell>
          <cell r="K90">
            <v>972298</v>
          </cell>
          <cell r="L90" t="str">
            <v>D</v>
          </cell>
          <cell r="M90">
            <v>972298</v>
          </cell>
        </row>
        <row r="91">
          <cell r="A91" t="str">
            <v>100402040</v>
          </cell>
          <cell r="B91" t="str">
            <v>Partecipazione Nuova Viney SRL</v>
          </cell>
          <cell r="C91">
            <v>0</v>
          </cell>
          <cell r="E91">
            <v>10000</v>
          </cell>
          <cell r="F91" t="str">
            <v>D</v>
          </cell>
          <cell r="G91">
            <v>0</v>
          </cell>
          <cell r="H91">
            <v>0</v>
          </cell>
          <cell r="I91">
            <v>0</v>
          </cell>
          <cell r="K91">
            <v>10000</v>
          </cell>
          <cell r="L91" t="str">
            <v>D</v>
          </cell>
          <cell r="M91">
            <v>10000</v>
          </cell>
        </row>
        <row r="92">
          <cell r="M92">
            <v>0</v>
          </cell>
        </row>
        <row r="93">
          <cell r="A93" t="str">
            <v>03</v>
          </cell>
          <cell r="B93" t="str">
            <v>Altri crediti verso terzi</v>
          </cell>
          <cell r="C93">
            <v>0</v>
          </cell>
          <cell r="E93">
            <v>10951.74</v>
          </cell>
          <cell r="F93" t="str">
            <v xml:space="preserve"> D</v>
          </cell>
          <cell r="G93">
            <v>0</v>
          </cell>
          <cell r="H93">
            <v>10951.74</v>
          </cell>
          <cell r="I93">
            <v>-10951.74</v>
          </cell>
          <cell r="J93" t="str">
            <v>A</v>
          </cell>
          <cell r="K93">
            <v>0</v>
          </cell>
          <cell r="M93">
            <v>0</v>
          </cell>
        </row>
        <row r="94">
          <cell r="A94" t="str">
            <v>100403010</v>
          </cell>
          <cell r="B94" t="str">
            <v>Dipend. per anticipi TFR</v>
          </cell>
          <cell r="C94">
            <v>0</v>
          </cell>
          <cell r="E94">
            <v>0</v>
          </cell>
          <cell r="G94">
            <v>0</v>
          </cell>
          <cell r="H94">
            <v>0</v>
          </cell>
          <cell r="I94">
            <v>0</v>
          </cell>
          <cell r="K94">
            <v>0</v>
          </cell>
          <cell r="M94">
            <v>0</v>
          </cell>
        </row>
        <row r="95">
          <cell r="A95" t="str">
            <v>100403020</v>
          </cell>
          <cell r="B95" t="str">
            <v>Dipend. per ant. anzian.</v>
          </cell>
          <cell r="C95">
            <v>0</v>
          </cell>
          <cell r="E95">
            <v>0</v>
          </cell>
          <cell r="G95">
            <v>0</v>
          </cell>
          <cell r="H95">
            <v>0</v>
          </cell>
          <cell r="I95">
            <v>0</v>
          </cell>
          <cell r="K95">
            <v>0</v>
          </cell>
          <cell r="M95">
            <v>0</v>
          </cell>
        </row>
        <row r="96">
          <cell r="A96" t="str">
            <v>100403030</v>
          </cell>
          <cell r="B96" t="str">
            <v>Altri crediti verso dipen</v>
          </cell>
          <cell r="C96">
            <v>0</v>
          </cell>
          <cell r="E96">
            <v>0</v>
          </cell>
          <cell r="G96">
            <v>0</v>
          </cell>
          <cell r="H96">
            <v>0</v>
          </cell>
          <cell r="I96">
            <v>0</v>
          </cell>
          <cell r="K96">
            <v>0</v>
          </cell>
          <cell r="M96">
            <v>0</v>
          </cell>
        </row>
        <row r="97">
          <cell r="A97" t="str">
            <v>100403040</v>
          </cell>
          <cell r="B97" t="str">
            <v>Altri crediti verso Terzi</v>
          </cell>
          <cell r="C97">
            <v>0</v>
          </cell>
          <cell r="E97">
            <v>10951.74</v>
          </cell>
          <cell r="F97" t="str">
            <v>D</v>
          </cell>
          <cell r="G97">
            <v>0</v>
          </cell>
          <cell r="H97">
            <v>10951.74</v>
          </cell>
          <cell r="I97">
            <v>10951.74</v>
          </cell>
          <cell r="J97" t="str">
            <v>A</v>
          </cell>
          <cell r="K97">
            <v>0</v>
          </cell>
          <cell r="M97">
            <v>0</v>
          </cell>
        </row>
        <row r="98">
          <cell r="M98">
            <v>0</v>
          </cell>
        </row>
        <row r="99">
          <cell r="A99" t="str">
            <v>04</v>
          </cell>
          <cell r="B99" t="str">
            <v>Depositi cauzionali</v>
          </cell>
          <cell r="C99">
            <v>0</v>
          </cell>
          <cell r="E99">
            <v>10950.67</v>
          </cell>
          <cell r="F99" t="str">
            <v xml:space="preserve"> D</v>
          </cell>
          <cell r="G99">
            <v>0</v>
          </cell>
          <cell r="H99">
            <v>0</v>
          </cell>
          <cell r="I99">
            <v>0</v>
          </cell>
          <cell r="K99">
            <v>10950.67</v>
          </cell>
          <cell r="L99" t="str">
            <v xml:space="preserve"> D</v>
          </cell>
          <cell r="M99">
            <v>10950.67</v>
          </cell>
        </row>
        <row r="100">
          <cell r="A100" t="str">
            <v>100404010</v>
          </cell>
          <cell r="B100" t="str">
            <v>Cauzione per rete idrica</v>
          </cell>
          <cell r="C100">
            <v>0</v>
          </cell>
          <cell r="E100">
            <v>237.04</v>
          </cell>
          <cell r="F100" t="str">
            <v>D</v>
          </cell>
          <cell r="G100">
            <v>0</v>
          </cell>
          <cell r="H100">
            <v>0</v>
          </cell>
          <cell r="I100">
            <v>0</v>
          </cell>
          <cell r="K100">
            <v>237.04</v>
          </cell>
          <cell r="L100" t="str">
            <v>D</v>
          </cell>
          <cell r="M100">
            <v>237.04</v>
          </cell>
        </row>
        <row r="101">
          <cell r="A101" t="str">
            <v>100404020</v>
          </cell>
          <cell r="B101" t="str">
            <v>Cauzione per Enel</v>
          </cell>
          <cell r="C101">
            <v>0</v>
          </cell>
          <cell r="E101">
            <v>46.5</v>
          </cell>
          <cell r="F101" t="str">
            <v>D</v>
          </cell>
          <cell r="G101">
            <v>0</v>
          </cell>
          <cell r="H101">
            <v>0</v>
          </cell>
          <cell r="I101">
            <v>0</v>
          </cell>
          <cell r="K101">
            <v>46.5</v>
          </cell>
          <cell r="L101" t="str">
            <v>D</v>
          </cell>
          <cell r="M101">
            <v>46.5</v>
          </cell>
        </row>
        <row r="102">
          <cell r="A102" t="str">
            <v>100404030</v>
          </cell>
          <cell r="B102" t="str">
            <v>Cauzione per telefoni</v>
          </cell>
          <cell r="C102">
            <v>0</v>
          </cell>
          <cell r="E102">
            <v>518.16</v>
          </cell>
          <cell r="F102" t="str">
            <v>D</v>
          </cell>
          <cell r="G102">
            <v>0</v>
          </cell>
          <cell r="H102">
            <v>0</v>
          </cell>
          <cell r="I102">
            <v>0</v>
          </cell>
          <cell r="K102">
            <v>518.16</v>
          </cell>
          <cell r="L102" t="str">
            <v>D</v>
          </cell>
          <cell r="M102">
            <v>518.16</v>
          </cell>
        </row>
        <row r="103">
          <cell r="A103" t="str">
            <v>100404050</v>
          </cell>
          <cell r="B103" t="str">
            <v>Cauzione per PP.TT.</v>
          </cell>
          <cell r="C103">
            <v>0</v>
          </cell>
          <cell r="E103">
            <v>40.53</v>
          </cell>
          <cell r="F103" t="str">
            <v>D</v>
          </cell>
          <cell r="G103">
            <v>0</v>
          </cell>
          <cell r="H103">
            <v>0</v>
          </cell>
          <cell r="I103">
            <v>0</v>
          </cell>
          <cell r="K103">
            <v>40.53</v>
          </cell>
          <cell r="L103" t="str">
            <v>D</v>
          </cell>
          <cell r="M103">
            <v>40.53</v>
          </cell>
        </row>
        <row r="104">
          <cell r="A104" t="str">
            <v>100404070</v>
          </cell>
          <cell r="B104" t="str">
            <v>Cauzione per bombole Gpl</v>
          </cell>
          <cell r="C104">
            <v>0</v>
          </cell>
          <cell r="E104">
            <v>5.16</v>
          </cell>
          <cell r="F104" t="str">
            <v>D</v>
          </cell>
          <cell r="G104">
            <v>0</v>
          </cell>
          <cell r="H104">
            <v>0</v>
          </cell>
          <cell r="I104">
            <v>0</v>
          </cell>
          <cell r="K104">
            <v>5.16</v>
          </cell>
          <cell r="L104" t="str">
            <v>D</v>
          </cell>
          <cell r="M104">
            <v>5.16</v>
          </cell>
        </row>
        <row r="105">
          <cell r="A105" t="str">
            <v>100404080</v>
          </cell>
          <cell r="B105" t="str">
            <v>Cauzione x Amiacque contr.2008</v>
          </cell>
          <cell r="C105">
            <v>0</v>
          </cell>
          <cell r="E105">
            <v>103.28</v>
          </cell>
          <cell r="F105" t="str">
            <v>D</v>
          </cell>
          <cell r="G105">
            <v>0</v>
          </cell>
          <cell r="H105">
            <v>0</v>
          </cell>
          <cell r="I105">
            <v>0</v>
          </cell>
          <cell r="K105">
            <v>103.28</v>
          </cell>
          <cell r="L105" t="str">
            <v>D</v>
          </cell>
          <cell r="M105">
            <v>103.28</v>
          </cell>
        </row>
        <row r="106">
          <cell r="A106" t="str">
            <v>100404090</v>
          </cell>
          <cell r="B106" t="str">
            <v>Cauzione x capannone Ghiringhelli</v>
          </cell>
          <cell r="C106">
            <v>0</v>
          </cell>
          <cell r="E106">
            <v>0</v>
          </cell>
          <cell r="G106">
            <v>0</v>
          </cell>
          <cell r="H106">
            <v>0</v>
          </cell>
          <cell r="I106">
            <v>0</v>
          </cell>
          <cell r="K106">
            <v>0</v>
          </cell>
          <cell r="M106">
            <v>0</v>
          </cell>
        </row>
        <row r="107">
          <cell r="A107" t="str">
            <v>100404100</v>
          </cell>
          <cell r="B107" t="str">
            <v>Cauzione x capannone Sa.Ma.Plast</v>
          </cell>
          <cell r="C107">
            <v>0</v>
          </cell>
          <cell r="E107">
            <v>10000</v>
          </cell>
          <cell r="F107" t="str">
            <v>D</v>
          </cell>
          <cell r="G107">
            <v>0</v>
          </cell>
          <cell r="H107">
            <v>0</v>
          </cell>
          <cell r="I107">
            <v>0</v>
          </cell>
          <cell r="K107">
            <v>10000</v>
          </cell>
          <cell r="L107" t="str">
            <v>D</v>
          </cell>
          <cell r="M107">
            <v>10000</v>
          </cell>
        </row>
        <row r="108">
          <cell r="M108">
            <v>0</v>
          </cell>
        </row>
        <row r="109">
          <cell r="A109" t="str">
            <v>05</v>
          </cell>
          <cell r="B109" t="str">
            <v>Titoli di investimento</v>
          </cell>
          <cell r="C109">
            <v>0</v>
          </cell>
          <cell r="E109">
            <v>0</v>
          </cell>
          <cell r="G109">
            <v>0</v>
          </cell>
          <cell r="H109">
            <v>0</v>
          </cell>
          <cell r="I109">
            <v>0</v>
          </cell>
          <cell r="K109">
            <v>0</v>
          </cell>
          <cell r="M109">
            <v>0</v>
          </cell>
        </row>
        <row r="110">
          <cell r="A110" t="str">
            <v>100405010</v>
          </cell>
          <cell r="B110" t="str">
            <v>Obbligazioni</v>
          </cell>
          <cell r="C110">
            <v>0</v>
          </cell>
          <cell r="E110">
            <v>0</v>
          </cell>
          <cell r="G110">
            <v>0</v>
          </cell>
          <cell r="H110">
            <v>0</v>
          </cell>
          <cell r="I110">
            <v>0</v>
          </cell>
          <cell r="K110">
            <v>0</v>
          </cell>
          <cell r="M110">
            <v>0</v>
          </cell>
        </row>
        <row r="111">
          <cell r="A111" t="str">
            <v>100405020</v>
          </cell>
          <cell r="B111" t="str">
            <v>Cert. di Credito Tesoro</v>
          </cell>
          <cell r="C111">
            <v>0</v>
          </cell>
          <cell r="E111">
            <v>0</v>
          </cell>
          <cell r="G111">
            <v>0</v>
          </cell>
          <cell r="H111">
            <v>0</v>
          </cell>
          <cell r="I111">
            <v>0</v>
          </cell>
          <cell r="K111">
            <v>0</v>
          </cell>
          <cell r="M111">
            <v>0</v>
          </cell>
        </row>
        <row r="112">
          <cell r="A112" t="str">
            <v>100405030</v>
          </cell>
          <cell r="B112" t="str">
            <v>Buoni del Tesoro polienn.</v>
          </cell>
          <cell r="C112">
            <v>0</v>
          </cell>
          <cell r="E112">
            <v>0</v>
          </cell>
          <cell r="G112">
            <v>0</v>
          </cell>
          <cell r="H112">
            <v>0</v>
          </cell>
          <cell r="I112">
            <v>0</v>
          </cell>
          <cell r="K112">
            <v>0</v>
          </cell>
          <cell r="M112">
            <v>0</v>
          </cell>
        </row>
        <row r="113">
          <cell r="A113" t="str">
            <v>100405040</v>
          </cell>
          <cell r="B113" t="str">
            <v>Altri titoli di investim.</v>
          </cell>
          <cell r="C113">
            <v>0</v>
          </cell>
          <cell r="E113">
            <v>0</v>
          </cell>
          <cell r="G113">
            <v>0</v>
          </cell>
          <cell r="H113">
            <v>0</v>
          </cell>
          <cell r="I113">
            <v>0</v>
          </cell>
          <cell r="K113">
            <v>0</v>
          </cell>
          <cell r="M113">
            <v>0</v>
          </cell>
        </row>
        <row r="114">
          <cell r="M114">
            <v>0</v>
          </cell>
        </row>
        <row r="115">
          <cell r="A115" t="str">
            <v>05</v>
          </cell>
          <cell r="B115" t="str">
            <v>Rimanenze</v>
          </cell>
          <cell r="C115">
            <v>0</v>
          </cell>
          <cell r="E115">
            <v>11915062.16</v>
          </cell>
          <cell r="F115" t="str">
            <v xml:space="preserve"> D</v>
          </cell>
          <cell r="G115">
            <v>0</v>
          </cell>
          <cell r="H115">
            <v>0</v>
          </cell>
          <cell r="I115">
            <v>0</v>
          </cell>
          <cell r="K115">
            <v>11915062.16</v>
          </cell>
          <cell r="L115" t="str">
            <v xml:space="preserve"> D</v>
          </cell>
          <cell r="M115">
            <v>11915062.16</v>
          </cell>
        </row>
        <row r="116">
          <cell r="A116" t="str">
            <v>01</v>
          </cell>
          <cell r="B116" t="str">
            <v>Rimanenze</v>
          </cell>
          <cell r="C116">
            <v>0</v>
          </cell>
          <cell r="E116">
            <v>11915062.16</v>
          </cell>
          <cell r="F116" t="str">
            <v xml:space="preserve"> D</v>
          </cell>
          <cell r="G116">
            <v>0</v>
          </cell>
          <cell r="H116">
            <v>0</v>
          </cell>
          <cell r="I116">
            <v>0</v>
          </cell>
          <cell r="K116">
            <v>11915062.16</v>
          </cell>
          <cell r="L116" t="str">
            <v xml:space="preserve"> D</v>
          </cell>
          <cell r="M116">
            <v>11915062.16</v>
          </cell>
        </row>
        <row r="117">
          <cell r="A117" t="str">
            <v>100501010</v>
          </cell>
          <cell r="B117" t="str">
            <v>Materie prime</v>
          </cell>
          <cell r="C117">
            <v>0</v>
          </cell>
          <cell r="E117">
            <v>582224.35</v>
          </cell>
          <cell r="F117" t="str">
            <v>D</v>
          </cell>
          <cell r="G117">
            <v>0</v>
          </cell>
          <cell r="H117">
            <v>0</v>
          </cell>
          <cell r="I117">
            <v>0</v>
          </cell>
          <cell r="K117">
            <v>582224.35</v>
          </cell>
          <cell r="L117" t="str">
            <v>D</v>
          </cell>
          <cell r="M117">
            <v>582224.35</v>
          </cell>
        </row>
        <row r="118">
          <cell r="A118" t="str">
            <v>100501020</v>
          </cell>
          <cell r="B118" t="str">
            <v>Componenti d'acquisto</v>
          </cell>
          <cell r="C118">
            <v>0</v>
          </cell>
          <cell r="E118">
            <v>4669534.29</v>
          </cell>
          <cell r="F118" t="str">
            <v>D</v>
          </cell>
          <cell r="G118">
            <v>0</v>
          </cell>
          <cell r="H118">
            <v>0</v>
          </cell>
          <cell r="I118">
            <v>0</v>
          </cell>
          <cell r="K118">
            <v>4669534.29</v>
          </cell>
          <cell r="L118" t="str">
            <v>D</v>
          </cell>
          <cell r="M118">
            <v>4669534.29</v>
          </cell>
        </row>
        <row r="119">
          <cell r="A119" t="str">
            <v>100501030</v>
          </cell>
          <cell r="B119" t="str">
            <v>Prodotti in corso lavoraz</v>
          </cell>
          <cell r="C119">
            <v>0</v>
          </cell>
          <cell r="E119">
            <v>6376807.5199999996</v>
          </cell>
          <cell r="F119" t="str">
            <v>D</v>
          </cell>
          <cell r="G119">
            <v>0</v>
          </cell>
          <cell r="H119">
            <v>0</v>
          </cell>
          <cell r="I119">
            <v>0</v>
          </cell>
          <cell r="K119">
            <v>6376807.5199999996</v>
          </cell>
          <cell r="L119" t="str">
            <v>D</v>
          </cell>
          <cell r="M119">
            <v>6376807.5199999996</v>
          </cell>
        </row>
        <row r="120">
          <cell r="A120" t="str">
            <v>100501040</v>
          </cell>
          <cell r="B120" t="str">
            <v>Dispense</v>
          </cell>
          <cell r="C120">
            <v>0</v>
          </cell>
          <cell r="E120">
            <v>286496</v>
          </cell>
          <cell r="F120" t="str">
            <v>D</v>
          </cell>
          <cell r="G120">
            <v>0</v>
          </cell>
          <cell r="H120">
            <v>0</v>
          </cell>
          <cell r="I120">
            <v>0</v>
          </cell>
          <cell r="K120">
            <v>286496</v>
          </cell>
          <cell r="L120" t="str">
            <v>D</v>
          </cell>
          <cell r="M120">
            <v>286496</v>
          </cell>
        </row>
        <row r="121">
          <cell r="A121" t="str">
            <v>100501050</v>
          </cell>
          <cell r="B121" t="str">
            <v>Imballi</v>
          </cell>
          <cell r="C121">
            <v>0</v>
          </cell>
          <cell r="E121">
            <v>0</v>
          </cell>
          <cell r="G121">
            <v>0</v>
          </cell>
          <cell r="H121">
            <v>0</v>
          </cell>
          <cell r="I121">
            <v>0</v>
          </cell>
          <cell r="K121">
            <v>0</v>
          </cell>
          <cell r="M121">
            <v>0</v>
          </cell>
        </row>
        <row r="122">
          <cell r="A122" t="str">
            <v>100501060</v>
          </cell>
          <cell r="B122" t="str">
            <v>Merce in viaggio</v>
          </cell>
          <cell r="C122">
            <v>0</v>
          </cell>
          <cell r="E122">
            <v>0</v>
          </cell>
          <cell r="G122">
            <v>0</v>
          </cell>
          <cell r="H122">
            <v>0</v>
          </cell>
          <cell r="I122">
            <v>0</v>
          </cell>
          <cell r="K122">
            <v>0</v>
          </cell>
          <cell r="M122">
            <v>0</v>
          </cell>
        </row>
        <row r="123">
          <cell r="A123" t="str">
            <v>100501070</v>
          </cell>
          <cell r="B123" t="str">
            <v>Materiale da rottamare</v>
          </cell>
          <cell r="C123">
            <v>0</v>
          </cell>
          <cell r="E123">
            <v>0</v>
          </cell>
          <cell r="G123">
            <v>0</v>
          </cell>
          <cell r="H123">
            <v>0</v>
          </cell>
          <cell r="I123">
            <v>0</v>
          </cell>
          <cell r="K123">
            <v>0</v>
          </cell>
          <cell r="M123">
            <v>0</v>
          </cell>
        </row>
        <row r="124">
          <cell r="A124" t="str">
            <v>100501080</v>
          </cell>
          <cell r="B124" t="str">
            <v>Ant. e acc. per rimanenze</v>
          </cell>
          <cell r="C124">
            <v>0</v>
          </cell>
          <cell r="E124">
            <v>0</v>
          </cell>
          <cell r="G124">
            <v>0</v>
          </cell>
          <cell r="H124">
            <v>0</v>
          </cell>
          <cell r="I124">
            <v>0</v>
          </cell>
          <cell r="K124">
            <v>0</v>
          </cell>
          <cell r="M124">
            <v>0</v>
          </cell>
        </row>
        <row r="125">
          <cell r="M125">
            <v>0</v>
          </cell>
        </row>
        <row r="126">
          <cell r="A126" t="str">
            <v>06</v>
          </cell>
          <cell r="B126" t="str">
            <v>Crediti dell'attivo circolante</v>
          </cell>
          <cell r="C126">
            <v>0</v>
          </cell>
          <cell r="E126">
            <v>20032579.84</v>
          </cell>
          <cell r="F126" t="str">
            <v xml:space="preserve"> D</v>
          </cell>
          <cell r="G126">
            <v>131426327.29000001</v>
          </cell>
          <cell r="H126">
            <v>133547256.81999999</v>
          </cell>
          <cell r="I126">
            <v>-2120929.5299999998</v>
          </cell>
          <cell r="J126" t="str">
            <v>A</v>
          </cell>
          <cell r="K126">
            <v>17911650.309999999</v>
          </cell>
          <cell r="L126" t="str">
            <v xml:space="preserve"> D</v>
          </cell>
          <cell r="M126">
            <v>17911650.309999999</v>
          </cell>
        </row>
        <row r="127">
          <cell r="A127" t="str">
            <v>01</v>
          </cell>
          <cell r="B127" t="str">
            <v>Crediti verso clienti</v>
          </cell>
          <cell r="C127">
            <v>0</v>
          </cell>
          <cell r="E127">
            <v>17098978.25</v>
          </cell>
          <cell r="F127" t="str">
            <v xml:space="preserve"> D</v>
          </cell>
          <cell r="G127">
            <v>107679799.87</v>
          </cell>
          <cell r="H127">
            <v>108810317.95</v>
          </cell>
          <cell r="I127">
            <v>-1130518.08</v>
          </cell>
          <cell r="J127" t="str">
            <v>A</v>
          </cell>
          <cell r="K127">
            <v>15968460.17</v>
          </cell>
          <cell r="L127" t="str">
            <v xml:space="preserve"> D</v>
          </cell>
          <cell r="M127">
            <v>15968460.17</v>
          </cell>
        </row>
        <row r="128">
          <cell r="A128" t="str">
            <v>100601010</v>
          </cell>
          <cell r="B128" t="str">
            <v>Clienti</v>
          </cell>
          <cell r="C128">
            <v>0</v>
          </cell>
          <cell r="E128">
            <v>19642234.859999999</v>
          </cell>
          <cell r="F128" t="str">
            <v>D</v>
          </cell>
          <cell r="G128">
            <v>91385898.219999999</v>
          </cell>
          <cell r="H128">
            <v>92932251.769999996</v>
          </cell>
          <cell r="I128">
            <v>1546353.55</v>
          </cell>
          <cell r="J128" t="str">
            <v>A</v>
          </cell>
          <cell r="K128">
            <v>18095881.309999999</v>
          </cell>
          <cell r="L128" t="str">
            <v>D</v>
          </cell>
          <cell r="M128">
            <v>18095881.309999999</v>
          </cell>
        </row>
        <row r="129">
          <cell r="A129" t="str">
            <v>100601011</v>
          </cell>
          <cell r="B129" t="str">
            <v>Cred.ft.cedute Prosol.2015 da incas</v>
          </cell>
          <cell r="C129">
            <v>0</v>
          </cell>
          <cell r="E129">
            <v>0</v>
          </cell>
          <cell r="G129">
            <v>0</v>
          </cell>
          <cell r="H129">
            <v>0</v>
          </cell>
          <cell r="I129">
            <v>0</v>
          </cell>
          <cell r="K129">
            <v>0</v>
          </cell>
          <cell r="M129">
            <v>0</v>
          </cell>
        </row>
        <row r="130">
          <cell r="A130" t="str">
            <v>100601012</v>
          </cell>
          <cell r="B130" t="str">
            <v>Clienti ceduti prosoluto Intesa</v>
          </cell>
          <cell r="C130">
            <v>0</v>
          </cell>
          <cell r="E130">
            <v>0</v>
          </cell>
          <cell r="G130">
            <v>0</v>
          </cell>
          <cell r="H130">
            <v>0</v>
          </cell>
          <cell r="I130">
            <v>0</v>
          </cell>
          <cell r="K130">
            <v>0</v>
          </cell>
          <cell r="M130">
            <v>0</v>
          </cell>
        </row>
        <row r="131">
          <cell r="A131" t="str">
            <v>100601013</v>
          </cell>
          <cell r="B131" t="str">
            <v>Clienti ceduti prosoluto Ifitalia</v>
          </cell>
          <cell r="C131">
            <v>0</v>
          </cell>
          <cell r="E131">
            <v>676423.7</v>
          </cell>
          <cell r="F131" t="str">
            <v>A</v>
          </cell>
          <cell r="G131">
            <v>5841740.0899999999</v>
          </cell>
          <cell r="H131">
            <v>5562551.5999999996</v>
          </cell>
          <cell r="I131">
            <v>279188.49</v>
          </cell>
          <cell r="J131" t="str">
            <v>D</v>
          </cell>
          <cell r="K131">
            <v>397235.21</v>
          </cell>
          <cell r="L131" t="str">
            <v>A</v>
          </cell>
          <cell r="M131">
            <v>-397235.21</v>
          </cell>
        </row>
        <row r="132">
          <cell r="A132" t="str">
            <v>100601014</v>
          </cell>
          <cell r="B132" t="str">
            <v>Clienti ceduti prosoluto Mediocred.</v>
          </cell>
          <cell r="C132">
            <v>0</v>
          </cell>
          <cell r="E132">
            <v>882315.36</v>
          </cell>
          <cell r="F132" t="str">
            <v>A</v>
          </cell>
          <cell r="G132">
            <v>8101133.71</v>
          </cell>
          <cell r="H132">
            <v>7858517.6500000004</v>
          </cell>
          <cell r="I132">
            <v>242616.06</v>
          </cell>
          <cell r="J132" t="str">
            <v>D</v>
          </cell>
          <cell r="K132">
            <v>639699.30000000005</v>
          </cell>
          <cell r="L132" t="str">
            <v>A</v>
          </cell>
          <cell r="M132">
            <v>-639699.30000000005</v>
          </cell>
        </row>
        <row r="133">
          <cell r="A133" t="str">
            <v>100601015</v>
          </cell>
          <cell r="B133" t="str">
            <v>Clienti ceduti pros.Unicr.357941/42</v>
          </cell>
          <cell r="C133">
            <v>0</v>
          </cell>
          <cell r="E133">
            <v>997243.03</v>
          </cell>
          <cell r="F133" t="str">
            <v>A</v>
          </cell>
          <cell r="G133">
            <v>2351027.85</v>
          </cell>
          <cell r="H133">
            <v>2456996.9300000002</v>
          </cell>
          <cell r="I133">
            <v>105969.08</v>
          </cell>
          <cell r="J133" t="str">
            <v>A</v>
          </cell>
          <cell r="K133">
            <v>1103212.1100000001</v>
          </cell>
          <cell r="L133" t="str">
            <v>A</v>
          </cell>
          <cell r="M133">
            <v>-1103212.1100000001</v>
          </cell>
        </row>
        <row r="134">
          <cell r="A134" t="str">
            <v>100601016</v>
          </cell>
          <cell r="B134" t="str">
            <v>Crediti v/Autoliv Can x contenzioso</v>
          </cell>
          <cell r="C134">
            <v>0</v>
          </cell>
          <cell r="E134">
            <v>12725.48</v>
          </cell>
          <cell r="F134" t="str">
            <v>D</v>
          </cell>
          <cell r="G134">
            <v>0</v>
          </cell>
          <cell r="H134">
            <v>0</v>
          </cell>
          <cell r="I134">
            <v>0</v>
          </cell>
          <cell r="K134">
            <v>12725.48</v>
          </cell>
          <cell r="L134" t="str">
            <v>D</v>
          </cell>
          <cell r="M134">
            <v>12725.48</v>
          </cell>
        </row>
        <row r="135">
          <cell r="A135" t="str">
            <v>100601017</v>
          </cell>
          <cell r="B135" t="str">
            <v>Crediti v/Autoliv Isodelta</v>
          </cell>
          <cell r="C135">
            <v>0</v>
          </cell>
          <cell r="E135">
            <v>0</v>
          </cell>
          <cell r="G135">
            <v>0</v>
          </cell>
          <cell r="H135">
            <v>0</v>
          </cell>
          <cell r="I135">
            <v>0</v>
          </cell>
          <cell r="K135">
            <v>0</v>
          </cell>
          <cell r="M135">
            <v>0</v>
          </cell>
        </row>
        <row r="136">
          <cell r="M136">
            <v>0</v>
          </cell>
        </row>
        <row r="137">
          <cell r="A137" t="str">
            <v>02</v>
          </cell>
          <cell r="B137" t="str">
            <v>Effetti Attivi</v>
          </cell>
          <cell r="C137">
            <v>0</v>
          </cell>
          <cell r="E137">
            <v>0</v>
          </cell>
          <cell r="G137">
            <v>0</v>
          </cell>
          <cell r="H137">
            <v>0</v>
          </cell>
          <cell r="I137">
            <v>0</v>
          </cell>
          <cell r="K137">
            <v>0</v>
          </cell>
          <cell r="M137">
            <v>0</v>
          </cell>
        </row>
        <row r="138">
          <cell r="A138" t="str">
            <v>100602010</v>
          </cell>
          <cell r="B138" t="str">
            <v>Effetti attivi in portaf.</v>
          </cell>
          <cell r="C138">
            <v>0</v>
          </cell>
          <cell r="E138">
            <v>0</v>
          </cell>
          <cell r="G138">
            <v>0</v>
          </cell>
          <cell r="H138">
            <v>0</v>
          </cell>
          <cell r="I138">
            <v>0</v>
          </cell>
          <cell r="K138">
            <v>0</v>
          </cell>
          <cell r="M138">
            <v>0</v>
          </cell>
        </row>
        <row r="139">
          <cell r="M139">
            <v>0</v>
          </cell>
        </row>
        <row r="140">
          <cell r="A140" t="str">
            <v>05</v>
          </cell>
          <cell r="B140" t="str">
            <v>Crediti comm. superiori a 1 anno</v>
          </cell>
          <cell r="C140">
            <v>0</v>
          </cell>
          <cell r="E140">
            <v>0</v>
          </cell>
          <cell r="G140">
            <v>0</v>
          </cell>
          <cell r="H140">
            <v>0</v>
          </cell>
          <cell r="I140">
            <v>0</v>
          </cell>
          <cell r="K140">
            <v>0</v>
          </cell>
          <cell r="M140">
            <v>0</v>
          </cell>
        </row>
        <row r="141">
          <cell r="A141" t="str">
            <v>100605010</v>
          </cell>
          <cell r="B141" t="str">
            <v>Cred. Clienti in soffer.</v>
          </cell>
          <cell r="C141">
            <v>0</v>
          </cell>
          <cell r="E141">
            <v>0</v>
          </cell>
          <cell r="G141">
            <v>0</v>
          </cell>
          <cell r="H141">
            <v>0</v>
          </cell>
          <cell r="I141">
            <v>0</v>
          </cell>
          <cell r="K141">
            <v>0</v>
          </cell>
          <cell r="M141">
            <v>0</v>
          </cell>
        </row>
        <row r="142">
          <cell r="M142">
            <v>0</v>
          </cell>
        </row>
        <row r="143">
          <cell r="A143" t="str">
            <v>06</v>
          </cell>
          <cell r="B143" t="str">
            <v>Crediti verso dipendenti</v>
          </cell>
          <cell r="C143">
            <v>0</v>
          </cell>
          <cell r="E143">
            <v>0</v>
          </cell>
          <cell r="G143">
            <v>744.65</v>
          </cell>
          <cell r="H143">
            <v>744.65</v>
          </cell>
          <cell r="I143">
            <v>0</v>
          </cell>
          <cell r="K143">
            <v>0</v>
          </cell>
          <cell r="M143">
            <v>0</v>
          </cell>
        </row>
        <row r="144">
          <cell r="A144" t="str">
            <v>100606020</v>
          </cell>
          <cell r="B144" t="str">
            <v>Acconti su salari e stip.</v>
          </cell>
          <cell r="C144">
            <v>0</v>
          </cell>
          <cell r="E144">
            <v>0</v>
          </cell>
          <cell r="G144">
            <v>0</v>
          </cell>
          <cell r="H144">
            <v>0</v>
          </cell>
          <cell r="I144">
            <v>0</v>
          </cell>
          <cell r="K144">
            <v>0</v>
          </cell>
          <cell r="M144">
            <v>0</v>
          </cell>
        </row>
        <row r="145">
          <cell r="A145" t="str">
            <v>100606030</v>
          </cell>
          <cell r="B145" t="str">
            <v>Arrot. su salari e stip.</v>
          </cell>
          <cell r="C145">
            <v>0</v>
          </cell>
          <cell r="E145">
            <v>0</v>
          </cell>
          <cell r="G145">
            <v>744.65</v>
          </cell>
          <cell r="H145">
            <v>744.65</v>
          </cell>
          <cell r="I145">
            <v>0</v>
          </cell>
          <cell r="K145">
            <v>0</v>
          </cell>
          <cell r="M145">
            <v>0</v>
          </cell>
        </row>
        <row r="146">
          <cell r="A146" t="str">
            <v>100606040</v>
          </cell>
          <cell r="B146" t="str">
            <v>Prestiti a dipendenti inf. a 1 anno</v>
          </cell>
          <cell r="C146">
            <v>0</v>
          </cell>
          <cell r="E146">
            <v>0</v>
          </cell>
          <cell r="G146">
            <v>0</v>
          </cell>
          <cell r="H146">
            <v>0</v>
          </cell>
          <cell r="I146">
            <v>0</v>
          </cell>
          <cell r="K146">
            <v>0</v>
          </cell>
          <cell r="M146">
            <v>0</v>
          </cell>
        </row>
        <row r="147">
          <cell r="M147">
            <v>0</v>
          </cell>
        </row>
        <row r="148">
          <cell r="A148" t="str">
            <v>07</v>
          </cell>
          <cell r="B148" t="str">
            <v>Crediti finanziari verso terzi</v>
          </cell>
          <cell r="C148">
            <v>0</v>
          </cell>
          <cell r="E148">
            <v>0</v>
          </cell>
          <cell r="G148">
            <v>0</v>
          </cell>
          <cell r="H148">
            <v>0</v>
          </cell>
          <cell r="I148">
            <v>0</v>
          </cell>
          <cell r="K148">
            <v>0</v>
          </cell>
          <cell r="M148">
            <v>0</v>
          </cell>
        </row>
        <row r="149">
          <cell r="A149" t="str">
            <v>100607010</v>
          </cell>
          <cell r="B149" t="str">
            <v>Crediti per carte comm.</v>
          </cell>
          <cell r="C149">
            <v>0</v>
          </cell>
          <cell r="E149">
            <v>0</v>
          </cell>
          <cell r="G149">
            <v>0</v>
          </cell>
          <cell r="H149">
            <v>0</v>
          </cell>
          <cell r="I149">
            <v>0</v>
          </cell>
          <cell r="K149">
            <v>0</v>
          </cell>
          <cell r="M149">
            <v>0</v>
          </cell>
        </row>
        <row r="150">
          <cell r="A150" t="str">
            <v>100607020</v>
          </cell>
          <cell r="B150" t="str">
            <v>Altri crediti finanziari</v>
          </cell>
          <cell r="C150">
            <v>0</v>
          </cell>
          <cell r="E150">
            <v>0</v>
          </cell>
          <cell r="G150">
            <v>0</v>
          </cell>
          <cell r="H150">
            <v>0</v>
          </cell>
          <cell r="I150">
            <v>0</v>
          </cell>
          <cell r="K150">
            <v>0</v>
          </cell>
          <cell r="M150">
            <v>0</v>
          </cell>
        </row>
        <row r="151">
          <cell r="A151" t="str">
            <v>100607030</v>
          </cell>
          <cell r="B151" t="str">
            <v>Crediti x oper.c/termine</v>
          </cell>
          <cell r="C151">
            <v>0</v>
          </cell>
          <cell r="E151">
            <v>0</v>
          </cell>
          <cell r="G151">
            <v>0</v>
          </cell>
          <cell r="H151">
            <v>0</v>
          </cell>
          <cell r="I151">
            <v>0</v>
          </cell>
          <cell r="K151">
            <v>0</v>
          </cell>
          <cell r="M151">
            <v>0</v>
          </cell>
        </row>
        <row r="152">
          <cell r="M152">
            <v>0</v>
          </cell>
        </row>
        <row r="153">
          <cell r="A153" t="str">
            <v>08</v>
          </cell>
          <cell r="B153" t="str">
            <v>Crediti vari</v>
          </cell>
          <cell r="C153">
            <v>0</v>
          </cell>
          <cell r="E153">
            <v>998645.52</v>
          </cell>
          <cell r="F153" t="str">
            <v xml:space="preserve"> D</v>
          </cell>
          <cell r="G153">
            <v>14296440.279999999</v>
          </cell>
          <cell r="H153">
            <v>14800286.289999999</v>
          </cell>
          <cell r="I153">
            <v>-503846.01</v>
          </cell>
          <cell r="J153" t="str">
            <v>A</v>
          </cell>
          <cell r="K153">
            <v>494799.51</v>
          </cell>
          <cell r="L153" t="str">
            <v xml:space="preserve"> D</v>
          </cell>
          <cell r="M153">
            <v>494799.51</v>
          </cell>
        </row>
        <row r="154">
          <cell r="A154" t="str">
            <v>100608010</v>
          </cell>
          <cell r="B154" t="str">
            <v>Ant. fornitori di servizi</v>
          </cell>
          <cell r="C154">
            <v>0</v>
          </cell>
          <cell r="E154">
            <v>234525.26</v>
          </cell>
          <cell r="F154" t="str">
            <v>D</v>
          </cell>
          <cell r="G154">
            <v>1281302.29</v>
          </cell>
          <cell r="H154">
            <v>874252.11</v>
          </cell>
          <cell r="I154">
            <v>407050.18</v>
          </cell>
          <cell r="J154" t="str">
            <v>D</v>
          </cell>
          <cell r="K154">
            <v>641575.43999999994</v>
          </cell>
          <cell r="L154" t="str">
            <v>D</v>
          </cell>
          <cell r="M154">
            <v>641575.43999999994</v>
          </cell>
        </row>
        <row r="155">
          <cell r="A155" t="str">
            <v>100608011</v>
          </cell>
          <cell r="B155" t="str">
            <v>Fatt.SDI c/attesa verifica gestion</v>
          </cell>
          <cell r="C155">
            <v>0</v>
          </cell>
          <cell r="E155">
            <v>0</v>
          </cell>
          <cell r="G155">
            <v>699581.63</v>
          </cell>
          <cell r="H155">
            <v>699581.63</v>
          </cell>
          <cell r="I155">
            <v>0</v>
          </cell>
          <cell r="K155">
            <v>0</v>
          </cell>
          <cell r="M155">
            <v>0</v>
          </cell>
        </row>
        <row r="156">
          <cell r="A156" t="str">
            <v>100608030</v>
          </cell>
          <cell r="B156" t="str">
            <v>Cassa Valuta</v>
          </cell>
          <cell r="C156">
            <v>0</v>
          </cell>
          <cell r="E156">
            <v>0</v>
          </cell>
          <cell r="G156">
            <v>164.65</v>
          </cell>
          <cell r="H156">
            <v>64.64</v>
          </cell>
          <cell r="I156">
            <v>100.01</v>
          </cell>
          <cell r="J156" t="str">
            <v>D</v>
          </cell>
          <cell r="K156">
            <v>100.01</v>
          </cell>
          <cell r="L156" t="str">
            <v>D</v>
          </cell>
          <cell r="M156">
            <v>100.01</v>
          </cell>
        </row>
        <row r="157">
          <cell r="A157" t="str">
            <v>100608031</v>
          </cell>
          <cell r="B157" t="str">
            <v>Carta prepagata 3615 Pop. Milano</v>
          </cell>
          <cell r="C157">
            <v>0</v>
          </cell>
          <cell r="E157">
            <v>1265.9100000000001</v>
          </cell>
          <cell r="F157" t="str">
            <v>D</v>
          </cell>
          <cell r="G157">
            <v>4500</v>
          </cell>
          <cell r="H157">
            <v>4476.68</v>
          </cell>
          <cell r="I157">
            <v>23.32</v>
          </cell>
          <cell r="J157" t="str">
            <v>D</v>
          </cell>
          <cell r="K157">
            <v>1289.23</v>
          </cell>
          <cell r="L157" t="str">
            <v>D</v>
          </cell>
          <cell r="M157">
            <v>1289.23</v>
          </cell>
        </row>
        <row r="158">
          <cell r="A158" t="str">
            <v>100608032</v>
          </cell>
          <cell r="B158" t="str">
            <v>Carta prepagata 3698 Pop. Milano</v>
          </cell>
          <cell r="C158">
            <v>0</v>
          </cell>
          <cell r="E158">
            <v>1655.58</v>
          </cell>
          <cell r="F158" t="str">
            <v>D</v>
          </cell>
          <cell r="G158">
            <v>9000</v>
          </cell>
          <cell r="H158">
            <v>9580.9500000000007</v>
          </cell>
          <cell r="I158">
            <v>580.95000000000005</v>
          </cell>
          <cell r="J158" t="str">
            <v>A</v>
          </cell>
          <cell r="K158">
            <v>1074.6300000000001</v>
          </cell>
          <cell r="L158" t="str">
            <v>D</v>
          </cell>
          <cell r="M158">
            <v>1074.6300000000001</v>
          </cell>
        </row>
        <row r="159">
          <cell r="A159" t="str">
            <v>100608033</v>
          </cell>
          <cell r="B159" t="str">
            <v>Carte Airplus</v>
          </cell>
          <cell r="C159">
            <v>0</v>
          </cell>
          <cell r="E159">
            <v>0</v>
          </cell>
          <cell r="G159">
            <v>0</v>
          </cell>
          <cell r="H159">
            <v>0</v>
          </cell>
          <cell r="I159">
            <v>0</v>
          </cell>
          <cell r="K159">
            <v>0</v>
          </cell>
          <cell r="M159">
            <v>0</v>
          </cell>
        </row>
        <row r="160">
          <cell r="A160" t="str">
            <v>100608040</v>
          </cell>
          <cell r="B160" t="str">
            <v>Crediti per risarcimenti</v>
          </cell>
          <cell r="C160">
            <v>0</v>
          </cell>
          <cell r="E160">
            <v>0</v>
          </cell>
          <cell r="G160">
            <v>0</v>
          </cell>
          <cell r="H160">
            <v>0</v>
          </cell>
          <cell r="I160">
            <v>0</v>
          </cell>
          <cell r="K160">
            <v>0</v>
          </cell>
          <cell r="M160">
            <v>0</v>
          </cell>
        </row>
        <row r="161">
          <cell r="A161" t="str">
            <v>100608050</v>
          </cell>
          <cell r="B161" t="str">
            <v>Crediti per vendita immob</v>
          </cell>
          <cell r="C161">
            <v>0</v>
          </cell>
          <cell r="E161">
            <v>0</v>
          </cell>
          <cell r="G161">
            <v>0</v>
          </cell>
          <cell r="H161">
            <v>0</v>
          </cell>
          <cell r="I161">
            <v>0</v>
          </cell>
          <cell r="K161">
            <v>0</v>
          </cell>
          <cell r="M161">
            <v>0</v>
          </cell>
        </row>
        <row r="162">
          <cell r="A162" t="str">
            <v>100608060</v>
          </cell>
          <cell r="B162" t="str">
            <v>Cred. per vend. titoli</v>
          </cell>
          <cell r="C162">
            <v>0</v>
          </cell>
          <cell r="E162">
            <v>0</v>
          </cell>
          <cell r="G162">
            <v>0</v>
          </cell>
          <cell r="H162">
            <v>0</v>
          </cell>
          <cell r="I162">
            <v>0</v>
          </cell>
          <cell r="K162">
            <v>0</v>
          </cell>
          <cell r="M162">
            <v>0</v>
          </cell>
        </row>
        <row r="163">
          <cell r="A163" t="str">
            <v>100608070</v>
          </cell>
          <cell r="B163" t="str">
            <v>Crediti v/Fornit. (Stampi)</v>
          </cell>
          <cell r="C163">
            <v>0</v>
          </cell>
          <cell r="E163">
            <v>0</v>
          </cell>
          <cell r="G163">
            <v>0</v>
          </cell>
          <cell r="H163">
            <v>0</v>
          </cell>
          <cell r="I163">
            <v>0</v>
          </cell>
          <cell r="K163">
            <v>0</v>
          </cell>
          <cell r="M163">
            <v>0</v>
          </cell>
        </row>
        <row r="164">
          <cell r="A164" t="str">
            <v>100608071</v>
          </cell>
          <cell r="B164" t="str">
            <v>Crediti v/Franz Oberflaechent.</v>
          </cell>
          <cell r="C164">
            <v>0</v>
          </cell>
          <cell r="E164">
            <v>0</v>
          </cell>
          <cell r="G164">
            <v>0</v>
          </cell>
          <cell r="H164">
            <v>0</v>
          </cell>
          <cell r="I164">
            <v>0</v>
          </cell>
          <cell r="K164">
            <v>0</v>
          </cell>
          <cell r="M164">
            <v>0</v>
          </cell>
        </row>
        <row r="165">
          <cell r="A165" t="str">
            <v>100608075</v>
          </cell>
          <cell r="B165" t="str">
            <v>Altri crediti diversi</v>
          </cell>
          <cell r="C165">
            <v>0</v>
          </cell>
          <cell r="E165">
            <v>0</v>
          </cell>
          <cell r="G165">
            <v>70.5</v>
          </cell>
          <cell r="H165">
            <v>0</v>
          </cell>
          <cell r="I165">
            <v>70.5</v>
          </cell>
          <cell r="J165" t="str">
            <v>D</v>
          </cell>
          <cell r="K165">
            <v>70.5</v>
          </cell>
          <cell r="L165" t="str">
            <v>D</v>
          </cell>
          <cell r="M165">
            <v>70.5</v>
          </cell>
        </row>
        <row r="166">
          <cell r="A166" t="str">
            <v>100608076</v>
          </cell>
          <cell r="B166" t="str">
            <v>Credito v/Double You x Welfare</v>
          </cell>
          <cell r="C166">
            <v>0</v>
          </cell>
          <cell r="E166">
            <v>14884.51</v>
          </cell>
          <cell r="F166" t="str">
            <v>D</v>
          </cell>
          <cell r="G166">
            <v>46846.5</v>
          </cell>
          <cell r="H166">
            <v>59546.92</v>
          </cell>
          <cell r="I166">
            <v>12700.42</v>
          </cell>
          <cell r="J166" t="str">
            <v>A</v>
          </cell>
          <cell r="K166">
            <v>2184.09</v>
          </cell>
          <cell r="L166" t="str">
            <v>D</v>
          </cell>
          <cell r="M166">
            <v>2184.09</v>
          </cell>
        </row>
        <row r="167">
          <cell r="A167" t="str">
            <v>100608080</v>
          </cell>
          <cell r="B167" t="str">
            <v xml:space="preserve"> Crediti v/Cl. x fatture da em.</v>
          </cell>
          <cell r="C167">
            <v>0</v>
          </cell>
          <cell r="E167">
            <v>623111.38</v>
          </cell>
          <cell r="F167" t="str">
            <v>D</v>
          </cell>
          <cell r="G167">
            <v>1007.9</v>
          </cell>
          <cell r="H167">
            <v>578547.80000000005</v>
          </cell>
          <cell r="I167">
            <v>577539.9</v>
          </cell>
          <cell r="J167" t="str">
            <v>A</v>
          </cell>
          <cell r="K167">
            <v>45571.48</v>
          </cell>
          <cell r="L167" t="str">
            <v>D</v>
          </cell>
          <cell r="M167">
            <v>45571.48</v>
          </cell>
        </row>
        <row r="168">
          <cell r="A168" t="str">
            <v>100608081</v>
          </cell>
          <cell r="B168" t="str">
            <v>GAM CONS.costi da add.a VEE</v>
          </cell>
          <cell r="C168">
            <v>0</v>
          </cell>
          <cell r="E168">
            <v>0</v>
          </cell>
          <cell r="G168">
            <v>0</v>
          </cell>
          <cell r="H168">
            <v>0</v>
          </cell>
          <cell r="I168">
            <v>0</v>
          </cell>
          <cell r="K168">
            <v>0</v>
          </cell>
          <cell r="M168">
            <v>0</v>
          </cell>
        </row>
        <row r="169">
          <cell r="A169" t="str">
            <v>100608085</v>
          </cell>
          <cell r="B169" t="str">
            <v>Anticipo Pagamenti fatture a Viney</v>
          </cell>
          <cell r="C169">
            <v>0</v>
          </cell>
          <cell r="E169">
            <v>79600</v>
          </cell>
          <cell r="F169" t="str">
            <v>D</v>
          </cell>
          <cell r="G169">
            <v>0</v>
          </cell>
          <cell r="H169">
            <v>79600</v>
          </cell>
          <cell r="I169">
            <v>79600</v>
          </cell>
          <cell r="J169" t="str">
            <v>A</v>
          </cell>
          <cell r="K169">
            <v>0</v>
          </cell>
          <cell r="M169">
            <v>0</v>
          </cell>
        </row>
        <row r="170">
          <cell r="A170" t="str">
            <v>100608090</v>
          </cell>
          <cell r="B170" t="str">
            <v>Deb.V/Clienti x add.da ric./accr.</v>
          </cell>
          <cell r="C170">
            <v>0</v>
          </cell>
          <cell r="E170">
            <v>9403.9599999999991</v>
          </cell>
          <cell r="F170" t="str">
            <v>D</v>
          </cell>
          <cell r="G170">
            <v>11804.25</v>
          </cell>
          <cell r="H170">
            <v>228183.96</v>
          </cell>
          <cell r="I170">
            <v>216379.71</v>
          </cell>
          <cell r="J170" t="str">
            <v>A</v>
          </cell>
          <cell r="K170">
            <v>206975.75</v>
          </cell>
          <cell r="L170" t="str">
            <v>A</v>
          </cell>
          <cell r="M170">
            <v>-206975.75</v>
          </cell>
        </row>
        <row r="171">
          <cell r="A171" t="str">
            <v>100608094</v>
          </cell>
          <cell r="B171" t="str">
            <v>Deb./Cred.v/VEE x pagam. B.M.W.</v>
          </cell>
          <cell r="C171">
            <v>0</v>
          </cell>
          <cell r="E171">
            <v>0</v>
          </cell>
          <cell r="G171">
            <v>0</v>
          </cell>
          <cell r="H171">
            <v>0</v>
          </cell>
          <cell r="I171">
            <v>0</v>
          </cell>
          <cell r="K171">
            <v>0</v>
          </cell>
          <cell r="M171">
            <v>0</v>
          </cell>
        </row>
        <row r="172">
          <cell r="A172" t="str">
            <v>100608095</v>
          </cell>
          <cell r="B172" t="str">
            <v>Deb./Cred.v/Cl.part.regol</v>
          </cell>
          <cell r="C172">
            <v>0</v>
          </cell>
          <cell r="E172">
            <v>34355.339999999997</v>
          </cell>
          <cell r="F172" t="str">
            <v>D</v>
          </cell>
          <cell r="G172">
            <v>3304972.4</v>
          </cell>
          <cell r="H172">
            <v>3329417.86</v>
          </cell>
          <cell r="I172">
            <v>24445.46</v>
          </cell>
          <cell r="J172" t="str">
            <v>A</v>
          </cell>
          <cell r="K172">
            <v>9909.8799999999992</v>
          </cell>
          <cell r="L172" t="str">
            <v>D</v>
          </cell>
          <cell r="M172">
            <v>9909.8799999999992</v>
          </cell>
        </row>
        <row r="173">
          <cell r="A173" t="str">
            <v>100608096</v>
          </cell>
          <cell r="B173" t="str">
            <v>Crediti v/Clienti x adeguam.cambi</v>
          </cell>
          <cell r="C173">
            <v>0</v>
          </cell>
          <cell r="E173">
            <v>156.41999999999999</v>
          </cell>
          <cell r="F173" t="str">
            <v>A</v>
          </cell>
          <cell r="G173">
            <v>156.41999999999999</v>
          </cell>
          <cell r="H173">
            <v>0</v>
          </cell>
          <cell r="I173">
            <v>156.41999999999999</v>
          </cell>
          <cell r="J173" t="str">
            <v>D</v>
          </cell>
          <cell r="K173">
            <v>0</v>
          </cell>
          <cell r="M173">
            <v>0</v>
          </cell>
        </row>
        <row r="174">
          <cell r="A174" t="str">
            <v>100608097</v>
          </cell>
          <cell r="B174" t="str">
            <v>Crediti v/Factor</v>
          </cell>
          <cell r="C174">
            <v>0</v>
          </cell>
          <cell r="E174">
            <v>0</v>
          </cell>
          <cell r="G174">
            <v>0</v>
          </cell>
          <cell r="H174">
            <v>0</v>
          </cell>
          <cell r="I174">
            <v>0</v>
          </cell>
          <cell r="K174">
            <v>0</v>
          </cell>
          <cell r="M174">
            <v>0</v>
          </cell>
        </row>
        <row r="175">
          <cell r="A175" t="str">
            <v>100608098</v>
          </cell>
          <cell r="B175" t="str">
            <v>Cred.v/Factorit x cess.senza ant.</v>
          </cell>
          <cell r="C175">
            <v>0</v>
          </cell>
          <cell r="E175">
            <v>0</v>
          </cell>
          <cell r="G175">
            <v>1468516.87</v>
          </cell>
          <cell r="H175">
            <v>1468516.87</v>
          </cell>
          <cell r="I175">
            <v>0</v>
          </cell>
          <cell r="K175">
            <v>0</v>
          </cell>
          <cell r="M175">
            <v>0</v>
          </cell>
        </row>
        <row r="176">
          <cell r="A176" t="str">
            <v>100608099</v>
          </cell>
          <cell r="B176" t="str">
            <v>Cred.clien.ceduti a Factorit sen.an</v>
          </cell>
          <cell r="C176">
            <v>0</v>
          </cell>
          <cell r="E176">
            <v>0</v>
          </cell>
          <cell r="G176">
            <v>1468516.87</v>
          </cell>
          <cell r="H176">
            <v>1468516.87</v>
          </cell>
          <cell r="I176">
            <v>0</v>
          </cell>
          <cell r="K176">
            <v>0</v>
          </cell>
          <cell r="M176">
            <v>0</v>
          </cell>
        </row>
        <row r="177">
          <cell r="A177" t="str">
            <v>100608100</v>
          </cell>
          <cell r="B177" t="str">
            <v>Credito ICIT x ripar.fin.</v>
          </cell>
          <cell r="C177">
            <v>0</v>
          </cell>
          <cell r="E177">
            <v>0</v>
          </cell>
          <cell r="G177">
            <v>0</v>
          </cell>
          <cell r="H177">
            <v>0</v>
          </cell>
          <cell r="I177">
            <v>0</v>
          </cell>
          <cell r="K177">
            <v>0</v>
          </cell>
          <cell r="M177">
            <v>0</v>
          </cell>
        </row>
        <row r="178">
          <cell r="A178" t="str">
            <v>100608110</v>
          </cell>
          <cell r="B178" t="str">
            <v>VEE S.r.L. - Bacau - Romania</v>
          </cell>
          <cell r="C178">
            <v>0</v>
          </cell>
          <cell r="E178">
            <v>0</v>
          </cell>
          <cell r="G178">
            <v>6000000</v>
          </cell>
          <cell r="H178">
            <v>6000000</v>
          </cell>
          <cell r="I178">
            <v>0</v>
          </cell>
          <cell r="K178">
            <v>0</v>
          </cell>
          <cell r="M178">
            <v>0</v>
          </cell>
        </row>
        <row r="179">
          <cell r="A179" t="str">
            <v>100608120</v>
          </cell>
          <cell r="B179" t="str">
            <v>Credito Consorzio Intellimech</v>
          </cell>
          <cell r="C179">
            <v>0</v>
          </cell>
          <cell r="E179">
            <v>0</v>
          </cell>
          <cell r="G179">
            <v>0</v>
          </cell>
          <cell r="H179">
            <v>0</v>
          </cell>
          <cell r="I179">
            <v>0</v>
          </cell>
          <cell r="K179">
            <v>0</v>
          </cell>
          <cell r="M179">
            <v>0</v>
          </cell>
        </row>
        <row r="180">
          <cell r="A180" t="str">
            <v>100608130</v>
          </cell>
          <cell r="B180" t="str">
            <v>Credito Inerisa</v>
          </cell>
          <cell r="C180">
            <v>0</v>
          </cell>
          <cell r="E180">
            <v>0</v>
          </cell>
          <cell r="G180">
            <v>0</v>
          </cell>
          <cell r="H180">
            <v>0</v>
          </cell>
          <cell r="I180">
            <v>0</v>
          </cell>
          <cell r="K180">
            <v>0</v>
          </cell>
          <cell r="M180">
            <v>0</v>
          </cell>
        </row>
        <row r="181">
          <cell r="A181" t="str">
            <v>100608140</v>
          </cell>
          <cell r="B181" t="str">
            <v>Credito Verso Controllate</v>
          </cell>
          <cell r="C181">
            <v>0</v>
          </cell>
          <cell r="E181">
            <v>0</v>
          </cell>
          <cell r="G181">
            <v>0</v>
          </cell>
          <cell r="H181">
            <v>0</v>
          </cell>
          <cell r="I181">
            <v>0</v>
          </cell>
          <cell r="K181">
            <v>0</v>
          </cell>
          <cell r="M181">
            <v>0</v>
          </cell>
        </row>
        <row r="182">
          <cell r="M182">
            <v>0</v>
          </cell>
        </row>
        <row r="183">
          <cell r="A183" t="str">
            <v>09</v>
          </cell>
          <cell r="B183" t="str">
            <v>Crediti Erario imposte indirette</v>
          </cell>
          <cell r="C183">
            <v>0</v>
          </cell>
          <cell r="E183">
            <v>250356.96</v>
          </cell>
          <cell r="F183" t="str">
            <v xml:space="preserve"> D</v>
          </cell>
          <cell r="G183">
            <v>8896011.8599999994</v>
          </cell>
          <cell r="H183">
            <v>8800808.1999999993</v>
          </cell>
          <cell r="I183">
            <v>95203.66</v>
          </cell>
          <cell r="J183" t="str">
            <v>D</v>
          </cell>
          <cell r="K183">
            <v>345560.62</v>
          </cell>
          <cell r="L183" t="str">
            <v xml:space="preserve"> D</v>
          </cell>
          <cell r="M183">
            <v>345560.62</v>
          </cell>
        </row>
        <row r="184">
          <cell r="A184" t="str">
            <v>100609010</v>
          </cell>
          <cell r="B184" t="str">
            <v>Iva a credito/debito</v>
          </cell>
          <cell r="C184">
            <v>0</v>
          </cell>
          <cell r="E184">
            <v>239445.45</v>
          </cell>
          <cell r="F184" t="str">
            <v>D</v>
          </cell>
          <cell r="G184">
            <v>8886103.7300000004</v>
          </cell>
          <cell r="H184">
            <v>8779988.5600000005</v>
          </cell>
          <cell r="I184">
            <v>106115.17</v>
          </cell>
          <cell r="J184" t="str">
            <v>D</v>
          </cell>
          <cell r="K184">
            <v>345560.62</v>
          </cell>
          <cell r="L184" t="str">
            <v>D</v>
          </cell>
          <cell r="M184">
            <v>345560.62</v>
          </cell>
        </row>
        <row r="185">
          <cell r="A185" t="str">
            <v>100609015</v>
          </cell>
          <cell r="B185" t="str">
            <v>T.V.A. per vendite Dubois</v>
          </cell>
          <cell r="C185">
            <v>0</v>
          </cell>
          <cell r="E185">
            <v>0</v>
          </cell>
          <cell r="G185">
            <v>0</v>
          </cell>
          <cell r="H185">
            <v>0</v>
          </cell>
          <cell r="I185">
            <v>0</v>
          </cell>
          <cell r="K185">
            <v>0</v>
          </cell>
          <cell r="M185">
            <v>0</v>
          </cell>
        </row>
        <row r="186">
          <cell r="A186" t="str">
            <v>100609016</v>
          </cell>
          <cell r="B186" t="str">
            <v>Credito VAT da recuperare Germania</v>
          </cell>
          <cell r="C186">
            <v>0</v>
          </cell>
          <cell r="E186">
            <v>4180</v>
          </cell>
          <cell r="F186" t="str">
            <v>D</v>
          </cell>
          <cell r="G186">
            <v>4889.0200000000004</v>
          </cell>
          <cell r="H186">
            <v>9069.02</v>
          </cell>
          <cell r="I186">
            <v>4180</v>
          </cell>
          <cell r="J186" t="str">
            <v>A</v>
          </cell>
          <cell r="K186">
            <v>0</v>
          </cell>
          <cell r="M186">
            <v>0</v>
          </cell>
        </row>
        <row r="187">
          <cell r="A187" t="str">
            <v>100609017</v>
          </cell>
          <cell r="B187" t="str">
            <v>Credito VAT da recuperare Romania</v>
          </cell>
          <cell r="C187">
            <v>0</v>
          </cell>
          <cell r="E187">
            <v>6731.51</v>
          </cell>
          <cell r="F187" t="str">
            <v>D</v>
          </cell>
          <cell r="G187">
            <v>5019.1099999999997</v>
          </cell>
          <cell r="H187">
            <v>11750.62</v>
          </cell>
          <cell r="I187">
            <v>6731.51</v>
          </cell>
          <cell r="J187" t="str">
            <v>A</v>
          </cell>
          <cell r="K187">
            <v>0</v>
          </cell>
          <cell r="M187">
            <v>0</v>
          </cell>
        </row>
        <row r="188">
          <cell r="M188">
            <v>0</v>
          </cell>
        </row>
        <row r="189">
          <cell r="A189" t="str">
            <v>10</v>
          </cell>
          <cell r="B189" t="str">
            <v>Credito Erario imposte dirette</v>
          </cell>
          <cell r="C189">
            <v>0</v>
          </cell>
          <cell r="E189">
            <v>1684599.11</v>
          </cell>
          <cell r="F189" t="str">
            <v xml:space="preserve"> D</v>
          </cell>
          <cell r="G189">
            <v>553330.63</v>
          </cell>
          <cell r="H189">
            <v>1135099.73</v>
          </cell>
          <cell r="I189">
            <v>-581769.1</v>
          </cell>
          <cell r="J189" t="str">
            <v>A</v>
          </cell>
          <cell r="K189">
            <v>1102830.01</v>
          </cell>
          <cell r="L189" t="str">
            <v xml:space="preserve"> D</v>
          </cell>
          <cell r="M189">
            <v>1102830.01</v>
          </cell>
        </row>
        <row r="190">
          <cell r="A190" t="str">
            <v>100610005</v>
          </cell>
          <cell r="B190" t="str">
            <v>Credito IRES anno precedente</v>
          </cell>
          <cell r="C190">
            <v>0</v>
          </cell>
          <cell r="E190">
            <v>0</v>
          </cell>
          <cell r="G190">
            <v>392438.43</v>
          </cell>
          <cell r="H190">
            <v>23464</v>
          </cell>
          <cell r="I190">
            <v>368974.43</v>
          </cell>
          <cell r="J190" t="str">
            <v>D</v>
          </cell>
          <cell r="K190">
            <v>368974.43</v>
          </cell>
          <cell r="L190" t="str">
            <v>D</v>
          </cell>
          <cell r="M190">
            <v>368974.43</v>
          </cell>
        </row>
        <row r="191">
          <cell r="A191" t="str">
            <v>100610010</v>
          </cell>
          <cell r="B191" t="str">
            <v>Acconto versato IRES</v>
          </cell>
          <cell r="C191">
            <v>0</v>
          </cell>
          <cell r="E191">
            <v>392308</v>
          </cell>
          <cell r="F191" t="str">
            <v>D</v>
          </cell>
          <cell r="G191">
            <v>0</v>
          </cell>
          <cell r="H191">
            <v>392308</v>
          </cell>
          <cell r="I191">
            <v>392308</v>
          </cell>
          <cell r="J191" t="str">
            <v>A</v>
          </cell>
          <cell r="K191">
            <v>0</v>
          </cell>
          <cell r="M191">
            <v>0</v>
          </cell>
        </row>
        <row r="192">
          <cell r="A192" t="str">
            <v>100610015</v>
          </cell>
          <cell r="B192" t="str">
            <v>Credito IRAP anno precedente</v>
          </cell>
          <cell r="C192">
            <v>0</v>
          </cell>
          <cell r="E192">
            <v>0.8</v>
          </cell>
          <cell r="F192" t="str">
            <v>D</v>
          </cell>
          <cell r="G192">
            <v>160813</v>
          </cell>
          <cell r="H192">
            <v>0</v>
          </cell>
          <cell r="I192">
            <v>160813</v>
          </cell>
          <cell r="J192" t="str">
            <v>D</v>
          </cell>
          <cell r="K192">
            <v>160813.79999999999</v>
          </cell>
          <cell r="L192" t="str">
            <v>D</v>
          </cell>
          <cell r="M192">
            <v>160813.79999999999</v>
          </cell>
        </row>
        <row r="193">
          <cell r="A193" t="str">
            <v>100610020</v>
          </cell>
          <cell r="B193" t="str">
            <v>Acconto versato IRAP</v>
          </cell>
          <cell r="C193">
            <v>0</v>
          </cell>
          <cell r="E193">
            <v>160812.79999999999</v>
          </cell>
          <cell r="F193" t="str">
            <v>D</v>
          </cell>
          <cell r="G193">
            <v>0</v>
          </cell>
          <cell r="H193">
            <v>160813</v>
          </cell>
          <cell r="I193">
            <v>160813</v>
          </cell>
          <cell r="J193" t="str">
            <v>A</v>
          </cell>
          <cell r="K193">
            <v>0.2</v>
          </cell>
          <cell r="L193" t="str">
            <v>A</v>
          </cell>
          <cell r="M193">
            <v>-0.2</v>
          </cell>
        </row>
        <row r="194">
          <cell r="A194" t="str">
            <v>100610021</v>
          </cell>
          <cell r="B194" t="str">
            <v>Cred.Imp.x invest. sviluppo nuo.pro</v>
          </cell>
          <cell r="C194">
            <v>0</v>
          </cell>
          <cell r="E194">
            <v>558383</v>
          </cell>
          <cell r="F194" t="str">
            <v>D</v>
          </cell>
          <cell r="G194">
            <v>0</v>
          </cell>
          <cell r="H194">
            <v>558383</v>
          </cell>
          <cell r="I194">
            <v>558383</v>
          </cell>
          <cell r="J194" t="str">
            <v>A</v>
          </cell>
          <cell r="K194">
            <v>0</v>
          </cell>
          <cell r="M194">
            <v>0</v>
          </cell>
        </row>
        <row r="195">
          <cell r="A195" t="str">
            <v>100610022</v>
          </cell>
          <cell r="B195" t="str">
            <v>Credito IRAP 2004-2007 D.L.185</v>
          </cell>
          <cell r="C195">
            <v>0</v>
          </cell>
          <cell r="E195">
            <v>27454</v>
          </cell>
          <cell r="F195" t="str">
            <v>D</v>
          </cell>
          <cell r="G195">
            <v>0</v>
          </cell>
          <cell r="H195">
            <v>0</v>
          </cell>
          <cell r="I195">
            <v>0</v>
          </cell>
          <cell r="K195">
            <v>27454</v>
          </cell>
          <cell r="L195" t="str">
            <v>D</v>
          </cell>
          <cell r="M195">
            <v>27454</v>
          </cell>
        </row>
        <row r="196">
          <cell r="A196" t="str">
            <v>100610030</v>
          </cell>
          <cell r="B196" t="str">
            <v>Cred. Imposta su divid.</v>
          </cell>
          <cell r="C196">
            <v>0</v>
          </cell>
          <cell r="E196">
            <v>0</v>
          </cell>
          <cell r="G196">
            <v>0</v>
          </cell>
          <cell r="H196">
            <v>0</v>
          </cell>
          <cell r="I196">
            <v>0</v>
          </cell>
          <cell r="K196">
            <v>0</v>
          </cell>
          <cell r="M196">
            <v>0</v>
          </cell>
        </row>
        <row r="197">
          <cell r="A197" t="str">
            <v>100610040</v>
          </cell>
          <cell r="B197" t="str">
            <v>Cred.per rimborso imposte</v>
          </cell>
          <cell r="C197">
            <v>0</v>
          </cell>
          <cell r="E197">
            <v>0</v>
          </cell>
          <cell r="G197">
            <v>0</v>
          </cell>
          <cell r="H197">
            <v>0</v>
          </cell>
          <cell r="I197">
            <v>0</v>
          </cell>
          <cell r="K197">
            <v>0</v>
          </cell>
          <cell r="M197">
            <v>0</v>
          </cell>
        </row>
        <row r="198">
          <cell r="A198" t="str">
            <v>100610050</v>
          </cell>
          <cell r="B198" t="str">
            <v>Cred. per imposte a nuovo</v>
          </cell>
          <cell r="C198">
            <v>0</v>
          </cell>
          <cell r="E198">
            <v>0</v>
          </cell>
          <cell r="G198">
            <v>0</v>
          </cell>
          <cell r="H198">
            <v>0</v>
          </cell>
          <cell r="I198">
            <v>0</v>
          </cell>
          <cell r="K198">
            <v>0</v>
          </cell>
          <cell r="M198">
            <v>0</v>
          </cell>
        </row>
        <row r="199">
          <cell r="A199" t="str">
            <v>100610060</v>
          </cell>
          <cell r="B199" t="str">
            <v>Cred.per inter.su imposte</v>
          </cell>
          <cell r="C199">
            <v>0</v>
          </cell>
          <cell r="E199">
            <v>0</v>
          </cell>
          <cell r="G199">
            <v>0</v>
          </cell>
          <cell r="H199">
            <v>0</v>
          </cell>
          <cell r="I199">
            <v>0</v>
          </cell>
          <cell r="K199">
            <v>0</v>
          </cell>
          <cell r="M199">
            <v>0</v>
          </cell>
        </row>
        <row r="200">
          <cell r="A200" t="str">
            <v>100610070</v>
          </cell>
          <cell r="B200" t="str">
            <v>Rit. acconto su int. banc</v>
          </cell>
          <cell r="C200">
            <v>0</v>
          </cell>
          <cell r="E200">
            <v>130.43</v>
          </cell>
          <cell r="F200" t="str">
            <v>D</v>
          </cell>
          <cell r="G200">
            <v>79.2</v>
          </cell>
          <cell r="H200">
            <v>131.72999999999999</v>
          </cell>
          <cell r="I200">
            <v>52.53</v>
          </cell>
          <cell r="J200" t="str">
            <v>A</v>
          </cell>
          <cell r="K200">
            <v>77.900000000000006</v>
          </cell>
          <cell r="L200" t="str">
            <v>D</v>
          </cell>
          <cell r="M200">
            <v>77.900000000000006</v>
          </cell>
        </row>
        <row r="201">
          <cell r="A201" t="str">
            <v>100610080</v>
          </cell>
          <cell r="B201" t="str">
            <v>Rit. acc. su divid. azion</v>
          </cell>
          <cell r="C201">
            <v>0</v>
          </cell>
          <cell r="E201">
            <v>0</v>
          </cell>
          <cell r="G201">
            <v>0</v>
          </cell>
          <cell r="H201">
            <v>0</v>
          </cell>
          <cell r="I201">
            <v>0</v>
          </cell>
          <cell r="K201">
            <v>0</v>
          </cell>
          <cell r="M201">
            <v>0</v>
          </cell>
        </row>
        <row r="202">
          <cell r="A202" t="str">
            <v>100610090</v>
          </cell>
          <cell r="B202" t="str">
            <v>Ritenuta 4% su contributo Sostes</v>
          </cell>
          <cell r="C202">
            <v>0</v>
          </cell>
          <cell r="E202">
            <v>0</v>
          </cell>
          <cell r="G202">
            <v>0</v>
          </cell>
          <cell r="H202">
            <v>0</v>
          </cell>
          <cell r="I202">
            <v>0</v>
          </cell>
          <cell r="K202">
            <v>0</v>
          </cell>
          <cell r="M202">
            <v>0</v>
          </cell>
        </row>
        <row r="203">
          <cell r="A203" t="str">
            <v>100610100</v>
          </cell>
          <cell r="B203" t="str">
            <v>Cred.Erar.Cont.Str.2% TFR</v>
          </cell>
          <cell r="C203">
            <v>0</v>
          </cell>
          <cell r="E203">
            <v>0</v>
          </cell>
          <cell r="G203">
            <v>0</v>
          </cell>
          <cell r="H203">
            <v>0</v>
          </cell>
          <cell r="I203">
            <v>0</v>
          </cell>
          <cell r="K203">
            <v>0</v>
          </cell>
          <cell r="M203">
            <v>0</v>
          </cell>
        </row>
        <row r="204">
          <cell r="A204" t="str">
            <v>100610105</v>
          </cell>
          <cell r="B204" t="str">
            <v>Credito per imp.diff.att.</v>
          </cell>
          <cell r="C204">
            <v>0</v>
          </cell>
          <cell r="E204">
            <v>490628.08</v>
          </cell>
          <cell r="F204" t="str">
            <v>D</v>
          </cell>
          <cell r="G204">
            <v>0</v>
          </cell>
          <cell r="H204">
            <v>0</v>
          </cell>
          <cell r="I204">
            <v>0</v>
          </cell>
          <cell r="K204">
            <v>490628.08</v>
          </cell>
          <cell r="L204" t="str">
            <v>D</v>
          </cell>
          <cell r="M204">
            <v>490628.08</v>
          </cell>
        </row>
        <row r="205">
          <cell r="A205" t="str">
            <v>100610120</v>
          </cell>
          <cell r="B205" t="str">
            <v>Credito v/Erar.Premi Ass.</v>
          </cell>
          <cell r="C205">
            <v>0</v>
          </cell>
          <cell r="E205">
            <v>0</v>
          </cell>
          <cell r="G205">
            <v>0</v>
          </cell>
          <cell r="H205">
            <v>0</v>
          </cell>
          <cell r="I205">
            <v>0</v>
          </cell>
          <cell r="K205">
            <v>0</v>
          </cell>
          <cell r="M205">
            <v>0</v>
          </cell>
        </row>
        <row r="206">
          <cell r="A206" t="str">
            <v>100610121</v>
          </cell>
          <cell r="B206" t="str">
            <v>Credito v/Erar.(IRAP costo pers.)</v>
          </cell>
          <cell r="C206">
            <v>0</v>
          </cell>
          <cell r="E206">
            <v>54882</v>
          </cell>
          <cell r="F206" t="str">
            <v>D</v>
          </cell>
          <cell r="G206">
            <v>0</v>
          </cell>
          <cell r="H206">
            <v>0</v>
          </cell>
          <cell r="I206">
            <v>0</v>
          </cell>
          <cell r="K206">
            <v>54882</v>
          </cell>
          <cell r="L206" t="str">
            <v>D</v>
          </cell>
          <cell r="M206">
            <v>54882</v>
          </cell>
        </row>
        <row r="207">
          <cell r="M207">
            <v>0</v>
          </cell>
        </row>
        <row r="208">
          <cell r="A208" t="str">
            <v>07</v>
          </cell>
          <cell r="B208" t="str">
            <v>Disponibilità liquide</v>
          </cell>
          <cell r="C208">
            <v>0</v>
          </cell>
          <cell r="E208">
            <v>3236.21</v>
          </cell>
          <cell r="F208" t="str">
            <v xml:space="preserve"> D</v>
          </cell>
          <cell r="G208">
            <v>35866.65</v>
          </cell>
          <cell r="H208">
            <v>35287.24</v>
          </cell>
          <cell r="I208">
            <v>579.41</v>
          </cell>
          <cell r="J208" t="str">
            <v>D</v>
          </cell>
          <cell r="K208">
            <v>3815.62</v>
          </cell>
          <cell r="L208" t="str">
            <v xml:space="preserve"> D</v>
          </cell>
          <cell r="M208">
            <v>3815.62</v>
          </cell>
        </row>
        <row r="209">
          <cell r="A209" t="str">
            <v>01</v>
          </cell>
          <cell r="B209" t="str">
            <v>Cassa</v>
          </cell>
          <cell r="C209">
            <v>0</v>
          </cell>
          <cell r="E209">
            <v>3311.54</v>
          </cell>
          <cell r="F209" t="str">
            <v xml:space="preserve"> D</v>
          </cell>
          <cell r="G209">
            <v>34366.65</v>
          </cell>
          <cell r="H209">
            <v>34360.94</v>
          </cell>
          <cell r="I209">
            <v>5.71</v>
          </cell>
          <cell r="J209" t="str">
            <v>D</v>
          </cell>
          <cell r="K209">
            <v>3317.25</v>
          </cell>
          <cell r="L209" t="str">
            <v xml:space="preserve"> D</v>
          </cell>
          <cell r="M209">
            <v>3317.25</v>
          </cell>
        </row>
        <row r="210">
          <cell r="A210" t="str">
            <v>100701010</v>
          </cell>
          <cell r="B210" t="str">
            <v>Cassa Amministrazione</v>
          </cell>
          <cell r="C210">
            <v>0</v>
          </cell>
          <cell r="E210">
            <v>3311.54</v>
          </cell>
          <cell r="F210" t="str">
            <v>D</v>
          </cell>
          <cell r="G210">
            <v>30083.65</v>
          </cell>
          <cell r="H210">
            <v>31157.200000000001</v>
          </cell>
          <cell r="I210">
            <v>1073.55</v>
          </cell>
          <cell r="J210" t="str">
            <v>A</v>
          </cell>
          <cell r="K210">
            <v>2237.9899999999998</v>
          </cell>
          <cell r="L210" t="str">
            <v>D</v>
          </cell>
          <cell r="M210">
            <v>2237.9899999999998</v>
          </cell>
        </row>
        <row r="211">
          <cell r="A211" t="str">
            <v>100701020</v>
          </cell>
          <cell r="B211" t="str">
            <v>Petty Cash Direzione</v>
          </cell>
          <cell r="C211">
            <v>0</v>
          </cell>
          <cell r="E211">
            <v>0</v>
          </cell>
          <cell r="G211">
            <v>3569.81</v>
          </cell>
          <cell r="H211">
            <v>2859.49</v>
          </cell>
          <cell r="I211">
            <v>710.32</v>
          </cell>
          <cell r="J211" t="str">
            <v>D</v>
          </cell>
          <cell r="K211">
            <v>710.32</v>
          </cell>
          <cell r="L211" t="str">
            <v>D</v>
          </cell>
          <cell r="M211">
            <v>710.32</v>
          </cell>
        </row>
        <row r="212">
          <cell r="A212" t="str">
            <v>100701030</v>
          </cell>
          <cell r="B212" t="str">
            <v>Petty Cash Personale</v>
          </cell>
          <cell r="C212">
            <v>0</v>
          </cell>
          <cell r="E212">
            <v>0</v>
          </cell>
          <cell r="G212">
            <v>713.19</v>
          </cell>
          <cell r="H212">
            <v>344.25</v>
          </cell>
          <cell r="I212">
            <v>368.94</v>
          </cell>
          <cell r="J212" t="str">
            <v>D</v>
          </cell>
          <cell r="K212">
            <v>368.94</v>
          </cell>
          <cell r="L212" t="str">
            <v>D</v>
          </cell>
          <cell r="M212">
            <v>368.94</v>
          </cell>
        </row>
        <row r="213">
          <cell r="M213">
            <v>0</v>
          </cell>
        </row>
        <row r="214">
          <cell r="A214" t="str">
            <v>02</v>
          </cell>
          <cell r="B214" t="str">
            <v>C/C postale</v>
          </cell>
          <cell r="C214">
            <v>0</v>
          </cell>
          <cell r="E214">
            <v>-75.33</v>
          </cell>
          <cell r="F214" t="str">
            <v xml:space="preserve"> A</v>
          </cell>
          <cell r="G214">
            <v>1500</v>
          </cell>
          <cell r="H214">
            <v>926.3</v>
          </cell>
          <cell r="I214">
            <v>573.70000000000005</v>
          </cell>
          <cell r="J214" t="str">
            <v>D</v>
          </cell>
          <cell r="K214">
            <v>498.37</v>
          </cell>
          <cell r="L214" t="str">
            <v xml:space="preserve"> D</v>
          </cell>
          <cell r="M214">
            <v>498.37</v>
          </cell>
        </row>
        <row r="215">
          <cell r="A215" t="str">
            <v>100702010</v>
          </cell>
          <cell r="B215" t="str">
            <v>Conto corrente postale</v>
          </cell>
          <cell r="C215">
            <v>0</v>
          </cell>
          <cell r="E215">
            <v>75.33</v>
          </cell>
          <cell r="F215" t="str">
            <v>A</v>
          </cell>
          <cell r="G215">
            <v>1500</v>
          </cell>
          <cell r="H215">
            <v>926.3</v>
          </cell>
          <cell r="I215">
            <v>573.70000000000005</v>
          </cell>
          <cell r="J215" t="str">
            <v>D</v>
          </cell>
          <cell r="K215">
            <v>498.37</v>
          </cell>
          <cell r="L215" t="str">
            <v>D</v>
          </cell>
          <cell r="M215">
            <v>498.37</v>
          </cell>
        </row>
        <row r="216">
          <cell r="M216">
            <v>0</v>
          </cell>
        </row>
        <row r="217">
          <cell r="A217" t="str">
            <v>08</v>
          </cell>
          <cell r="B217" t="str">
            <v>Ratei e risconti attivi</v>
          </cell>
          <cell r="C217">
            <v>0</v>
          </cell>
          <cell r="E217">
            <v>581264.52</v>
          </cell>
          <cell r="F217" t="str">
            <v xml:space="preserve"> D</v>
          </cell>
          <cell r="G217">
            <v>186072.49</v>
          </cell>
          <cell r="H217">
            <v>543324.94999999995</v>
          </cell>
          <cell r="I217">
            <v>-357252.46</v>
          </cell>
          <cell r="J217" t="str">
            <v>A</v>
          </cell>
          <cell r="K217">
            <v>224012.06</v>
          </cell>
          <cell r="L217" t="str">
            <v xml:space="preserve"> D</v>
          </cell>
          <cell r="M217">
            <v>224012.06</v>
          </cell>
        </row>
        <row r="218">
          <cell r="A218" t="str">
            <v>01</v>
          </cell>
          <cell r="B218" t="str">
            <v>Risconti attivi</v>
          </cell>
          <cell r="C218">
            <v>0</v>
          </cell>
          <cell r="E218">
            <v>581408.93000000005</v>
          </cell>
          <cell r="F218" t="str">
            <v xml:space="preserve"> D</v>
          </cell>
          <cell r="G218">
            <v>185928.08</v>
          </cell>
          <cell r="H218">
            <v>543324.94999999995</v>
          </cell>
          <cell r="I218">
            <v>-357396.87</v>
          </cell>
          <cell r="J218" t="str">
            <v>A</v>
          </cell>
          <cell r="K218">
            <v>224012.06</v>
          </cell>
          <cell r="L218" t="str">
            <v xml:space="preserve"> D</v>
          </cell>
          <cell r="M218">
            <v>224012.06</v>
          </cell>
        </row>
        <row r="219">
          <cell r="A219" t="str">
            <v>100801010</v>
          </cell>
          <cell r="B219" t="str">
            <v>Risconto INAIL</v>
          </cell>
          <cell r="C219">
            <v>0</v>
          </cell>
          <cell r="E219">
            <v>69085.440000000002</v>
          </cell>
          <cell r="F219" t="str">
            <v>D</v>
          </cell>
          <cell r="G219">
            <v>81859.22</v>
          </cell>
          <cell r="H219">
            <v>150944.66</v>
          </cell>
          <cell r="I219">
            <v>69085.440000000002</v>
          </cell>
          <cell r="J219" t="str">
            <v>A</v>
          </cell>
          <cell r="K219">
            <v>0</v>
          </cell>
          <cell r="M219">
            <v>0</v>
          </cell>
        </row>
        <row r="220">
          <cell r="A220" t="str">
            <v>100801020</v>
          </cell>
          <cell r="B220" t="str">
            <v>Risconto per spese telef.</v>
          </cell>
          <cell r="C220">
            <v>0</v>
          </cell>
          <cell r="E220">
            <v>0</v>
          </cell>
          <cell r="G220">
            <v>0</v>
          </cell>
          <cell r="H220">
            <v>0</v>
          </cell>
          <cell r="I220">
            <v>0</v>
          </cell>
          <cell r="K220">
            <v>0</v>
          </cell>
          <cell r="M220">
            <v>0</v>
          </cell>
        </row>
        <row r="221">
          <cell r="A221" t="str">
            <v>100801030</v>
          </cell>
          <cell r="B221" t="str">
            <v>Risconto per affitti</v>
          </cell>
          <cell r="C221">
            <v>0</v>
          </cell>
          <cell r="E221">
            <v>0</v>
          </cell>
          <cell r="G221">
            <v>0</v>
          </cell>
          <cell r="H221">
            <v>0</v>
          </cell>
          <cell r="I221">
            <v>0</v>
          </cell>
          <cell r="K221">
            <v>0</v>
          </cell>
          <cell r="M221">
            <v>0</v>
          </cell>
        </row>
        <row r="222">
          <cell r="A222" t="str">
            <v>100801040</v>
          </cell>
          <cell r="B222" t="str">
            <v>Risconto canoni noleggio auto azien</v>
          </cell>
          <cell r="C222">
            <v>0</v>
          </cell>
          <cell r="E222">
            <v>9730.15</v>
          </cell>
          <cell r="F222" t="str">
            <v>D</v>
          </cell>
          <cell r="G222">
            <v>9870.56</v>
          </cell>
          <cell r="H222">
            <v>9730.15</v>
          </cell>
          <cell r="I222">
            <v>140.41</v>
          </cell>
          <cell r="J222" t="str">
            <v>D</v>
          </cell>
          <cell r="K222">
            <v>9870.56</v>
          </cell>
          <cell r="L222" t="str">
            <v>D</v>
          </cell>
          <cell r="M222">
            <v>9870.56</v>
          </cell>
        </row>
        <row r="223">
          <cell r="A223" t="str">
            <v>100801050</v>
          </cell>
          <cell r="B223" t="str">
            <v>Risc. manut. macch. uff.</v>
          </cell>
          <cell r="C223">
            <v>0</v>
          </cell>
          <cell r="E223">
            <v>27529.16</v>
          </cell>
          <cell r="F223" t="str">
            <v>D</v>
          </cell>
          <cell r="G223">
            <v>11610.68</v>
          </cell>
          <cell r="H223">
            <v>30073.66</v>
          </cell>
          <cell r="I223">
            <v>18462.98</v>
          </cell>
          <cell r="J223" t="str">
            <v>A</v>
          </cell>
          <cell r="K223">
            <v>9066.18</v>
          </cell>
          <cell r="L223" t="str">
            <v>D</v>
          </cell>
          <cell r="M223">
            <v>9066.18</v>
          </cell>
        </row>
        <row r="224">
          <cell r="A224" t="str">
            <v>100801060</v>
          </cell>
          <cell r="B224" t="str">
            <v>Risconto spese x abbonamenti</v>
          </cell>
          <cell r="C224">
            <v>0</v>
          </cell>
          <cell r="E224">
            <v>0</v>
          </cell>
          <cell r="G224">
            <v>448.11</v>
          </cell>
          <cell r="H224">
            <v>0</v>
          </cell>
          <cell r="I224">
            <v>448.11</v>
          </cell>
          <cell r="J224" t="str">
            <v>D</v>
          </cell>
          <cell r="K224">
            <v>448.11</v>
          </cell>
          <cell r="L224" t="str">
            <v>D</v>
          </cell>
          <cell r="M224">
            <v>448.11</v>
          </cell>
        </row>
        <row r="225">
          <cell r="A225" t="str">
            <v>100801070</v>
          </cell>
          <cell r="B225" t="str">
            <v>Risconto per assicuraz.</v>
          </cell>
          <cell r="C225">
            <v>0</v>
          </cell>
          <cell r="E225">
            <v>195516.89</v>
          </cell>
          <cell r="F225" t="str">
            <v>D</v>
          </cell>
          <cell r="G225">
            <v>181.92</v>
          </cell>
          <cell r="H225">
            <v>195516.89</v>
          </cell>
          <cell r="I225">
            <v>195334.97</v>
          </cell>
          <cell r="J225" t="str">
            <v>A</v>
          </cell>
          <cell r="K225">
            <v>181.92</v>
          </cell>
          <cell r="L225" t="str">
            <v>D</v>
          </cell>
          <cell r="M225">
            <v>181.92</v>
          </cell>
        </row>
        <row r="226">
          <cell r="A226" t="str">
            <v>100801071</v>
          </cell>
          <cell r="B226" t="str">
            <v>Risc.Canoni BNP CTR X0024724</v>
          </cell>
          <cell r="C226">
            <v>0</v>
          </cell>
          <cell r="E226">
            <v>6910.25</v>
          </cell>
          <cell r="F226" t="str">
            <v>D</v>
          </cell>
          <cell r="G226">
            <v>1137.02</v>
          </cell>
          <cell r="H226">
            <v>4436</v>
          </cell>
          <cell r="I226">
            <v>3298.98</v>
          </cell>
          <cell r="J226" t="str">
            <v>A</v>
          </cell>
          <cell r="K226">
            <v>3611.27</v>
          </cell>
          <cell r="L226" t="str">
            <v>D</v>
          </cell>
          <cell r="M226">
            <v>3611.27</v>
          </cell>
        </row>
        <row r="227">
          <cell r="A227" t="str">
            <v>100801072</v>
          </cell>
          <cell r="B227" t="str">
            <v>Risc.Canoni BNP CTR X0024728</v>
          </cell>
          <cell r="C227">
            <v>0</v>
          </cell>
          <cell r="E227">
            <v>10631.54</v>
          </cell>
          <cell r="F227" t="str">
            <v>D</v>
          </cell>
          <cell r="G227">
            <v>1682.4</v>
          </cell>
          <cell r="H227">
            <v>6563.76</v>
          </cell>
          <cell r="I227">
            <v>4881.3599999999997</v>
          </cell>
          <cell r="J227" t="str">
            <v>A</v>
          </cell>
          <cell r="K227">
            <v>5750.18</v>
          </cell>
          <cell r="L227" t="str">
            <v>D</v>
          </cell>
          <cell r="M227">
            <v>5750.18</v>
          </cell>
        </row>
        <row r="228">
          <cell r="A228" t="str">
            <v>100801073</v>
          </cell>
          <cell r="B228" t="str">
            <v>Risc.Canoni BNP CTR X0024729</v>
          </cell>
          <cell r="C228">
            <v>0</v>
          </cell>
          <cell r="E228">
            <v>5315.77</v>
          </cell>
          <cell r="F228" t="str">
            <v>D</v>
          </cell>
          <cell r="G228">
            <v>841.2</v>
          </cell>
          <cell r="H228">
            <v>3281.88</v>
          </cell>
          <cell r="I228">
            <v>2440.6799999999998</v>
          </cell>
          <cell r="J228" t="str">
            <v>A</v>
          </cell>
          <cell r="K228">
            <v>2875.09</v>
          </cell>
          <cell r="L228" t="str">
            <v>D</v>
          </cell>
          <cell r="M228">
            <v>2875.09</v>
          </cell>
        </row>
        <row r="229">
          <cell r="A229" t="str">
            <v>100801074</v>
          </cell>
          <cell r="B229" t="str">
            <v>Risc.Canoni BNP CTR X0024730</v>
          </cell>
          <cell r="C229">
            <v>0</v>
          </cell>
          <cell r="E229">
            <v>13909.62</v>
          </cell>
          <cell r="F229" t="str">
            <v>D</v>
          </cell>
          <cell r="G229">
            <v>2201.14</v>
          </cell>
          <cell r="H229">
            <v>8587.58</v>
          </cell>
          <cell r="I229">
            <v>6386.44</v>
          </cell>
          <cell r="J229" t="str">
            <v>A</v>
          </cell>
          <cell r="K229">
            <v>7523.18</v>
          </cell>
          <cell r="L229" t="str">
            <v>D</v>
          </cell>
          <cell r="M229">
            <v>7523.18</v>
          </cell>
        </row>
        <row r="230">
          <cell r="A230" t="str">
            <v>100801075</v>
          </cell>
          <cell r="B230" t="str">
            <v>Risc.Canoni BNP CTR X0024734</v>
          </cell>
          <cell r="C230">
            <v>0</v>
          </cell>
          <cell r="E230">
            <v>11630.69</v>
          </cell>
          <cell r="F230" t="str">
            <v>D</v>
          </cell>
          <cell r="G230">
            <v>1913.73</v>
          </cell>
          <cell r="H230">
            <v>7466.27</v>
          </cell>
          <cell r="I230">
            <v>5552.54</v>
          </cell>
          <cell r="J230" t="str">
            <v>A</v>
          </cell>
          <cell r="K230">
            <v>6078.15</v>
          </cell>
          <cell r="L230" t="str">
            <v>D</v>
          </cell>
          <cell r="M230">
            <v>6078.15</v>
          </cell>
        </row>
        <row r="231">
          <cell r="A231" t="str">
            <v>100801076</v>
          </cell>
          <cell r="B231" t="str">
            <v>Risc.Canoni BNP CTR X0024736</v>
          </cell>
          <cell r="C231">
            <v>0</v>
          </cell>
          <cell r="E231">
            <v>17708.72</v>
          </cell>
          <cell r="F231" t="str">
            <v>D</v>
          </cell>
          <cell r="G231">
            <v>3308.72</v>
          </cell>
          <cell r="H231">
            <v>12908.72</v>
          </cell>
          <cell r="I231">
            <v>9600</v>
          </cell>
          <cell r="J231" t="str">
            <v>A</v>
          </cell>
          <cell r="K231">
            <v>8108.72</v>
          </cell>
          <cell r="L231" t="str">
            <v>D</v>
          </cell>
          <cell r="M231">
            <v>8108.72</v>
          </cell>
        </row>
        <row r="232">
          <cell r="A232" t="str">
            <v>100801077</v>
          </cell>
          <cell r="B232" t="str">
            <v>Risc.Canoni BNP CTR X0024762</v>
          </cell>
          <cell r="C232">
            <v>0</v>
          </cell>
          <cell r="E232">
            <v>10505.16</v>
          </cell>
          <cell r="F232" t="str">
            <v>D</v>
          </cell>
          <cell r="G232">
            <v>1962.8</v>
          </cell>
          <cell r="H232">
            <v>7657.72</v>
          </cell>
          <cell r="I232">
            <v>5694.92</v>
          </cell>
          <cell r="J232" t="str">
            <v>A</v>
          </cell>
          <cell r="K232">
            <v>4810.24</v>
          </cell>
          <cell r="L232" t="str">
            <v>D</v>
          </cell>
          <cell r="M232">
            <v>4810.24</v>
          </cell>
        </row>
        <row r="233">
          <cell r="A233" t="str">
            <v>100801078</v>
          </cell>
          <cell r="B233" t="str">
            <v>Risc.Canoni BNP CTR Y0055723</v>
          </cell>
          <cell r="C233">
            <v>0</v>
          </cell>
          <cell r="E233">
            <v>58922.14</v>
          </cell>
          <cell r="F233" t="str">
            <v>D</v>
          </cell>
          <cell r="G233">
            <v>5435.1</v>
          </cell>
          <cell r="H233">
            <v>23837.38</v>
          </cell>
          <cell r="I233">
            <v>18402.28</v>
          </cell>
          <cell r="J233" t="str">
            <v>A</v>
          </cell>
          <cell r="K233">
            <v>40519.86</v>
          </cell>
          <cell r="L233" t="str">
            <v>D</v>
          </cell>
          <cell r="M233">
            <v>40519.86</v>
          </cell>
        </row>
        <row r="234">
          <cell r="A234" t="str">
            <v>100801079</v>
          </cell>
          <cell r="B234" t="str">
            <v>Risc.Canoni BNP CTR Y0051918</v>
          </cell>
          <cell r="C234">
            <v>0</v>
          </cell>
          <cell r="E234">
            <v>0</v>
          </cell>
          <cell r="G234">
            <v>0</v>
          </cell>
          <cell r="H234">
            <v>0</v>
          </cell>
          <cell r="I234">
            <v>0</v>
          </cell>
          <cell r="K234">
            <v>0</v>
          </cell>
          <cell r="M234">
            <v>0</v>
          </cell>
        </row>
        <row r="235">
          <cell r="A235" t="str">
            <v>100801080</v>
          </cell>
          <cell r="B235" t="str">
            <v>Risc.Canoni Leas. Leasint</v>
          </cell>
          <cell r="C235">
            <v>0</v>
          </cell>
          <cell r="E235">
            <v>0</v>
          </cell>
          <cell r="G235">
            <v>0</v>
          </cell>
          <cell r="H235">
            <v>0</v>
          </cell>
          <cell r="I235">
            <v>0</v>
          </cell>
          <cell r="K235">
            <v>0</v>
          </cell>
          <cell r="M235">
            <v>0</v>
          </cell>
        </row>
        <row r="236">
          <cell r="A236" t="str">
            <v>100801081</v>
          </cell>
          <cell r="B236" t="str">
            <v>Risc. Canoni Unicredit Leasing</v>
          </cell>
          <cell r="C236">
            <v>0</v>
          </cell>
          <cell r="E236">
            <v>0</v>
          </cell>
          <cell r="G236">
            <v>0</v>
          </cell>
          <cell r="H236">
            <v>0</v>
          </cell>
          <cell r="I236">
            <v>0</v>
          </cell>
          <cell r="K236">
            <v>0</v>
          </cell>
          <cell r="M236">
            <v>0</v>
          </cell>
        </row>
        <row r="237">
          <cell r="A237" t="str">
            <v>100801082</v>
          </cell>
          <cell r="B237" t="str">
            <v>Risc.Canoni Credemleasing SI/153263</v>
          </cell>
          <cell r="C237">
            <v>0</v>
          </cell>
          <cell r="E237">
            <v>0</v>
          </cell>
          <cell r="G237">
            <v>0</v>
          </cell>
          <cell r="H237">
            <v>0</v>
          </cell>
          <cell r="I237">
            <v>0</v>
          </cell>
          <cell r="K237">
            <v>0</v>
          </cell>
          <cell r="M237">
            <v>0</v>
          </cell>
        </row>
        <row r="238">
          <cell r="A238" t="str">
            <v>100801083</v>
          </cell>
          <cell r="B238" t="str">
            <v>Risc.Canoni Mediocr. CTR 979322</v>
          </cell>
          <cell r="C238">
            <v>0</v>
          </cell>
          <cell r="E238">
            <v>0</v>
          </cell>
          <cell r="G238">
            <v>0</v>
          </cell>
          <cell r="H238">
            <v>0</v>
          </cell>
          <cell r="I238">
            <v>0</v>
          </cell>
          <cell r="K238">
            <v>0</v>
          </cell>
          <cell r="M238">
            <v>0</v>
          </cell>
        </row>
        <row r="239">
          <cell r="A239" t="str">
            <v>100801084</v>
          </cell>
          <cell r="B239" t="str">
            <v>Risc.Canoni BNP Leas. CTR V0000639</v>
          </cell>
          <cell r="C239">
            <v>0</v>
          </cell>
          <cell r="E239">
            <v>0</v>
          </cell>
          <cell r="G239">
            <v>0</v>
          </cell>
          <cell r="H239">
            <v>0</v>
          </cell>
          <cell r="I239">
            <v>0</v>
          </cell>
          <cell r="K239">
            <v>0</v>
          </cell>
          <cell r="M239">
            <v>0</v>
          </cell>
        </row>
        <row r="240">
          <cell r="A240" t="str">
            <v>100801085</v>
          </cell>
          <cell r="B240" t="str">
            <v>Risc.Canoni SELMA CTR 30174156</v>
          </cell>
          <cell r="C240">
            <v>0</v>
          </cell>
          <cell r="E240">
            <v>0</v>
          </cell>
          <cell r="G240">
            <v>0</v>
          </cell>
          <cell r="H240">
            <v>0</v>
          </cell>
          <cell r="I240">
            <v>0</v>
          </cell>
          <cell r="K240">
            <v>0</v>
          </cell>
          <cell r="M240">
            <v>0</v>
          </cell>
        </row>
        <row r="241">
          <cell r="A241" t="str">
            <v>100801086</v>
          </cell>
          <cell r="B241" t="str">
            <v>Risc.Canoni SELMA CTR 30174723</v>
          </cell>
          <cell r="C241">
            <v>0</v>
          </cell>
          <cell r="E241">
            <v>0</v>
          </cell>
          <cell r="G241">
            <v>0</v>
          </cell>
          <cell r="H241">
            <v>0</v>
          </cell>
          <cell r="I241">
            <v>0</v>
          </cell>
          <cell r="K241">
            <v>0</v>
          </cell>
          <cell r="M241">
            <v>0</v>
          </cell>
        </row>
        <row r="242">
          <cell r="A242" t="str">
            <v>100801087</v>
          </cell>
          <cell r="B242" t="str">
            <v>Risc.Canoni SELMA CTR 30174749</v>
          </cell>
          <cell r="C242">
            <v>0</v>
          </cell>
          <cell r="E242">
            <v>0</v>
          </cell>
          <cell r="G242">
            <v>0</v>
          </cell>
          <cell r="H242">
            <v>0</v>
          </cell>
          <cell r="I242">
            <v>0</v>
          </cell>
          <cell r="K242">
            <v>0</v>
          </cell>
          <cell r="M242">
            <v>0</v>
          </cell>
        </row>
        <row r="243">
          <cell r="A243" t="str">
            <v>100801088</v>
          </cell>
          <cell r="B243" t="str">
            <v>Risc.Canoni SELMA CTR 30174750</v>
          </cell>
          <cell r="C243">
            <v>0</v>
          </cell>
          <cell r="E243">
            <v>0</v>
          </cell>
          <cell r="G243">
            <v>0</v>
          </cell>
          <cell r="H243">
            <v>0</v>
          </cell>
          <cell r="I243">
            <v>0</v>
          </cell>
          <cell r="K243">
            <v>0</v>
          </cell>
          <cell r="M243">
            <v>0</v>
          </cell>
        </row>
        <row r="244">
          <cell r="A244" t="str">
            <v>100801089</v>
          </cell>
          <cell r="B244" t="str">
            <v>Risc.Canoni SELMA CTR 30174162</v>
          </cell>
          <cell r="C244">
            <v>0</v>
          </cell>
          <cell r="E244">
            <v>0</v>
          </cell>
          <cell r="G244">
            <v>0</v>
          </cell>
          <cell r="H244">
            <v>0</v>
          </cell>
          <cell r="I244">
            <v>0</v>
          </cell>
          <cell r="K244">
            <v>0</v>
          </cell>
          <cell r="M244">
            <v>0</v>
          </cell>
        </row>
        <row r="245">
          <cell r="A245" t="str">
            <v>100801090</v>
          </cell>
          <cell r="B245" t="str">
            <v>Risconto per Interessi passivi</v>
          </cell>
          <cell r="C245">
            <v>0</v>
          </cell>
          <cell r="E245">
            <v>0</v>
          </cell>
          <cell r="G245">
            <v>0</v>
          </cell>
          <cell r="H245">
            <v>0</v>
          </cell>
          <cell r="I245">
            <v>0</v>
          </cell>
          <cell r="K245">
            <v>0</v>
          </cell>
          <cell r="M245">
            <v>0</v>
          </cell>
        </row>
        <row r="246">
          <cell r="A246" t="str">
            <v>100801091</v>
          </cell>
          <cell r="B246" t="str">
            <v>Risc.Canoni SELMA CTR 30175022</v>
          </cell>
          <cell r="C246">
            <v>0</v>
          </cell>
          <cell r="E246">
            <v>0</v>
          </cell>
          <cell r="G246">
            <v>0</v>
          </cell>
          <cell r="H246">
            <v>0</v>
          </cell>
          <cell r="I246">
            <v>0</v>
          </cell>
          <cell r="K246">
            <v>0</v>
          </cell>
          <cell r="M246">
            <v>0</v>
          </cell>
        </row>
        <row r="247">
          <cell r="A247" t="str">
            <v>100801092</v>
          </cell>
          <cell r="B247" t="str">
            <v>Risc.Canoni SELMA CTR 30175025</v>
          </cell>
          <cell r="C247">
            <v>0</v>
          </cell>
          <cell r="E247">
            <v>0</v>
          </cell>
          <cell r="G247">
            <v>0</v>
          </cell>
          <cell r="H247">
            <v>0</v>
          </cell>
          <cell r="I247">
            <v>0</v>
          </cell>
          <cell r="K247">
            <v>0</v>
          </cell>
          <cell r="M247">
            <v>0</v>
          </cell>
        </row>
        <row r="248">
          <cell r="A248" t="str">
            <v>100801093</v>
          </cell>
          <cell r="B248" t="str">
            <v>Risc.Canoni SELMA CTR 30176477</v>
          </cell>
          <cell r="C248">
            <v>0</v>
          </cell>
          <cell r="E248">
            <v>0</v>
          </cell>
          <cell r="G248">
            <v>0</v>
          </cell>
          <cell r="H248">
            <v>0</v>
          </cell>
          <cell r="I248">
            <v>0</v>
          </cell>
          <cell r="K248">
            <v>0</v>
          </cell>
          <cell r="M248">
            <v>0</v>
          </cell>
        </row>
        <row r="249">
          <cell r="A249" t="str">
            <v>100801094</v>
          </cell>
          <cell r="B249" t="str">
            <v>Risc.Canoni SELMA CTR 30176730</v>
          </cell>
          <cell r="C249">
            <v>0</v>
          </cell>
          <cell r="E249">
            <v>0</v>
          </cell>
          <cell r="G249">
            <v>0</v>
          </cell>
          <cell r="H249">
            <v>0</v>
          </cell>
          <cell r="I249">
            <v>0</v>
          </cell>
          <cell r="K249">
            <v>0</v>
          </cell>
          <cell r="M249">
            <v>0</v>
          </cell>
        </row>
        <row r="250">
          <cell r="A250" t="str">
            <v>100801095</v>
          </cell>
          <cell r="B250" t="str">
            <v>Risc.Canoni SELMA CTR 30189767</v>
          </cell>
          <cell r="C250">
            <v>0</v>
          </cell>
          <cell r="E250">
            <v>5040</v>
          </cell>
          <cell r="F250" t="str">
            <v>D</v>
          </cell>
          <cell r="G250">
            <v>0</v>
          </cell>
          <cell r="H250">
            <v>5040</v>
          </cell>
          <cell r="I250">
            <v>5040</v>
          </cell>
          <cell r="J250" t="str">
            <v>A</v>
          </cell>
          <cell r="K250">
            <v>0</v>
          </cell>
          <cell r="M250">
            <v>0</v>
          </cell>
        </row>
        <row r="251">
          <cell r="A251" t="str">
            <v>100801096</v>
          </cell>
          <cell r="B251" t="str">
            <v>Risc.Canoni SELMA CTR 30189780</v>
          </cell>
          <cell r="C251">
            <v>0</v>
          </cell>
          <cell r="E251">
            <v>10704.17</v>
          </cell>
          <cell r="F251" t="str">
            <v>D</v>
          </cell>
          <cell r="G251">
            <v>0</v>
          </cell>
          <cell r="H251">
            <v>9175</v>
          </cell>
          <cell r="I251">
            <v>9175</v>
          </cell>
          <cell r="J251" t="str">
            <v>A</v>
          </cell>
          <cell r="K251">
            <v>1529.17</v>
          </cell>
          <cell r="L251" t="str">
            <v>D</v>
          </cell>
          <cell r="M251">
            <v>1529.17</v>
          </cell>
        </row>
        <row r="252">
          <cell r="A252" t="str">
            <v>100801097</v>
          </cell>
          <cell r="B252" t="str">
            <v>Risc.Canoni SELMA CTR 30189888</v>
          </cell>
          <cell r="C252">
            <v>0</v>
          </cell>
          <cell r="E252">
            <v>2683.33</v>
          </cell>
          <cell r="F252" t="str">
            <v>D</v>
          </cell>
          <cell r="G252">
            <v>0</v>
          </cell>
          <cell r="H252">
            <v>2300</v>
          </cell>
          <cell r="I252">
            <v>2300</v>
          </cell>
          <cell r="J252" t="str">
            <v>A</v>
          </cell>
          <cell r="K252">
            <v>383.33</v>
          </cell>
          <cell r="L252" t="str">
            <v>D</v>
          </cell>
          <cell r="M252">
            <v>383.33</v>
          </cell>
        </row>
        <row r="253">
          <cell r="A253" t="str">
            <v>100801098</v>
          </cell>
          <cell r="B253" t="str">
            <v>Risc.Canoni SELMA CTR 30189892</v>
          </cell>
          <cell r="C253">
            <v>0</v>
          </cell>
          <cell r="E253">
            <v>5600</v>
          </cell>
          <cell r="F253" t="str">
            <v>D</v>
          </cell>
          <cell r="G253">
            <v>0</v>
          </cell>
          <cell r="H253">
            <v>4800</v>
          </cell>
          <cell r="I253">
            <v>4800</v>
          </cell>
          <cell r="J253" t="str">
            <v>A</v>
          </cell>
          <cell r="K253">
            <v>800</v>
          </cell>
          <cell r="L253" t="str">
            <v>D</v>
          </cell>
          <cell r="M253">
            <v>800</v>
          </cell>
        </row>
        <row r="254">
          <cell r="A254" t="str">
            <v>100801099</v>
          </cell>
          <cell r="B254" t="str">
            <v>Risc.Canoni SELMA CTR 30190192</v>
          </cell>
          <cell r="C254">
            <v>0</v>
          </cell>
          <cell r="E254">
            <v>10400</v>
          </cell>
          <cell r="F254" t="str">
            <v>D</v>
          </cell>
          <cell r="G254">
            <v>0</v>
          </cell>
          <cell r="H254">
            <v>10400</v>
          </cell>
          <cell r="I254">
            <v>10400</v>
          </cell>
          <cell r="J254" t="str">
            <v>A</v>
          </cell>
          <cell r="K254">
            <v>0</v>
          </cell>
          <cell r="M254">
            <v>0</v>
          </cell>
        </row>
        <row r="255">
          <cell r="A255" t="str">
            <v>100801100</v>
          </cell>
          <cell r="B255" t="str">
            <v>Risconto spese viaggio/Man.Autom.</v>
          </cell>
          <cell r="C255">
            <v>0</v>
          </cell>
          <cell r="E255">
            <v>0</v>
          </cell>
          <cell r="G255">
            <v>324.39999999999998</v>
          </cell>
          <cell r="H255">
            <v>0</v>
          </cell>
          <cell r="I255">
            <v>324.39999999999998</v>
          </cell>
          <cell r="J255" t="str">
            <v>D</v>
          </cell>
          <cell r="K255">
            <v>324.39999999999998</v>
          </cell>
          <cell r="L255" t="str">
            <v>D</v>
          </cell>
          <cell r="M255">
            <v>324.39999999999998</v>
          </cell>
        </row>
        <row r="256">
          <cell r="A256" t="str">
            <v>100801101</v>
          </cell>
          <cell r="B256" t="str">
            <v>Risc.Canoni SELMA CTR 30195999</v>
          </cell>
          <cell r="C256">
            <v>0</v>
          </cell>
          <cell r="E256">
            <v>5000</v>
          </cell>
          <cell r="F256" t="str">
            <v>D</v>
          </cell>
          <cell r="G256">
            <v>0</v>
          </cell>
          <cell r="H256">
            <v>2500</v>
          </cell>
          <cell r="I256">
            <v>2500</v>
          </cell>
          <cell r="J256" t="str">
            <v>A</v>
          </cell>
          <cell r="K256">
            <v>2500</v>
          </cell>
          <cell r="L256" t="str">
            <v>D</v>
          </cell>
          <cell r="M256">
            <v>2500</v>
          </cell>
        </row>
        <row r="257">
          <cell r="A257" t="str">
            <v>100801102</v>
          </cell>
          <cell r="B257" t="str">
            <v>Risc.Canoni SELMA CTR 30195992</v>
          </cell>
          <cell r="C257">
            <v>0</v>
          </cell>
          <cell r="E257">
            <v>9756.25</v>
          </cell>
          <cell r="F257" t="str">
            <v>D</v>
          </cell>
          <cell r="G257">
            <v>0</v>
          </cell>
          <cell r="H257">
            <v>5575</v>
          </cell>
          <cell r="I257">
            <v>5575</v>
          </cell>
          <cell r="J257" t="str">
            <v>A</v>
          </cell>
          <cell r="K257">
            <v>4181.25</v>
          </cell>
          <cell r="L257" t="str">
            <v>D</v>
          </cell>
          <cell r="M257">
            <v>4181.25</v>
          </cell>
        </row>
        <row r="258">
          <cell r="A258" t="str">
            <v>100801103</v>
          </cell>
          <cell r="B258" t="str">
            <v>Risc.Canoni SELMA CTR 30195987</v>
          </cell>
          <cell r="C258">
            <v>0</v>
          </cell>
          <cell r="E258">
            <v>15525</v>
          </cell>
          <cell r="F258" t="str">
            <v>D</v>
          </cell>
          <cell r="G258">
            <v>0</v>
          </cell>
          <cell r="H258">
            <v>8100</v>
          </cell>
          <cell r="I258">
            <v>8100</v>
          </cell>
          <cell r="J258" t="str">
            <v>A</v>
          </cell>
          <cell r="K258">
            <v>7425</v>
          </cell>
          <cell r="L258" t="str">
            <v>D</v>
          </cell>
          <cell r="M258">
            <v>7425</v>
          </cell>
        </row>
        <row r="259">
          <cell r="A259" t="str">
            <v>100801104</v>
          </cell>
          <cell r="B259" t="str">
            <v>Risc.Canoni SELMA CTR 30196003</v>
          </cell>
          <cell r="C259">
            <v>0</v>
          </cell>
          <cell r="E259">
            <v>16000</v>
          </cell>
          <cell r="F259" t="str">
            <v>D</v>
          </cell>
          <cell r="G259">
            <v>0</v>
          </cell>
          <cell r="H259">
            <v>8000</v>
          </cell>
          <cell r="I259">
            <v>8000</v>
          </cell>
          <cell r="J259" t="str">
            <v>A</v>
          </cell>
          <cell r="K259">
            <v>8000</v>
          </cell>
          <cell r="L259" t="str">
            <v>D</v>
          </cell>
          <cell r="M259">
            <v>8000</v>
          </cell>
        </row>
        <row r="260">
          <cell r="A260" t="str">
            <v>100801105</v>
          </cell>
          <cell r="B260" t="str">
            <v>Risc.Canoni SELMA CTR 30196013</v>
          </cell>
          <cell r="C260">
            <v>0</v>
          </cell>
          <cell r="E260">
            <v>8800</v>
          </cell>
          <cell r="F260" t="str">
            <v>D</v>
          </cell>
          <cell r="G260">
            <v>0</v>
          </cell>
          <cell r="H260">
            <v>4800</v>
          </cell>
          <cell r="I260">
            <v>4800</v>
          </cell>
          <cell r="J260" t="str">
            <v>A</v>
          </cell>
          <cell r="K260">
            <v>4000</v>
          </cell>
          <cell r="L260" t="str">
            <v>D</v>
          </cell>
          <cell r="M260">
            <v>4000</v>
          </cell>
        </row>
        <row r="261">
          <cell r="A261" t="str">
            <v>100801106</v>
          </cell>
          <cell r="B261" t="str">
            <v>Risc.Canoni BNP CTR Y0006368</v>
          </cell>
          <cell r="C261">
            <v>0</v>
          </cell>
          <cell r="E261">
            <v>20682.5</v>
          </cell>
          <cell r="F261" t="str">
            <v>D</v>
          </cell>
          <cell r="G261">
            <v>1937.52</v>
          </cell>
          <cell r="H261">
            <v>7584.2</v>
          </cell>
          <cell r="I261">
            <v>5646.68</v>
          </cell>
          <cell r="J261" t="str">
            <v>A</v>
          </cell>
          <cell r="K261">
            <v>15035.82</v>
          </cell>
          <cell r="L261" t="str">
            <v>D</v>
          </cell>
          <cell r="M261">
            <v>15035.82</v>
          </cell>
        </row>
        <row r="262">
          <cell r="A262" t="str">
            <v>100801107</v>
          </cell>
          <cell r="B262" t="str">
            <v>Risc.Canoni BNP CTR Y0006372</v>
          </cell>
          <cell r="C262">
            <v>0</v>
          </cell>
          <cell r="E262">
            <v>32222.15</v>
          </cell>
          <cell r="F262" t="str">
            <v>D</v>
          </cell>
          <cell r="G262">
            <v>3018</v>
          </cell>
          <cell r="H262">
            <v>11815.36</v>
          </cell>
          <cell r="I262">
            <v>8797.36</v>
          </cell>
          <cell r="J262" t="str">
            <v>A</v>
          </cell>
          <cell r="K262">
            <v>23424.79</v>
          </cell>
          <cell r="L262" t="str">
            <v>D</v>
          </cell>
          <cell r="M262">
            <v>23424.79</v>
          </cell>
        </row>
        <row r="263">
          <cell r="A263" t="str">
            <v>100801110</v>
          </cell>
          <cell r="B263" t="str">
            <v>Risconto canoni Datanex</v>
          </cell>
          <cell r="C263">
            <v>0</v>
          </cell>
          <cell r="E263">
            <v>0</v>
          </cell>
          <cell r="G263">
            <v>0</v>
          </cell>
          <cell r="H263">
            <v>0</v>
          </cell>
          <cell r="I263">
            <v>0</v>
          </cell>
          <cell r="K263">
            <v>0</v>
          </cell>
          <cell r="M263">
            <v>0</v>
          </cell>
        </row>
        <row r="264">
          <cell r="A264" t="str">
            <v>100801111</v>
          </cell>
          <cell r="B264" t="str">
            <v>Risconto attivo finanziam.BPM</v>
          </cell>
          <cell r="C264">
            <v>0</v>
          </cell>
          <cell r="E264">
            <v>0</v>
          </cell>
          <cell r="G264">
            <v>0</v>
          </cell>
          <cell r="H264">
            <v>0</v>
          </cell>
          <cell r="I264">
            <v>0</v>
          </cell>
          <cell r="K264">
            <v>0</v>
          </cell>
          <cell r="M264">
            <v>0</v>
          </cell>
        </row>
        <row r="265">
          <cell r="A265" t="str">
            <v>100801112</v>
          </cell>
          <cell r="B265" t="str">
            <v>Risconto attivo finanziam.BNL</v>
          </cell>
          <cell r="C265">
            <v>0</v>
          </cell>
          <cell r="E265">
            <v>0</v>
          </cell>
          <cell r="G265">
            <v>0</v>
          </cell>
          <cell r="H265">
            <v>0</v>
          </cell>
          <cell r="I265">
            <v>0</v>
          </cell>
          <cell r="K265">
            <v>0</v>
          </cell>
          <cell r="M265">
            <v>0</v>
          </cell>
        </row>
        <row r="266">
          <cell r="A266" t="str">
            <v>100801113</v>
          </cell>
          <cell r="B266" t="str">
            <v>Risconto att.fin.BPM 1241/06151607</v>
          </cell>
          <cell r="C266">
            <v>0</v>
          </cell>
          <cell r="E266">
            <v>0</v>
          </cell>
          <cell r="G266">
            <v>0</v>
          </cell>
          <cell r="H266">
            <v>0</v>
          </cell>
          <cell r="I266">
            <v>0</v>
          </cell>
          <cell r="K266">
            <v>0</v>
          </cell>
          <cell r="M266">
            <v>0</v>
          </cell>
        </row>
        <row r="267">
          <cell r="A267" t="str">
            <v>100801120</v>
          </cell>
          <cell r="B267" t="str">
            <v>Risc.com.fidej.Dubois-Ages</v>
          </cell>
          <cell r="C267">
            <v>0</v>
          </cell>
          <cell r="E267">
            <v>0</v>
          </cell>
          <cell r="G267">
            <v>0</v>
          </cell>
          <cell r="H267">
            <v>0</v>
          </cell>
          <cell r="I267">
            <v>0</v>
          </cell>
          <cell r="K267">
            <v>0</v>
          </cell>
          <cell r="M267">
            <v>0</v>
          </cell>
        </row>
        <row r="268">
          <cell r="A268" t="str">
            <v>100801130</v>
          </cell>
          <cell r="B268" t="str">
            <v>Int.su dep/cauz.CapanPero</v>
          </cell>
          <cell r="C268">
            <v>0</v>
          </cell>
          <cell r="E268">
            <v>0</v>
          </cell>
          <cell r="G268">
            <v>0</v>
          </cell>
          <cell r="H268">
            <v>0</v>
          </cell>
          <cell r="I268">
            <v>0</v>
          </cell>
          <cell r="K268">
            <v>0</v>
          </cell>
          <cell r="M268">
            <v>0</v>
          </cell>
        </row>
        <row r="269">
          <cell r="A269" t="str">
            <v>100801140</v>
          </cell>
          <cell r="B269" t="str">
            <v>Risc.att.inter.depos.vinc</v>
          </cell>
          <cell r="C269">
            <v>0</v>
          </cell>
          <cell r="E269">
            <v>0</v>
          </cell>
          <cell r="G269">
            <v>0</v>
          </cell>
          <cell r="H269">
            <v>0</v>
          </cell>
          <cell r="I269">
            <v>0</v>
          </cell>
          <cell r="K269">
            <v>0</v>
          </cell>
          <cell r="M269">
            <v>0</v>
          </cell>
        </row>
        <row r="270">
          <cell r="A270" t="str">
            <v>100801150</v>
          </cell>
          <cell r="B270" t="str">
            <v>Altri risconti</v>
          </cell>
          <cell r="C270">
            <v>0</v>
          </cell>
          <cell r="E270">
            <v>1600</v>
          </cell>
          <cell r="F270" t="str">
            <v>D</v>
          </cell>
          <cell r="G270">
            <v>58195.56</v>
          </cell>
          <cell r="H270">
            <v>2230.7199999999998</v>
          </cell>
          <cell r="I270">
            <v>55964.84</v>
          </cell>
          <cell r="J270" t="str">
            <v>D</v>
          </cell>
          <cell r="K270">
            <v>57564.84</v>
          </cell>
          <cell r="L270" t="str">
            <v>D</v>
          </cell>
          <cell r="M270">
            <v>57564.84</v>
          </cell>
        </row>
        <row r="271">
          <cell r="A271" t="str">
            <v>100801160</v>
          </cell>
          <cell r="B271" t="str">
            <v>Risc.spe.increm.beni ter.</v>
          </cell>
          <cell r="C271">
            <v>0</v>
          </cell>
          <cell r="E271">
            <v>0</v>
          </cell>
          <cell r="G271">
            <v>0</v>
          </cell>
          <cell r="H271">
            <v>0</v>
          </cell>
          <cell r="I271">
            <v>0</v>
          </cell>
          <cell r="K271">
            <v>0</v>
          </cell>
          <cell r="M271">
            <v>0</v>
          </cell>
        </row>
        <row r="272">
          <cell r="M272">
            <v>0</v>
          </cell>
        </row>
        <row r="273">
          <cell r="A273" t="str">
            <v>02</v>
          </cell>
          <cell r="B273" t="str">
            <v>Ratei attivi</v>
          </cell>
          <cell r="C273">
            <v>0</v>
          </cell>
          <cell r="E273">
            <v>-144.41</v>
          </cell>
          <cell r="F273" t="str">
            <v xml:space="preserve"> A</v>
          </cell>
          <cell r="G273">
            <v>144.41</v>
          </cell>
          <cell r="H273">
            <v>0</v>
          </cell>
          <cell r="I273">
            <v>144.41</v>
          </cell>
          <cell r="J273" t="str">
            <v>D</v>
          </cell>
          <cell r="K273">
            <v>0</v>
          </cell>
          <cell r="M273">
            <v>0</v>
          </cell>
        </row>
        <row r="274">
          <cell r="A274" t="str">
            <v>100802010</v>
          </cell>
          <cell r="B274" t="str">
            <v>Ratei attivi</v>
          </cell>
          <cell r="C274">
            <v>0</v>
          </cell>
          <cell r="E274">
            <v>144.41</v>
          </cell>
          <cell r="F274" t="str">
            <v>A</v>
          </cell>
          <cell r="G274">
            <v>144.41</v>
          </cell>
          <cell r="H274">
            <v>0</v>
          </cell>
          <cell r="I274">
            <v>144.41</v>
          </cell>
          <cell r="J274" t="str">
            <v>D</v>
          </cell>
          <cell r="K274">
            <v>0</v>
          </cell>
          <cell r="M274">
            <v>0</v>
          </cell>
        </row>
        <row r="275">
          <cell r="M275">
            <v>0</v>
          </cell>
        </row>
        <row r="276">
          <cell r="A276" t="str">
            <v>20</v>
          </cell>
          <cell r="B276" t="str">
            <v>Passività</v>
          </cell>
          <cell r="C276">
            <v>0</v>
          </cell>
          <cell r="E276">
            <v>-147599085.22</v>
          </cell>
          <cell r="F276" t="str">
            <v xml:space="preserve"> A</v>
          </cell>
          <cell r="G276">
            <v>256511241.16</v>
          </cell>
          <cell r="H276">
            <v>253363700.69</v>
          </cell>
          <cell r="I276">
            <v>3147540.47</v>
          </cell>
          <cell r="J276" t="str">
            <v>D</v>
          </cell>
          <cell r="K276">
            <v>-144451544.75</v>
          </cell>
          <cell r="L276" t="str">
            <v xml:space="preserve"> A</v>
          </cell>
          <cell r="M276">
            <v>-144451544.75</v>
          </cell>
        </row>
        <row r="277">
          <cell r="M277">
            <v>0</v>
          </cell>
        </row>
        <row r="278">
          <cell r="A278" t="str">
            <v>08</v>
          </cell>
          <cell r="B278" t="str">
            <v>Patrimonio Netto</v>
          </cell>
          <cell r="C278">
            <v>0</v>
          </cell>
          <cell r="E278">
            <v>-6425864.25</v>
          </cell>
          <cell r="F278" t="str">
            <v xml:space="preserve"> A</v>
          </cell>
          <cell r="G278">
            <v>621705.21</v>
          </cell>
          <cell r="H278">
            <v>621705.21</v>
          </cell>
          <cell r="I278">
            <v>7.4505805969238283E-11</v>
          </cell>
          <cell r="J278" t="str">
            <v>D</v>
          </cell>
          <cell r="K278">
            <v>-6425864.25</v>
          </cell>
          <cell r="L278" t="str">
            <v xml:space="preserve"> A</v>
          </cell>
          <cell r="M278">
            <v>-6425864.25</v>
          </cell>
        </row>
        <row r="279">
          <cell r="A279" t="str">
            <v>00</v>
          </cell>
          <cell r="B279" t="str">
            <v>Capitale Sociale</v>
          </cell>
          <cell r="C279">
            <v>0</v>
          </cell>
          <cell r="E279">
            <v>0</v>
          </cell>
          <cell r="G279">
            <v>0</v>
          </cell>
          <cell r="H279">
            <v>0</v>
          </cell>
          <cell r="I279">
            <v>0</v>
          </cell>
          <cell r="K279">
            <v>0</v>
          </cell>
          <cell r="M279">
            <v>0</v>
          </cell>
        </row>
        <row r="280">
          <cell r="A280" t="str">
            <v>200800010</v>
          </cell>
          <cell r="B280" t="str">
            <v>Capitale Sociale</v>
          </cell>
          <cell r="C280">
            <v>0</v>
          </cell>
          <cell r="E280">
            <v>0</v>
          </cell>
          <cell r="G280">
            <v>0</v>
          </cell>
          <cell r="H280">
            <v>0</v>
          </cell>
          <cell r="I280">
            <v>0</v>
          </cell>
          <cell r="K280">
            <v>0</v>
          </cell>
          <cell r="M280">
            <v>0</v>
          </cell>
        </row>
        <row r="281">
          <cell r="M281">
            <v>0</v>
          </cell>
        </row>
        <row r="282">
          <cell r="A282" t="str">
            <v>01</v>
          </cell>
          <cell r="B282" t="str">
            <v>Riserva Legale</v>
          </cell>
          <cell r="C282">
            <v>0</v>
          </cell>
          <cell r="E282">
            <v>-231955.9</v>
          </cell>
          <cell r="F282" t="str">
            <v xml:space="preserve"> A</v>
          </cell>
          <cell r="G282">
            <v>0</v>
          </cell>
          <cell r="H282">
            <v>31085.26</v>
          </cell>
          <cell r="I282">
            <v>-31085.26</v>
          </cell>
          <cell r="J282" t="str">
            <v>A</v>
          </cell>
          <cell r="K282">
            <v>-263041.15999999997</v>
          </cell>
          <cell r="L282" t="str">
            <v xml:space="preserve"> A</v>
          </cell>
          <cell r="M282">
            <v>-263041.15999999997</v>
          </cell>
        </row>
        <row r="283">
          <cell r="A283" t="str">
            <v>200801010</v>
          </cell>
          <cell r="B283" t="str">
            <v>Riserva legale</v>
          </cell>
          <cell r="C283">
            <v>0</v>
          </cell>
          <cell r="E283">
            <v>231955.9</v>
          </cell>
          <cell r="F283" t="str">
            <v>A</v>
          </cell>
          <cell r="G283">
            <v>0</v>
          </cell>
          <cell r="H283">
            <v>31085.26</v>
          </cell>
          <cell r="I283">
            <v>31085.26</v>
          </cell>
          <cell r="J283" t="str">
            <v>A</v>
          </cell>
          <cell r="K283">
            <v>263041.15999999997</v>
          </cell>
          <cell r="L283" t="str">
            <v>A</v>
          </cell>
          <cell r="M283">
            <v>-263041.15999999997</v>
          </cell>
        </row>
        <row r="284">
          <cell r="M284">
            <v>0</v>
          </cell>
        </row>
        <row r="285">
          <cell r="A285" t="str">
            <v>02</v>
          </cell>
          <cell r="B285" t="str">
            <v>Riserva Straordinaria</v>
          </cell>
          <cell r="C285">
            <v>0</v>
          </cell>
          <cell r="E285">
            <v>0</v>
          </cell>
          <cell r="G285">
            <v>0</v>
          </cell>
          <cell r="H285">
            <v>0</v>
          </cell>
          <cell r="I285">
            <v>0</v>
          </cell>
          <cell r="K285">
            <v>0</v>
          </cell>
          <cell r="M285">
            <v>0</v>
          </cell>
        </row>
        <row r="286">
          <cell r="A286" t="str">
            <v>200802010</v>
          </cell>
          <cell r="B286" t="str">
            <v>Riserva Straordinaria</v>
          </cell>
          <cell r="C286">
            <v>0</v>
          </cell>
          <cell r="E286">
            <v>0</v>
          </cell>
          <cell r="G286">
            <v>0</v>
          </cell>
          <cell r="H286">
            <v>0</v>
          </cell>
          <cell r="I286">
            <v>0</v>
          </cell>
          <cell r="K286">
            <v>0</v>
          </cell>
          <cell r="M286">
            <v>0</v>
          </cell>
        </row>
        <row r="287">
          <cell r="M287">
            <v>0</v>
          </cell>
        </row>
        <row r="288">
          <cell r="A288" t="str">
            <v>03</v>
          </cell>
          <cell r="B288" t="str">
            <v>Altre Riserve</v>
          </cell>
          <cell r="C288">
            <v>0</v>
          </cell>
          <cell r="E288">
            <v>-1545770</v>
          </cell>
          <cell r="F288" t="str">
            <v xml:space="preserve"> A</v>
          </cell>
          <cell r="G288">
            <v>0</v>
          </cell>
          <cell r="H288">
            <v>0</v>
          </cell>
          <cell r="I288">
            <v>0</v>
          </cell>
          <cell r="K288">
            <v>-1545770</v>
          </cell>
          <cell r="L288" t="str">
            <v xml:space="preserve"> A</v>
          </cell>
          <cell r="M288">
            <v>-1545770</v>
          </cell>
        </row>
        <row r="289">
          <cell r="A289" t="str">
            <v>200803010</v>
          </cell>
          <cell r="B289" t="str">
            <v>Riserva sovrap. azioni</v>
          </cell>
          <cell r="C289">
            <v>0</v>
          </cell>
          <cell r="E289">
            <v>0</v>
          </cell>
          <cell r="G289">
            <v>0</v>
          </cell>
          <cell r="H289">
            <v>0</v>
          </cell>
          <cell r="I289">
            <v>0</v>
          </cell>
          <cell r="K289">
            <v>0</v>
          </cell>
          <cell r="M289">
            <v>0</v>
          </cell>
        </row>
        <row r="290">
          <cell r="A290" t="str">
            <v>200803020</v>
          </cell>
          <cell r="B290" t="str">
            <v>Altre Riserve</v>
          </cell>
          <cell r="C290">
            <v>0</v>
          </cell>
          <cell r="E290">
            <v>0</v>
          </cell>
          <cell r="G290">
            <v>0</v>
          </cell>
          <cell r="H290">
            <v>0</v>
          </cell>
          <cell r="I290">
            <v>0</v>
          </cell>
          <cell r="K290">
            <v>0</v>
          </cell>
          <cell r="M290">
            <v>0</v>
          </cell>
        </row>
        <row r="291">
          <cell r="A291" t="str">
            <v>200803030</v>
          </cell>
          <cell r="B291" t="str">
            <v>Riser.in sosp.perman.d'im</v>
          </cell>
          <cell r="C291">
            <v>0</v>
          </cell>
          <cell r="E291">
            <v>0</v>
          </cell>
          <cell r="G291">
            <v>0</v>
          </cell>
          <cell r="H291">
            <v>0</v>
          </cell>
          <cell r="I291">
            <v>0</v>
          </cell>
          <cell r="K291">
            <v>0</v>
          </cell>
          <cell r="M291">
            <v>0</v>
          </cell>
        </row>
        <row r="292">
          <cell r="A292" t="str">
            <v>200803040</v>
          </cell>
          <cell r="B292" t="str">
            <v>Riser.in sosp.tempor.d'im</v>
          </cell>
          <cell r="C292">
            <v>0</v>
          </cell>
          <cell r="E292">
            <v>0</v>
          </cell>
          <cell r="G292">
            <v>0</v>
          </cell>
          <cell r="H292">
            <v>0</v>
          </cell>
          <cell r="I292">
            <v>0</v>
          </cell>
          <cell r="K292">
            <v>0</v>
          </cell>
          <cell r="M292">
            <v>0</v>
          </cell>
        </row>
        <row r="293">
          <cell r="A293" t="str">
            <v>200803050</v>
          </cell>
          <cell r="B293" t="str">
            <v>Riserva da tass.art.15/10</v>
          </cell>
          <cell r="C293">
            <v>0</v>
          </cell>
          <cell r="E293">
            <v>0</v>
          </cell>
          <cell r="G293">
            <v>0</v>
          </cell>
          <cell r="H293">
            <v>0</v>
          </cell>
          <cell r="I293">
            <v>0</v>
          </cell>
          <cell r="K293">
            <v>0</v>
          </cell>
          <cell r="M293">
            <v>0</v>
          </cell>
        </row>
        <row r="294">
          <cell r="A294" t="str">
            <v>200803060</v>
          </cell>
          <cell r="B294" t="str">
            <v>Ris.ammort.ant.ex Art.67</v>
          </cell>
          <cell r="C294">
            <v>0</v>
          </cell>
          <cell r="E294">
            <v>0</v>
          </cell>
          <cell r="G294">
            <v>0</v>
          </cell>
          <cell r="H294">
            <v>0</v>
          </cell>
          <cell r="I294">
            <v>0</v>
          </cell>
          <cell r="K294">
            <v>0</v>
          </cell>
          <cell r="M294">
            <v>0</v>
          </cell>
        </row>
        <row r="295">
          <cell r="A295" t="str">
            <v>200803070</v>
          </cell>
          <cell r="B295" t="str">
            <v>Riserva di rivalutaz. Legge 266/05</v>
          </cell>
          <cell r="C295">
            <v>0</v>
          </cell>
          <cell r="E295">
            <v>0</v>
          </cell>
          <cell r="G295">
            <v>0</v>
          </cell>
          <cell r="H295">
            <v>0</v>
          </cell>
          <cell r="I295">
            <v>0</v>
          </cell>
          <cell r="K295">
            <v>0</v>
          </cell>
          <cell r="M295">
            <v>0</v>
          </cell>
        </row>
        <row r="296">
          <cell r="A296" t="str">
            <v>200803080</v>
          </cell>
          <cell r="B296" t="str">
            <v>Riserva rivalut.Immobile Leg.185/08</v>
          </cell>
          <cell r="C296">
            <v>0</v>
          </cell>
          <cell r="E296">
            <v>1545770</v>
          </cell>
          <cell r="F296" t="str">
            <v>A</v>
          </cell>
          <cell r="G296">
            <v>0</v>
          </cell>
          <cell r="H296">
            <v>0</v>
          </cell>
          <cell r="I296">
            <v>0</v>
          </cell>
          <cell r="K296">
            <v>1545770</v>
          </cell>
          <cell r="L296" t="str">
            <v>A</v>
          </cell>
          <cell r="M296">
            <v>-1545770</v>
          </cell>
        </row>
        <row r="297">
          <cell r="A297" t="str">
            <v>200803090</v>
          </cell>
          <cell r="B297" t="str">
            <v>Riserva per oper.copert.flussi fin.</v>
          </cell>
          <cell r="C297">
            <v>0</v>
          </cell>
          <cell r="E297">
            <v>0</v>
          </cell>
          <cell r="G297">
            <v>0</v>
          </cell>
          <cell r="H297">
            <v>0</v>
          </cell>
          <cell r="I297">
            <v>0</v>
          </cell>
          <cell r="K297">
            <v>0</v>
          </cell>
          <cell r="M297">
            <v>0</v>
          </cell>
        </row>
        <row r="298">
          <cell r="M298">
            <v>0</v>
          </cell>
        </row>
        <row r="299">
          <cell r="A299" t="str">
            <v>09</v>
          </cell>
          <cell r="B299" t="str">
            <v>Utili - Perdite d'Esercizio</v>
          </cell>
          <cell r="C299">
            <v>0</v>
          </cell>
          <cell r="E299">
            <v>-4648138.3499999996</v>
          </cell>
          <cell r="F299" t="str">
            <v xml:space="preserve"> A</v>
          </cell>
          <cell r="G299">
            <v>621705.21</v>
          </cell>
          <cell r="H299">
            <v>590619.94999999995</v>
          </cell>
          <cell r="I299">
            <v>31085.260000000075</v>
          </cell>
          <cell r="J299" t="str">
            <v>D</v>
          </cell>
          <cell r="K299">
            <v>-4617053.09</v>
          </cell>
          <cell r="L299" t="str">
            <v xml:space="preserve"> A</v>
          </cell>
          <cell r="M299">
            <v>-4617053.09</v>
          </cell>
        </row>
        <row r="300">
          <cell r="A300" t="str">
            <v>200809010</v>
          </cell>
          <cell r="B300" t="str">
            <v>Utili dell'Esercizio</v>
          </cell>
          <cell r="C300">
            <v>0</v>
          </cell>
          <cell r="E300">
            <v>621705.21</v>
          </cell>
          <cell r="F300" t="str">
            <v>A</v>
          </cell>
          <cell r="G300">
            <v>621705.21</v>
          </cell>
          <cell r="H300">
            <v>0</v>
          </cell>
          <cell r="I300">
            <v>621705.21</v>
          </cell>
          <cell r="J300" t="str">
            <v>D</v>
          </cell>
          <cell r="K300">
            <v>0</v>
          </cell>
          <cell r="M300">
            <v>0</v>
          </cell>
        </row>
        <row r="301">
          <cell r="A301" t="str">
            <v>200809020</v>
          </cell>
          <cell r="B301" t="str">
            <v>Perdite dell'Esercizio</v>
          </cell>
          <cell r="C301">
            <v>0</v>
          </cell>
          <cell r="E301">
            <v>0</v>
          </cell>
          <cell r="G301">
            <v>0</v>
          </cell>
          <cell r="H301">
            <v>0</v>
          </cell>
          <cell r="I301">
            <v>0</v>
          </cell>
          <cell r="K301">
            <v>0</v>
          </cell>
          <cell r="M301">
            <v>0</v>
          </cell>
        </row>
        <row r="302">
          <cell r="A302" t="str">
            <v>200809030</v>
          </cell>
          <cell r="B302" t="str">
            <v>Utile/Perdita degli eserc. preced.</v>
          </cell>
          <cell r="C302">
            <v>0</v>
          </cell>
          <cell r="E302">
            <v>4026433.14</v>
          </cell>
          <cell r="F302" t="str">
            <v>A</v>
          </cell>
          <cell r="G302">
            <v>0</v>
          </cell>
          <cell r="H302">
            <v>590619.94999999995</v>
          </cell>
          <cell r="I302">
            <v>590619.94999999995</v>
          </cell>
          <cell r="J302" t="str">
            <v>A</v>
          </cell>
          <cell r="K302">
            <v>4617053.09</v>
          </cell>
          <cell r="L302" t="str">
            <v>A</v>
          </cell>
          <cell r="M302">
            <v>-4617053.09</v>
          </cell>
        </row>
        <row r="303">
          <cell r="M303">
            <v>0</v>
          </cell>
        </row>
        <row r="304">
          <cell r="A304" t="str">
            <v>09</v>
          </cell>
          <cell r="B304" t="str">
            <v>Patrimonio Netto RIVA</v>
          </cell>
          <cell r="C304">
            <v>0</v>
          </cell>
          <cell r="E304">
            <v>-8291111</v>
          </cell>
          <cell r="F304" t="str">
            <v xml:space="preserve"> A</v>
          </cell>
          <cell r="G304">
            <v>0</v>
          </cell>
          <cell r="H304">
            <v>0</v>
          </cell>
          <cell r="I304">
            <v>0</v>
          </cell>
          <cell r="K304">
            <v>-8291111</v>
          </cell>
          <cell r="L304" t="str">
            <v xml:space="preserve"> A</v>
          </cell>
          <cell r="M304">
            <v>-8291111</v>
          </cell>
        </row>
        <row r="305">
          <cell r="A305" t="str">
            <v>01</v>
          </cell>
          <cell r="B305" t="str">
            <v>Capitale Sociale RIVA</v>
          </cell>
          <cell r="C305">
            <v>0</v>
          </cell>
          <cell r="E305">
            <v>-8291111</v>
          </cell>
          <cell r="F305" t="str">
            <v xml:space="preserve"> A</v>
          </cell>
          <cell r="G305">
            <v>0</v>
          </cell>
          <cell r="H305">
            <v>0</v>
          </cell>
          <cell r="I305">
            <v>0</v>
          </cell>
          <cell r="K305">
            <v>-8291111</v>
          </cell>
          <cell r="L305" t="str">
            <v xml:space="preserve"> A</v>
          </cell>
          <cell r="M305">
            <v>-8291111</v>
          </cell>
        </row>
        <row r="306">
          <cell r="A306" t="str">
            <v>200901010</v>
          </cell>
          <cell r="B306" t="str">
            <v>Capitale Sociale RIVA</v>
          </cell>
          <cell r="C306">
            <v>0</v>
          </cell>
          <cell r="E306">
            <v>8291111</v>
          </cell>
          <cell r="F306" t="str">
            <v>A</v>
          </cell>
          <cell r="G306">
            <v>0</v>
          </cell>
          <cell r="H306">
            <v>0</v>
          </cell>
          <cell r="I306">
            <v>0</v>
          </cell>
          <cell r="K306">
            <v>8291111</v>
          </cell>
          <cell r="L306" t="str">
            <v>A</v>
          </cell>
          <cell r="M306">
            <v>-8291111</v>
          </cell>
        </row>
        <row r="307">
          <cell r="M307">
            <v>0</v>
          </cell>
        </row>
        <row r="308">
          <cell r="A308" t="str">
            <v>02</v>
          </cell>
          <cell r="B308" t="str">
            <v>Utile/Perdita d'eserc. RIVA</v>
          </cell>
          <cell r="C308">
            <v>0</v>
          </cell>
          <cell r="E308">
            <v>0</v>
          </cell>
          <cell r="G308">
            <v>0</v>
          </cell>
          <cell r="H308">
            <v>0</v>
          </cell>
          <cell r="I308">
            <v>0</v>
          </cell>
          <cell r="K308">
            <v>0</v>
          </cell>
          <cell r="M308">
            <v>0</v>
          </cell>
        </row>
        <row r="309">
          <cell r="A309" t="str">
            <v>200902010</v>
          </cell>
          <cell r="B309" t="str">
            <v>Perdite dell'Esercizio Riva</v>
          </cell>
          <cell r="C309">
            <v>0</v>
          </cell>
          <cell r="E309">
            <v>0</v>
          </cell>
          <cell r="G309">
            <v>0</v>
          </cell>
          <cell r="H309">
            <v>0</v>
          </cell>
          <cell r="I309">
            <v>0</v>
          </cell>
          <cell r="K309">
            <v>0</v>
          </cell>
          <cell r="M309">
            <v>0</v>
          </cell>
        </row>
        <row r="310">
          <cell r="M310">
            <v>0</v>
          </cell>
        </row>
        <row r="311">
          <cell r="A311" t="str">
            <v>10</v>
          </cell>
          <cell r="B311" t="str">
            <v>Fondi Ammortam.  Immobilizz. Immat.</v>
          </cell>
          <cell r="C311">
            <v>0</v>
          </cell>
          <cell r="E311">
            <v>-38675274.490000002</v>
          </cell>
          <cell r="F311" t="str">
            <v xml:space="preserve"> A</v>
          </cell>
          <cell r="G311">
            <v>0</v>
          </cell>
          <cell r="H311">
            <v>2783999.84</v>
          </cell>
          <cell r="I311">
            <v>-2783999.84</v>
          </cell>
          <cell r="J311" t="str">
            <v>A</v>
          </cell>
          <cell r="K311">
            <v>-41459274.329999998</v>
          </cell>
          <cell r="L311" t="str">
            <v xml:space="preserve"> A</v>
          </cell>
          <cell r="M311">
            <v>-41459274.329999998</v>
          </cell>
        </row>
        <row r="312">
          <cell r="A312" t="str">
            <v>01</v>
          </cell>
          <cell r="B312" t="str">
            <v>Fondo ammortam. Brevetti e Diritti</v>
          </cell>
          <cell r="C312">
            <v>0</v>
          </cell>
          <cell r="E312">
            <v>-38675274.490000002</v>
          </cell>
          <cell r="F312" t="str">
            <v xml:space="preserve"> A</v>
          </cell>
          <cell r="G312">
            <v>0</v>
          </cell>
          <cell r="H312">
            <v>2783999.84</v>
          </cell>
          <cell r="I312">
            <v>-2783999.84</v>
          </cell>
          <cell r="J312" t="str">
            <v>A</v>
          </cell>
          <cell r="K312">
            <v>-41459274.329999998</v>
          </cell>
          <cell r="L312" t="str">
            <v xml:space="preserve"> A</v>
          </cell>
          <cell r="M312">
            <v>-41459274.329999998</v>
          </cell>
        </row>
        <row r="313">
          <cell r="A313" t="str">
            <v>201001010</v>
          </cell>
          <cell r="B313" t="str">
            <v>F.do ammort. costi pluriennali</v>
          </cell>
          <cell r="C313">
            <v>0</v>
          </cell>
          <cell r="E313">
            <v>1224474.79</v>
          </cell>
          <cell r="F313" t="str">
            <v>A</v>
          </cell>
          <cell r="G313">
            <v>0</v>
          </cell>
          <cell r="H313">
            <v>0</v>
          </cell>
          <cell r="I313">
            <v>0</v>
          </cell>
          <cell r="K313">
            <v>1224474.79</v>
          </cell>
          <cell r="L313" t="str">
            <v>A</v>
          </cell>
          <cell r="M313">
            <v>-1224474.79</v>
          </cell>
        </row>
        <row r="314">
          <cell r="A314" t="str">
            <v>201001020</v>
          </cell>
          <cell r="B314" t="str">
            <v>F.do ammort. costi sviluppo nuo.pro</v>
          </cell>
          <cell r="C314">
            <v>0</v>
          </cell>
          <cell r="E314">
            <v>6970791.54</v>
          </cell>
          <cell r="F314" t="str">
            <v>A</v>
          </cell>
          <cell r="G314">
            <v>0</v>
          </cell>
          <cell r="H314">
            <v>1453801.17</v>
          </cell>
          <cell r="I314">
            <v>1453801.17</v>
          </cell>
          <cell r="J314" t="str">
            <v>A</v>
          </cell>
          <cell r="K314">
            <v>8424592.7100000009</v>
          </cell>
          <cell r="L314" t="str">
            <v>A</v>
          </cell>
          <cell r="M314">
            <v>-8424592.7100000009</v>
          </cell>
        </row>
        <row r="315">
          <cell r="A315" t="str">
            <v>201001030</v>
          </cell>
          <cell r="B315" t="str">
            <v>F.do ammort. brevetti</v>
          </cell>
          <cell r="C315">
            <v>0</v>
          </cell>
          <cell r="E315">
            <v>889982.08</v>
          </cell>
          <cell r="F315" t="str">
            <v>A</v>
          </cell>
          <cell r="G315">
            <v>0</v>
          </cell>
          <cell r="H315">
            <v>4770</v>
          </cell>
          <cell r="I315">
            <v>4770</v>
          </cell>
          <cell r="J315" t="str">
            <v>A</v>
          </cell>
          <cell r="K315">
            <v>894752.08</v>
          </cell>
          <cell r="L315" t="str">
            <v>A</v>
          </cell>
          <cell r="M315">
            <v>-894752.08</v>
          </cell>
        </row>
        <row r="316">
          <cell r="A316" t="str">
            <v>201001031</v>
          </cell>
          <cell r="B316" t="str">
            <v>F.do ammort. Licenze e Marchi</v>
          </cell>
          <cell r="C316">
            <v>0</v>
          </cell>
          <cell r="E316">
            <v>2320</v>
          </cell>
          <cell r="F316" t="str">
            <v>A</v>
          </cell>
          <cell r="G316">
            <v>0</v>
          </cell>
          <cell r="H316">
            <v>2320</v>
          </cell>
          <cell r="I316">
            <v>2320</v>
          </cell>
          <cell r="J316" t="str">
            <v>A</v>
          </cell>
          <cell r="K316">
            <v>4640</v>
          </cell>
          <cell r="L316" t="str">
            <v>A</v>
          </cell>
          <cell r="M316">
            <v>-4640</v>
          </cell>
        </row>
        <row r="317">
          <cell r="A317" t="str">
            <v>201001040</v>
          </cell>
          <cell r="B317" t="str">
            <v>F.do amm. sp. increm. beni terzi</v>
          </cell>
          <cell r="C317">
            <v>0</v>
          </cell>
          <cell r="E317">
            <v>148938.32999999999</v>
          </cell>
          <cell r="F317" t="str">
            <v>A</v>
          </cell>
          <cell r="G317">
            <v>0</v>
          </cell>
          <cell r="H317">
            <v>0</v>
          </cell>
          <cell r="I317">
            <v>0</v>
          </cell>
          <cell r="K317">
            <v>148938.32999999999</v>
          </cell>
          <cell r="L317" t="str">
            <v>A</v>
          </cell>
          <cell r="M317">
            <v>-148938.32999999999</v>
          </cell>
        </row>
        <row r="318">
          <cell r="A318" t="str">
            <v>201001050</v>
          </cell>
          <cell r="B318" t="str">
            <v>F.do amm. per Avviamento</v>
          </cell>
          <cell r="C318">
            <v>0</v>
          </cell>
          <cell r="E318">
            <v>29248228.350000001</v>
          </cell>
          <cell r="F318" t="str">
            <v>A</v>
          </cell>
          <cell r="G318">
            <v>0</v>
          </cell>
          <cell r="H318">
            <v>1276863.47</v>
          </cell>
          <cell r="I318">
            <v>1276863.47</v>
          </cell>
          <cell r="J318" t="str">
            <v>A</v>
          </cell>
          <cell r="K318">
            <v>30525091.82</v>
          </cell>
          <cell r="L318" t="str">
            <v>A</v>
          </cell>
          <cell r="M318">
            <v>-30525091.82</v>
          </cell>
        </row>
        <row r="319">
          <cell r="A319" t="str">
            <v>201001060</v>
          </cell>
          <cell r="B319" t="str">
            <v>F.do amm. spese op. societarie</v>
          </cell>
          <cell r="C319">
            <v>0</v>
          </cell>
          <cell r="E319">
            <v>153619</v>
          </cell>
          <cell r="F319" t="str">
            <v>A</v>
          </cell>
          <cell r="G319">
            <v>0</v>
          </cell>
          <cell r="H319">
            <v>0</v>
          </cell>
          <cell r="I319">
            <v>0</v>
          </cell>
          <cell r="K319">
            <v>153619</v>
          </cell>
          <cell r="L319" t="str">
            <v>A</v>
          </cell>
          <cell r="M319">
            <v>-153619</v>
          </cell>
        </row>
        <row r="320">
          <cell r="A320" t="str">
            <v>201001070</v>
          </cell>
          <cell r="B320" t="str">
            <v>F.do amm. Software</v>
          </cell>
          <cell r="C320">
            <v>0</v>
          </cell>
          <cell r="E320">
            <v>36920.400000000001</v>
          </cell>
          <cell r="F320" t="str">
            <v>A</v>
          </cell>
          <cell r="G320">
            <v>0</v>
          </cell>
          <cell r="H320">
            <v>46245.2</v>
          </cell>
          <cell r="I320">
            <v>46245.2</v>
          </cell>
          <cell r="J320" t="str">
            <v>A</v>
          </cell>
          <cell r="K320">
            <v>83165.600000000006</v>
          </cell>
          <cell r="L320" t="str">
            <v>A</v>
          </cell>
          <cell r="M320">
            <v>-83165.600000000006</v>
          </cell>
        </row>
        <row r="321">
          <cell r="A321" t="str">
            <v>201001080</v>
          </cell>
          <cell r="B321" t="str">
            <v>F.do amm. Spese implement. gestion.</v>
          </cell>
          <cell r="C321">
            <v>0</v>
          </cell>
          <cell r="E321">
            <v>0</v>
          </cell>
          <cell r="G321">
            <v>0</v>
          </cell>
          <cell r="H321">
            <v>0</v>
          </cell>
          <cell r="I321">
            <v>0</v>
          </cell>
          <cell r="K321">
            <v>0</v>
          </cell>
          <cell r="M321">
            <v>0</v>
          </cell>
        </row>
        <row r="322">
          <cell r="M322">
            <v>0</v>
          </cell>
        </row>
        <row r="323">
          <cell r="A323" t="str">
            <v>11</v>
          </cell>
          <cell r="B323" t="str">
            <v>Fondi Ammortam.Immobilizz.Materiali</v>
          </cell>
          <cell r="C323">
            <v>0</v>
          </cell>
          <cell r="E323">
            <v>-56282277.439999998</v>
          </cell>
          <cell r="F323" t="str">
            <v xml:space="preserve"> A</v>
          </cell>
          <cell r="G323">
            <v>1240003.18</v>
          </cell>
          <cell r="H323">
            <v>2826490.47</v>
          </cell>
          <cell r="I323">
            <v>-1586487.29</v>
          </cell>
          <cell r="J323" t="str">
            <v>A</v>
          </cell>
          <cell r="K323">
            <v>-57868764.729999997</v>
          </cell>
          <cell r="L323" t="str">
            <v xml:space="preserve"> A</v>
          </cell>
          <cell r="M323">
            <v>-57868764.729999997</v>
          </cell>
        </row>
        <row r="324">
          <cell r="A324" t="str">
            <v>01</v>
          </cell>
          <cell r="B324" t="str">
            <v>Fondo Ammortamento Immobili</v>
          </cell>
          <cell r="C324">
            <v>0</v>
          </cell>
          <cell r="E324">
            <v>-5744790.4699999997</v>
          </cell>
          <cell r="F324" t="str">
            <v xml:space="preserve"> A</v>
          </cell>
          <cell r="G324">
            <v>0</v>
          </cell>
          <cell r="H324">
            <v>281351.33</v>
          </cell>
          <cell r="I324">
            <v>-281351.33</v>
          </cell>
          <cell r="J324" t="str">
            <v>A</v>
          </cell>
          <cell r="K324">
            <v>-6026141.7999999998</v>
          </cell>
          <cell r="L324" t="str">
            <v xml:space="preserve"> A</v>
          </cell>
          <cell r="M324">
            <v>-6026141.7999999998</v>
          </cell>
        </row>
        <row r="325">
          <cell r="A325" t="str">
            <v>201101010</v>
          </cell>
          <cell r="B325" t="str">
            <v>F.do ammort. Immobile Pero</v>
          </cell>
          <cell r="C325">
            <v>0</v>
          </cell>
          <cell r="E325">
            <v>5744790.4699999997</v>
          </cell>
          <cell r="F325" t="str">
            <v>A</v>
          </cell>
          <cell r="G325">
            <v>0</v>
          </cell>
          <cell r="H325">
            <v>281351.33</v>
          </cell>
          <cell r="I325">
            <v>281351.33</v>
          </cell>
          <cell r="J325" t="str">
            <v>A</v>
          </cell>
          <cell r="K325">
            <v>6026141.7999999998</v>
          </cell>
          <cell r="L325" t="str">
            <v>A</v>
          </cell>
          <cell r="M325">
            <v>-6026141.7999999998</v>
          </cell>
        </row>
        <row r="326">
          <cell r="M326">
            <v>0</v>
          </cell>
        </row>
        <row r="327">
          <cell r="A327" t="str">
            <v>02</v>
          </cell>
          <cell r="B327" t="str">
            <v>Fondo Ammortamento Impianti</v>
          </cell>
          <cell r="C327">
            <v>0</v>
          </cell>
          <cell r="E327">
            <v>-1703445.04</v>
          </cell>
          <cell r="F327" t="str">
            <v xml:space="preserve"> A</v>
          </cell>
          <cell r="G327">
            <v>3895.09</v>
          </cell>
          <cell r="H327">
            <v>16878.68</v>
          </cell>
          <cell r="I327">
            <v>-12983.59</v>
          </cell>
          <cell r="J327" t="str">
            <v>A</v>
          </cell>
          <cell r="K327">
            <v>-1716428.63</v>
          </cell>
          <cell r="L327" t="str">
            <v xml:space="preserve"> A</v>
          </cell>
          <cell r="M327">
            <v>-1716428.63</v>
          </cell>
        </row>
        <row r="328">
          <cell r="A328" t="str">
            <v>201102010</v>
          </cell>
          <cell r="B328" t="str">
            <v>F.do ammort. Impianti generici</v>
          </cell>
          <cell r="C328">
            <v>0</v>
          </cell>
          <cell r="E328">
            <v>1703445.04</v>
          </cell>
          <cell r="F328" t="str">
            <v>A</v>
          </cell>
          <cell r="G328">
            <v>3895.09</v>
          </cell>
          <cell r="H328">
            <v>16878.68</v>
          </cell>
          <cell r="I328">
            <v>12983.59</v>
          </cell>
          <cell r="J328" t="str">
            <v>A</v>
          </cell>
          <cell r="K328">
            <v>1716428.63</v>
          </cell>
          <cell r="L328" t="str">
            <v>A</v>
          </cell>
          <cell r="M328">
            <v>-1716428.63</v>
          </cell>
        </row>
        <row r="329">
          <cell r="M329">
            <v>0</v>
          </cell>
        </row>
        <row r="330">
          <cell r="A330" t="str">
            <v>03</v>
          </cell>
          <cell r="B330" t="str">
            <v>Fondo Ammortamento Macchinari</v>
          </cell>
          <cell r="C330">
            <v>0</v>
          </cell>
          <cell r="E330">
            <v>-23421908.23</v>
          </cell>
          <cell r="F330" t="str">
            <v xml:space="preserve"> A</v>
          </cell>
          <cell r="G330">
            <v>1230208.0900000001</v>
          </cell>
          <cell r="H330">
            <v>692669.32</v>
          </cell>
          <cell r="I330">
            <v>537538.77</v>
          </cell>
          <cell r="J330" t="str">
            <v>D</v>
          </cell>
          <cell r="K330">
            <v>-22884369.460000001</v>
          </cell>
          <cell r="L330" t="str">
            <v xml:space="preserve"> A</v>
          </cell>
          <cell r="M330">
            <v>-22884369.460000001</v>
          </cell>
        </row>
        <row r="331">
          <cell r="A331" t="str">
            <v>201103010</v>
          </cell>
          <cell r="B331" t="str">
            <v>F.do ammort. Macchinari</v>
          </cell>
          <cell r="C331">
            <v>0</v>
          </cell>
          <cell r="E331">
            <v>23421908.23</v>
          </cell>
          <cell r="F331" t="str">
            <v>A</v>
          </cell>
          <cell r="G331">
            <v>1230208.0900000001</v>
          </cell>
          <cell r="H331">
            <v>692669.32</v>
          </cell>
          <cell r="I331">
            <v>537538.77</v>
          </cell>
          <cell r="J331" t="str">
            <v>D</v>
          </cell>
          <cell r="K331">
            <v>22884369.460000001</v>
          </cell>
          <cell r="L331" t="str">
            <v>A</v>
          </cell>
          <cell r="M331">
            <v>-22884369.460000001</v>
          </cell>
        </row>
        <row r="332">
          <cell r="M332">
            <v>0</v>
          </cell>
        </row>
        <row r="333">
          <cell r="A333" t="str">
            <v>04</v>
          </cell>
          <cell r="B333" t="str">
            <v>Fondo Ammortam.Attrezzature Ind.li</v>
          </cell>
          <cell r="C333">
            <v>0</v>
          </cell>
          <cell r="E333">
            <v>-23578634.350000001</v>
          </cell>
          <cell r="F333" t="str">
            <v xml:space="preserve"> A</v>
          </cell>
          <cell r="G333">
            <v>0</v>
          </cell>
          <cell r="H333">
            <v>1816836.54</v>
          </cell>
          <cell r="I333">
            <v>-1816836.54</v>
          </cell>
          <cell r="J333" t="str">
            <v>A</v>
          </cell>
          <cell r="K333">
            <v>-25395470.890000001</v>
          </cell>
          <cell r="L333" t="str">
            <v xml:space="preserve"> A</v>
          </cell>
          <cell r="M333">
            <v>-25395470.890000001</v>
          </cell>
        </row>
        <row r="334">
          <cell r="A334" t="str">
            <v>201104010</v>
          </cell>
          <cell r="B334" t="str">
            <v>F.do ammort. Stampi e attrezzature</v>
          </cell>
          <cell r="C334">
            <v>0</v>
          </cell>
          <cell r="E334">
            <v>23578634.350000001</v>
          </cell>
          <cell r="F334" t="str">
            <v>A</v>
          </cell>
          <cell r="G334">
            <v>0</v>
          </cell>
          <cell r="H334">
            <v>1816836.54</v>
          </cell>
          <cell r="I334">
            <v>1816836.54</v>
          </cell>
          <cell r="J334" t="str">
            <v>A</v>
          </cell>
          <cell r="K334">
            <v>25395470.890000001</v>
          </cell>
          <cell r="L334" t="str">
            <v>A</v>
          </cell>
          <cell r="M334">
            <v>-25395470.890000001</v>
          </cell>
        </row>
        <row r="335">
          <cell r="M335">
            <v>0</v>
          </cell>
        </row>
        <row r="336">
          <cell r="A336" t="str">
            <v>05</v>
          </cell>
          <cell r="B336" t="str">
            <v>Fondo Ammortamento Automezzi</v>
          </cell>
          <cell r="C336">
            <v>0</v>
          </cell>
          <cell r="E336">
            <v>-81568.33</v>
          </cell>
          <cell r="F336" t="str">
            <v xml:space="preserve"> A</v>
          </cell>
          <cell r="G336">
            <v>0</v>
          </cell>
          <cell r="H336">
            <v>333.25</v>
          </cell>
          <cell r="I336">
            <v>-333.25</v>
          </cell>
          <cell r="J336" t="str">
            <v>A</v>
          </cell>
          <cell r="K336">
            <v>-81901.58</v>
          </cell>
          <cell r="L336" t="str">
            <v xml:space="preserve"> A</v>
          </cell>
          <cell r="M336">
            <v>-81901.58</v>
          </cell>
        </row>
        <row r="337">
          <cell r="A337" t="str">
            <v>201105010</v>
          </cell>
          <cell r="B337" t="str">
            <v>F.do ammort. Automezzi</v>
          </cell>
          <cell r="C337">
            <v>0</v>
          </cell>
          <cell r="E337">
            <v>81568.33</v>
          </cell>
          <cell r="F337" t="str">
            <v>A</v>
          </cell>
          <cell r="G337">
            <v>0</v>
          </cell>
          <cell r="H337">
            <v>333.25</v>
          </cell>
          <cell r="I337">
            <v>333.25</v>
          </cell>
          <cell r="J337" t="str">
            <v>A</v>
          </cell>
          <cell r="K337">
            <v>81901.58</v>
          </cell>
          <cell r="L337" t="str">
            <v>A</v>
          </cell>
          <cell r="M337">
            <v>-81901.58</v>
          </cell>
        </row>
        <row r="338">
          <cell r="M338">
            <v>0</v>
          </cell>
        </row>
        <row r="339">
          <cell r="A339" t="str">
            <v>06</v>
          </cell>
          <cell r="B339" t="str">
            <v>Fondo Ammort.Mobili, Macchine Uff.</v>
          </cell>
          <cell r="C339">
            <v>0</v>
          </cell>
          <cell r="E339">
            <v>-1750530.65</v>
          </cell>
          <cell r="F339" t="str">
            <v xml:space="preserve"> A</v>
          </cell>
          <cell r="G339">
            <v>5900</v>
          </cell>
          <cell r="H339">
            <v>18421.349999999999</v>
          </cell>
          <cell r="I339">
            <v>-12521.35</v>
          </cell>
          <cell r="J339" t="str">
            <v>A</v>
          </cell>
          <cell r="K339">
            <v>-1763052</v>
          </cell>
          <cell r="L339" t="str">
            <v xml:space="preserve"> A</v>
          </cell>
          <cell r="M339">
            <v>-1763052</v>
          </cell>
        </row>
        <row r="340">
          <cell r="A340" t="str">
            <v>201106010</v>
          </cell>
          <cell r="B340" t="str">
            <v>F.do amm. Mobili e Macchine ordin.</v>
          </cell>
          <cell r="C340">
            <v>0</v>
          </cell>
          <cell r="E340">
            <v>305713.82</v>
          </cell>
          <cell r="F340" t="str">
            <v>A</v>
          </cell>
          <cell r="G340">
            <v>0</v>
          </cell>
          <cell r="H340">
            <v>6433.95</v>
          </cell>
          <cell r="I340">
            <v>6433.95</v>
          </cell>
          <cell r="J340" t="str">
            <v>A</v>
          </cell>
          <cell r="K340">
            <v>312147.77</v>
          </cell>
          <cell r="L340" t="str">
            <v>A</v>
          </cell>
          <cell r="M340">
            <v>-312147.77</v>
          </cell>
        </row>
        <row r="341">
          <cell r="A341" t="str">
            <v>201106020</v>
          </cell>
          <cell r="B341" t="str">
            <v>F.do amm. Macchine Elettroniche</v>
          </cell>
          <cell r="C341">
            <v>0</v>
          </cell>
          <cell r="E341">
            <v>1444816.83</v>
          </cell>
          <cell r="F341" t="str">
            <v>A</v>
          </cell>
          <cell r="G341">
            <v>5900</v>
          </cell>
          <cell r="H341">
            <v>11987.4</v>
          </cell>
          <cell r="I341">
            <v>6087.4</v>
          </cell>
          <cell r="J341" t="str">
            <v>A</v>
          </cell>
          <cell r="K341">
            <v>1450904.23</v>
          </cell>
          <cell r="L341" t="str">
            <v>A</v>
          </cell>
          <cell r="M341">
            <v>-1450904.23</v>
          </cell>
        </row>
        <row r="342">
          <cell r="M342">
            <v>0</v>
          </cell>
        </row>
        <row r="343">
          <cell r="A343" t="str">
            <v>07</v>
          </cell>
          <cell r="B343" t="str">
            <v>Fondo Ammortamento Forni</v>
          </cell>
          <cell r="C343">
            <v>0</v>
          </cell>
          <cell r="E343">
            <v>-1400.37</v>
          </cell>
          <cell r="F343" t="str">
            <v xml:space="preserve"> A</v>
          </cell>
          <cell r="G343">
            <v>0</v>
          </cell>
          <cell r="H343">
            <v>0</v>
          </cell>
          <cell r="I343">
            <v>0</v>
          </cell>
          <cell r="K343">
            <v>-1400.37</v>
          </cell>
          <cell r="L343" t="str">
            <v xml:space="preserve"> A</v>
          </cell>
          <cell r="M343">
            <v>-1400.37</v>
          </cell>
        </row>
        <row r="344">
          <cell r="A344" t="str">
            <v>201107010</v>
          </cell>
          <cell r="B344" t="str">
            <v>F.do amm. forni e pertin.</v>
          </cell>
          <cell r="C344">
            <v>0</v>
          </cell>
          <cell r="E344">
            <v>1400.37</v>
          </cell>
          <cell r="F344" t="str">
            <v>A</v>
          </cell>
          <cell r="G344">
            <v>0</v>
          </cell>
          <cell r="H344">
            <v>0</v>
          </cell>
          <cell r="I344">
            <v>0</v>
          </cell>
          <cell r="K344">
            <v>1400.37</v>
          </cell>
          <cell r="L344" t="str">
            <v>A</v>
          </cell>
          <cell r="M344">
            <v>-1400.37</v>
          </cell>
        </row>
        <row r="345">
          <cell r="M345">
            <v>0</v>
          </cell>
        </row>
        <row r="346">
          <cell r="A346" t="str">
            <v>08</v>
          </cell>
          <cell r="B346" t="str">
            <v>Fondo Ammortam.altre costr.int.</v>
          </cell>
          <cell r="C346">
            <v>0</v>
          </cell>
          <cell r="E346">
            <v>0</v>
          </cell>
          <cell r="G346">
            <v>0</v>
          </cell>
          <cell r="H346">
            <v>0</v>
          </cell>
          <cell r="I346">
            <v>0</v>
          </cell>
          <cell r="K346">
            <v>0</v>
          </cell>
          <cell r="M346">
            <v>0</v>
          </cell>
        </row>
        <row r="347">
          <cell r="A347" t="str">
            <v>201108010</v>
          </cell>
          <cell r="B347" t="str">
            <v>F.do amm. altre costr.int</v>
          </cell>
          <cell r="C347">
            <v>0</v>
          </cell>
          <cell r="E347">
            <v>0</v>
          </cell>
          <cell r="G347">
            <v>0</v>
          </cell>
          <cell r="H347">
            <v>0</v>
          </cell>
          <cell r="I347">
            <v>0</v>
          </cell>
          <cell r="K347">
            <v>0</v>
          </cell>
          <cell r="M347">
            <v>0</v>
          </cell>
        </row>
        <row r="348">
          <cell r="M348">
            <v>0</v>
          </cell>
        </row>
        <row r="349">
          <cell r="A349" t="str">
            <v>12</v>
          </cell>
          <cell r="B349" t="str">
            <v>Fondi rischi ed oneri</v>
          </cell>
          <cell r="C349">
            <v>0</v>
          </cell>
          <cell r="E349">
            <v>-1559256.11</v>
          </cell>
          <cell r="F349" t="str">
            <v xml:space="preserve"> A</v>
          </cell>
          <cell r="G349">
            <v>17743.009999999998</v>
          </cell>
          <cell r="H349">
            <v>0</v>
          </cell>
          <cell r="I349">
            <v>17743.009999999998</v>
          </cell>
          <cell r="J349" t="str">
            <v>D</v>
          </cell>
          <cell r="K349">
            <v>-1541513.1</v>
          </cell>
          <cell r="L349" t="str">
            <v xml:space="preserve"> A</v>
          </cell>
          <cell r="M349">
            <v>-1541513.1</v>
          </cell>
        </row>
        <row r="350">
          <cell r="A350" t="str">
            <v>01</v>
          </cell>
          <cell r="B350" t="str">
            <v>Fondo Imposte</v>
          </cell>
          <cell r="C350">
            <v>0</v>
          </cell>
          <cell r="E350">
            <v>-5706.72</v>
          </cell>
          <cell r="F350" t="str">
            <v xml:space="preserve"> A</v>
          </cell>
          <cell r="G350">
            <v>0</v>
          </cell>
          <cell r="H350">
            <v>0</v>
          </cell>
          <cell r="I350">
            <v>0</v>
          </cell>
          <cell r="K350">
            <v>-5706.72</v>
          </cell>
          <cell r="L350" t="str">
            <v xml:space="preserve"> A</v>
          </cell>
          <cell r="M350">
            <v>-5706.72</v>
          </cell>
        </row>
        <row r="351">
          <cell r="A351" t="str">
            <v>201201010</v>
          </cell>
          <cell r="B351" t="str">
            <v>F.do Imposte e Tasse  di reddito</v>
          </cell>
          <cell r="C351">
            <v>0</v>
          </cell>
          <cell r="E351">
            <v>0</v>
          </cell>
          <cell r="G351">
            <v>0</v>
          </cell>
          <cell r="H351">
            <v>0</v>
          </cell>
          <cell r="I351">
            <v>0</v>
          </cell>
          <cell r="K351">
            <v>0</v>
          </cell>
          <cell r="M351">
            <v>0</v>
          </cell>
        </row>
        <row r="352">
          <cell r="A352" t="str">
            <v>201201020</v>
          </cell>
          <cell r="B352" t="str">
            <v>F.do Imposte differite passive</v>
          </cell>
          <cell r="C352">
            <v>0</v>
          </cell>
          <cell r="E352">
            <v>0</v>
          </cell>
          <cell r="G352">
            <v>0</v>
          </cell>
          <cell r="H352">
            <v>0</v>
          </cell>
          <cell r="I352">
            <v>0</v>
          </cell>
          <cell r="K352">
            <v>0</v>
          </cell>
          <cell r="M352">
            <v>0</v>
          </cell>
        </row>
        <row r="353">
          <cell r="A353" t="str">
            <v>201201025</v>
          </cell>
          <cell r="B353" t="str">
            <v>F.do imp.differite.su ammortam.ant.</v>
          </cell>
          <cell r="C353">
            <v>0</v>
          </cell>
          <cell r="E353">
            <v>0</v>
          </cell>
          <cell r="G353">
            <v>0</v>
          </cell>
          <cell r="H353">
            <v>0</v>
          </cell>
          <cell r="I353">
            <v>0</v>
          </cell>
          <cell r="K353">
            <v>0</v>
          </cell>
          <cell r="M353">
            <v>0</v>
          </cell>
        </row>
        <row r="354">
          <cell r="A354" t="str">
            <v>201201030</v>
          </cell>
          <cell r="B354" t="str">
            <v>Fondo altre Imposte</v>
          </cell>
          <cell r="C354">
            <v>0</v>
          </cell>
          <cell r="E354">
            <v>0</v>
          </cell>
          <cell r="G354">
            <v>0</v>
          </cell>
          <cell r="H354">
            <v>0</v>
          </cell>
          <cell r="I354">
            <v>0</v>
          </cell>
          <cell r="K354">
            <v>0</v>
          </cell>
          <cell r="M354">
            <v>0</v>
          </cell>
        </row>
        <row r="355">
          <cell r="A355" t="str">
            <v>201201040</v>
          </cell>
          <cell r="B355" t="str">
            <v>Fondo rischi x Passiv.potenz.Impos</v>
          </cell>
          <cell r="C355">
            <v>0</v>
          </cell>
          <cell r="E355">
            <v>5706.72</v>
          </cell>
          <cell r="F355" t="str">
            <v>A</v>
          </cell>
          <cell r="G355">
            <v>0</v>
          </cell>
          <cell r="H355">
            <v>0</v>
          </cell>
          <cell r="I355">
            <v>0</v>
          </cell>
          <cell r="K355">
            <v>5706.72</v>
          </cell>
          <cell r="L355" t="str">
            <v>A</v>
          </cell>
          <cell r="M355">
            <v>-5706.72</v>
          </cell>
        </row>
        <row r="356">
          <cell r="M356">
            <v>0</v>
          </cell>
        </row>
        <row r="357">
          <cell r="A357" t="str">
            <v>02</v>
          </cell>
          <cell r="B357" t="str">
            <v>Altri Fondi e Accantonamenti</v>
          </cell>
          <cell r="C357">
            <v>0</v>
          </cell>
          <cell r="E357">
            <v>-237754</v>
          </cell>
          <cell r="F357" t="str">
            <v xml:space="preserve"> A</v>
          </cell>
          <cell r="G357">
            <v>17743.009999999998</v>
          </cell>
          <cell r="H357">
            <v>0</v>
          </cell>
          <cell r="I357">
            <v>17743.009999999998</v>
          </cell>
          <cell r="J357" t="str">
            <v>D</v>
          </cell>
          <cell r="K357">
            <v>-220010.99</v>
          </cell>
          <cell r="L357" t="str">
            <v xml:space="preserve"> A</v>
          </cell>
          <cell r="M357">
            <v>-220010.99</v>
          </cell>
        </row>
        <row r="358">
          <cell r="A358" t="str">
            <v>201202010</v>
          </cell>
          <cell r="B358" t="str">
            <v>F.do Obsol.Immob.Tecniche</v>
          </cell>
          <cell r="C358">
            <v>0</v>
          </cell>
          <cell r="E358">
            <v>0</v>
          </cell>
          <cell r="G358">
            <v>0</v>
          </cell>
          <cell r="H358">
            <v>0</v>
          </cell>
          <cell r="I358">
            <v>0</v>
          </cell>
          <cell r="K358">
            <v>0</v>
          </cell>
          <cell r="M358">
            <v>0</v>
          </cell>
        </row>
        <row r="359">
          <cell r="A359" t="str">
            <v>201202020</v>
          </cell>
          <cell r="B359" t="str">
            <v>F.do oscillazione Titoli</v>
          </cell>
          <cell r="C359">
            <v>0</v>
          </cell>
          <cell r="E359">
            <v>0</v>
          </cell>
          <cell r="G359">
            <v>0</v>
          </cell>
          <cell r="H359">
            <v>0</v>
          </cell>
          <cell r="I359">
            <v>0</v>
          </cell>
          <cell r="K359">
            <v>0</v>
          </cell>
          <cell r="M359">
            <v>0</v>
          </cell>
        </row>
        <row r="360">
          <cell r="A360" t="str">
            <v>201202030</v>
          </cell>
          <cell r="B360" t="str">
            <v>F.do acc.garanzia prodot.</v>
          </cell>
          <cell r="C360">
            <v>0</v>
          </cell>
          <cell r="E360">
            <v>220000</v>
          </cell>
          <cell r="F360" t="str">
            <v>A</v>
          </cell>
          <cell r="G360">
            <v>5000</v>
          </cell>
          <cell r="H360">
            <v>0</v>
          </cell>
          <cell r="I360">
            <v>5000</v>
          </cell>
          <cell r="J360" t="str">
            <v>D</v>
          </cell>
          <cell r="K360">
            <v>215000</v>
          </cell>
          <cell r="L360" t="str">
            <v>A</v>
          </cell>
          <cell r="M360">
            <v>-215000</v>
          </cell>
        </row>
        <row r="361">
          <cell r="A361" t="str">
            <v>201202040</v>
          </cell>
          <cell r="B361" t="str">
            <v>F.do Straordin. Riorganizz. Aziend.</v>
          </cell>
          <cell r="C361">
            <v>0</v>
          </cell>
          <cell r="E361">
            <v>0</v>
          </cell>
          <cell r="G361">
            <v>0</v>
          </cell>
          <cell r="H361">
            <v>0</v>
          </cell>
          <cell r="I361">
            <v>0</v>
          </cell>
          <cell r="K361">
            <v>0</v>
          </cell>
          <cell r="M361">
            <v>0</v>
          </cell>
        </row>
        <row r="362">
          <cell r="A362" t="str">
            <v>201202050</v>
          </cell>
          <cell r="B362" t="str">
            <v>Fondo rischi e oneri vari</v>
          </cell>
          <cell r="C362">
            <v>0</v>
          </cell>
          <cell r="E362">
            <v>0</v>
          </cell>
          <cell r="G362">
            <v>0</v>
          </cell>
          <cell r="H362">
            <v>0</v>
          </cell>
          <cell r="I362">
            <v>0</v>
          </cell>
          <cell r="K362">
            <v>0</v>
          </cell>
          <cell r="M362">
            <v>0</v>
          </cell>
        </row>
        <row r="363">
          <cell r="A363" t="str">
            <v>201202060</v>
          </cell>
          <cell r="B363" t="str">
            <v>Fondo Rischi Contrattuali</v>
          </cell>
          <cell r="C363">
            <v>0</v>
          </cell>
          <cell r="E363">
            <v>0</v>
          </cell>
          <cell r="G363">
            <v>0</v>
          </cell>
          <cell r="H363">
            <v>0</v>
          </cell>
          <cell r="I363">
            <v>0</v>
          </cell>
          <cell r="K363">
            <v>0</v>
          </cell>
          <cell r="M363">
            <v>0</v>
          </cell>
        </row>
        <row r="364">
          <cell r="A364" t="str">
            <v>201202070</v>
          </cell>
          <cell r="B364" t="str">
            <v>Fondo Risc.Perd.Soc.Part.</v>
          </cell>
          <cell r="C364">
            <v>0</v>
          </cell>
          <cell r="E364">
            <v>0</v>
          </cell>
          <cell r="G364">
            <v>0</v>
          </cell>
          <cell r="H364">
            <v>0</v>
          </cell>
          <cell r="I364">
            <v>0</v>
          </cell>
          <cell r="K364">
            <v>0</v>
          </cell>
          <cell r="M364">
            <v>0</v>
          </cell>
        </row>
        <row r="365">
          <cell r="A365" t="str">
            <v>201202080</v>
          </cell>
          <cell r="B365" t="str">
            <v>F.do Contr.Sos.DPR 917/86</v>
          </cell>
          <cell r="C365">
            <v>0</v>
          </cell>
          <cell r="E365">
            <v>0</v>
          </cell>
          <cell r="G365">
            <v>0</v>
          </cell>
          <cell r="H365">
            <v>0</v>
          </cell>
          <cell r="I365">
            <v>0</v>
          </cell>
          <cell r="K365">
            <v>0</v>
          </cell>
          <cell r="M365">
            <v>0</v>
          </cell>
        </row>
        <row r="366">
          <cell r="A366" t="str">
            <v>201202090</v>
          </cell>
          <cell r="B366" t="str">
            <v>Fondo Strumenti  Derivati Passivi</v>
          </cell>
          <cell r="C366">
            <v>0</v>
          </cell>
          <cell r="E366">
            <v>17754</v>
          </cell>
          <cell r="F366" t="str">
            <v>A</v>
          </cell>
          <cell r="G366">
            <v>12743.01</v>
          </cell>
          <cell r="H366">
            <v>0</v>
          </cell>
          <cell r="I366">
            <v>12743.01</v>
          </cell>
          <cell r="J366" t="str">
            <v>D</v>
          </cell>
          <cell r="K366">
            <v>5010.99</v>
          </cell>
          <cell r="L366" t="str">
            <v>A</v>
          </cell>
          <cell r="M366">
            <v>-5010.99</v>
          </cell>
        </row>
        <row r="367">
          <cell r="M367">
            <v>0</v>
          </cell>
        </row>
        <row r="368">
          <cell r="A368" t="str">
            <v>03</v>
          </cell>
          <cell r="B368" t="str">
            <v>Fondo Rettifiche di Poste Attive</v>
          </cell>
          <cell r="C368">
            <v>0</v>
          </cell>
          <cell r="E368">
            <v>-1315795.3899999999</v>
          </cell>
          <cell r="F368" t="str">
            <v xml:space="preserve"> A</v>
          </cell>
          <cell r="G368">
            <v>0</v>
          </cell>
          <cell r="H368">
            <v>0</v>
          </cell>
          <cell r="I368">
            <v>0</v>
          </cell>
          <cell r="K368">
            <v>-1315795.3899999999</v>
          </cell>
          <cell r="L368" t="str">
            <v xml:space="preserve"> A</v>
          </cell>
          <cell r="M368">
            <v>-1315795.3899999999</v>
          </cell>
        </row>
        <row r="369">
          <cell r="A369" t="str">
            <v>201203010</v>
          </cell>
          <cell r="B369" t="str">
            <v>F.do obsolescenza magazzino</v>
          </cell>
          <cell r="C369">
            <v>0</v>
          </cell>
          <cell r="E369">
            <v>1072114</v>
          </cell>
          <cell r="F369" t="str">
            <v>A</v>
          </cell>
          <cell r="G369">
            <v>0</v>
          </cell>
          <cell r="H369">
            <v>0</v>
          </cell>
          <cell r="I369">
            <v>0</v>
          </cell>
          <cell r="K369">
            <v>1072114</v>
          </cell>
          <cell r="L369" t="str">
            <v>A</v>
          </cell>
          <cell r="M369">
            <v>-1072114</v>
          </cell>
        </row>
        <row r="370">
          <cell r="A370" t="str">
            <v>201203020</v>
          </cell>
          <cell r="B370" t="str">
            <v>F.do svalutazione Crediti</v>
          </cell>
          <cell r="C370">
            <v>0</v>
          </cell>
          <cell r="E370">
            <v>243681.39</v>
          </cell>
          <cell r="F370" t="str">
            <v>A</v>
          </cell>
          <cell r="G370">
            <v>0</v>
          </cell>
          <cell r="H370">
            <v>0</v>
          </cell>
          <cell r="I370">
            <v>0</v>
          </cell>
          <cell r="K370">
            <v>243681.39</v>
          </cell>
          <cell r="L370" t="str">
            <v>A</v>
          </cell>
          <cell r="M370">
            <v>-243681.39</v>
          </cell>
        </row>
        <row r="371">
          <cell r="A371" t="str">
            <v>201203030</v>
          </cell>
          <cell r="B371" t="str">
            <v>F.do svalut. Crediti tassati</v>
          </cell>
          <cell r="C371">
            <v>0</v>
          </cell>
          <cell r="E371">
            <v>0</v>
          </cell>
          <cell r="G371">
            <v>0</v>
          </cell>
          <cell r="H371">
            <v>0</v>
          </cell>
          <cell r="I371">
            <v>0</v>
          </cell>
          <cell r="K371">
            <v>0</v>
          </cell>
          <cell r="M371">
            <v>0</v>
          </cell>
        </row>
        <row r="372">
          <cell r="A372" t="str">
            <v>201203040</v>
          </cell>
          <cell r="B372" t="str">
            <v>Fondo x inter.mora L.231</v>
          </cell>
          <cell r="C372">
            <v>0</v>
          </cell>
          <cell r="E372">
            <v>0</v>
          </cell>
          <cell r="G372">
            <v>0</v>
          </cell>
          <cell r="H372">
            <v>0</v>
          </cell>
          <cell r="I372">
            <v>0</v>
          </cell>
          <cell r="K372">
            <v>0</v>
          </cell>
          <cell r="M372">
            <v>0</v>
          </cell>
        </row>
        <row r="373">
          <cell r="M373">
            <v>0</v>
          </cell>
        </row>
        <row r="374">
          <cell r="A374" t="str">
            <v>13</v>
          </cell>
          <cell r="B374" t="str">
            <v>Trattamento Fine Rapporto</v>
          </cell>
          <cell r="C374">
            <v>0</v>
          </cell>
          <cell r="E374">
            <v>-957950.44</v>
          </cell>
          <cell r="F374" t="str">
            <v xml:space="preserve"> A</v>
          </cell>
          <cell r="G374">
            <v>236159.49</v>
          </cell>
          <cell r="H374">
            <v>173935.17</v>
          </cell>
          <cell r="I374">
            <v>62224.32</v>
          </cell>
          <cell r="J374" t="str">
            <v>D</v>
          </cell>
          <cell r="K374">
            <v>-895726.12</v>
          </cell>
          <cell r="L374" t="str">
            <v xml:space="preserve"> A</v>
          </cell>
          <cell r="M374">
            <v>-895726.12</v>
          </cell>
        </row>
        <row r="375">
          <cell r="A375" t="str">
            <v>01</v>
          </cell>
          <cell r="B375" t="str">
            <v>Fondo Trattamento Fine Rapporto</v>
          </cell>
          <cell r="C375">
            <v>0</v>
          </cell>
          <cell r="E375">
            <v>-957950.44</v>
          </cell>
          <cell r="F375" t="str">
            <v xml:space="preserve"> A</v>
          </cell>
          <cell r="G375">
            <v>236159.49</v>
          </cell>
          <cell r="H375">
            <v>173935.17</v>
          </cell>
          <cell r="I375">
            <v>62224.32</v>
          </cell>
          <cell r="J375" t="str">
            <v>D</v>
          </cell>
          <cell r="K375">
            <v>-895726.12</v>
          </cell>
          <cell r="L375" t="str">
            <v xml:space="preserve"> A</v>
          </cell>
          <cell r="M375">
            <v>-895726.12</v>
          </cell>
        </row>
        <row r="376">
          <cell r="A376" t="str">
            <v>201301010</v>
          </cell>
          <cell r="B376" t="str">
            <v>F.do T.F.R. salariati</v>
          </cell>
          <cell r="C376">
            <v>0</v>
          </cell>
          <cell r="E376">
            <v>388173.68</v>
          </cell>
          <cell r="F376" t="str">
            <v>A</v>
          </cell>
          <cell r="G376">
            <v>90966.53</v>
          </cell>
          <cell r="H376">
            <v>59077</v>
          </cell>
          <cell r="I376">
            <v>31889.53</v>
          </cell>
          <cell r="J376" t="str">
            <v>D</v>
          </cell>
          <cell r="K376">
            <v>356284.15</v>
          </cell>
          <cell r="L376" t="str">
            <v>A</v>
          </cell>
          <cell r="M376">
            <v>-356284.15</v>
          </cell>
        </row>
        <row r="377">
          <cell r="A377" t="str">
            <v>201301020</v>
          </cell>
          <cell r="B377" t="str">
            <v>F.do T.F.R. stipendiati</v>
          </cell>
          <cell r="C377">
            <v>0</v>
          </cell>
          <cell r="E377">
            <v>550715.99</v>
          </cell>
          <cell r="F377" t="str">
            <v>A</v>
          </cell>
          <cell r="G377">
            <v>135587.94</v>
          </cell>
          <cell r="H377">
            <v>111574</v>
          </cell>
          <cell r="I377">
            <v>24013.94</v>
          </cell>
          <cell r="J377" t="str">
            <v>D</v>
          </cell>
          <cell r="K377">
            <v>526702.05000000005</v>
          </cell>
          <cell r="L377" t="str">
            <v>A</v>
          </cell>
          <cell r="M377">
            <v>-526702.05000000005</v>
          </cell>
        </row>
        <row r="378">
          <cell r="A378" t="str">
            <v>201301030</v>
          </cell>
          <cell r="B378" t="str">
            <v>F.do T.F.R. dirigenti</v>
          </cell>
          <cell r="C378">
            <v>0</v>
          </cell>
          <cell r="E378">
            <v>17595.86</v>
          </cell>
          <cell r="F378" t="str">
            <v>A</v>
          </cell>
          <cell r="G378">
            <v>8.24</v>
          </cell>
          <cell r="H378">
            <v>270</v>
          </cell>
          <cell r="I378">
            <v>261.76</v>
          </cell>
          <cell r="J378" t="str">
            <v>A</v>
          </cell>
          <cell r="K378">
            <v>17857.62</v>
          </cell>
          <cell r="L378" t="str">
            <v>A</v>
          </cell>
          <cell r="M378">
            <v>-17857.62</v>
          </cell>
        </row>
        <row r="379">
          <cell r="A379" t="str">
            <v>201301040</v>
          </cell>
          <cell r="B379" t="str">
            <v>Debiti Imposta Sostitutiva TFR</v>
          </cell>
          <cell r="C379">
            <v>0</v>
          </cell>
          <cell r="E379">
            <v>1464.91</v>
          </cell>
          <cell r="F379" t="str">
            <v>A</v>
          </cell>
          <cell r="G379">
            <v>9596.7800000000007</v>
          </cell>
          <cell r="H379">
            <v>3014.17</v>
          </cell>
          <cell r="I379">
            <v>6582.61</v>
          </cell>
          <cell r="J379" t="str">
            <v>D</v>
          </cell>
          <cell r="K379">
            <v>5117.7</v>
          </cell>
          <cell r="L379" t="str">
            <v>D</v>
          </cell>
          <cell r="M379">
            <v>5117.7</v>
          </cell>
        </row>
        <row r="380">
          <cell r="M380">
            <v>0</v>
          </cell>
        </row>
        <row r="381">
          <cell r="A381" t="str">
            <v>14</v>
          </cell>
          <cell r="B381" t="str">
            <v>Debiti</v>
          </cell>
          <cell r="C381">
            <v>0</v>
          </cell>
          <cell r="E381">
            <v>-35373285.329999998</v>
          </cell>
          <cell r="F381" t="str">
            <v xml:space="preserve"> A</v>
          </cell>
          <cell r="G381">
            <v>254360961.02000001</v>
          </cell>
          <cell r="H381">
            <v>246941938.03</v>
          </cell>
          <cell r="I381">
            <v>7419022.9900000002</v>
          </cell>
          <cell r="J381" t="str">
            <v>D</v>
          </cell>
          <cell r="K381">
            <v>-27954262.34</v>
          </cell>
          <cell r="L381" t="str">
            <v xml:space="preserve"> A</v>
          </cell>
          <cell r="M381">
            <v>-27954262.34</v>
          </cell>
        </row>
        <row r="382">
          <cell r="A382" t="str">
            <v>01</v>
          </cell>
          <cell r="B382" t="str">
            <v>Obbligazioni</v>
          </cell>
          <cell r="C382">
            <v>0</v>
          </cell>
          <cell r="E382">
            <v>0</v>
          </cell>
          <cell r="G382">
            <v>0</v>
          </cell>
          <cell r="H382">
            <v>0</v>
          </cell>
          <cell r="I382">
            <v>0</v>
          </cell>
          <cell r="K382">
            <v>0</v>
          </cell>
          <cell r="M382">
            <v>0</v>
          </cell>
        </row>
        <row r="383">
          <cell r="A383" t="str">
            <v>201401010</v>
          </cell>
          <cell r="B383" t="str">
            <v>Prestito Obbl. non conv.</v>
          </cell>
          <cell r="C383">
            <v>0</v>
          </cell>
          <cell r="E383">
            <v>0</v>
          </cell>
          <cell r="G383">
            <v>0</v>
          </cell>
          <cell r="H383">
            <v>0</v>
          </cell>
          <cell r="I383">
            <v>0</v>
          </cell>
          <cell r="K383">
            <v>0</v>
          </cell>
          <cell r="M383">
            <v>0</v>
          </cell>
        </row>
        <row r="384">
          <cell r="A384" t="str">
            <v>201401020</v>
          </cell>
          <cell r="B384" t="str">
            <v>Prestito obbligaz.convert</v>
          </cell>
          <cell r="C384">
            <v>0</v>
          </cell>
          <cell r="E384">
            <v>0</v>
          </cell>
          <cell r="G384">
            <v>0</v>
          </cell>
          <cell r="H384">
            <v>0</v>
          </cell>
          <cell r="I384">
            <v>0</v>
          </cell>
          <cell r="K384">
            <v>0</v>
          </cell>
          <cell r="M384">
            <v>0</v>
          </cell>
        </row>
        <row r="385">
          <cell r="M385">
            <v>0</v>
          </cell>
        </row>
        <row r="386">
          <cell r="A386" t="str">
            <v>02</v>
          </cell>
          <cell r="B386" t="str">
            <v>Debiti medio-lungo finanziamento</v>
          </cell>
          <cell r="C386">
            <v>0</v>
          </cell>
          <cell r="E386">
            <v>-10746838.140000001</v>
          </cell>
          <cell r="F386" t="str">
            <v xml:space="preserve"> A</v>
          </cell>
          <cell r="G386">
            <v>1698630.5</v>
          </cell>
          <cell r="H386">
            <v>3000829.28</v>
          </cell>
          <cell r="I386">
            <v>-1302198.78</v>
          </cell>
          <cell r="J386" t="str">
            <v>A</v>
          </cell>
          <cell r="K386">
            <v>-12049036.92</v>
          </cell>
          <cell r="L386" t="str">
            <v xml:space="preserve"> A</v>
          </cell>
          <cell r="M386">
            <v>-12049036.92</v>
          </cell>
        </row>
        <row r="387">
          <cell r="A387" t="str">
            <v>201402010</v>
          </cell>
          <cell r="B387" t="str">
            <v>Finanziamento Soci</v>
          </cell>
          <cell r="C387">
            <v>0</v>
          </cell>
          <cell r="E387">
            <v>0</v>
          </cell>
          <cell r="G387">
            <v>0</v>
          </cell>
          <cell r="H387">
            <v>0</v>
          </cell>
          <cell r="I387">
            <v>0</v>
          </cell>
          <cell r="K387">
            <v>0</v>
          </cell>
          <cell r="M387">
            <v>0</v>
          </cell>
        </row>
        <row r="388">
          <cell r="A388" t="str">
            <v>201402011</v>
          </cell>
          <cell r="B388" t="str">
            <v>Finanziamento BNL 18 mesi</v>
          </cell>
          <cell r="C388">
            <v>0</v>
          </cell>
          <cell r="E388">
            <v>0</v>
          </cell>
          <cell r="G388">
            <v>0</v>
          </cell>
          <cell r="H388">
            <v>0</v>
          </cell>
          <cell r="I388">
            <v>0</v>
          </cell>
          <cell r="K388">
            <v>0</v>
          </cell>
          <cell r="M388">
            <v>0</v>
          </cell>
        </row>
        <row r="389">
          <cell r="A389" t="str">
            <v>201402019</v>
          </cell>
          <cell r="B389" t="str">
            <v>Finanziamento BDB 035/00115415</v>
          </cell>
          <cell r="C389">
            <v>0</v>
          </cell>
          <cell r="E389">
            <v>0</v>
          </cell>
          <cell r="G389">
            <v>0</v>
          </cell>
          <cell r="H389">
            <v>0</v>
          </cell>
          <cell r="I389">
            <v>0</v>
          </cell>
          <cell r="K389">
            <v>0</v>
          </cell>
          <cell r="M389">
            <v>0</v>
          </cell>
        </row>
        <row r="390">
          <cell r="A390" t="str">
            <v>201402020</v>
          </cell>
          <cell r="B390" t="str">
            <v>Finanziam. Credito Emiliano</v>
          </cell>
          <cell r="C390">
            <v>0</v>
          </cell>
          <cell r="E390">
            <v>0</v>
          </cell>
          <cell r="G390">
            <v>0</v>
          </cell>
          <cell r="H390">
            <v>0</v>
          </cell>
          <cell r="I390">
            <v>0</v>
          </cell>
          <cell r="K390">
            <v>0</v>
          </cell>
          <cell r="M390">
            <v>0</v>
          </cell>
        </row>
        <row r="391">
          <cell r="A391" t="str">
            <v>201402021</v>
          </cell>
          <cell r="B391" t="str">
            <v>Veneto Banca mutuo chirogra.49 mesi</v>
          </cell>
          <cell r="C391">
            <v>0</v>
          </cell>
          <cell r="E391">
            <v>0</v>
          </cell>
          <cell r="G391">
            <v>0</v>
          </cell>
          <cell r="H391">
            <v>0</v>
          </cell>
          <cell r="I391">
            <v>0</v>
          </cell>
          <cell r="K391">
            <v>0</v>
          </cell>
          <cell r="M391">
            <v>0</v>
          </cell>
        </row>
        <row r="392">
          <cell r="A392" t="str">
            <v>201402022</v>
          </cell>
          <cell r="B392" t="str">
            <v>BNL finanziam. 48 mesi</v>
          </cell>
          <cell r="C392">
            <v>0</v>
          </cell>
          <cell r="E392">
            <v>0</v>
          </cell>
          <cell r="G392">
            <v>0</v>
          </cell>
          <cell r="H392">
            <v>0</v>
          </cell>
          <cell r="I392">
            <v>0</v>
          </cell>
          <cell r="K392">
            <v>0</v>
          </cell>
          <cell r="M392">
            <v>0</v>
          </cell>
        </row>
        <row r="393">
          <cell r="A393" t="str">
            <v>201402023</v>
          </cell>
          <cell r="B393" t="str">
            <v>Banco di Desio Brian.mutuo035/0007</v>
          </cell>
          <cell r="C393">
            <v>0</v>
          </cell>
          <cell r="E393">
            <v>0</v>
          </cell>
          <cell r="G393">
            <v>0</v>
          </cell>
          <cell r="H393">
            <v>0</v>
          </cell>
          <cell r="I393">
            <v>0</v>
          </cell>
          <cell r="K393">
            <v>0</v>
          </cell>
          <cell r="M393">
            <v>0</v>
          </cell>
        </row>
        <row r="394">
          <cell r="A394" t="str">
            <v>201402024</v>
          </cell>
          <cell r="B394" t="str">
            <v>Finanziamento IntesaSanpaolo 3327</v>
          </cell>
          <cell r="C394">
            <v>0</v>
          </cell>
          <cell r="E394">
            <v>0</v>
          </cell>
          <cell r="G394">
            <v>0</v>
          </cell>
          <cell r="H394">
            <v>0</v>
          </cell>
          <cell r="I394">
            <v>0</v>
          </cell>
          <cell r="K394">
            <v>0</v>
          </cell>
          <cell r="M394">
            <v>0</v>
          </cell>
        </row>
        <row r="395">
          <cell r="A395" t="str">
            <v>201402025</v>
          </cell>
          <cell r="B395" t="str">
            <v>MPS fin.Restart Plus 741707583</v>
          </cell>
          <cell r="C395">
            <v>0</v>
          </cell>
          <cell r="E395">
            <v>0</v>
          </cell>
          <cell r="G395">
            <v>0</v>
          </cell>
          <cell r="H395">
            <v>0</v>
          </cell>
          <cell r="I395">
            <v>0</v>
          </cell>
          <cell r="K395">
            <v>0</v>
          </cell>
          <cell r="M395">
            <v>0</v>
          </cell>
        </row>
        <row r="396">
          <cell r="A396" t="str">
            <v>201402026</v>
          </cell>
          <cell r="B396" t="str">
            <v>Finanz.Unicredit 4695240</v>
          </cell>
          <cell r="C396">
            <v>0</v>
          </cell>
          <cell r="E396">
            <v>0</v>
          </cell>
          <cell r="G396">
            <v>0</v>
          </cell>
          <cell r="H396">
            <v>0</v>
          </cell>
          <cell r="I396">
            <v>0</v>
          </cell>
          <cell r="K396">
            <v>0</v>
          </cell>
          <cell r="M396">
            <v>0</v>
          </cell>
        </row>
        <row r="397">
          <cell r="A397" t="str">
            <v>201402027</v>
          </cell>
          <cell r="B397" t="str">
            <v>Pop.Sondrio Mutuo Chir.01192833</v>
          </cell>
          <cell r="C397">
            <v>0</v>
          </cell>
          <cell r="E397">
            <v>85215.25</v>
          </cell>
          <cell r="F397" t="str">
            <v>A</v>
          </cell>
          <cell r="G397">
            <v>85215.25</v>
          </cell>
          <cell r="H397">
            <v>0</v>
          </cell>
          <cell r="I397">
            <v>85215.25</v>
          </cell>
          <cell r="J397" t="str">
            <v>D</v>
          </cell>
          <cell r="K397">
            <v>0</v>
          </cell>
          <cell r="M397">
            <v>0</v>
          </cell>
        </row>
        <row r="398">
          <cell r="A398" t="str">
            <v>201402028</v>
          </cell>
          <cell r="B398" t="str">
            <v>Finanziamento IntesaSanpaolo 589318</v>
          </cell>
          <cell r="C398">
            <v>0</v>
          </cell>
          <cell r="E398">
            <v>0</v>
          </cell>
          <cell r="G398">
            <v>0</v>
          </cell>
          <cell r="H398">
            <v>0</v>
          </cell>
          <cell r="I398">
            <v>0</v>
          </cell>
          <cell r="K398">
            <v>0</v>
          </cell>
          <cell r="M398">
            <v>0</v>
          </cell>
        </row>
        <row r="399">
          <cell r="A399" t="str">
            <v>201402029</v>
          </cell>
          <cell r="B399" t="str">
            <v>Finanziamento Credem 332/7064031</v>
          </cell>
          <cell r="C399">
            <v>0</v>
          </cell>
          <cell r="E399">
            <v>196560.35</v>
          </cell>
          <cell r="F399" t="str">
            <v>A</v>
          </cell>
          <cell r="G399">
            <v>196560.35</v>
          </cell>
          <cell r="H399">
            <v>0</v>
          </cell>
          <cell r="I399">
            <v>196560.35</v>
          </cell>
          <cell r="J399" t="str">
            <v>D</v>
          </cell>
          <cell r="K399">
            <v>0</v>
          </cell>
          <cell r="M399">
            <v>0</v>
          </cell>
        </row>
        <row r="400">
          <cell r="A400" t="str">
            <v>201402030</v>
          </cell>
          <cell r="B400" t="str">
            <v>Finanziam. Senior BPM n. 101714</v>
          </cell>
          <cell r="C400">
            <v>0</v>
          </cell>
          <cell r="E400">
            <v>0</v>
          </cell>
          <cell r="G400">
            <v>0</v>
          </cell>
          <cell r="H400">
            <v>0</v>
          </cell>
          <cell r="I400">
            <v>0</v>
          </cell>
          <cell r="K400">
            <v>0</v>
          </cell>
          <cell r="M400">
            <v>0</v>
          </cell>
        </row>
        <row r="401">
          <cell r="A401" t="str">
            <v>201402031</v>
          </cell>
          <cell r="B401" t="str">
            <v>Finanziam.Unicredit 7685561</v>
          </cell>
          <cell r="C401">
            <v>0</v>
          </cell>
          <cell r="E401">
            <v>125812.49</v>
          </cell>
          <cell r="F401" t="str">
            <v>A</v>
          </cell>
          <cell r="G401">
            <v>126641.77</v>
          </cell>
          <cell r="H401">
            <v>829.28</v>
          </cell>
          <cell r="I401">
            <v>125812.49</v>
          </cell>
          <cell r="J401" t="str">
            <v>D</v>
          </cell>
          <cell r="K401">
            <v>0</v>
          </cell>
          <cell r="M401">
            <v>0</v>
          </cell>
        </row>
        <row r="402">
          <cell r="A402" t="str">
            <v>201402032</v>
          </cell>
          <cell r="B402" t="str">
            <v>Finanziam.MPS 741788631,46</v>
          </cell>
          <cell r="C402">
            <v>0</v>
          </cell>
          <cell r="E402">
            <v>0</v>
          </cell>
          <cell r="G402">
            <v>0</v>
          </cell>
          <cell r="H402">
            <v>0</v>
          </cell>
          <cell r="I402">
            <v>0</v>
          </cell>
          <cell r="K402">
            <v>0</v>
          </cell>
          <cell r="M402">
            <v>0</v>
          </cell>
        </row>
        <row r="403">
          <cell r="A403" t="str">
            <v>201402033</v>
          </cell>
          <cell r="B403" t="str">
            <v>Finanziam.Credem 332/7119546</v>
          </cell>
          <cell r="C403">
            <v>0</v>
          </cell>
          <cell r="E403">
            <v>60239.89</v>
          </cell>
          <cell r="F403" t="str">
            <v>A</v>
          </cell>
          <cell r="G403">
            <v>60239.89</v>
          </cell>
          <cell r="H403">
            <v>0</v>
          </cell>
          <cell r="I403">
            <v>60239.89</v>
          </cell>
          <cell r="J403" t="str">
            <v>D</v>
          </cell>
          <cell r="K403">
            <v>0</v>
          </cell>
          <cell r="M403">
            <v>0</v>
          </cell>
        </row>
        <row r="404">
          <cell r="A404" t="str">
            <v>201402034</v>
          </cell>
          <cell r="B404" t="str">
            <v>Finanziam.Unicredit7685516</v>
          </cell>
          <cell r="C404">
            <v>0</v>
          </cell>
          <cell r="E404">
            <v>411705.14</v>
          </cell>
          <cell r="F404" t="str">
            <v>A</v>
          </cell>
          <cell r="G404">
            <v>162467.24</v>
          </cell>
          <cell r="H404">
            <v>0</v>
          </cell>
          <cell r="I404">
            <v>162467.24</v>
          </cell>
          <cell r="J404" t="str">
            <v>D</v>
          </cell>
          <cell r="K404">
            <v>249237.9</v>
          </cell>
          <cell r="L404" t="str">
            <v>A</v>
          </cell>
          <cell r="M404">
            <v>-249237.9</v>
          </cell>
        </row>
        <row r="405">
          <cell r="A405" t="str">
            <v>201402040</v>
          </cell>
          <cell r="B405" t="str">
            <v>Finanziam. bridge BPM n. 101715</v>
          </cell>
          <cell r="C405">
            <v>0</v>
          </cell>
          <cell r="E405">
            <v>0</v>
          </cell>
          <cell r="G405">
            <v>0</v>
          </cell>
          <cell r="H405">
            <v>0</v>
          </cell>
          <cell r="I405">
            <v>0</v>
          </cell>
          <cell r="K405">
            <v>0</v>
          </cell>
          <cell r="M405">
            <v>0</v>
          </cell>
        </row>
        <row r="406">
          <cell r="A406" t="str">
            <v>201402041</v>
          </cell>
          <cell r="B406" t="str">
            <v>Finanz.BPM 300381/1 linea A amortiz</v>
          </cell>
          <cell r="C406">
            <v>0</v>
          </cell>
          <cell r="E406">
            <v>0</v>
          </cell>
          <cell r="G406">
            <v>0</v>
          </cell>
          <cell r="H406">
            <v>0</v>
          </cell>
          <cell r="I406">
            <v>0</v>
          </cell>
          <cell r="K406">
            <v>0</v>
          </cell>
          <cell r="M406">
            <v>0</v>
          </cell>
        </row>
        <row r="407">
          <cell r="A407" t="str">
            <v>201402042</v>
          </cell>
          <cell r="B407" t="str">
            <v>Finanz.BPM 300382/1 linea B bullet</v>
          </cell>
          <cell r="C407">
            <v>0</v>
          </cell>
          <cell r="E407">
            <v>0</v>
          </cell>
          <cell r="G407">
            <v>0</v>
          </cell>
          <cell r="H407">
            <v>0</v>
          </cell>
          <cell r="I407">
            <v>0</v>
          </cell>
          <cell r="K407">
            <v>0</v>
          </cell>
          <cell r="M407">
            <v>0</v>
          </cell>
        </row>
        <row r="408">
          <cell r="A408" t="str">
            <v>201402043</v>
          </cell>
          <cell r="B408" t="str">
            <v>Finanz.BPM 1241/06151607 linea A</v>
          </cell>
          <cell r="C408">
            <v>0</v>
          </cell>
          <cell r="E408">
            <v>9867305.0199999996</v>
          </cell>
          <cell r="F408" t="str">
            <v>A</v>
          </cell>
          <cell r="G408">
            <v>560000</v>
          </cell>
          <cell r="H408">
            <v>0</v>
          </cell>
          <cell r="I408">
            <v>560000</v>
          </cell>
          <cell r="J408" t="str">
            <v>D</v>
          </cell>
          <cell r="K408">
            <v>9307305.0199999996</v>
          </cell>
          <cell r="L408" t="str">
            <v>A</v>
          </cell>
          <cell r="M408">
            <v>-9307305.0199999996</v>
          </cell>
        </row>
        <row r="409">
          <cell r="A409" t="str">
            <v>201402050</v>
          </cell>
          <cell r="B409" t="str">
            <v>Finanziam. Mittel Generale Invest.</v>
          </cell>
          <cell r="C409">
            <v>0</v>
          </cell>
          <cell r="E409">
            <v>0</v>
          </cell>
          <cell r="G409">
            <v>0</v>
          </cell>
          <cell r="H409">
            <v>0</v>
          </cell>
          <cell r="I409">
            <v>0</v>
          </cell>
          <cell r="K409">
            <v>0</v>
          </cell>
          <cell r="M409">
            <v>0</v>
          </cell>
        </row>
        <row r="410">
          <cell r="A410" t="str">
            <v>201402060</v>
          </cell>
          <cell r="B410" t="str">
            <v>Finanziam.POOL 100865 BPM a Riva</v>
          </cell>
          <cell r="C410">
            <v>0</v>
          </cell>
          <cell r="E410">
            <v>0</v>
          </cell>
          <cell r="G410">
            <v>0</v>
          </cell>
          <cell r="H410">
            <v>0</v>
          </cell>
          <cell r="I410">
            <v>0</v>
          </cell>
          <cell r="K410">
            <v>0</v>
          </cell>
          <cell r="M410">
            <v>0</v>
          </cell>
        </row>
        <row r="411">
          <cell r="A411" t="str">
            <v>201402070</v>
          </cell>
          <cell r="B411" t="str">
            <v>Finanziam. BNL 6141797 12 mesi</v>
          </cell>
          <cell r="C411">
            <v>0</v>
          </cell>
          <cell r="E411">
            <v>0</v>
          </cell>
          <cell r="G411">
            <v>507506</v>
          </cell>
          <cell r="H411">
            <v>3000000</v>
          </cell>
          <cell r="I411">
            <v>2492494</v>
          </cell>
          <cell r="J411" t="str">
            <v>A</v>
          </cell>
          <cell r="K411">
            <v>2492494</v>
          </cell>
          <cell r="L411" t="str">
            <v>A</v>
          </cell>
          <cell r="M411">
            <v>-2492494</v>
          </cell>
        </row>
        <row r="412">
          <cell r="M412">
            <v>0</v>
          </cell>
        </row>
        <row r="413">
          <cell r="A413" t="str">
            <v>03</v>
          </cell>
          <cell r="B413" t="str">
            <v>Crediti/Debiti Banche ContoCorrente</v>
          </cell>
          <cell r="C413">
            <v>0</v>
          </cell>
          <cell r="E413">
            <v>1813786.77</v>
          </cell>
          <cell r="F413" t="str">
            <v xml:space="preserve"> D</v>
          </cell>
          <cell r="G413">
            <v>129509516.89</v>
          </cell>
          <cell r="H413">
            <v>126733739.68000001</v>
          </cell>
          <cell r="I413">
            <v>2775777.21</v>
          </cell>
          <cell r="J413" t="str">
            <v>D</v>
          </cell>
          <cell r="K413">
            <v>4589563.9800000004</v>
          </cell>
          <cell r="L413" t="str">
            <v xml:space="preserve"> D</v>
          </cell>
          <cell r="M413">
            <v>4589563.9800000004</v>
          </cell>
        </row>
        <row r="414">
          <cell r="A414" t="str">
            <v>201403010</v>
          </cell>
          <cell r="B414" t="str">
            <v>Unicredit Spa</v>
          </cell>
          <cell r="C414">
            <v>0</v>
          </cell>
          <cell r="E414">
            <v>215117</v>
          </cell>
          <cell r="F414" t="str">
            <v>D</v>
          </cell>
          <cell r="G414">
            <v>17290422.829999998</v>
          </cell>
          <cell r="H414">
            <v>17352055.73</v>
          </cell>
          <cell r="I414">
            <v>61632.9</v>
          </cell>
          <cell r="J414" t="str">
            <v>A</v>
          </cell>
          <cell r="K414">
            <v>153484.1</v>
          </cell>
          <cell r="L414" t="str">
            <v>D</v>
          </cell>
          <cell r="M414">
            <v>153484.1</v>
          </cell>
        </row>
        <row r="415">
          <cell r="A415" t="str">
            <v>201403011</v>
          </cell>
          <cell r="B415" t="str">
            <v>Unicredit Spa C/C 4640182</v>
          </cell>
          <cell r="C415">
            <v>0</v>
          </cell>
          <cell r="E415">
            <v>0</v>
          </cell>
          <cell r="G415">
            <v>0</v>
          </cell>
          <cell r="H415">
            <v>0</v>
          </cell>
          <cell r="I415">
            <v>0</v>
          </cell>
          <cell r="K415">
            <v>0</v>
          </cell>
          <cell r="M415">
            <v>0</v>
          </cell>
        </row>
        <row r="416">
          <cell r="A416" t="str">
            <v>201403020</v>
          </cell>
          <cell r="B416" t="str">
            <v>Banca Di Legnano</v>
          </cell>
          <cell r="C416">
            <v>0</v>
          </cell>
          <cell r="E416">
            <v>0</v>
          </cell>
          <cell r="G416">
            <v>0</v>
          </cell>
          <cell r="H416">
            <v>0</v>
          </cell>
          <cell r="I416">
            <v>0</v>
          </cell>
          <cell r="K416">
            <v>0</v>
          </cell>
          <cell r="M416">
            <v>0</v>
          </cell>
        </row>
        <row r="417">
          <cell r="A417" t="str">
            <v>201403021</v>
          </cell>
          <cell r="B417" t="str">
            <v>BANCO BPM S.P.A.</v>
          </cell>
          <cell r="C417">
            <v>0</v>
          </cell>
          <cell r="E417">
            <v>254646.8</v>
          </cell>
          <cell r="F417" t="str">
            <v>D</v>
          </cell>
          <cell r="G417">
            <v>30832351.219999999</v>
          </cell>
          <cell r="H417">
            <v>27540753.859999999</v>
          </cell>
          <cell r="I417">
            <v>3291597.36</v>
          </cell>
          <cell r="J417" t="str">
            <v>D</v>
          </cell>
          <cell r="K417">
            <v>3546244.16</v>
          </cell>
          <cell r="L417" t="str">
            <v>D</v>
          </cell>
          <cell r="M417">
            <v>3546244.16</v>
          </cell>
        </row>
        <row r="418">
          <cell r="A418" t="str">
            <v>201403022</v>
          </cell>
          <cell r="B418" t="str">
            <v>BANCO BPM SPA $</v>
          </cell>
          <cell r="C418">
            <v>0</v>
          </cell>
          <cell r="E418">
            <v>22659.54</v>
          </cell>
          <cell r="F418" t="str">
            <v>D</v>
          </cell>
          <cell r="G418">
            <v>1004232.06</v>
          </cell>
          <cell r="H418">
            <v>976955.72</v>
          </cell>
          <cell r="I418">
            <v>27276.34</v>
          </cell>
          <cell r="J418" t="str">
            <v>D</v>
          </cell>
          <cell r="K418">
            <v>49935.88</v>
          </cell>
          <cell r="L418" t="str">
            <v>D</v>
          </cell>
          <cell r="M418">
            <v>49935.88</v>
          </cell>
        </row>
        <row r="419">
          <cell r="A419" t="str">
            <v>201403030</v>
          </cell>
          <cell r="B419" t="str">
            <v>Credito Valtellinese S.C.</v>
          </cell>
          <cell r="C419">
            <v>0</v>
          </cell>
          <cell r="E419">
            <v>0</v>
          </cell>
          <cell r="G419">
            <v>0</v>
          </cell>
          <cell r="H419">
            <v>0</v>
          </cell>
          <cell r="I419">
            <v>0</v>
          </cell>
          <cell r="K419">
            <v>0</v>
          </cell>
          <cell r="M419">
            <v>0</v>
          </cell>
        </row>
        <row r="420">
          <cell r="A420" t="str">
            <v>201403040</v>
          </cell>
          <cell r="B420" t="str">
            <v>Banca Popolare di Milano</v>
          </cell>
          <cell r="C420">
            <v>0</v>
          </cell>
          <cell r="E420">
            <v>0</v>
          </cell>
          <cell r="G420">
            <v>0</v>
          </cell>
          <cell r="H420">
            <v>0</v>
          </cell>
          <cell r="I420">
            <v>0</v>
          </cell>
          <cell r="K420">
            <v>0</v>
          </cell>
          <cell r="M420">
            <v>0</v>
          </cell>
        </row>
        <row r="421">
          <cell r="A421" t="str">
            <v>201403050</v>
          </cell>
          <cell r="B421" t="str">
            <v>Unipol</v>
          </cell>
          <cell r="C421">
            <v>0</v>
          </cell>
          <cell r="E421">
            <v>0</v>
          </cell>
          <cell r="G421">
            <v>0</v>
          </cell>
          <cell r="H421">
            <v>0</v>
          </cell>
          <cell r="I421">
            <v>0</v>
          </cell>
          <cell r="K421">
            <v>0</v>
          </cell>
          <cell r="M421">
            <v>0</v>
          </cell>
        </row>
        <row r="422">
          <cell r="A422" t="str">
            <v>201403060</v>
          </cell>
          <cell r="B422" t="str">
            <v>Credito Emiliano S.P.A.</v>
          </cell>
          <cell r="C422">
            <v>0</v>
          </cell>
          <cell r="E422">
            <v>203741.47</v>
          </cell>
          <cell r="F422" t="str">
            <v>D</v>
          </cell>
          <cell r="G422">
            <v>26585497.82</v>
          </cell>
          <cell r="H422">
            <v>26610328.109999999</v>
          </cell>
          <cell r="I422">
            <v>24830.29</v>
          </cell>
          <cell r="J422" t="str">
            <v>A</v>
          </cell>
          <cell r="K422">
            <v>178911.18</v>
          </cell>
          <cell r="L422" t="str">
            <v>D</v>
          </cell>
          <cell r="M422">
            <v>178911.18</v>
          </cell>
        </row>
        <row r="423">
          <cell r="A423" t="str">
            <v>201403070</v>
          </cell>
          <cell r="B423" t="str">
            <v>Intesa SAN PAOLO S.P.A.</v>
          </cell>
          <cell r="C423">
            <v>0</v>
          </cell>
          <cell r="E423">
            <v>458674.54</v>
          </cell>
          <cell r="F423" t="str">
            <v>D</v>
          </cell>
          <cell r="G423">
            <v>22402591.079999998</v>
          </cell>
          <cell r="H423">
            <v>22469158.34</v>
          </cell>
          <cell r="I423">
            <v>66567.259999999995</v>
          </cell>
          <cell r="J423" t="str">
            <v>A</v>
          </cell>
          <cell r="K423">
            <v>392107.28</v>
          </cell>
          <cell r="L423" t="str">
            <v>D</v>
          </cell>
          <cell r="M423">
            <v>392107.28</v>
          </cell>
        </row>
        <row r="424">
          <cell r="A424" t="str">
            <v>201403080</v>
          </cell>
          <cell r="B424" t="str">
            <v>Banca Popolare di Sondrio</v>
          </cell>
          <cell r="C424">
            <v>0</v>
          </cell>
          <cell r="E424">
            <v>50164.29</v>
          </cell>
          <cell r="F424" t="str">
            <v>D</v>
          </cell>
          <cell r="G424">
            <v>1345500.63</v>
          </cell>
          <cell r="H424">
            <v>1395664.92</v>
          </cell>
          <cell r="I424">
            <v>50164.29</v>
          </cell>
          <cell r="J424" t="str">
            <v>A</v>
          </cell>
          <cell r="K424">
            <v>0</v>
          </cell>
          <cell r="M424">
            <v>0</v>
          </cell>
        </row>
        <row r="425">
          <cell r="A425" t="str">
            <v>201403110</v>
          </cell>
          <cell r="B425" t="str">
            <v>INTESA San Paolo S.P.A.</v>
          </cell>
          <cell r="C425">
            <v>0</v>
          </cell>
          <cell r="E425">
            <v>0</v>
          </cell>
          <cell r="G425">
            <v>0</v>
          </cell>
          <cell r="H425">
            <v>0</v>
          </cell>
          <cell r="I425">
            <v>0</v>
          </cell>
          <cell r="K425">
            <v>0</v>
          </cell>
          <cell r="M425">
            <v>0</v>
          </cell>
        </row>
        <row r="426">
          <cell r="A426" t="str">
            <v>201403120</v>
          </cell>
          <cell r="B426" t="str">
            <v>Banca IFIS S.P.A.</v>
          </cell>
          <cell r="C426">
            <v>0</v>
          </cell>
          <cell r="E426">
            <v>6967.86</v>
          </cell>
          <cell r="F426" t="str">
            <v>D</v>
          </cell>
          <cell r="G426">
            <v>0</v>
          </cell>
          <cell r="H426">
            <v>6967.86</v>
          </cell>
          <cell r="I426">
            <v>6967.86</v>
          </cell>
          <cell r="J426" t="str">
            <v>A</v>
          </cell>
          <cell r="K426">
            <v>0</v>
          </cell>
          <cell r="M426">
            <v>0</v>
          </cell>
        </row>
        <row r="427">
          <cell r="A427" t="str">
            <v>201403130</v>
          </cell>
          <cell r="B427" t="str">
            <v>Banca Nazionale del Lavoro s.p.a.</v>
          </cell>
          <cell r="C427">
            <v>0</v>
          </cell>
          <cell r="E427">
            <v>280694.7</v>
          </cell>
          <cell r="F427" t="str">
            <v>D</v>
          </cell>
          <cell r="G427">
            <v>29904803.719999999</v>
          </cell>
          <cell r="H427">
            <v>29916617.039999999</v>
          </cell>
          <cell r="I427">
            <v>11813.32</v>
          </cell>
          <cell r="J427" t="str">
            <v>A</v>
          </cell>
          <cell r="K427">
            <v>268881.38</v>
          </cell>
          <cell r="L427" t="str">
            <v>D</v>
          </cell>
          <cell r="M427">
            <v>268881.38</v>
          </cell>
        </row>
        <row r="428">
          <cell r="A428" t="str">
            <v>201403140</v>
          </cell>
          <cell r="B428" t="str">
            <v>Monte Dei Paschi di Siena SPA</v>
          </cell>
          <cell r="C428">
            <v>0</v>
          </cell>
          <cell r="E428">
            <v>10240.370000000001</v>
          </cell>
          <cell r="F428" t="str">
            <v>D</v>
          </cell>
          <cell r="G428">
            <v>18131.32</v>
          </cell>
          <cell r="H428">
            <v>28371.69</v>
          </cell>
          <cell r="I428">
            <v>10240.370000000001</v>
          </cell>
          <cell r="J428" t="str">
            <v>A</v>
          </cell>
          <cell r="K428">
            <v>0</v>
          </cell>
          <cell r="M428">
            <v>0</v>
          </cell>
        </row>
        <row r="429">
          <cell r="A429" t="str">
            <v>201403150</v>
          </cell>
          <cell r="B429" t="str">
            <v>Veneto Banca S.C.P.A.</v>
          </cell>
          <cell r="C429">
            <v>0</v>
          </cell>
          <cell r="E429">
            <v>0</v>
          </cell>
          <cell r="G429">
            <v>0</v>
          </cell>
          <cell r="H429">
            <v>0</v>
          </cell>
          <cell r="I429">
            <v>0</v>
          </cell>
          <cell r="K429">
            <v>0</v>
          </cell>
          <cell r="M429">
            <v>0</v>
          </cell>
        </row>
        <row r="430">
          <cell r="A430" t="str">
            <v>201403160</v>
          </cell>
          <cell r="B430" t="str">
            <v>Banco di Desio e della Brianza</v>
          </cell>
          <cell r="C430">
            <v>0</v>
          </cell>
          <cell r="E430">
            <v>310880.2</v>
          </cell>
          <cell r="F430" t="str">
            <v>D</v>
          </cell>
          <cell r="G430">
            <v>125986.21</v>
          </cell>
          <cell r="H430">
            <v>436866.41</v>
          </cell>
          <cell r="I430">
            <v>310880.2</v>
          </cell>
          <cell r="J430" t="str">
            <v>A</v>
          </cell>
          <cell r="K430">
            <v>0</v>
          </cell>
          <cell r="M430">
            <v>0</v>
          </cell>
        </row>
        <row r="431">
          <cell r="M431">
            <v>0</v>
          </cell>
        </row>
        <row r="432">
          <cell r="A432" t="str">
            <v>04</v>
          </cell>
          <cell r="B432" t="str">
            <v>Debiti Banche per anticipi</v>
          </cell>
          <cell r="C432">
            <v>0</v>
          </cell>
          <cell r="E432">
            <v>-2283520.67</v>
          </cell>
          <cell r="F432" t="str">
            <v xml:space="preserve"> A</v>
          </cell>
          <cell r="G432">
            <v>24394391.870000001</v>
          </cell>
          <cell r="H432">
            <v>25118582.34</v>
          </cell>
          <cell r="I432">
            <v>-724190.47</v>
          </cell>
          <cell r="J432" t="str">
            <v>A</v>
          </cell>
          <cell r="K432">
            <v>-3007711.14</v>
          </cell>
          <cell r="L432" t="str">
            <v xml:space="preserve"> A</v>
          </cell>
          <cell r="M432">
            <v>-3007711.14</v>
          </cell>
        </row>
        <row r="433">
          <cell r="A433" t="str">
            <v>201404010</v>
          </cell>
          <cell r="B433" t="str">
            <v>Debiti Banche per antic.</v>
          </cell>
          <cell r="C433">
            <v>0</v>
          </cell>
          <cell r="E433">
            <v>0</v>
          </cell>
          <cell r="G433">
            <v>0</v>
          </cell>
          <cell r="H433">
            <v>0</v>
          </cell>
          <cell r="I433">
            <v>0</v>
          </cell>
          <cell r="K433">
            <v>0</v>
          </cell>
          <cell r="M433">
            <v>0</v>
          </cell>
        </row>
        <row r="434">
          <cell r="A434" t="str">
            <v>201404011</v>
          </cell>
          <cell r="B434" t="str">
            <v>CREDITO VALTELLINESE c/Anticipi</v>
          </cell>
          <cell r="C434">
            <v>0</v>
          </cell>
          <cell r="E434">
            <v>0</v>
          </cell>
          <cell r="G434">
            <v>0</v>
          </cell>
          <cell r="H434">
            <v>0</v>
          </cell>
          <cell r="I434">
            <v>0</v>
          </cell>
          <cell r="K434">
            <v>0</v>
          </cell>
          <cell r="M434">
            <v>0</v>
          </cell>
        </row>
        <row r="435">
          <cell r="A435" t="str">
            <v>201404012</v>
          </cell>
          <cell r="B435" t="str">
            <v>IntesaSANPAOLO c/Anticipi</v>
          </cell>
          <cell r="C435">
            <v>0</v>
          </cell>
          <cell r="E435">
            <v>0</v>
          </cell>
          <cell r="G435">
            <v>500000</v>
          </cell>
          <cell r="H435">
            <v>500000</v>
          </cell>
          <cell r="I435">
            <v>0</v>
          </cell>
          <cell r="K435">
            <v>0</v>
          </cell>
          <cell r="M435">
            <v>0</v>
          </cell>
        </row>
        <row r="436">
          <cell r="A436" t="str">
            <v>201404013</v>
          </cell>
          <cell r="B436" t="str">
            <v>BANCA DI LEGNANO c/Ant. su Ordini</v>
          </cell>
          <cell r="C436">
            <v>0</v>
          </cell>
          <cell r="E436">
            <v>0</v>
          </cell>
          <cell r="G436">
            <v>0</v>
          </cell>
          <cell r="H436">
            <v>0</v>
          </cell>
          <cell r="I436">
            <v>0</v>
          </cell>
          <cell r="K436">
            <v>0</v>
          </cell>
          <cell r="M436">
            <v>0</v>
          </cell>
        </row>
        <row r="437">
          <cell r="A437" t="str">
            <v>201404014</v>
          </cell>
          <cell r="B437" t="str">
            <v>BANCA DI LEGNANO c/Ant. su Fatture</v>
          </cell>
          <cell r="C437">
            <v>0</v>
          </cell>
          <cell r="E437">
            <v>0</v>
          </cell>
          <cell r="G437">
            <v>0</v>
          </cell>
          <cell r="H437">
            <v>0</v>
          </cell>
          <cell r="I437">
            <v>0</v>
          </cell>
          <cell r="K437">
            <v>0</v>
          </cell>
          <cell r="M437">
            <v>0</v>
          </cell>
        </row>
        <row r="438">
          <cell r="A438" t="str">
            <v>201404015</v>
          </cell>
          <cell r="B438" t="str">
            <v>CREDITO EMILIANO c/Anticipi</v>
          </cell>
          <cell r="C438">
            <v>0</v>
          </cell>
          <cell r="E438">
            <v>1033520.67</v>
          </cell>
          <cell r="F438" t="str">
            <v>A</v>
          </cell>
          <cell r="G438">
            <v>10944391.869999999</v>
          </cell>
          <cell r="H438">
            <v>11418582.34</v>
          </cell>
          <cell r="I438">
            <v>474190.47</v>
          </cell>
          <cell r="J438" t="str">
            <v>A</v>
          </cell>
          <cell r="K438">
            <v>1507711.14</v>
          </cell>
          <cell r="L438" t="str">
            <v>A</v>
          </cell>
          <cell r="M438">
            <v>-1507711.14</v>
          </cell>
        </row>
        <row r="439">
          <cell r="A439" t="str">
            <v>201404016</v>
          </cell>
          <cell r="B439" t="str">
            <v>BANCA POP.DI SONDRIO c/Anticipi</v>
          </cell>
          <cell r="C439">
            <v>0</v>
          </cell>
          <cell r="E439">
            <v>0</v>
          </cell>
          <cell r="G439">
            <v>0</v>
          </cell>
          <cell r="H439">
            <v>0</v>
          </cell>
          <cell r="I439">
            <v>0</v>
          </cell>
          <cell r="K439">
            <v>0</v>
          </cell>
          <cell r="M439">
            <v>0</v>
          </cell>
        </row>
        <row r="440">
          <cell r="A440" t="str">
            <v>201404017</v>
          </cell>
          <cell r="B440" t="str">
            <v>BANCA IFIS S.P.A. C/ANTIC.</v>
          </cell>
          <cell r="C440">
            <v>0</v>
          </cell>
          <cell r="E440">
            <v>0</v>
          </cell>
          <cell r="G440">
            <v>0</v>
          </cell>
          <cell r="H440">
            <v>0</v>
          </cell>
          <cell r="I440">
            <v>0</v>
          </cell>
          <cell r="K440">
            <v>0</v>
          </cell>
          <cell r="M440">
            <v>0</v>
          </cell>
        </row>
        <row r="441">
          <cell r="A441" t="str">
            <v>201404018</v>
          </cell>
          <cell r="B441" t="str">
            <v>BANCO BPM c/Anticipi</v>
          </cell>
          <cell r="C441">
            <v>0</v>
          </cell>
          <cell r="E441">
            <v>0</v>
          </cell>
          <cell r="G441">
            <v>0</v>
          </cell>
          <cell r="H441">
            <v>0</v>
          </cell>
          <cell r="I441">
            <v>0</v>
          </cell>
          <cell r="K441">
            <v>0</v>
          </cell>
          <cell r="M441">
            <v>0</v>
          </cell>
        </row>
        <row r="442">
          <cell r="A442" t="str">
            <v>201404019</v>
          </cell>
          <cell r="B442" t="str">
            <v>BANCA NAZIONALE DEL LAV.c/Anticipi</v>
          </cell>
          <cell r="C442">
            <v>0</v>
          </cell>
          <cell r="E442">
            <v>1250000</v>
          </cell>
          <cell r="F442" t="str">
            <v>A</v>
          </cell>
          <cell r="G442">
            <v>6450000</v>
          </cell>
          <cell r="H442">
            <v>6700000</v>
          </cell>
          <cell r="I442">
            <v>250000</v>
          </cell>
          <cell r="J442" t="str">
            <v>A</v>
          </cell>
          <cell r="K442">
            <v>1500000</v>
          </cell>
          <cell r="L442" t="str">
            <v>A</v>
          </cell>
          <cell r="M442">
            <v>-1500000</v>
          </cell>
        </row>
        <row r="443">
          <cell r="A443" t="str">
            <v>201404020</v>
          </cell>
          <cell r="B443" t="str">
            <v>Conto di Giro SBF</v>
          </cell>
          <cell r="C443">
            <v>0</v>
          </cell>
          <cell r="E443">
            <v>0</v>
          </cell>
          <cell r="G443">
            <v>0</v>
          </cell>
          <cell r="H443">
            <v>0</v>
          </cell>
          <cell r="I443">
            <v>0</v>
          </cell>
          <cell r="K443">
            <v>0</v>
          </cell>
          <cell r="M443">
            <v>0</v>
          </cell>
        </row>
        <row r="444">
          <cell r="A444" t="str">
            <v>201404021</v>
          </cell>
          <cell r="B444" t="str">
            <v>Banco BPM c/Ant. su Ordini</v>
          </cell>
          <cell r="C444">
            <v>0</v>
          </cell>
          <cell r="E444">
            <v>0</v>
          </cell>
          <cell r="G444">
            <v>0</v>
          </cell>
          <cell r="H444">
            <v>0</v>
          </cell>
          <cell r="I444">
            <v>0</v>
          </cell>
          <cell r="K444">
            <v>0</v>
          </cell>
          <cell r="M444">
            <v>0</v>
          </cell>
        </row>
        <row r="445">
          <cell r="A445" t="str">
            <v>201404022</v>
          </cell>
          <cell r="B445" t="str">
            <v>Banco BPM c/Ant. su Fatture</v>
          </cell>
          <cell r="C445">
            <v>0</v>
          </cell>
          <cell r="E445">
            <v>0</v>
          </cell>
          <cell r="G445">
            <v>4500000</v>
          </cell>
          <cell r="H445">
            <v>4500000</v>
          </cell>
          <cell r="I445">
            <v>0</v>
          </cell>
          <cell r="K445">
            <v>0</v>
          </cell>
          <cell r="M445">
            <v>0</v>
          </cell>
        </row>
        <row r="446">
          <cell r="A446" t="str">
            <v>201404023</v>
          </cell>
          <cell r="B446" t="str">
            <v>MPS c/Ant. su Fatture</v>
          </cell>
          <cell r="C446">
            <v>0</v>
          </cell>
          <cell r="E446">
            <v>0</v>
          </cell>
          <cell r="G446">
            <v>0</v>
          </cell>
          <cell r="H446">
            <v>0</v>
          </cell>
          <cell r="I446">
            <v>0</v>
          </cell>
          <cell r="K446">
            <v>0</v>
          </cell>
          <cell r="M446">
            <v>0</v>
          </cell>
        </row>
        <row r="447">
          <cell r="A447" t="str">
            <v>201404024</v>
          </cell>
          <cell r="B447" t="str">
            <v>MPS c/Ant. su Ordini</v>
          </cell>
          <cell r="C447">
            <v>0</v>
          </cell>
          <cell r="E447">
            <v>0</v>
          </cell>
          <cell r="G447">
            <v>0</v>
          </cell>
          <cell r="H447">
            <v>0</v>
          </cell>
          <cell r="I447">
            <v>0</v>
          </cell>
          <cell r="K447">
            <v>0</v>
          </cell>
          <cell r="M447">
            <v>0</v>
          </cell>
        </row>
        <row r="448">
          <cell r="A448" t="str">
            <v>201404025</v>
          </cell>
          <cell r="B448" t="str">
            <v>MPS c/Ant.a breve finanz.3618194,94</v>
          </cell>
          <cell r="C448">
            <v>0</v>
          </cell>
          <cell r="E448">
            <v>0</v>
          </cell>
          <cell r="G448">
            <v>0</v>
          </cell>
          <cell r="H448">
            <v>0</v>
          </cell>
          <cell r="I448">
            <v>0</v>
          </cell>
          <cell r="K448">
            <v>0</v>
          </cell>
          <cell r="M448">
            <v>0</v>
          </cell>
        </row>
        <row r="449">
          <cell r="A449" t="str">
            <v>201404026</v>
          </cell>
          <cell r="B449" t="str">
            <v>Banca Intesa - finanz. 18 m.</v>
          </cell>
          <cell r="C449">
            <v>0</v>
          </cell>
          <cell r="E449">
            <v>0</v>
          </cell>
          <cell r="G449">
            <v>0</v>
          </cell>
          <cell r="H449">
            <v>0</v>
          </cell>
          <cell r="I449">
            <v>0</v>
          </cell>
          <cell r="K449">
            <v>0</v>
          </cell>
          <cell r="M449">
            <v>0</v>
          </cell>
        </row>
        <row r="450">
          <cell r="A450" t="str">
            <v>201404027</v>
          </cell>
          <cell r="B450" t="str">
            <v>Banca Ifis - c/ant. su contratti</v>
          </cell>
          <cell r="C450">
            <v>0</v>
          </cell>
          <cell r="E450">
            <v>0</v>
          </cell>
          <cell r="G450">
            <v>0</v>
          </cell>
          <cell r="H450">
            <v>0</v>
          </cell>
          <cell r="I450">
            <v>0</v>
          </cell>
          <cell r="K450">
            <v>0</v>
          </cell>
          <cell r="M450">
            <v>0</v>
          </cell>
        </row>
        <row r="451">
          <cell r="A451" t="str">
            <v>201404028</v>
          </cell>
          <cell r="B451" t="str">
            <v>Veneto Banca c/ant.</v>
          </cell>
          <cell r="C451">
            <v>0</v>
          </cell>
          <cell r="E451">
            <v>0</v>
          </cell>
          <cell r="G451">
            <v>0</v>
          </cell>
          <cell r="H451">
            <v>0</v>
          </cell>
          <cell r="I451">
            <v>0</v>
          </cell>
          <cell r="K451">
            <v>0</v>
          </cell>
          <cell r="M451">
            <v>0</v>
          </cell>
        </row>
        <row r="452">
          <cell r="A452" t="str">
            <v>201404029</v>
          </cell>
          <cell r="B452" t="str">
            <v>Banco di Desio c/ant.</v>
          </cell>
          <cell r="C452">
            <v>0</v>
          </cell>
          <cell r="E452">
            <v>0</v>
          </cell>
          <cell r="G452">
            <v>0</v>
          </cell>
          <cell r="H452">
            <v>0</v>
          </cell>
          <cell r="I452">
            <v>0</v>
          </cell>
          <cell r="K452">
            <v>0</v>
          </cell>
          <cell r="M452">
            <v>0</v>
          </cell>
        </row>
        <row r="453">
          <cell r="A453" t="str">
            <v>201404030</v>
          </cell>
          <cell r="B453" t="str">
            <v>Credito Emiliano 18M.N.332/06955157</v>
          </cell>
          <cell r="C453">
            <v>0</v>
          </cell>
          <cell r="E453">
            <v>0</v>
          </cell>
          <cell r="G453">
            <v>0</v>
          </cell>
          <cell r="H453">
            <v>0</v>
          </cell>
          <cell r="I453">
            <v>0</v>
          </cell>
          <cell r="K453">
            <v>0</v>
          </cell>
          <cell r="M453">
            <v>0</v>
          </cell>
        </row>
        <row r="454">
          <cell r="A454" t="str">
            <v>201404031</v>
          </cell>
          <cell r="B454" t="str">
            <v>MPS c/anticipo import</v>
          </cell>
          <cell r="C454">
            <v>0</v>
          </cell>
          <cell r="E454">
            <v>0</v>
          </cell>
          <cell r="G454">
            <v>0</v>
          </cell>
          <cell r="H454">
            <v>0</v>
          </cell>
          <cell r="I454">
            <v>0</v>
          </cell>
          <cell r="K454">
            <v>0</v>
          </cell>
          <cell r="M454">
            <v>0</v>
          </cell>
        </row>
        <row r="455">
          <cell r="A455" t="str">
            <v>201404032</v>
          </cell>
          <cell r="B455" t="str">
            <v>UNICREDIT c/ant.</v>
          </cell>
          <cell r="C455">
            <v>0</v>
          </cell>
          <cell r="E455">
            <v>0</v>
          </cell>
          <cell r="G455">
            <v>2000000</v>
          </cell>
          <cell r="H455">
            <v>2000000</v>
          </cell>
          <cell r="I455">
            <v>0</v>
          </cell>
          <cell r="K455">
            <v>0</v>
          </cell>
          <cell r="M455">
            <v>0</v>
          </cell>
        </row>
        <row r="456">
          <cell r="A456" t="str">
            <v>201404033</v>
          </cell>
          <cell r="B456" t="str">
            <v>BNL finanziamento 1567574</v>
          </cell>
          <cell r="C456">
            <v>0</v>
          </cell>
          <cell r="E456">
            <v>0</v>
          </cell>
          <cell r="G456">
            <v>0</v>
          </cell>
          <cell r="H456">
            <v>0</v>
          </cell>
          <cell r="I456">
            <v>0</v>
          </cell>
          <cell r="K456">
            <v>0</v>
          </cell>
          <cell r="M456">
            <v>0</v>
          </cell>
        </row>
        <row r="457">
          <cell r="M457">
            <v>0</v>
          </cell>
        </row>
        <row r="458">
          <cell r="A458" t="str">
            <v>05</v>
          </cell>
          <cell r="B458" t="str">
            <v>Debiti medio-lungo finanziamento</v>
          </cell>
          <cell r="C458">
            <v>0</v>
          </cell>
          <cell r="E458">
            <v>0</v>
          </cell>
          <cell r="G458">
            <v>0</v>
          </cell>
          <cell r="H458">
            <v>0</v>
          </cell>
          <cell r="I458">
            <v>0</v>
          </cell>
          <cell r="K458">
            <v>0</v>
          </cell>
          <cell r="M458">
            <v>0</v>
          </cell>
        </row>
        <row r="459">
          <cell r="A459" t="str">
            <v>201405010</v>
          </cell>
          <cell r="B459" t="str">
            <v>Debiti verso altri finan.Dr. A.B.V.</v>
          </cell>
          <cell r="C459">
            <v>0</v>
          </cell>
          <cell r="E459">
            <v>0</v>
          </cell>
          <cell r="G459">
            <v>0</v>
          </cell>
          <cell r="H459">
            <v>0</v>
          </cell>
          <cell r="I459">
            <v>0</v>
          </cell>
          <cell r="K459">
            <v>0</v>
          </cell>
          <cell r="M459">
            <v>0</v>
          </cell>
        </row>
        <row r="460">
          <cell r="A460" t="str">
            <v>201405011</v>
          </cell>
          <cell r="B460" t="str">
            <v>Debiti verso altri finan. VINEY</v>
          </cell>
          <cell r="C460">
            <v>0</v>
          </cell>
          <cell r="E460">
            <v>0</v>
          </cell>
          <cell r="G460">
            <v>0</v>
          </cell>
          <cell r="H460">
            <v>0</v>
          </cell>
          <cell r="I460">
            <v>0</v>
          </cell>
          <cell r="K460">
            <v>0</v>
          </cell>
          <cell r="M460">
            <v>0</v>
          </cell>
        </row>
        <row r="461">
          <cell r="A461" t="str">
            <v>201405012</v>
          </cell>
          <cell r="B461" t="str">
            <v>Debiti verso MPS</v>
          </cell>
          <cell r="C461">
            <v>0</v>
          </cell>
          <cell r="E461">
            <v>0</v>
          </cell>
          <cell r="G461">
            <v>0</v>
          </cell>
          <cell r="H461">
            <v>0</v>
          </cell>
          <cell r="I461">
            <v>0</v>
          </cell>
          <cell r="K461">
            <v>0</v>
          </cell>
          <cell r="M461">
            <v>0</v>
          </cell>
        </row>
        <row r="462">
          <cell r="M462">
            <v>0</v>
          </cell>
        </row>
        <row r="463">
          <cell r="A463" t="str">
            <v>06</v>
          </cell>
          <cell r="B463" t="str">
            <v>Fornitori</v>
          </cell>
          <cell r="C463">
            <v>0</v>
          </cell>
          <cell r="E463">
            <v>-18156709.34</v>
          </cell>
          <cell r="F463" t="str">
            <v xml:space="preserve"> A</v>
          </cell>
          <cell r="G463">
            <v>81081598.719999999</v>
          </cell>
          <cell r="H463">
            <v>78534429.159999996</v>
          </cell>
          <cell r="I463">
            <v>2547169.56</v>
          </cell>
          <cell r="J463" t="str">
            <v>D</v>
          </cell>
          <cell r="K463">
            <v>-15609539.779999999</v>
          </cell>
          <cell r="L463" t="str">
            <v xml:space="preserve"> A</v>
          </cell>
          <cell r="M463">
            <v>-15609539.779999999</v>
          </cell>
        </row>
        <row r="464">
          <cell r="A464" t="str">
            <v>201406010</v>
          </cell>
          <cell r="B464" t="str">
            <v>Fornitori</v>
          </cell>
          <cell r="C464">
            <v>0</v>
          </cell>
          <cell r="E464">
            <v>18156709.34</v>
          </cell>
          <cell r="F464" t="str">
            <v>A</v>
          </cell>
          <cell r="G464">
            <v>81081598.719999999</v>
          </cell>
          <cell r="H464">
            <v>78534429.159999996</v>
          </cell>
          <cell r="I464">
            <v>2547169.56</v>
          </cell>
          <cell r="J464" t="str">
            <v>D</v>
          </cell>
          <cell r="K464">
            <v>15609539.779999999</v>
          </cell>
          <cell r="L464" t="str">
            <v>A</v>
          </cell>
          <cell r="M464">
            <v>-15609539.779999999</v>
          </cell>
        </row>
        <row r="465">
          <cell r="M465">
            <v>0</v>
          </cell>
        </row>
        <row r="466">
          <cell r="A466" t="str">
            <v>07</v>
          </cell>
          <cell r="B466" t="str">
            <v>Debiti verso Factoring</v>
          </cell>
          <cell r="C466">
            <v>0</v>
          </cell>
          <cell r="E466">
            <v>-4409343.71</v>
          </cell>
          <cell r="F466" t="str">
            <v xml:space="preserve"> A</v>
          </cell>
          <cell r="G466">
            <v>6433056.54</v>
          </cell>
          <cell r="H466">
            <v>2136666.0299999998</v>
          </cell>
          <cell r="I466">
            <v>4296390.51</v>
          </cell>
          <cell r="J466" t="str">
            <v>D</v>
          </cell>
          <cell r="K466">
            <v>-112953.2</v>
          </cell>
          <cell r="L466" t="str">
            <v xml:space="preserve"> A</v>
          </cell>
          <cell r="M466">
            <v>-112953.2</v>
          </cell>
        </row>
        <row r="467">
          <cell r="A467" t="str">
            <v>201407010</v>
          </cell>
          <cell r="B467" t="str">
            <v>Factorit Spa -c/factoring 60024091</v>
          </cell>
          <cell r="C467">
            <v>0</v>
          </cell>
          <cell r="E467">
            <v>1410873.45</v>
          </cell>
          <cell r="F467" t="str">
            <v>A</v>
          </cell>
          <cell r="G467">
            <v>1943709.59</v>
          </cell>
          <cell r="H467">
            <v>532821.02</v>
          </cell>
          <cell r="I467">
            <v>1410888.57</v>
          </cell>
          <cell r="J467" t="str">
            <v>D</v>
          </cell>
          <cell r="K467">
            <v>15.12</v>
          </cell>
          <cell r="L467" t="str">
            <v>D</v>
          </cell>
          <cell r="M467">
            <v>15.12</v>
          </cell>
        </row>
        <row r="468">
          <cell r="A468" t="str">
            <v>201407020</v>
          </cell>
          <cell r="B468" t="str">
            <v>Banca Ifis S.p.a.- c/factoring</v>
          </cell>
          <cell r="C468">
            <v>0</v>
          </cell>
          <cell r="E468">
            <v>0</v>
          </cell>
          <cell r="G468">
            <v>0</v>
          </cell>
          <cell r="H468">
            <v>0</v>
          </cell>
          <cell r="I468">
            <v>0</v>
          </cell>
          <cell r="K468">
            <v>0</v>
          </cell>
          <cell r="M468">
            <v>0</v>
          </cell>
        </row>
        <row r="469">
          <cell r="A469" t="str">
            <v>201407030</v>
          </cell>
          <cell r="B469" t="str">
            <v>Banca Intesa Factoring pro-soluto</v>
          </cell>
          <cell r="C469">
            <v>0</v>
          </cell>
          <cell r="E469">
            <v>0</v>
          </cell>
          <cell r="G469">
            <v>0</v>
          </cell>
          <cell r="H469">
            <v>6</v>
          </cell>
          <cell r="I469">
            <v>6</v>
          </cell>
          <cell r="J469" t="str">
            <v>A</v>
          </cell>
          <cell r="K469">
            <v>6</v>
          </cell>
          <cell r="L469" t="str">
            <v>A</v>
          </cell>
          <cell r="M469">
            <v>-6</v>
          </cell>
        </row>
        <row r="470">
          <cell r="A470" t="str">
            <v>201407031</v>
          </cell>
          <cell r="B470" t="str">
            <v>Ifitalia - c/factoring</v>
          </cell>
          <cell r="C470">
            <v>0</v>
          </cell>
          <cell r="E470">
            <v>0</v>
          </cell>
          <cell r="G470">
            <v>0</v>
          </cell>
          <cell r="H470">
            <v>0</v>
          </cell>
          <cell r="I470">
            <v>0</v>
          </cell>
          <cell r="K470">
            <v>0</v>
          </cell>
          <cell r="M470">
            <v>0</v>
          </cell>
        </row>
        <row r="471">
          <cell r="A471" t="str">
            <v>201407032</v>
          </cell>
          <cell r="B471" t="str">
            <v>Ifitalia - c/cessioni</v>
          </cell>
          <cell r="C471">
            <v>0</v>
          </cell>
          <cell r="E471">
            <v>0</v>
          </cell>
          <cell r="G471">
            <v>0</v>
          </cell>
          <cell r="H471">
            <v>0</v>
          </cell>
          <cell r="I471">
            <v>0</v>
          </cell>
          <cell r="K471">
            <v>0</v>
          </cell>
          <cell r="M471">
            <v>0</v>
          </cell>
        </row>
        <row r="472">
          <cell r="A472" t="str">
            <v>201407033</v>
          </cell>
          <cell r="B472" t="str">
            <v>Credemfactor</v>
          </cell>
          <cell r="C472">
            <v>0</v>
          </cell>
          <cell r="E472">
            <v>2450118.96</v>
          </cell>
          <cell r="F472" t="str">
            <v>A</v>
          </cell>
          <cell r="G472">
            <v>2752826.64</v>
          </cell>
          <cell r="H472">
            <v>302707.68</v>
          </cell>
          <cell r="I472">
            <v>2450118.96</v>
          </cell>
          <cell r="J472" t="str">
            <v>D</v>
          </cell>
          <cell r="K472">
            <v>0</v>
          </cell>
          <cell r="M472">
            <v>0</v>
          </cell>
        </row>
        <row r="473">
          <cell r="A473" t="str">
            <v>201407034</v>
          </cell>
          <cell r="B473" t="str">
            <v>FACTORIT CESSIONE PROSOLUTO</v>
          </cell>
          <cell r="C473">
            <v>0</v>
          </cell>
          <cell r="E473">
            <v>3861.01</v>
          </cell>
          <cell r="F473" t="str">
            <v>D</v>
          </cell>
          <cell r="G473">
            <v>0</v>
          </cell>
          <cell r="H473">
            <v>3861.01</v>
          </cell>
          <cell r="I473">
            <v>3861.01</v>
          </cell>
          <cell r="J473" t="str">
            <v>A</v>
          </cell>
          <cell r="K473">
            <v>0</v>
          </cell>
          <cell r="M473">
            <v>0</v>
          </cell>
        </row>
        <row r="474">
          <cell r="A474" t="str">
            <v>201407035</v>
          </cell>
          <cell r="B474" t="str">
            <v>Unicredit Fac.linea0355941-C/355942</v>
          </cell>
          <cell r="C474">
            <v>0</v>
          </cell>
          <cell r="E474">
            <v>546668.5</v>
          </cell>
          <cell r="F474" t="str">
            <v>A</v>
          </cell>
          <cell r="G474">
            <v>1705935.42</v>
          </cell>
          <cell r="H474">
            <v>1269441.92</v>
          </cell>
          <cell r="I474">
            <v>436493.5</v>
          </cell>
          <cell r="J474" t="str">
            <v>D</v>
          </cell>
          <cell r="K474">
            <v>110175</v>
          </cell>
          <cell r="L474" t="str">
            <v>A</v>
          </cell>
          <cell r="M474">
            <v>-110175</v>
          </cell>
        </row>
        <row r="475">
          <cell r="A475" t="str">
            <v>201407036</v>
          </cell>
          <cell r="B475" t="str">
            <v>Unicredit Fac.linea0361624/0358043</v>
          </cell>
          <cell r="C475">
            <v>0</v>
          </cell>
          <cell r="E475">
            <v>3.5</v>
          </cell>
          <cell r="F475" t="str">
            <v>A</v>
          </cell>
          <cell r="G475">
            <v>214.5</v>
          </cell>
          <cell r="H475">
            <v>214.5</v>
          </cell>
          <cell r="I475">
            <v>0</v>
          </cell>
          <cell r="K475">
            <v>3.5</v>
          </cell>
          <cell r="L475" t="str">
            <v>A</v>
          </cell>
          <cell r="M475">
            <v>-3.5</v>
          </cell>
        </row>
        <row r="476">
          <cell r="A476" t="str">
            <v>201407037</v>
          </cell>
          <cell r="B476" t="str">
            <v>Unicredit Fac.linea0361603/0357941</v>
          </cell>
          <cell r="C476">
            <v>0</v>
          </cell>
          <cell r="E476">
            <v>501.03</v>
          </cell>
          <cell r="F476" t="str">
            <v>A</v>
          </cell>
          <cell r="G476">
            <v>10929.66</v>
          </cell>
          <cell r="H476">
            <v>12935.1</v>
          </cell>
          <cell r="I476">
            <v>2005.44</v>
          </cell>
          <cell r="J476" t="str">
            <v>A</v>
          </cell>
          <cell r="K476">
            <v>2506.4699999999998</v>
          </cell>
          <cell r="L476" t="str">
            <v>A</v>
          </cell>
          <cell r="M476">
            <v>-2506.4699999999998</v>
          </cell>
        </row>
        <row r="477">
          <cell r="A477" t="str">
            <v>201407038</v>
          </cell>
          <cell r="B477" t="str">
            <v>Unicredit Fac.linea0361235/0355941</v>
          </cell>
          <cell r="C477">
            <v>0</v>
          </cell>
          <cell r="E477">
            <v>5039.28</v>
          </cell>
          <cell r="F477" t="str">
            <v>A</v>
          </cell>
          <cell r="G477">
            <v>19440.73</v>
          </cell>
          <cell r="H477">
            <v>14678.8</v>
          </cell>
          <cell r="I477">
            <v>4761.93</v>
          </cell>
          <cell r="J477" t="str">
            <v>D</v>
          </cell>
          <cell r="K477">
            <v>277.35000000000002</v>
          </cell>
          <cell r="L477" t="str">
            <v>A</v>
          </cell>
          <cell r="M477">
            <v>-277.35000000000002</v>
          </cell>
        </row>
        <row r="478">
          <cell r="A478" t="str">
            <v>201407039</v>
          </cell>
          <cell r="B478" t="str">
            <v>Unicredit Fac.linea0358043 C/358044</v>
          </cell>
          <cell r="C478">
            <v>0</v>
          </cell>
          <cell r="E478">
            <v>0</v>
          </cell>
          <cell r="G478">
            <v>0</v>
          </cell>
          <cell r="H478">
            <v>0</v>
          </cell>
          <cell r="I478">
            <v>0</v>
          </cell>
          <cell r="K478">
            <v>0</v>
          </cell>
          <cell r="M478">
            <v>0</v>
          </cell>
        </row>
        <row r="479">
          <cell r="M479">
            <v>0</v>
          </cell>
        </row>
        <row r="480">
          <cell r="A480" t="str">
            <v>10</v>
          </cell>
          <cell r="B480" t="str">
            <v>Debiti Tributari</v>
          </cell>
          <cell r="C480">
            <v>0</v>
          </cell>
          <cell r="E480">
            <v>-327778.15000000002</v>
          </cell>
          <cell r="F480" t="str">
            <v xml:space="preserve"> A</v>
          </cell>
          <cell r="G480">
            <v>1842779.76</v>
          </cell>
          <cell r="H480">
            <v>1831137.29</v>
          </cell>
          <cell r="I480">
            <v>11642.47</v>
          </cell>
          <cell r="J480" t="str">
            <v>D</v>
          </cell>
          <cell r="K480">
            <v>-316135.67999999999</v>
          </cell>
          <cell r="L480" t="str">
            <v xml:space="preserve"> A</v>
          </cell>
          <cell r="M480">
            <v>-316135.67999999999</v>
          </cell>
        </row>
        <row r="481">
          <cell r="A481" t="str">
            <v>201410010</v>
          </cell>
          <cell r="B481" t="str">
            <v>Erario imposte IRES</v>
          </cell>
          <cell r="C481">
            <v>0</v>
          </cell>
          <cell r="E481">
            <v>0.18</v>
          </cell>
          <cell r="F481" t="str">
            <v>A</v>
          </cell>
          <cell r="G481">
            <v>0</v>
          </cell>
          <cell r="H481">
            <v>0</v>
          </cell>
          <cell r="I481">
            <v>0</v>
          </cell>
          <cell r="K481">
            <v>0.18</v>
          </cell>
          <cell r="L481" t="str">
            <v>A</v>
          </cell>
          <cell r="M481">
            <v>-0.18</v>
          </cell>
        </row>
        <row r="482">
          <cell r="A482" t="str">
            <v>201410015</v>
          </cell>
          <cell r="B482" t="str">
            <v>Debiti verso Erario x Imp.Sostitut.</v>
          </cell>
          <cell r="C482">
            <v>0</v>
          </cell>
          <cell r="E482">
            <v>0</v>
          </cell>
          <cell r="G482">
            <v>0</v>
          </cell>
          <cell r="H482">
            <v>0</v>
          </cell>
          <cell r="I482">
            <v>0</v>
          </cell>
          <cell r="K482">
            <v>0</v>
          </cell>
          <cell r="M482">
            <v>0</v>
          </cell>
        </row>
        <row r="483">
          <cell r="A483" t="str">
            <v>201410016</v>
          </cell>
          <cell r="B483" t="str">
            <v>Debiti v/Erario Imp.Sost.rival.imm</v>
          </cell>
          <cell r="C483">
            <v>0</v>
          </cell>
          <cell r="E483">
            <v>0</v>
          </cell>
          <cell r="G483">
            <v>0</v>
          </cell>
          <cell r="H483">
            <v>0</v>
          </cell>
          <cell r="I483">
            <v>0</v>
          </cell>
          <cell r="K483">
            <v>0</v>
          </cell>
          <cell r="M483">
            <v>0</v>
          </cell>
        </row>
        <row r="484">
          <cell r="A484" t="str">
            <v>201410020</v>
          </cell>
          <cell r="B484" t="str">
            <v>Erario imposte IRAP</v>
          </cell>
          <cell r="C484">
            <v>0</v>
          </cell>
          <cell r="E484">
            <v>15684.19</v>
          </cell>
          <cell r="F484" t="str">
            <v>A</v>
          </cell>
          <cell r="G484">
            <v>15684.19</v>
          </cell>
          <cell r="H484">
            <v>0</v>
          </cell>
          <cell r="I484">
            <v>15684.19</v>
          </cell>
          <cell r="J484" t="str">
            <v>D</v>
          </cell>
          <cell r="K484">
            <v>0</v>
          </cell>
          <cell r="M484">
            <v>0</v>
          </cell>
        </row>
        <row r="485">
          <cell r="A485" t="str">
            <v>201410025</v>
          </cell>
          <cell r="B485" t="str">
            <v>Deb.Erario Condono 97-01</v>
          </cell>
          <cell r="C485">
            <v>0</v>
          </cell>
          <cell r="E485">
            <v>0</v>
          </cell>
          <cell r="G485">
            <v>0</v>
          </cell>
          <cell r="H485">
            <v>0</v>
          </cell>
          <cell r="I485">
            <v>0</v>
          </cell>
          <cell r="K485">
            <v>0</v>
          </cell>
          <cell r="M485">
            <v>0</v>
          </cell>
        </row>
        <row r="486">
          <cell r="A486" t="str">
            <v>201410030</v>
          </cell>
          <cell r="B486" t="str">
            <v>Cartelle esattoriali</v>
          </cell>
          <cell r="C486">
            <v>0</v>
          </cell>
          <cell r="E486">
            <v>0</v>
          </cell>
          <cell r="G486">
            <v>0</v>
          </cell>
          <cell r="H486">
            <v>0</v>
          </cell>
          <cell r="I486">
            <v>0</v>
          </cell>
          <cell r="K486">
            <v>0</v>
          </cell>
          <cell r="M486">
            <v>0</v>
          </cell>
        </row>
        <row r="487">
          <cell r="A487" t="str">
            <v>201410040</v>
          </cell>
          <cell r="B487" t="str">
            <v>IRPEF su salari e stipendi</v>
          </cell>
          <cell r="C487">
            <v>0</v>
          </cell>
          <cell r="E487">
            <v>312046.28000000003</v>
          </cell>
          <cell r="F487" t="str">
            <v>A</v>
          </cell>
          <cell r="G487">
            <v>1712127.05</v>
          </cell>
          <cell r="H487">
            <v>1716196.07</v>
          </cell>
          <cell r="I487">
            <v>4069.02</v>
          </cell>
          <cell r="J487" t="str">
            <v>A</v>
          </cell>
          <cell r="K487">
            <v>316115.3</v>
          </cell>
          <cell r="L487" t="str">
            <v>A</v>
          </cell>
          <cell r="M487">
            <v>-316115.3</v>
          </cell>
        </row>
        <row r="488">
          <cell r="A488" t="str">
            <v>201410050</v>
          </cell>
          <cell r="B488" t="str">
            <v>Rit. d'acc. lavoro autonomo</v>
          </cell>
          <cell r="C488">
            <v>0</v>
          </cell>
          <cell r="E488">
            <v>47.5</v>
          </cell>
          <cell r="F488" t="str">
            <v>A</v>
          </cell>
          <cell r="G488">
            <v>57509.55</v>
          </cell>
          <cell r="H488">
            <v>57462.05</v>
          </cell>
          <cell r="I488">
            <v>47.5</v>
          </cell>
          <cell r="J488" t="str">
            <v>D</v>
          </cell>
          <cell r="K488">
            <v>0</v>
          </cell>
          <cell r="M488">
            <v>0</v>
          </cell>
        </row>
        <row r="489">
          <cell r="A489" t="str">
            <v>201410051</v>
          </cell>
          <cell r="B489" t="str">
            <v>Rit. d'acc. da accertare</v>
          </cell>
          <cell r="C489">
            <v>0</v>
          </cell>
          <cell r="E489">
            <v>0</v>
          </cell>
          <cell r="G489">
            <v>57458.97</v>
          </cell>
          <cell r="H489">
            <v>57479.17</v>
          </cell>
          <cell r="I489">
            <v>20.2</v>
          </cell>
          <cell r="J489" t="str">
            <v>A</v>
          </cell>
          <cell r="K489">
            <v>20.2</v>
          </cell>
          <cell r="L489" t="str">
            <v>A</v>
          </cell>
          <cell r="M489">
            <v>-20.2</v>
          </cell>
        </row>
        <row r="490">
          <cell r="A490" t="str">
            <v>201410060</v>
          </cell>
          <cell r="B490" t="str">
            <v>Rit. fisc. su redditi  capitale</v>
          </cell>
          <cell r="C490">
            <v>0</v>
          </cell>
          <cell r="E490">
            <v>0</v>
          </cell>
          <cell r="G490">
            <v>0</v>
          </cell>
          <cell r="H490">
            <v>0</v>
          </cell>
          <cell r="I490">
            <v>0</v>
          </cell>
          <cell r="K490">
            <v>0</v>
          </cell>
          <cell r="M490">
            <v>0</v>
          </cell>
        </row>
        <row r="491">
          <cell r="A491" t="str">
            <v>201410070</v>
          </cell>
          <cell r="B491" t="str">
            <v>Debiti risc. conc.tributi</v>
          </cell>
          <cell r="C491">
            <v>0</v>
          </cell>
          <cell r="E491">
            <v>0</v>
          </cell>
          <cell r="G491">
            <v>0</v>
          </cell>
          <cell r="H491">
            <v>0</v>
          </cell>
          <cell r="I491">
            <v>0</v>
          </cell>
          <cell r="K491">
            <v>0</v>
          </cell>
          <cell r="M491">
            <v>0</v>
          </cell>
        </row>
        <row r="492">
          <cell r="A492" t="str">
            <v>201410080</v>
          </cell>
          <cell r="B492" t="str">
            <v>Debito Cont.Straor.2% TFR</v>
          </cell>
          <cell r="C492">
            <v>0</v>
          </cell>
          <cell r="E492">
            <v>0</v>
          </cell>
          <cell r="G492">
            <v>0</v>
          </cell>
          <cell r="H492">
            <v>0</v>
          </cell>
          <cell r="I492">
            <v>0</v>
          </cell>
          <cell r="K492">
            <v>0</v>
          </cell>
          <cell r="M492">
            <v>0</v>
          </cell>
        </row>
        <row r="493">
          <cell r="M493">
            <v>0</v>
          </cell>
        </row>
        <row r="494">
          <cell r="A494" t="str">
            <v>11</v>
          </cell>
          <cell r="B494" t="str">
            <v>Debiti verso Istituti Previdenziali</v>
          </cell>
          <cell r="C494">
            <v>0</v>
          </cell>
          <cell r="E494">
            <v>-604570.27</v>
          </cell>
          <cell r="F494" t="str">
            <v xml:space="preserve"> A</v>
          </cell>
          <cell r="G494">
            <v>3229568.63</v>
          </cell>
          <cell r="H494">
            <v>3167470.02</v>
          </cell>
          <cell r="I494">
            <v>62098.61</v>
          </cell>
          <cell r="J494" t="str">
            <v>D</v>
          </cell>
          <cell r="K494">
            <v>-542471.66</v>
          </cell>
          <cell r="L494" t="str">
            <v xml:space="preserve"> A</v>
          </cell>
          <cell r="M494">
            <v>-542471.66</v>
          </cell>
        </row>
        <row r="495">
          <cell r="A495" t="str">
            <v>201411010</v>
          </cell>
          <cell r="B495" t="str">
            <v>Inps</v>
          </cell>
          <cell r="C495">
            <v>0</v>
          </cell>
          <cell r="E495">
            <v>411448</v>
          </cell>
          <cell r="F495" t="str">
            <v>A</v>
          </cell>
          <cell r="G495">
            <v>2909454.28</v>
          </cell>
          <cell r="H495">
            <v>2909769.64</v>
          </cell>
          <cell r="I495">
            <v>315.36</v>
          </cell>
          <cell r="J495" t="str">
            <v>A</v>
          </cell>
          <cell r="K495">
            <v>411763.36</v>
          </cell>
          <cell r="L495" t="str">
            <v>A</v>
          </cell>
          <cell r="M495">
            <v>-411763.36</v>
          </cell>
        </row>
        <row r="496">
          <cell r="A496" t="str">
            <v>201411011</v>
          </cell>
          <cell r="B496" t="str">
            <v>Contributi Inps da accertare</v>
          </cell>
          <cell r="C496">
            <v>0</v>
          </cell>
          <cell r="E496">
            <v>0</v>
          </cell>
          <cell r="G496">
            <v>0</v>
          </cell>
          <cell r="H496">
            <v>0</v>
          </cell>
          <cell r="I496">
            <v>0</v>
          </cell>
          <cell r="K496">
            <v>0</v>
          </cell>
          <cell r="M496">
            <v>0</v>
          </cell>
        </row>
        <row r="497">
          <cell r="A497" t="str">
            <v>201411012</v>
          </cell>
          <cell r="B497" t="str">
            <v>Fondo Previndai</v>
          </cell>
          <cell r="C497">
            <v>0</v>
          </cell>
          <cell r="E497">
            <v>986.65</v>
          </cell>
          <cell r="F497" t="str">
            <v>A</v>
          </cell>
          <cell r="G497">
            <v>37632.769999999997</v>
          </cell>
          <cell r="H497">
            <v>40308.78</v>
          </cell>
          <cell r="I497">
            <v>2676.01</v>
          </cell>
          <cell r="J497" t="str">
            <v>A</v>
          </cell>
          <cell r="K497">
            <v>3662.66</v>
          </cell>
          <cell r="L497" t="str">
            <v>A</v>
          </cell>
          <cell r="M497">
            <v>-3662.66</v>
          </cell>
        </row>
        <row r="498">
          <cell r="A498" t="str">
            <v>201411013</v>
          </cell>
          <cell r="B498" t="str">
            <v>Fasi</v>
          </cell>
          <cell r="C498">
            <v>0</v>
          </cell>
          <cell r="E498">
            <v>524</v>
          </cell>
          <cell r="F498" t="str">
            <v>A</v>
          </cell>
          <cell r="G498">
            <v>8844</v>
          </cell>
          <cell r="H498">
            <v>8320.01</v>
          </cell>
          <cell r="I498">
            <v>523.99</v>
          </cell>
          <cell r="J498" t="str">
            <v>D</v>
          </cell>
          <cell r="K498">
            <v>0.01</v>
          </cell>
          <cell r="L498" t="str">
            <v>A</v>
          </cell>
          <cell r="M498">
            <v>-0.01</v>
          </cell>
        </row>
        <row r="499">
          <cell r="A499" t="str">
            <v>201411020</v>
          </cell>
          <cell r="B499" t="str">
            <v>Debiti verso Inail</v>
          </cell>
          <cell r="C499">
            <v>0</v>
          </cell>
          <cell r="E499">
            <v>71334.679999999993</v>
          </cell>
          <cell r="F499" t="str">
            <v>A</v>
          </cell>
          <cell r="G499">
            <v>153438.18</v>
          </cell>
          <cell r="H499">
            <v>82200.899999999994</v>
          </cell>
          <cell r="I499">
            <v>71237.279999999999</v>
          </cell>
          <cell r="J499" t="str">
            <v>D</v>
          </cell>
          <cell r="K499">
            <v>97.4</v>
          </cell>
          <cell r="L499" t="str">
            <v>A</v>
          </cell>
          <cell r="M499">
            <v>-97.4</v>
          </cell>
        </row>
        <row r="500">
          <cell r="A500" t="str">
            <v>201411021</v>
          </cell>
          <cell r="B500" t="str">
            <v>Debiti verso Inps/Inail su ferie</v>
          </cell>
          <cell r="C500">
            <v>0</v>
          </cell>
          <cell r="E500">
            <v>55889.58</v>
          </cell>
          <cell r="F500" t="str">
            <v>A</v>
          </cell>
          <cell r="G500">
            <v>55889.58</v>
          </cell>
          <cell r="H500">
            <v>61627.74</v>
          </cell>
          <cell r="I500">
            <v>5738.16</v>
          </cell>
          <cell r="J500" t="str">
            <v>A</v>
          </cell>
          <cell r="K500">
            <v>61627.74</v>
          </cell>
          <cell r="L500" t="str">
            <v>A</v>
          </cell>
          <cell r="M500">
            <v>-61627.74</v>
          </cell>
        </row>
        <row r="501">
          <cell r="A501" t="str">
            <v>201411022</v>
          </cell>
          <cell r="B501" t="str">
            <v>Debiti verso Inps/Inail su Par</v>
          </cell>
          <cell r="C501">
            <v>0</v>
          </cell>
          <cell r="E501">
            <v>64309.82</v>
          </cell>
          <cell r="F501" t="str">
            <v>A</v>
          </cell>
          <cell r="G501">
            <v>64309.82</v>
          </cell>
          <cell r="H501">
            <v>65006.32</v>
          </cell>
          <cell r="I501">
            <v>696.5</v>
          </cell>
          <cell r="J501" t="str">
            <v>A</v>
          </cell>
          <cell r="K501">
            <v>65006.32</v>
          </cell>
          <cell r="L501" t="str">
            <v>A</v>
          </cell>
          <cell r="M501">
            <v>-65006.32</v>
          </cell>
        </row>
        <row r="502">
          <cell r="A502" t="str">
            <v>201411023</v>
          </cell>
          <cell r="B502" t="str">
            <v>Debiti verso Inail Collaboratori</v>
          </cell>
          <cell r="C502">
            <v>0</v>
          </cell>
          <cell r="E502">
            <v>77.540000000000006</v>
          </cell>
          <cell r="F502" t="str">
            <v>A</v>
          </cell>
          <cell r="G502">
            <v>0</v>
          </cell>
          <cell r="H502">
            <v>236.63</v>
          </cell>
          <cell r="I502">
            <v>236.63</v>
          </cell>
          <cell r="J502" t="str">
            <v>A</v>
          </cell>
          <cell r="K502">
            <v>314.17</v>
          </cell>
          <cell r="L502" t="str">
            <v>A</v>
          </cell>
          <cell r="M502">
            <v>-314.17</v>
          </cell>
        </row>
        <row r="503">
          <cell r="A503" t="str">
            <v>201411030</v>
          </cell>
          <cell r="B503" t="str">
            <v>Contr.Att.Auton. D.L. 269 30.09.03</v>
          </cell>
          <cell r="C503">
            <v>0</v>
          </cell>
          <cell r="E503">
            <v>0</v>
          </cell>
          <cell r="G503">
            <v>0</v>
          </cell>
          <cell r="H503">
            <v>0</v>
          </cell>
          <cell r="I503">
            <v>0</v>
          </cell>
          <cell r="K503">
            <v>0</v>
          </cell>
          <cell r="M503">
            <v>0</v>
          </cell>
        </row>
        <row r="504">
          <cell r="M504">
            <v>0</v>
          </cell>
        </row>
        <row r="505">
          <cell r="A505" t="str">
            <v>12</v>
          </cell>
          <cell r="B505" t="str">
            <v>Debiti verso Agenti</v>
          </cell>
          <cell r="C505">
            <v>0</v>
          </cell>
          <cell r="E505">
            <v>0</v>
          </cell>
          <cell r="G505">
            <v>0</v>
          </cell>
          <cell r="H505">
            <v>0</v>
          </cell>
          <cell r="I505">
            <v>0</v>
          </cell>
          <cell r="K505">
            <v>0</v>
          </cell>
          <cell r="M505">
            <v>0</v>
          </cell>
        </row>
        <row r="506">
          <cell r="A506" t="str">
            <v>201412020</v>
          </cell>
          <cell r="B506" t="str">
            <v>M.t.s.</v>
          </cell>
          <cell r="C506">
            <v>0</v>
          </cell>
          <cell r="E506">
            <v>0</v>
          </cell>
          <cell r="G506">
            <v>0</v>
          </cell>
          <cell r="H506">
            <v>0</v>
          </cell>
          <cell r="I506">
            <v>0</v>
          </cell>
          <cell r="K506">
            <v>0</v>
          </cell>
          <cell r="M506">
            <v>0</v>
          </cell>
        </row>
        <row r="507">
          <cell r="A507" t="str">
            <v>201412030</v>
          </cell>
          <cell r="B507" t="str">
            <v>Seima Ital.Deutschl. Gmbh</v>
          </cell>
          <cell r="C507">
            <v>0</v>
          </cell>
          <cell r="E507">
            <v>0</v>
          </cell>
          <cell r="G507">
            <v>0</v>
          </cell>
          <cell r="H507">
            <v>0</v>
          </cell>
          <cell r="I507">
            <v>0</v>
          </cell>
          <cell r="K507">
            <v>0</v>
          </cell>
          <cell r="M507">
            <v>0</v>
          </cell>
        </row>
        <row r="508">
          <cell r="A508" t="str">
            <v>201412050</v>
          </cell>
          <cell r="B508" t="str">
            <v>Hartmann</v>
          </cell>
          <cell r="C508">
            <v>0</v>
          </cell>
          <cell r="E508">
            <v>0</v>
          </cell>
          <cell r="G508">
            <v>0</v>
          </cell>
          <cell r="H508">
            <v>0</v>
          </cell>
          <cell r="I508">
            <v>0</v>
          </cell>
          <cell r="K508">
            <v>0</v>
          </cell>
          <cell r="M508">
            <v>0</v>
          </cell>
        </row>
        <row r="509">
          <cell r="M509">
            <v>0</v>
          </cell>
        </row>
        <row r="510">
          <cell r="A510" t="str">
            <v>13</v>
          </cell>
          <cell r="B510" t="str">
            <v>Altri Debiti</v>
          </cell>
          <cell r="C510">
            <v>0</v>
          </cell>
          <cell r="E510">
            <v>-658311.81999999995</v>
          </cell>
          <cell r="F510" t="str">
            <v xml:space="preserve"> A</v>
          </cell>
          <cell r="G510">
            <v>6171418.1100000003</v>
          </cell>
          <cell r="H510">
            <v>6419084.2300000004</v>
          </cell>
          <cell r="I510">
            <v>-247666.12</v>
          </cell>
          <cell r="J510" t="str">
            <v>A</v>
          </cell>
          <cell r="K510">
            <v>-905977.94</v>
          </cell>
          <cell r="L510" t="str">
            <v xml:space="preserve"> A</v>
          </cell>
          <cell r="M510">
            <v>-905977.94</v>
          </cell>
        </row>
        <row r="511">
          <cell r="A511" t="str">
            <v>201413010</v>
          </cell>
          <cell r="B511" t="str">
            <v>Salari e stipendi da liquidare</v>
          </cell>
          <cell r="C511">
            <v>0</v>
          </cell>
          <cell r="E511">
            <v>601.29999999999995</v>
          </cell>
          <cell r="F511" t="str">
            <v>D</v>
          </cell>
          <cell r="G511">
            <v>5191952.3</v>
          </cell>
          <cell r="H511">
            <v>5191952.3</v>
          </cell>
          <cell r="I511">
            <v>0</v>
          </cell>
          <cell r="K511">
            <v>601.29999999999995</v>
          </cell>
          <cell r="L511" t="str">
            <v>D</v>
          </cell>
          <cell r="M511">
            <v>601.29999999999995</v>
          </cell>
        </row>
        <row r="512">
          <cell r="A512" t="str">
            <v>201413011</v>
          </cell>
          <cell r="B512" t="str">
            <v>Ferie da liquidare</v>
          </cell>
          <cell r="C512">
            <v>0</v>
          </cell>
          <cell r="E512">
            <v>34912.53</v>
          </cell>
          <cell r="F512" t="str">
            <v>A</v>
          </cell>
          <cell r="G512">
            <v>34912.53</v>
          </cell>
          <cell r="H512">
            <v>204610.55</v>
          </cell>
          <cell r="I512">
            <v>169698.02</v>
          </cell>
          <cell r="J512" t="str">
            <v>A</v>
          </cell>
          <cell r="K512">
            <v>204610.55</v>
          </cell>
          <cell r="L512" t="str">
            <v>A</v>
          </cell>
          <cell r="M512">
            <v>-204610.55</v>
          </cell>
        </row>
        <row r="513">
          <cell r="A513" t="str">
            <v>201413012</v>
          </cell>
          <cell r="B513" t="str">
            <v>Par da liquidare</v>
          </cell>
          <cell r="C513">
            <v>0</v>
          </cell>
          <cell r="E513">
            <v>212634.1</v>
          </cell>
          <cell r="F513" t="str">
            <v>A</v>
          </cell>
          <cell r="G513">
            <v>212634.1</v>
          </cell>
          <cell r="H513">
            <v>213914.76</v>
          </cell>
          <cell r="I513">
            <v>1280.6600000000001</v>
          </cell>
          <cell r="J513" t="str">
            <v>A</v>
          </cell>
          <cell r="K513">
            <v>213914.76</v>
          </cell>
          <cell r="L513" t="str">
            <v>A</v>
          </cell>
          <cell r="M513">
            <v>-213914.76</v>
          </cell>
        </row>
        <row r="514">
          <cell r="A514" t="str">
            <v>201413013</v>
          </cell>
          <cell r="B514" t="str">
            <v>Debiti v/dipendente per NS</v>
          </cell>
          <cell r="C514">
            <v>0</v>
          </cell>
          <cell r="E514">
            <v>0</v>
          </cell>
          <cell r="G514">
            <v>25905.95</v>
          </cell>
          <cell r="H514">
            <v>25906.95</v>
          </cell>
          <cell r="I514">
            <v>1</v>
          </cell>
          <cell r="J514" t="str">
            <v>A</v>
          </cell>
          <cell r="K514">
            <v>1</v>
          </cell>
          <cell r="L514" t="str">
            <v>A</v>
          </cell>
          <cell r="M514">
            <v>-1</v>
          </cell>
        </row>
        <row r="515">
          <cell r="A515" t="str">
            <v>201413015</v>
          </cell>
          <cell r="B515" t="str">
            <v>Cessione 1/5 stipendio</v>
          </cell>
          <cell r="C515">
            <v>0</v>
          </cell>
          <cell r="E515">
            <v>649.28</v>
          </cell>
          <cell r="F515" t="str">
            <v>D</v>
          </cell>
          <cell r="G515">
            <v>18072.18</v>
          </cell>
          <cell r="H515">
            <v>20217</v>
          </cell>
          <cell r="I515">
            <v>2144.8200000000002</v>
          </cell>
          <cell r="J515" t="str">
            <v>A</v>
          </cell>
          <cell r="K515">
            <v>1495.54</v>
          </cell>
          <cell r="L515" t="str">
            <v>A</v>
          </cell>
          <cell r="M515">
            <v>-1495.54</v>
          </cell>
        </row>
        <row r="516">
          <cell r="A516" t="str">
            <v>201413020</v>
          </cell>
          <cell r="B516" t="str">
            <v>Crediti v/Clienti x compartecipaz.</v>
          </cell>
          <cell r="C516">
            <v>0</v>
          </cell>
          <cell r="E516">
            <v>0</v>
          </cell>
          <cell r="G516">
            <v>0</v>
          </cell>
          <cell r="H516">
            <v>0</v>
          </cell>
          <cell r="I516">
            <v>0</v>
          </cell>
          <cell r="K516">
            <v>0</v>
          </cell>
          <cell r="M516">
            <v>0</v>
          </cell>
        </row>
        <row r="517">
          <cell r="A517" t="str">
            <v>201413030</v>
          </cell>
          <cell r="B517" t="str">
            <v>Compensi Ammin. da liquidare</v>
          </cell>
          <cell r="C517">
            <v>0</v>
          </cell>
          <cell r="E517">
            <v>0</v>
          </cell>
          <cell r="G517">
            <v>0</v>
          </cell>
          <cell r="H517">
            <v>0</v>
          </cell>
          <cell r="I517">
            <v>0</v>
          </cell>
          <cell r="K517">
            <v>0</v>
          </cell>
          <cell r="M517">
            <v>0</v>
          </cell>
        </row>
        <row r="518">
          <cell r="A518" t="str">
            <v>201413040</v>
          </cell>
          <cell r="B518" t="str">
            <v>Compensi Sindaci da liquidare</v>
          </cell>
          <cell r="C518">
            <v>0</v>
          </cell>
          <cell r="E518">
            <v>0</v>
          </cell>
          <cell r="G518">
            <v>0</v>
          </cell>
          <cell r="H518">
            <v>0</v>
          </cell>
          <cell r="I518">
            <v>0</v>
          </cell>
          <cell r="K518">
            <v>0</v>
          </cell>
          <cell r="M518">
            <v>0</v>
          </cell>
        </row>
        <row r="519">
          <cell r="A519" t="str">
            <v>201413050</v>
          </cell>
          <cell r="B519" t="str">
            <v>Debiti v/Soci per int.su finanziam.</v>
          </cell>
          <cell r="C519">
            <v>0</v>
          </cell>
          <cell r="E519">
            <v>0</v>
          </cell>
          <cell r="G519">
            <v>0</v>
          </cell>
          <cell r="H519">
            <v>0</v>
          </cell>
          <cell r="I519">
            <v>0</v>
          </cell>
          <cell r="K519">
            <v>0</v>
          </cell>
          <cell r="M519">
            <v>0</v>
          </cell>
        </row>
        <row r="520">
          <cell r="A520" t="str">
            <v>201413060</v>
          </cell>
          <cell r="B520" t="str">
            <v>Trattenute Sindacali</v>
          </cell>
          <cell r="C520">
            <v>0</v>
          </cell>
          <cell r="E520">
            <v>2598.1</v>
          </cell>
          <cell r="F520" t="str">
            <v>A</v>
          </cell>
          <cell r="G520">
            <v>8344.43</v>
          </cell>
          <cell r="H520">
            <v>8385.8700000000008</v>
          </cell>
          <cell r="I520">
            <v>41.44</v>
          </cell>
          <cell r="J520" t="str">
            <v>A</v>
          </cell>
          <cell r="K520">
            <v>2639.54</v>
          </cell>
          <cell r="L520" t="str">
            <v>A</v>
          </cell>
          <cell r="M520">
            <v>-2639.54</v>
          </cell>
        </row>
        <row r="521">
          <cell r="A521" t="str">
            <v>201413070</v>
          </cell>
          <cell r="B521" t="str">
            <v>Debiti verso Fondo Cometa</v>
          </cell>
          <cell r="C521">
            <v>0</v>
          </cell>
          <cell r="E521">
            <v>90819.45</v>
          </cell>
          <cell r="F521" t="str">
            <v>A</v>
          </cell>
          <cell r="G521">
            <v>314429.77</v>
          </cell>
          <cell r="H521">
            <v>286125.8</v>
          </cell>
          <cell r="I521">
            <v>28303.97</v>
          </cell>
          <cell r="J521" t="str">
            <v>D</v>
          </cell>
          <cell r="K521">
            <v>62515.48</v>
          </cell>
          <cell r="L521" t="str">
            <v>A</v>
          </cell>
          <cell r="M521">
            <v>-62515.48</v>
          </cell>
        </row>
        <row r="522">
          <cell r="A522" t="str">
            <v>201413071</v>
          </cell>
          <cell r="B522" t="str">
            <v>Debiti v/Generali Italia Sioli</v>
          </cell>
          <cell r="C522">
            <v>0</v>
          </cell>
          <cell r="E522">
            <v>792.32</v>
          </cell>
          <cell r="F522" t="str">
            <v>A</v>
          </cell>
          <cell r="G522">
            <v>3130.73</v>
          </cell>
          <cell r="H522">
            <v>2784.46</v>
          </cell>
          <cell r="I522">
            <v>346.27</v>
          </cell>
          <cell r="J522" t="str">
            <v>D</v>
          </cell>
          <cell r="K522">
            <v>446.05</v>
          </cell>
          <cell r="L522" t="str">
            <v>A</v>
          </cell>
          <cell r="M522">
            <v>-446.05</v>
          </cell>
        </row>
        <row r="523">
          <cell r="A523" t="str">
            <v>201413072</v>
          </cell>
          <cell r="B523" t="str">
            <v>Debiti v/Tax Benefit New Maino/Rocc</v>
          </cell>
          <cell r="C523">
            <v>0</v>
          </cell>
          <cell r="E523">
            <v>721.35</v>
          </cell>
          <cell r="F523" t="str">
            <v>A</v>
          </cell>
          <cell r="G523">
            <v>3781.7</v>
          </cell>
          <cell r="H523">
            <v>4757.09</v>
          </cell>
          <cell r="I523">
            <v>975.39</v>
          </cell>
          <cell r="J523" t="str">
            <v>A</v>
          </cell>
          <cell r="K523">
            <v>1696.74</v>
          </cell>
          <cell r="L523" t="str">
            <v>A</v>
          </cell>
          <cell r="M523">
            <v>-1696.74</v>
          </cell>
        </row>
        <row r="524">
          <cell r="A524" t="str">
            <v>201413073</v>
          </cell>
          <cell r="B524" t="str">
            <v>Debiti v/INA Assitalia DeAngelis</v>
          </cell>
          <cell r="C524">
            <v>0</v>
          </cell>
          <cell r="E524">
            <v>0</v>
          </cell>
          <cell r="G524">
            <v>0</v>
          </cell>
          <cell r="H524">
            <v>0</v>
          </cell>
          <cell r="I524">
            <v>0</v>
          </cell>
          <cell r="K524">
            <v>0</v>
          </cell>
          <cell r="M524">
            <v>0</v>
          </cell>
        </row>
        <row r="525">
          <cell r="A525" t="str">
            <v>201413074</v>
          </cell>
          <cell r="B525" t="str">
            <v>Debiti v/Fondo Sanitario Metasalute</v>
          </cell>
          <cell r="C525">
            <v>0</v>
          </cell>
          <cell r="E525">
            <v>1960.26</v>
          </cell>
          <cell r="F525" t="str">
            <v>D</v>
          </cell>
          <cell r="G525">
            <v>26132.76</v>
          </cell>
          <cell r="H525">
            <v>30214.19</v>
          </cell>
          <cell r="I525">
            <v>4081.43</v>
          </cell>
          <cell r="J525" t="str">
            <v>A</v>
          </cell>
          <cell r="K525">
            <v>2121.17</v>
          </cell>
          <cell r="L525" t="str">
            <v>A</v>
          </cell>
          <cell r="M525">
            <v>-2121.17</v>
          </cell>
        </row>
        <row r="526">
          <cell r="A526" t="str">
            <v>201413075</v>
          </cell>
          <cell r="B526" t="str">
            <v>Debiti v/AlMeglio di Allean.Ponti</v>
          </cell>
          <cell r="C526">
            <v>0</v>
          </cell>
          <cell r="E526">
            <v>0</v>
          </cell>
          <cell r="G526">
            <v>0</v>
          </cell>
          <cell r="H526">
            <v>0</v>
          </cell>
          <cell r="I526">
            <v>0</v>
          </cell>
          <cell r="K526">
            <v>0</v>
          </cell>
          <cell r="M526">
            <v>0</v>
          </cell>
        </row>
        <row r="527">
          <cell r="A527" t="str">
            <v>201413076</v>
          </cell>
          <cell r="B527" t="str">
            <v>Debiti v/Previras Bollini</v>
          </cell>
          <cell r="C527">
            <v>0</v>
          </cell>
          <cell r="E527">
            <v>683.53</v>
          </cell>
          <cell r="F527" t="str">
            <v>A</v>
          </cell>
          <cell r="G527">
            <v>2370.44</v>
          </cell>
          <cell r="H527">
            <v>2420.52</v>
          </cell>
          <cell r="I527">
            <v>50.08</v>
          </cell>
          <cell r="J527" t="str">
            <v>A</v>
          </cell>
          <cell r="K527">
            <v>733.61</v>
          </cell>
          <cell r="L527" t="str">
            <v>A</v>
          </cell>
          <cell r="M527">
            <v>-733.61</v>
          </cell>
        </row>
        <row r="528">
          <cell r="A528" t="str">
            <v>201413077</v>
          </cell>
          <cell r="B528" t="str">
            <v>Debiti v/Generali INA Assit.Bartoli</v>
          </cell>
          <cell r="C528">
            <v>0</v>
          </cell>
          <cell r="E528">
            <v>0</v>
          </cell>
          <cell r="G528">
            <v>0</v>
          </cell>
          <cell r="H528">
            <v>0</v>
          </cell>
          <cell r="I528">
            <v>0</v>
          </cell>
          <cell r="K528">
            <v>0</v>
          </cell>
          <cell r="M528">
            <v>0</v>
          </cell>
        </row>
        <row r="529">
          <cell r="A529" t="str">
            <v>201413078</v>
          </cell>
          <cell r="B529" t="str">
            <v>Debiti v/Alleata Previdenza Bianch.</v>
          </cell>
          <cell r="C529">
            <v>0</v>
          </cell>
          <cell r="E529">
            <v>897.82</v>
          </cell>
          <cell r="F529" t="str">
            <v>A</v>
          </cell>
          <cell r="G529">
            <v>4950.3999999999996</v>
          </cell>
          <cell r="H529">
            <v>4227.13</v>
          </cell>
          <cell r="I529">
            <v>723.27</v>
          </cell>
          <cell r="J529" t="str">
            <v>D</v>
          </cell>
          <cell r="K529">
            <v>174.55</v>
          </cell>
          <cell r="L529" t="str">
            <v>A</v>
          </cell>
          <cell r="M529">
            <v>-174.55</v>
          </cell>
        </row>
        <row r="530">
          <cell r="A530" t="str">
            <v>201413079</v>
          </cell>
          <cell r="B530" t="str">
            <v>Debiti v/Seconda Pensione</v>
          </cell>
          <cell r="C530">
            <v>0</v>
          </cell>
          <cell r="E530">
            <v>0</v>
          </cell>
          <cell r="G530">
            <v>0</v>
          </cell>
          <cell r="H530">
            <v>0</v>
          </cell>
          <cell r="I530">
            <v>0</v>
          </cell>
          <cell r="K530">
            <v>0</v>
          </cell>
          <cell r="M530">
            <v>0</v>
          </cell>
        </row>
        <row r="531">
          <cell r="A531" t="str">
            <v>201413080</v>
          </cell>
          <cell r="B531" t="str">
            <v>Debiti verso Obbligazion.</v>
          </cell>
          <cell r="C531">
            <v>0</v>
          </cell>
          <cell r="E531">
            <v>0</v>
          </cell>
          <cell r="G531">
            <v>0</v>
          </cell>
          <cell r="H531">
            <v>0</v>
          </cell>
          <cell r="I531">
            <v>0</v>
          </cell>
          <cell r="K531">
            <v>0</v>
          </cell>
          <cell r="M531">
            <v>0</v>
          </cell>
        </row>
        <row r="532">
          <cell r="A532" t="str">
            <v>201413081</v>
          </cell>
          <cell r="B532" t="str">
            <v>Debiti v/Ina Assitalia Fumagalli</v>
          </cell>
          <cell r="C532">
            <v>0</v>
          </cell>
          <cell r="E532">
            <v>1046.79</v>
          </cell>
          <cell r="F532" t="str">
            <v>A</v>
          </cell>
          <cell r="G532">
            <v>3720.33</v>
          </cell>
          <cell r="H532">
            <v>3744.73</v>
          </cell>
          <cell r="I532">
            <v>24.4</v>
          </cell>
          <cell r="J532" t="str">
            <v>A</v>
          </cell>
          <cell r="K532">
            <v>1071.19</v>
          </cell>
          <cell r="L532" t="str">
            <v>A</v>
          </cell>
          <cell r="M532">
            <v>-1071.19</v>
          </cell>
        </row>
        <row r="533">
          <cell r="A533" t="str">
            <v>201413082</v>
          </cell>
          <cell r="B533" t="str">
            <v>Debiti v/Arca Previdenza/Ferreri</v>
          </cell>
          <cell r="C533">
            <v>0</v>
          </cell>
          <cell r="E533">
            <v>0</v>
          </cell>
          <cell r="G533">
            <v>0</v>
          </cell>
          <cell r="H533">
            <v>0</v>
          </cell>
          <cell r="I533">
            <v>0</v>
          </cell>
          <cell r="K533">
            <v>0</v>
          </cell>
          <cell r="M533">
            <v>0</v>
          </cell>
        </row>
        <row r="534">
          <cell r="A534" t="str">
            <v>201413083</v>
          </cell>
          <cell r="B534" t="str">
            <v>Debiti v/Posta Previ.Valore Pertosa</v>
          </cell>
          <cell r="C534">
            <v>0</v>
          </cell>
          <cell r="E534">
            <v>780.49</v>
          </cell>
          <cell r="F534" t="str">
            <v>A</v>
          </cell>
          <cell r="G534">
            <v>2795.41</v>
          </cell>
          <cell r="H534">
            <v>2780.56</v>
          </cell>
          <cell r="I534">
            <v>14.85</v>
          </cell>
          <cell r="J534" t="str">
            <v>D</v>
          </cell>
          <cell r="K534">
            <v>765.64</v>
          </cell>
          <cell r="L534" t="str">
            <v>A</v>
          </cell>
          <cell r="M534">
            <v>-765.64</v>
          </cell>
        </row>
        <row r="535">
          <cell r="A535" t="str">
            <v>201413084</v>
          </cell>
          <cell r="B535" t="str">
            <v>Debiti v/Fideuram Vita Di Vito</v>
          </cell>
          <cell r="C535">
            <v>0</v>
          </cell>
          <cell r="E535">
            <v>554.29999999999995</v>
          </cell>
          <cell r="F535" t="str">
            <v>A</v>
          </cell>
          <cell r="G535">
            <v>3227.63</v>
          </cell>
          <cell r="H535">
            <v>3158.28</v>
          </cell>
          <cell r="I535">
            <v>69.349999999999994</v>
          </cell>
          <cell r="J535" t="str">
            <v>D</v>
          </cell>
          <cell r="K535">
            <v>484.95</v>
          </cell>
          <cell r="L535" t="str">
            <v>A</v>
          </cell>
          <cell r="M535">
            <v>-484.95</v>
          </cell>
        </row>
        <row r="536">
          <cell r="A536" t="str">
            <v>201413085</v>
          </cell>
          <cell r="B536" t="str">
            <v>Debiti v/Banca Generali Parrella</v>
          </cell>
          <cell r="C536">
            <v>0</v>
          </cell>
          <cell r="E536">
            <v>515.21</v>
          </cell>
          <cell r="F536" t="str">
            <v>A</v>
          </cell>
          <cell r="G536">
            <v>1979.52</v>
          </cell>
          <cell r="H536">
            <v>2019.72</v>
          </cell>
          <cell r="I536">
            <v>40.200000000000003</v>
          </cell>
          <cell r="J536" t="str">
            <v>A</v>
          </cell>
          <cell r="K536">
            <v>555.41</v>
          </cell>
          <cell r="L536" t="str">
            <v>A</v>
          </cell>
          <cell r="M536">
            <v>-555.41</v>
          </cell>
        </row>
        <row r="537">
          <cell r="A537" t="str">
            <v>201413086</v>
          </cell>
          <cell r="B537" t="str">
            <v>Debiti v/Piano Ind.Pens.Bragheri</v>
          </cell>
          <cell r="C537">
            <v>0</v>
          </cell>
          <cell r="E537">
            <v>0</v>
          </cell>
          <cell r="G537">
            <v>0</v>
          </cell>
          <cell r="H537">
            <v>0</v>
          </cell>
          <cell r="I537">
            <v>0</v>
          </cell>
          <cell r="K537">
            <v>0</v>
          </cell>
          <cell r="M537">
            <v>0</v>
          </cell>
        </row>
        <row r="538">
          <cell r="A538" t="str">
            <v>201413090</v>
          </cell>
          <cell r="B538" t="str">
            <v>Giroconto paghe/stipendi</v>
          </cell>
          <cell r="C538">
            <v>0</v>
          </cell>
          <cell r="E538">
            <v>0</v>
          </cell>
          <cell r="G538">
            <v>0</v>
          </cell>
          <cell r="H538">
            <v>0</v>
          </cell>
          <cell r="I538">
            <v>0</v>
          </cell>
          <cell r="K538">
            <v>0</v>
          </cell>
          <cell r="M538">
            <v>0</v>
          </cell>
        </row>
        <row r="539">
          <cell r="A539" t="str">
            <v>201413100</v>
          </cell>
          <cell r="B539" t="str">
            <v>Fornitori per fatture da ricevere</v>
          </cell>
          <cell r="C539">
            <v>0</v>
          </cell>
          <cell r="E539">
            <v>323034.93</v>
          </cell>
          <cell r="F539" t="str">
            <v>A</v>
          </cell>
          <cell r="G539">
            <v>305124.93</v>
          </cell>
          <cell r="H539">
            <v>401723.59</v>
          </cell>
          <cell r="I539">
            <v>96598.66</v>
          </cell>
          <cell r="J539" t="str">
            <v>A</v>
          </cell>
          <cell r="K539">
            <v>419633.59</v>
          </cell>
          <cell r="L539" t="str">
            <v>A</v>
          </cell>
          <cell r="M539">
            <v>-419633.59</v>
          </cell>
        </row>
        <row r="540">
          <cell r="A540" t="str">
            <v>201413101</v>
          </cell>
          <cell r="B540" t="str">
            <v>Debiti v/Viney x n.cred.da emettere</v>
          </cell>
          <cell r="C540">
            <v>0</v>
          </cell>
          <cell r="E540">
            <v>0</v>
          </cell>
          <cell r="G540">
            <v>0</v>
          </cell>
          <cell r="H540">
            <v>0</v>
          </cell>
          <cell r="I540">
            <v>0</v>
          </cell>
          <cell r="K540">
            <v>0</v>
          </cell>
          <cell r="M540">
            <v>0</v>
          </cell>
        </row>
        <row r="541">
          <cell r="A541" t="str">
            <v>201413110</v>
          </cell>
          <cell r="B541" t="str">
            <v>Debiti v/Fornitori x adeguam.cambi</v>
          </cell>
          <cell r="C541">
            <v>0</v>
          </cell>
          <cell r="E541">
            <v>1672.47</v>
          </cell>
          <cell r="F541" t="str">
            <v>A</v>
          </cell>
          <cell r="G541">
            <v>0</v>
          </cell>
          <cell r="H541">
            <v>0</v>
          </cell>
          <cell r="I541">
            <v>0</v>
          </cell>
          <cell r="K541">
            <v>1672.47</v>
          </cell>
          <cell r="L541" t="str">
            <v>A</v>
          </cell>
          <cell r="M541">
            <v>-1672.47</v>
          </cell>
        </row>
        <row r="542">
          <cell r="A542" t="str">
            <v>201413120</v>
          </cell>
          <cell r="B542" t="str">
            <v>Cred.versoFornitori x accred.da ric</v>
          </cell>
          <cell r="C542">
            <v>0</v>
          </cell>
          <cell r="E542">
            <v>10140.73</v>
          </cell>
          <cell r="F542" t="str">
            <v>D</v>
          </cell>
          <cell r="G542">
            <v>7953</v>
          </cell>
          <cell r="H542">
            <v>10140.73</v>
          </cell>
          <cell r="I542">
            <v>2187.73</v>
          </cell>
          <cell r="J542" t="str">
            <v>A</v>
          </cell>
          <cell r="K542">
            <v>7953</v>
          </cell>
          <cell r="L542" t="str">
            <v>D</v>
          </cell>
          <cell r="M542">
            <v>7953</v>
          </cell>
        </row>
        <row r="543">
          <cell r="A543" t="str">
            <v>201413130</v>
          </cell>
          <cell r="B543" t="str">
            <v>Situaz.contab. ABV S.P.A.</v>
          </cell>
          <cell r="C543">
            <v>0</v>
          </cell>
          <cell r="E543">
            <v>0</v>
          </cell>
          <cell r="G543">
            <v>0</v>
          </cell>
          <cell r="H543">
            <v>0</v>
          </cell>
          <cell r="I543">
            <v>0</v>
          </cell>
          <cell r="K543">
            <v>0</v>
          </cell>
          <cell r="M543">
            <v>0</v>
          </cell>
        </row>
        <row r="544">
          <cell r="A544" t="str">
            <v>201413140</v>
          </cell>
          <cell r="B544" t="str">
            <v>Raccolta fondi Sisma Centro Italia</v>
          </cell>
          <cell r="C544">
            <v>0</v>
          </cell>
          <cell r="E544">
            <v>0</v>
          </cell>
          <cell r="G544">
            <v>0</v>
          </cell>
          <cell r="H544">
            <v>0</v>
          </cell>
          <cell r="I544">
            <v>0</v>
          </cell>
          <cell r="K544">
            <v>0</v>
          </cell>
          <cell r="M544">
            <v>0</v>
          </cell>
        </row>
        <row r="545">
          <cell r="A545" t="str">
            <v>201413150</v>
          </cell>
          <cell r="B545" t="str">
            <v>Debiti diversi per cessioni</v>
          </cell>
          <cell r="C545">
            <v>0</v>
          </cell>
          <cell r="E545">
            <v>0</v>
          </cell>
          <cell r="G545">
            <v>0</v>
          </cell>
          <cell r="H545">
            <v>0</v>
          </cell>
          <cell r="I545">
            <v>0</v>
          </cell>
          <cell r="K545">
            <v>0</v>
          </cell>
          <cell r="M545">
            <v>0</v>
          </cell>
        </row>
        <row r="546">
          <cell r="A546" t="str">
            <v>201413160</v>
          </cell>
          <cell r="B546" t="str">
            <v>Debiti V/Nuova Viney</v>
          </cell>
          <cell r="C546">
            <v>0</v>
          </cell>
          <cell r="E546">
            <v>0</v>
          </cell>
          <cell r="G546">
            <v>0</v>
          </cell>
          <cell r="H546">
            <v>0</v>
          </cell>
          <cell r="I546">
            <v>0</v>
          </cell>
          <cell r="K546">
            <v>0</v>
          </cell>
          <cell r="M546">
            <v>0</v>
          </cell>
        </row>
        <row r="547">
          <cell r="M547">
            <v>0</v>
          </cell>
        </row>
        <row r="548">
          <cell r="A548" t="str">
            <v>15</v>
          </cell>
          <cell r="B548" t="str">
            <v>Ratei e Risconti Passivi</v>
          </cell>
          <cell r="C548">
            <v>0</v>
          </cell>
          <cell r="E548">
            <v>-34066.160000000003</v>
          </cell>
          <cell r="F548" t="str">
            <v xml:space="preserve"> A</v>
          </cell>
          <cell r="G548">
            <v>34669.25</v>
          </cell>
          <cell r="H548">
            <v>15631.97</v>
          </cell>
          <cell r="I548">
            <v>19037.28</v>
          </cell>
          <cell r="J548" t="str">
            <v>D</v>
          </cell>
          <cell r="K548">
            <v>-15028.88</v>
          </cell>
          <cell r="L548" t="str">
            <v xml:space="preserve"> A</v>
          </cell>
          <cell r="M548">
            <v>-15028.88</v>
          </cell>
        </row>
        <row r="549">
          <cell r="A549" t="str">
            <v>01</v>
          </cell>
          <cell r="B549" t="str">
            <v>Ratei Passivi</v>
          </cell>
          <cell r="C549">
            <v>0</v>
          </cell>
          <cell r="E549">
            <v>-34066.160000000003</v>
          </cell>
          <cell r="F549" t="str">
            <v xml:space="preserve"> A</v>
          </cell>
          <cell r="G549">
            <v>34669.25</v>
          </cell>
          <cell r="H549">
            <v>15631.97</v>
          </cell>
          <cell r="I549">
            <v>19037.28</v>
          </cell>
          <cell r="J549" t="str">
            <v>D</v>
          </cell>
          <cell r="K549">
            <v>-15028.88</v>
          </cell>
          <cell r="L549" t="str">
            <v xml:space="preserve"> A</v>
          </cell>
          <cell r="M549">
            <v>-15028.88</v>
          </cell>
        </row>
        <row r="550">
          <cell r="A550" t="str">
            <v>201501010</v>
          </cell>
          <cell r="B550" t="str">
            <v>Rateo spese varie/bancarie</v>
          </cell>
          <cell r="C550">
            <v>0</v>
          </cell>
          <cell r="E550">
            <v>1738.28</v>
          </cell>
          <cell r="F550" t="str">
            <v>A</v>
          </cell>
          <cell r="G550">
            <v>1738.28</v>
          </cell>
          <cell r="H550">
            <v>3068</v>
          </cell>
          <cell r="I550">
            <v>1329.72</v>
          </cell>
          <cell r="J550" t="str">
            <v>A</v>
          </cell>
          <cell r="K550">
            <v>3068</v>
          </cell>
          <cell r="L550" t="str">
            <v>A</v>
          </cell>
          <cell r="M550">
            <v>-3068</v>
          </cell>
        </row>
        <row r="551">
          <cell r="A551" t="str">
            <v>201501020</v>
          </cell>
          <cell r="B551" t="str">
            <v>Rateo spese viaggi</v>
          </cell>
          <cell r="C551">
            <v>0</v>
          </cell>
          <cell r="E551">
            <v>13669.71</v>
          </cell>
          <cell r="F551" t="str">
            <v>A</v>
          </cell>
          <cell r="G551">
            <v>13669.71</v>
          </cell>
          <cell r="H551">
            <v>2363.81</v>
          </cell>
          <cell r="I551">
            <v>11305.9</v>
          </cell>
          <cell r="J551" t="str">
            <v>D</v>
          </cell>
          <cell r="K551">
            <v>2363.81</v>
          </cell>
          <cell r="L551" t="str">
            <v>A</v>
          </cell>
          <cell r="M551">
            <v>-2363.81</v>
          </cell>
        </row>
        <row r="552">
          <cell r="A552" t="str">
            <v>201501030</v>
          </cell>
          <cell r="B552" t="str">
            <v>Rateo inter.banche da add/accr.</v>
          </cell>
          <cell r="C552">
            <v>0</v>
          </cell>
          <cell r="E552">
            <v>17490</v>
          </cell>
          <cell r="F552" t="str">
            <v>A</v>
          </cell>
          <cell r="G552">
            <v>17878.419999999998</v>
          </cell>
          <cell r="H552">
            <v>9985.49</v>
          </cell>
          <cell r="I552">
            <v>7892.93</v>
          </cell>
          <cell r="J552" t="str">
            <v>D</v>
          </cell>
          <cell r="K552">
            <v>9597.07</v>
          </cell>
          <cell r="L552" t="str">
            <v>A</v>
          </cell>
          <cell r="M552">
            <v>-9597.07</v>
          </cell>
        </row>
        <row r="553">
          <cell r="A553" t="str">
            <v>201501040</v>
          </cell>
          <cell r="B553" t="str">
            <v>Risconto Interessi attiviCarta Comm</v>
          </cell>
          <cell r="C553">
            <v>0</v>
          </cell>
          <cell r="E553">
            <v>0</v>
          </cell>
          <cell r="G553">
            <v>0</v>
          </cell>
          <cell r="H553">
            <v>0</v>
          </cell>
          <cell r="I553">
            <v>0</v>
          </cell>
          <cell r="K553">
            <v>0</v>
          </cell>
          <cell r="M553">
            <v>0</v>
          </cell>
        </row>
        <row r="554">
          <cell r="A554" t="str">
            <v>201501050</v>
          </cell>
          <cell r="B554" t="str">
            <v>Rateo consulenti</v>
          </cell>
          <cell r="C554">
            <v>0</v>
          </cell>
          <cell r="E554">
            <v>0</v>
          </cell>
          <cell r="G554">
            <v>0</v>
          </cell>
          <cell r="H554">
            <v>0</v>
          </cell>
          <cell r="I554">
            <v>0</v>
          </cell>
          <cell r="K554">
            <v>0</v>
          </cell>
          <cell r="M554">
            <v>0</v>
          </cell>
        </row>
        <row r="555">
          <cell r="A555" t="str">
            <v>201501060</v>
          </cell>
          <cell r="B555" t="str">
            <v>Rateo assicurazioni</v>
          </cell>
          <cell r="C555">
            <v>0</v>
          </cell>
          <cell r="E555">
            <v>1168.17</v>
          </cell>
          <cell r="F555" t="str">
            <v>A</v>
          </cell>
          <cell r="G555">
            <v>1382.84</v>
          </cell>
          <cell r="H555">
            <v>214.67</v>
          </cell>
          <cell r="I555">
            <v>1168.17</v>
          </cell>
          <cell r="J555" t="str">
            <v>D</v>
          </cell>
          <cell r="K555">
            <v>0</v>
          </cell>
          <cell r="M555">
            <v>0</v>
          </cell>
        </row>
        <row r="556">
          <cell r="A556" t="str">
            <v>201501070</v>
          </cell>
          <cell r="B556" t="str">
            <v>Rateo interessi Passivi</v>
          </cell>
          <cell r="C556">
            <v>0</v>
          </cell>
          <cell r="E556">
            <v>0</v>
          </cell>
          <cell r="G556">
            <v>0</v>
          </cell>
          <cell r="H556">
            <v>0</v>
          </cell>
          <cell r="I556">
            <v>0</v>
          </cell>
          <cell r="K556">
            <v>0</v>
          </cell>
          <cell r="M556">
            <v>0</v>
          </cell>
        </row>
        <row r="557">
          <cell r="A557" t="str">
            <v>201501071</v>
          </cell>
          <cell r="B557" t="str">
            <v>Rateo interessi pass.altri finanz.</v>
          </cell>
          <cell r="C557">
            <v>0</v>
          </cell>
          <cell r="E557">
            <v>0</v>
          </cell>
          <cell r="G557">
            <v>0</v>
          </cell>
          <cell r="H557">
            <v>0</v>
          </cell>
          <cell r="I557">
            <v>0</v>
          </cell>
          <cell r="K557">
            <v>0</v>
          </cell>
          <cell r="M557">
            <v>0</v>
          </cell>
        </row>
        <row r="558">
          <cell r="A558" t="str">
            <v>201501080</v>
          </cell>
          <cell r="B558" t="str">
            <v>Riscon.Crediti da Clienti</v>
          </cell>
          <cell r="C558">
            <v>0</v>
          </cell>
          <cell r="E558">
            <v>0</v>
          </cell>
          <cell r="G558">
            <v>0</v>
          </cell>
          <cell r="H558">
            <v>0</v>
          </cell>
          <cell r="I558">
            <v>0</v>
          </cell>
          <cell r="K558">
            <v>0</v>
          </cell>
          <cell r="M558">
            <v>0</v>
          </cell>
        </row>
        <row r="559">
          <cell r="A559" t="str">
            <v>201501090</v>
          </cell>
          <cell r="B559" t="str">
            <v>Rateo canoni Arval</v>
          </cell>
          <cell r="C559">
            <v>0</v>
          </cell>
          <cell r="E559">
            <v>0</v>
          </cell>
          <cell r="G559">
            <v>0</v>
          </cell>
          <cell r="H559">
            <v>0</v>
          </cell>
          <cell r="I559">
            <v>0</v>
          </cell>
          <cell r="K559">
            <v>0</v>
          </cell>
          <cell r="M559">
            <v>0</v>
          </cell>
        </row>
        <row r="560">
          <cell r="M560">
            <v>0</v>
          </cell>
        </row>
        <row r="561">
          <cell r="A561" t="str">
            <v>02</v>
          </cell>
          <cell r="B561" t="str">
            <v>Risconti Passivi</v>
          </cell>
          <cell r="C561">
            <v>0</v>
          </cell>
          <cell r="E561">
            <v>0</v>
          </cell>
          <cell r="G561">
            <v>0</v>
          </cell>
          <cell r="H561">
            <v>0</v>
          </cell>
          <cell r="I561">
            <v>0</v>
          </cell>
          <cell r="K561">
            <v>0</v>
          </cell>
          <cell r="M561">
            <v>0</v>
          </cell>
        </row>
        <row r="562">
          <cell r="A562" t="str">
            <v>201502010</v>
          </cell>
          <cell r="B562" t="str">
            <v>Risc. su int. attivi fin.</v>
          </cell>
          <cell r="C562">
            <v>0</v>
          </cell>
          <cell r="E562">
            <v>0</v>
          </cell>
          <cell r="G562">
            <v>0</v>
          </cell>
          <cell r="H562">
            <v>0</v>
          </cell>
          <cell r="I562">
            <v>0</v>
          </cell>
          <cell r="K562">
            <v>0</v>
          </cell>
          <cell r="M562">
            <v>0</v>
          </cell>
        </row>
        <row r="563">
          <cell r="A563" t="str">
            <v>201502020</v>
          </cell>
          <cell r="B563" t="str">
            <v>Altri risconti passivi</v>
          </cell>
          <cell r="C563">
            <v>0</v>
          </cell>
          <cell r="E563">
            <v>0</v>
          </cell>
          <cell r="G563">
            <v>0</v>
          </cell>
          <cell r="H563">
            <v>0</v>
          </cell>
          <cell r="I563">
            <v>0</v>
          </cell>
          <cell r="K563">
            <v>0</v>
          </cell>
          <cell r="M563">
            <v>0</v>
          </cell>
        </row>
        <row r="564">
          <cell r="M564">
            <v>0</v>
          </cell>
        </row>
        <row r="565">
          <cell r="A565" t="str">
            <v>21</v>
          </cell>
          <cell r="B565" t="str">
            <v>Conti d'ordine dell'attivo</v>
          </cell>
          <cell r="C565">
            <v>0</v>
          </cell>
          <cell r="E565">
            <v>0</v>
          </cell>
          <cell r="G565">
            <v>0</v>
          </cell>
          <cell r="H565">
            <v>0</v>
          </cell>
          <cell r="I565">
            <v>0</v>
          </cell>
          <cell r="K565">
            <v>0</v>
          </cell>
          <cell r="M565">
            <v>0</v>
          </cell>
        </row>
        <row r="566">
          <cell r="M566">
            <v>0</v>
          </cell>
        </row>
        <row r="567">
          <cell r="A567" t="str">
            <v>01</v>
          </cell>
          <cell r="B567" t="str">
            <v>Debiti per fidejussioni</v>
          </cell>
          <cell r="C567">
            <v>0</v>
          </cell>
          <cell r="E567">
            <v>0</v>
          </cell>
          <cell r="G567">
            <v>0</v>
          </cell>
          <cell r="H567">
            <v>0</v>
          </cell>
          <cell r="I567">
            <v>0</v>
          </cell>
          <cell r="K567">
            <v>0</v>
          </cell>
          <cell r="M567">
            <v>0</v>
          </cell>
        </row>
        <row r="568">
          <cell r="A568" t="str">
            <v>01</v>
          </cell>
          <cell r="B568" t="str">
            <v>Debiti per fidejussioni</v>
          </cell>
          <cell r="C568">
            <v>0</v>
          </cell>
          <cell r="E568">
            <v>0</v>
          </cell>
          <cell r="G568">
            <v>0</v>
          </cell>
          <cell r="H568">
            <v>0</v>
          </cell>
          <cell r="I568">
            <v>0</v>
          </cell>
          <cell r="K568">
            <v>0</v>
          </cell>
          <cell r="M568">
            <v>0</v>
          </cell>
        </row>
        <row r="569">
          <cell r="A569" t="str">
            <v>210101010</v>
          </cell>
          <cell r="B569" t="str">
            <v>Debitori per fidejussioni AGES</v>
          </cell>
          <cell r="C569">
            <v>0</v>
          </cell>
          <cell r="E569">
            <v>0</v>
          </cell>
          <cell r="G569">
            <v>0</v>
          </cell>
          <cell r="H569">
            <v>0</v>
          </cell>
          <cell r="I569">
            <v>0</v>
          </cell>
          <cell r="K569">
            <v>0</v>
          </cell>
          <cell r="M569">
            <v>0</v>
          </cell>
        </row>
        <row r="570">
          <cell r="A570" t="str">
            <v>210101020</v>
          </cell>
          <cell r="B570" t="str">
            <v>Debitori per fidejussioni BPM SELMA</v>
          </cell>
          <cell r="C570">
            <v>0</v>
          </cell>
          <cell r="E570">
            <v>0</v>
          </cell>
          <cell r="G570">
            <v>0</v>
          </cell>
          <cell r="H570">
            <v>0</v>
          </cell>
          <cell r="I570">
            <v>0</v>
          </cell>
          <cell r="K570">
            <v>0</v>
          </cell>
          <cell r="M570">
            <v>0</v>
          </cell>
        </row>
        <row r="571">
          <cell r="M571">
            <v>0</v>
          </cell>
        </row>
        <row r="572">
          <cell r="A572" t="str">
            <v>02</v>
          </cell>
          <cell r="B572" t="str">
            <v>Debiti per garanzie reali</v>
          </cell>
          <cell r="C572">
            <v>0</v>
          </cell>
          <cell r="E572">
            <v>0</v>
          </cell>
          <cell r="G572">
            <v>0</v>
          </cell>
          <cell r="H572">
            <v>0</v>
          </cell>
          <cell r="I572">
            <v>0</v>
          </cell>
          <cell r="K572">
            <v>0</v>
          </cell>
          <cell r="M572">
            <v>0</v>
          </cell>
        </row>
        <row r="573">
          <cell r="A573" t="str">
            <v>01</v>
          </cell>
          <cell r="B573" t="str">
            <v>Debiti per garanzie reali</v>
          </cell>
          <cell r="C573">
            <v>0</v>
          </cell>
          <cell r="E573">
            <v>0</v>
          </cell>
          <cell r="G573">
            <v>0</v>
          </cell>
          <cell r="H573">
            <v>0</v>
          </cell>
          <cell r="I573">
            <v>0</v>
          </cell>
          <cell r="K573">
            <v>0</v>
          </cell>
          <cell r="M573">
            <v>0</v>
          </cell>
        </row>
        <row r="574">
          <cell r="A574" t="str">
            <v>210201010</v>
          </cell>
          <cell r="B574" t="str">
            <v>Debitori per gar. reali</v>
          </cell>
          <cell r="C574">
            <v>0</v>
          </cell>
          <cell r="E574">
            <v>0</v>
          </cell>
          <cell r="G574">
            <v>0</v>
          </cell>
          <cell r="H574">
            <v>0</v>
          </cell>
          <cell r="I574">
            <v>0</v>
          </cell>
          <cell r="K574">
            <v>0</v>
          </cell>
          <cell r="M574">
            <v>0</v>
          </cell>
        </row>
        <row r="575">
          <cell r="M575">
            <v>0</v>
          </cell>
        </row>
        <row r="576">
          <cell r="A576" t="str">
            <v>03</v>
          </cell>
          <cell r="B576" t="str">
            <v>Beni di terzi</v>
          </cell>
          <cell r="C576">
            <v>0</v>
          </cell>
          <cell r="E576">
            <v>0</v>
          </cell>
          <cell r="G576">
            <v>0</v>
          </cell>
          <cell r="H576">
            <v>0</v>
          </cell>
          <cell r="I576">
            <v>0</v>
          </cell>
          <cell r="K576">
            <v>0</v>
          </cell>
          <cell r="M576">
            <v>0</v>
          </cell>
        </row>
        <row r="577">
          <cell r="A577" t="str">
            <v>01</v>
          </cell>
          <cell r="B577" t="str">
            <v>Beni di terzi</v>
          </cell>
          <cell r="C577">
            <v>0</v>
          </cell>
          <cell r="E577">
            <v>0</v>
          </cell>
          <cell r="G577">
            <v>0</v>
          </cell>
          <cell r="H577">
            <v>0</v>
          </cell>
          <cell r="I577">
            <v>0</v>
          </cell>
          <cell r="K577">
            <v>0</v>
          </cell>
          <cell r="M577">
            <v>0</v>
          </cell>
        </row>
        <row r="578">
          <cell r="A578" t="str">
            <v>210301010</v>
          </cell>
          <cell r="B578" t="str">
            <v>Merci terzi in c.to lav.</v>
          </cell>
          <cell r="C578">
            <v>0</v>
          </cell>
          <cell r="E578">
            <v>0</v>
          </cell>
          <cell r="G578">
            <v>0</v>
          </cell>
          <cell r="H578">
            <v>0</v>
          </cell>
          <cell r="I578">
            <v>0</v>
          </cell>
          <cell r="K578">
            <v>0</v>
          </cell>
          <cell r="M578">
            <v>0</v>
          </cell>
        </row>
        <row r="579">
          <cell r="A579" t="str">
            <v>210301020</v>
          </cell>
          <cell r="B579" t="str">
            <v>Beni in leasing</v>
          </cell>
          <cell r="C579">
            <v>0</v>
          </cell>
          <cell r="E579">
            <v>0</v>
          </cell>
          <cell r="G579">
            <v>0</v>
          </cell>
          <cell r="H579">
            <v>0</v>
          </cell>
          <cell r="I579">
            <v>0</v>
          </cell>
          <cell r="K579">
            <v>0</v>
          </cell>
          <cell r="M579">
            <v>0</v>
          </cell>
        </row>
        <row r="580">
          <cell r="A580" t="str">
            <v>210301030</v>
          </cell>
          <cell r="B580" t="str">
            <v>Beni in prestito d'uso</v>
          </cell>
          <cell r="C580">
            <v>0</v>
          </cell>
          <cell r="E580">
            <v>0</v>
          </cell>
          <cell r="G580">
            <v>0</v>
          </cell>
          <cell r="H580">
            <v>0</v>
          </cell>
          <cell r="I580">
            <v>0</v>
          </cell>
          <cell r="K580">
            <v>0</v>
          </cell>
          <cell r="M580">
            <v>0</v>
          </cell>
        </row>
        <row r="581">
          <cell r="A581" t="str">
            <v>210301040</v>
          </cell>
          <cell r="B581" t="str">
            <v>Anticipazioni factoring</v>
          </cell>
          <cell r="C581">
            <v>0</v>
          </cell>
          <cell r="E581">
            <v>0</v>
          </cell>
          <cell r="G581">
            <v>0</v>
          </cell>
          <cell r="H581">
            <v>0</v>
          </cell>
          <cell r="I581">
            <v>0</v>
          </cell>
          <cell r="K581">
            <v>0</v>
          </cell>
          <cell r="M581">
            <v>0</v>
          </cell>
        </row>
        <row r="582">
          <cell r="M582">
            <v>0</v>
          </cell>
        </row>
        <row r="583">
          <cell r="A583" t="str">
            <v>22</v>
          </cell>
          <cell r="B583" t="str">
            <v>Conti d'ordine del passivo</v>
          </cell>
          <cell r="C583">
            <v>0</v>
          </cell>
          <cell r="E583">
            <v>0</v>
          </cell>
          <cell r="G583">
            <v>0</v>
          </cell>
          <cell r="H583">
            <v>0</v>
          </cell>
          <cell r="I583">
            <v>0</v>
          </cell>
          <cell r="K583">
            <v>0</v>
          </cell>
          <cell r="M583">
            <v>0</v>
          </cell>
        </row>
        <row r="584">
          <cell r="M584">
            <v>0</v>
          </cell>
        </row>
        <row r="585">
          <cell r="A585" t="str">
            <v>01</v>
          </cell>
          <cell r="B585" t="str">
            <v>Creditori per fidejussioni</v>
          </cell>
          <cell r="C585">
            <v>0</v>
          </cell>
          <cell r="E585">
            <v>0</v>
          </cell>
          <cell r="G585">
            <v>0</v>
          </cell>
          <cell r="H585">
            <v>0</v>
          </cell>
          <cell r="I585">
            <v>0</v>
          </cell>
          <cell r="K585">
            <v>0</v>
          </cell>
          <cell r="M585">
            <v>0</v>
          </cell>
        </row>
        <row r="586">
          <cell r="A586" t="str">
            <v>01</v>
          </cell>
          <cell r="B586" t="str">
            <v>Creditori per fidejussioni</v>
          </cell>
          <cell r="C586">
            <v>0</v>
          </cell>
          <cell r="E586">
            <v>0</v>
          </cell>
          <cell r="G586">
            <v>0</v>
          </cell>
          <cell r="H586">
            <v>0</v>
          </cell>
          <cell r="I586">
            <v>0</v>
          </cell>
          <cell r="K586">
            <v>0</v>
          </cell>
          <cell r="M586">
            <v>0</v>
          </cell>
        </row>
        <row r="587">
          <cell r="A587" t="str">
            <v>220101010</v>
          </cell>
          <cell r="B587" t="str">
            <v>Creditori per fidejuss.AGES</v>
          </cell>
          <cell r="C587">
            <v>0</v>
          </cell>
          <cell r="E587">
            <v>0</v>
          </cell>
          <cell r="G587">
            <v>0</v>
          </cell>
          <cell r="H587">
            <v>0</v>
          </cell>
          <cell r="I587">
            <v>0</v>
          </cell>
          <cell r="K587">
            <v>0</v>
          </cell>
          <cell r="M587">
            <v>0</v>
          </cell>
        </row>
        <row r="588">
          <cell r="A588" t="str">
            <v>220101020</v>
          </cell>
          <cell r="B588" t="str">
            <v>Creditori per fidejuss.BPM SELMA</v>
          </cell>
          <cell r="C588">
            <v>0</v>
          </cell>
          <cell r="E588">
            <v>0</v>
          </cell>
          <cell r="G588">
            <v>0</v>
          </cell>
          <cell r="H588">
            <v>0</v>
          </cell>
          <cell r="I588">
            <v>0</v>
          </cell>
          <cell r="K588">
            <v>0</v>
          </cell>
          <cell r="M588">
            <v>0</v>
          </cell>
        </row>
        <row r="589">
          <cell r="M589">
            <v>0</v>
          </cell>
        </row>
        <row r="590">
          <cell r="A590" t="str">
            <v>02</v>
          </cell>
          <cell r="B590" t="str">
            <v>Creditori per garanzie reali</v>
          </cell>
          <cell r="C590">
            <v>0</v>
          </cell>
          <cell r="E590">
            <v>0</v>
          </cell>
          <cell r="G590">
            <v>0</v>
          </cell>
          <cell r="H590">
            <v>0</v>
          </cell>
          <cell r="I590">
            <v>0</v>
          </cell>
          <cell r="K590">
            <v>0</v>
          </cell>
          <cell r="M590">
            <v>0</v>
          </cell>
        </row>
        <row r="591">
          <cell r="A591" t="str">
            <v>01</v>
          </cell>
          <cell r="B591" t="str">
            <v>Creditori per garanzie reali</v>
          </cell>
          <cell r="C591">
            <v>0</v>
          </cell>
          <cell r="E591">
            <v>0</v>
          </cell>
          <cell r="G591">
            <v>0</v>
          </cell>
          <cell r="H591">
            <v>0</v>
          </cell>
          <cell r="I591">
            <v>0</v>
          </cell>
          <cell r="K591">
            <v>0</v>
          </cell>
          <cell r="M591">
            <v>0</v>
          </cell>
        </row>
        <row r="592">
          <cell r="A592" t="str">
            <v>220201010</v>
          </cell>
          <cell r="B592" t="str">
            <v>Creditori per gar. reali</v>
          </cell>
          <cell r="C592">
            <v>0</v>
          </cell>
          <cell r="E592">
            <v>0</v>
          </cell>
          <cell r="G592">
            <v>0</v>
          </cell>
          <cell r="H592">
            <v>0</v>
          </cell>
          <cell r="I592">
            <v>0</v>
          </cell>
          <cell r="K592">
            <v>0</v>
          </cell>
          <cell r="M592">
            <v>0</v>
          </cell>
        </row>
        <row r="593">
          <cell r="M593">
            <v>0</v>
          </cell>
        </row>
        <row r="594">
          <cell r="A594" t="str">
            <v>03</v>
          </cell>
          <cell r="B594" t="str">
            <v>Depositari di beni di terzi</v>
          </cell>
          <cell r="C594">
            <v>0</v>
          </cell>
          <cell r="E594">
            <v>0</v>
          </cell>
          <cell r="G594">
            <v>0</v>
          </cell>
          <cell r="H594">
            <v>0</v>
          </cell>
          <cell r="I594">
            <v>0</v>
          </cell>
          <cell r="K594">
            <v>0</v>
          </cell>
          <cell r="M594">
            <v>0</v>
          </cell>
        </row>
        <row r="595">
          <cell r="A595" t="str">
            <v>01</v>
          </cell>
          <cell r="B595" t="str">
            <v>Depositari di beni di terzi</v>
          </cell>
          <cell r="C595">
            <v>0</v>
          </cell>
          <cell r="E595">
            <v>0</v>
          </cell>
          <cell r="G595">
            <v>0</v>
          </cell>
          <cell r="H595">
            <v>0</v>
          </cell>
          <cell r="I595">
            <v>0</v>
          </cell>
          <cell r="K595">
            <v>0</v>
          </cell>
          <cell r="M595">
            <v>0</v>
          </cell>
        </row>
        <row r="596">
          <cell r="A596" t="str">
            <v>220301010</v>
          </cell>
          <cell r="B596" t="str">
            <v>Depositari merci c.to lav</v>
          </cell>
          <cell r="C596">
            <v>0</v>
          </cell>
          <cell r="E596">
            <v>0</v>
          </cell>
          <cell r="G596">
            <v>0</v>
          </cell>
          <cell r="H596">
            <v>0</v>
          </cell>
          <cell r="I596">
            <v>0</v>
          </cell>
          <cell r="K596">
            <v>0</v>
          </cell>
          <cell r="M596">
            <v>0</v>
          </cell>
        </row>
        <row r="597">
          <cell r="A597" t="str">
            <v>220301020</v>
          </cell>
          <cell r="B597" t="str">
            <v>Cedenti beni in leasing</v>
          </cell>
          <cell r="C597">
            <v>0</v>
          </cell>
          <cell r="E597">
            <v>0</v>
          </cell>
          <cell r="G597">
            <v>0</v>
          </cell>
          <cell r="H597">
            <v>0</v>
          </cell>
          <cell r="I597">
            <v>0</v>
          </cell>
          <cell r="K597">
            <v>0</v>
          </cell>
          <cell r="M597">
            <v>0</v>
          </cell>
        </row>
        <row r="598">
          <cell r="A598" t="str">
            <v>220301030</v>
          </cell>
          <cell r="B598" t="str">
            <v>Cedenti beni in prest.uso</v>
          </cell>
          <cell r="C598">
            <v>0</v>
          </cell>
          <cell r="E598">
            <v>0</v>
          </cell>
          <cell r="G598">
            <v>0</v>
          </cell>
          <cell r="H598">
            <v>0</v>
          </cell>
          <cell r="I598">
            <v>0</v>
          </cell>
          <cell r="K598">
            <v>0</v>
          </cell>
          <cell r="M598">
            <v>0</v>
          </cell>
        </row>
        <row r="599">
          <cell r="A599" t="str">
            <v>220301040</v>
          </cell>
          <cell r="B599" t="str">
            <v>Società di factoring c/anticipaz.</v>
          </cell>
          <cell r="C599">
            <v>0</v>
          </cell>
          <cell r="E599">
            <v>0</v>
          </cell>
          <cell r="G599">
            <v>0</v>
          </cell>
          <cell r="H599">
            <v>0</v>
          </cell>
          <cell r="I599">
            <v>0</v>
          </cell>
          <cell r="K599">
            <v>0</v>
          </cell>
          <cell r="M599">
            <v>0</v>
          </cell>
        </row>
        <row r="600">
          <cell r="M600">
            <v>0</v>
          </cell>
        </row>
        <row r="601">
          <cell r="A601" t="str">
            <v>30</v>
          </cell>
          <cell r="B601" t="str">
            <v>Ricavi</v>
          </cell>
          <cell r="C601">
            <v>0</v>
          </cell>
          <cell r="E601">
            <v>0</v>
          </cell>
          <cell r="G601">
            <v>3635556.57</v>
          </cell>
          <cell r="H601">
            <v>95047710.400000006</v>
          </cell>
          <cell r="I601">
            <v>-91412153.829999998</v>
          </cell>
          <cell r="J601" t="str">
            <v>A</v>
          </cell>
          <cell r="K601">
            <v>-91412153.829999998</v>
          </cell>
          <cell r="L601" t="str">
            <v xml:space="preserve"> A</v>
          </cell>
          <cell r="M601">
            <v>-91412153.829999998</v>
          </cell>
        </row>
        <row r="602">
          <cell r="M602">
            <v>0</v>
          </cell>
        </row>
        <row r="603">
          <cell r="A603" t="str">
            <v>18</v>
          </cell>
          <cell r="B603" t="str">
            <v>Valore della produzione</v>
          </cell>
          <cell r="C603">
            <v>0</v>
          </cell>
          <cell r="E603">
            <v>0</v>
          </cell>
          <cell r="G603">
            <v>3635556.57</v>
          </cell>
          <cell r="H603">
            <v>95047710.400000006</v>
          </cell>
          <cell r="I603">
            <v>-91412153.829999998</v>
          </cell>
          <cell r="J603" t="str">
            <v>A</v>
          </cell>
          <cell r="K603">
            <v>-91412153.829999998</v>
          </cell>
          <cell r="L603" t="str">
            <v xml:space="preserve"> A</v>
          </cell>
          <cell r="M603">
            <v>-91412153.829999998</v>
          </cell>
        </row>
        <row r="604">
          <cell r="A604" t="str">
            <v>01</v>
          </cell>
          <cell r="B604" t="str">
            <v>Ricavi per vendite</v>
          </cell>
          <cell r="C604">
            <v>0</v>
          </cell>
          <cell r="E604">
            <v>0</v>
          </cell>
          <cell r="G604">
            <v>2747625.11</v>
          </cell>
          <cell r="H604">
            <v>78452788.049999997</v>
          </cell>
          <cell r="I604">
            <v>-75705162.939999998</v>
          </cell>
          <cell r="J604" t="str">
            <v>A</v>
          </cell>
          <cell r="K604">
            <v>-75705162.939999998</v>
          </cell>
          <cell r="L604" t="str">
            <v xml:space="preserve"> A</v>
          </cell>
          <cell r="M604">
            <v>-75705162.939999998</v>
          </cell>
        </row>
        <row r="605">
          <cell r="A605" t="str">
            <v>301801010</v>
          </cell>
          <cell r="B605" t="str">
            <v>Vendite Nazionali</v>
          </cell>
          <cell r="C605">
            <v>0</v>
          </cell>
          <cell r="E605">
            <v>0</v>
          </cell>
          <cell r="G605">
            <v>7446.63</v>
          </cell>
          <cell r="H605">
            <v>8038099</v>
          </cell>
          <cell r="I605">
            <v>8030652.3700000001</v>
          </cell>
          <cell r="J605" t="str">
            <v>A</v>
          </cell>
          <cell r="K605">
            <v>8030652.3700000001</v>
          </cell>
          <cell r="L605" t="str">
            <v>A</v>
          </cell>
          <cell r="M605">
            <v>-8030652.3700000001</v>
          </cell>
        </row>
        <row r="606">
          <cell r="A606" t="str">
            <v>301801011</v>
          </cell>
          <cell r="B606" t="str">
            <v>Note di variaz.ai ricavi Nazionali</v>
          </cell>
          <cell r="C606">
            <v>0</v>
          </cell>
          <cell r="E606">
            <v>0</v>
          </cell>
          <cell r="G606">
            <v>31595.85</v>
          </cell>
          <cell r="H606">
            <v>1506.65</v>
          </cell>
          <cell r="I606">
            <v>30089.200000000001</v>
          </cell>
          <cell r="J606" t="str">
            <v>D</v>
          </cell>
          <cell r="K606">
            <v>30089.200000000001</v>
          </cell>
          <cell r="L606" t="str">
            <v>D</v>
          </cell>
          <cell r="M606">
            <v>30089.200000000001</v>
          </cell>
        </row>
        <row r="607">
          <cell r="A607" t="str">
            <v>301801012</v>
          </cell>
          <cell r="B607" t="str">
            <v>Rettifiche ai ricavi Nazionali</v>
          </cell>
          <cell r="C607">
            <v>0</v>
          </cell>
          <cell r="E607">
            <v>0</v>
          </cell>
          <cell r="G607">
            <v>184267.62</v>
          </cell>
          <cell r="H607">
            <v>0</v>
          </cell>
          <cell r="I607">
            <v>184267.62</v>
          </cell>
          <cell r="J607" t="str">
            <v>D</v>
          </cell>
          <cell r="K607">
            <v>184267.62</v>
          </cell>
          <cell r="L607" t="str">
            <v>D</v>
          </cell>
          <cell r="M607">
            <v>184267.62</v>
          </cell>
        </row>
        <row r="608">
          <cell r="A608" t="str">
            <v>301801015</v>
          </cell>
          <cell r="B608" t="str">
            <v>Vendite per Campionat. Nazionali</v>
          </cell>
          <cell r="C608">
            <v>0</v>
          </cell>
          <cell r="E608">
            <v>0</v>
          </cell>
          <cell r="G608">
            <v>0</v>
          </cell>
          <cell r="H608">
            <v>64261.57</v>
          </cell>
          <cell r="I608">
            <v>64261.57</v>
          </cell>
          <cell r="J608" t="str">
            <v>A</v>
          </cell>
          <cell r="K608">
            <v>64261.57</v>
          </cell>
          <cell r="L608" t="str">
            <v>A</v>
          </cell>
          <cell r="M608">
            <v>-64261.57</v>
          </cell>
        </row>
        <row r="609">
          <cell r="A609" t="str">
            <v>301801020</v>
          </cell>
          <cell r="B609" t="str">
            <v>Resi su Vendite Nazionali</v>
          </cell>
          <cell r="C609">
            <v>0</v>
          </cell>
          <cell r="E609">
            <v>0</v>
          </cell>
          <cell r="G609">
            <v>10.86</v>
          </cell>
          <cell r="H609">
            <v>0</v>
          </cell>
          <cell r="I609">
            <v>10.86</v>
          </cell>
          <cell r="J609" t="str">
            <v>D</v>
          </cell>
          <cell r="K609">
            <v>10.86</v>
          </cell>
          <cell r="L609" t="str">
            <v>D</v>
          </cell>
          <cell r="M609">
            <v>10.86</v>
          </cell>
        </row>
        <row r="610">
          <cell r="A610" t="str">
            <v>301801030</v>
          </cell>
          <cell r="B610" t="str">
            <v>Sost.resi su Vendite  Nazionali</v>
          </cell>
          <cell r="C610">
            <v>0</v>
          </cell>
          <cell r="E610">
            <v>0</v>
          </cell>
          <cell r="G610">
            <v>0</v>
          </cell>
          <cell r="H610">
            <v>0</v>
          </cell>
          <cell r="I610">
            <v>0</v>
          </cell>
          <cell r="K610">
            <v>0</v>
          </cell>
          <cell r="M610">
            <v>0</v>
          </cell>
        </row>
        <row r="611">
          <cell r="A611" t="str">
            <v>301801040</v>
          </cell>
          <cell r="B611" t="str">
            <v>Sconti e abb. su Vendite Nazionali</v>
          </cell>
          <cell r="C611">
            <v>0</v>
          </cell>
          <cell r="E611">
            <v>0</v>
          </cell>
          <cell r="G611">
            <v>500000</v>
          </cell>
          <cell r="H611">
            <v>0</v>
          </cell>
          <cell r="I611">
            <v>500000</v>
          </cell>
          <cell r="J611" t="str">
            <v>D</v>
          </cell>
          <cell r="K611">
            <v>500000</v>
          </cell>
          <cell r="L611" t="str">
            <v>D</v>
          </cell>
          <cell r="M611">
            <v>500000</v>
          </cell>
        </row>
        <row r="612">
          <cell r="A612" t="str">
            <v>301801050</v>
          </cell>
          <cell r="B612" t="str">
            <v>Vendite Comunitarie</v>
          </cell>
          <cell r="C612">
            <v>0</v>
          </cell>
          <cell r="E612">
            <v>0</v>
          </cell>
          <cell r="G612">
            <v>324099.94</v>
          </cell>
          <cell r="H612">
            <v>30154615.129999999</v>
          </cell>
          <cell r="I612">
            <v>29830515.190000001</v>
          </cell>
          <cell r="J612" t="str">
            <v>A</v>
          </cell>
          <cell r="K612">
            <v>29830515.190000001</v>
          </cell>
          <cell r="L612" t="str">
            <v>A</v>
          </cell>
          <cell r="M612">
            <v>-29830515.190000001</v>
          </cell>
        </row>
        <row r="613">
          <cell r="A613" t="str">
            <v>301801051</v>
          </cell>
          <cell r="B613" t="str">
            <v>Vendite Comunitarie a VEE Romania</v>
          </cell>
          <cell r="C613">
            <v>0</v>
          </cell>
          <cell r="E613">
            <v>0</v>
          </cell>
          <cell r="G613">
            <v>30060</v>
          </cell>
          <cell r="H613">
            <v>30131114.32</v>
          </cell>
          <cell r="I613">
            <v>30101054.32</v>
          </cell>
          <cell r="J613" t="str">
            <v>A</v>
          </cell>
          <cell r="K613">
            <v>30101054.32</v>
          </cell>
          <cell r="L613" t="str">
            <v>A</v>
          </cell>
          <cell r="M613">
            <v>-30101054.32</v>
          </cell>
        </row>
        <row r="614">
          <cell r="A614" t="str">
            <v>301801052</v>
          </cell>
          <cell r="B614" t="str">
            <v>Note di variaz.ai ricavi Comunitari</v>
          </cell>
          <cell r="C614">
            <v>0</v>
          </cell>
          <cell r="E614">
            <v>0</v>
          </cell>
          <cell r="G614">
            <v>143870.07</v>
          </cell>
          <cell r="H614">
            <v>13059.14</v>
          </cell>
          <cell r="I614">
            <v>130810.93</v>
          </cell>
          <cell r="J614" t="str">
            <v>D</v>
          </cell>
          <cell r="K614">
            <v>130810.93</v>
          </cell>
          <cell r="L614" t="str">
            <v>D</v>
          </cell>
          <cell r="M614">
            <v>130810.93</v>
          </cell>
        </row>
        <row r="615">
          <cell r="A615" t="str">
            <v>301801053</v>
          </cell>
          <cell r="B615" t="str">
            <v>Rettifiche ai ricavi Comunitari</v>
          </cell>
          <cell r="C615">
            <v>0</v>
          </cell>
          <cell r="E615">
            <v>0</v>
          </cell>
          <cell r="G615">
            <v>218130.42</v>
          </cell>
          <cell r="H615">
            <v>3069.6</v>
          </cell>
          <cell r="I615">
            <v>215060.82</v>
          </cell>
          <cell r="J615" t="str">
            <v>D</v>
          </cell>
          <cell r="K615">
            <v>215060.82</v>
          </cell>
          <cell r="L615" t="str">
            <v>D</v>
          </cell>
          <cell r="M615">
            <v>215060.82</v>
          </cell>
        </row>
        <row r="616">
          <cell r="A616" t="str">
            <v>301801054</v>
          </cell>
          <cell r="B616" t="str">
            <v>Note di variazione ai ricavi VEE</v>
          </cell>
          <cell r="C616">
            <v>0</v>
          </cell>
          <cell r="E616">
            <v>0</v>
          </cell>
          <cell r="G616">
            <v>0</v>
          </cell>
          <cell r="H616">
            <v>181.03</v>
          </cell>
          <cell r="I616">
            <v>181.03</v>
          </cell>
          <cell r="J616" t="str">
            <v>A</v>
          </cell>
          <cell r="K616">
            <v>181.03</v>
          </cell>
          <cell r="L616" t="str">
            <v>A</v>
          </cell>
          <cell r="M616">
            <v>-181.03</v>
          </cell>
        </row>
        <row r="617">
          <cell r="A617" t="str">
            <v>301801055</v>
          </cell>
          <cell r="B617" t="str">
            <v>Vendite per Campionat. Comunitarie</v>
          </cell>
          <cell r="C617">
            <v>0</v>
          </cell>
          <cell r="E617">
            <v>0</v>
          </cell>
          <cell r="G617">
            <v>34417.85</v>
          </cell>
          <cell r="H617">
            <v>147880.13</v>
          </cell>
          <cell r="I617">
            <v>113462.28</v>
          </cell>
          <cell r="J617" t="str">
            <v>A</v>
          </cell>
          <cell r="K617">
            <v>113462.28</v>
          </cell>
          <cell r="L617" t="str">
            <v>A</v>
          </cell>
          <cell r="M617">
            <v>-113462.28</v>
          </cell>
        </row>
        <row r="618">
          <cell r="A618" t="str">
            <v>301801056</v>
          </cell>
          <cell r="B618" t="str">
            <v>Rettifiche ai ricavi VEE</v>
          </cell>
          <cell r="C618">
            <v>0</v>
          </cell>
          <cell r="E618">
            <v>0</v>
          </cell>
          <cell r="G618">
            <v>161631.56</v>
          </cell>
          <cell r="H618">
            <v>5280.42</v>
          </cell>
          <cell r="I618">
            <v>156351.14000000001</v>
          </cell>
          <cell r="J618" t="str">
            <v>D</v>
          </cell>
          <cell r="K618">
            <v>156351.14000000001</v>
          </cell>
          <cell r="L618" t="str">
            <v>D</v>
          </cell>
          <cell r="M618">
            <v>156351.14000000001</v>
          </cell>
        </row>
        <row r="619">
          <cell r="A619" t="str">
            <v>301801060</v>
          </cell>
          <cell r="B619" t="str">
            <v>Resi su Vendite Comunitarie</v>
          </cell>
          <cell r="C619">
            <v>0</v>
          </cell>
          <cell r="E619">
            <v>0</v>
          </cell>
          <cell r="G619">
            <v>47452.15</v>
          </cell>
          <cell r="H619">
            <v>0</v>
          </cell>
          <cell r="I619">
            <v>47452.15</v>
          </cell>
          <cell r="J619" t="str">
            <v>D</v>
          </cell>
          <cell r="K619">
            <v>47452.15</v>
          </cell>
          <cell r="L619" t="str">
            <v>D</v>
          </cell>
          <cell r="M619">
            <v>47452.15</v>
          </cell>
        </row>
        <row r="620">
          <cell r="A620" t="str">
            <v>301801061</v>
          </cell>
          <cell r="B620" t="str">
            <v>Resi su Vendite Comunitarie a VEE</v>
          </cell>
          <cell r="C620">
            <v>0</v>
          </cell>
          <cell r="E620">
            <v>0</v>
          </cell>
          <cell r="G620">
            <v>621128.18000000005</v>
          </cell>
          <cell r="H620">
            <v>406.95</v>
          </cell>
          <cell r="I620">
            <v>620721.23</v>
          </cell>
          <cell r="J620" t="str">
            <v>D</v>
          </cell>
          <cell r="K620">
            <v>620721.23</v>
          </cell>
          <cell r="L620" t="str">
            <v>D</v>
          </cell>
          <cell r="M620">
            <v>620721.23</v>
          </cell>
        </row>
        <row r="621">
          <cell r="A621" t="str">
            <v>301801070</v>
          </cell>
          <cell r="B621" t="str">
            <v>Sost.resi su Vendite  Comunitarie</v>
          </cell>
          <cell r="C621">
            <v>0</v>
          </cell>
          <cell r="E621">
            <v>0</v>
          </cell>
          <cell r="G621">
            <v>0</v>
          </cell>
          <cell r="H621">
            <v>0</v>
          </cell>
          <cell r="I621">
            <v>0</v>
          </cell>
          <cell r="K621">
            <v>0</v>
          </cell>
          <cell r="M621">
            <v>0</v>
          </cell>
        </row>
        <row r="622">
          <cell r="A622" t="str">
            <v>301801080</v>
          </cell>
          <cell r="B622" t="str">
            <v>Sconti e abb. su Vend. Comunitarie</v>
          </cell>
          <cell r="C622">
            <v>0</v>
          </cell>
          <cell r="E622">
            <v>0</v>
          </cell>
          <cell r="G622">
            <v>2.0499999999999998</v>
          </cell>
          <cell r="H622">
            <v>0.01</v>
          </cell>
          <cell r="I622">
            <v>2.04</v>
          </cell>
          <cell r="J622" t="str">
            <v>D</v>
          </cell>
          <cell r="K622">
            <v>2.04</v>
          </cell>
          <cell r="L622" t="str">
            <v>D</v>
          </cell>
          <cell r="M622">
            <v>2.04</v>
          </cell>
        </row>
        <row r="623">
          <cell r="A623" t="str">
            <v>301801090</v>
          </cell>
          <cell r="B623" t="str">
            <v>Vendite Extra-Comunitarie</v>
          </cell>
          <cell r="C623">
            <v>0</v>
          </cell>
          <cell r="E623">
            <v>0</v>
          </cell>
          <cell r="G623">
            <v>0</v>
          </cell>
          <cell r="H623">
            <v>9105379.2300000004</v>
          </cell>
          <cell r="I623">
            <v>9105379.2300000004</v>
          </cell>
          <cell r="J623" t="str">
            <v>A</v>
          </cell>
          <cell r="K623">
            <v>9105379.2300000004</v>
          </cell>
          <cell r="L623" t="str">
            <v>A</v>
          </cell>
          <cell r="M623">
            <v>-9105379.2300000004</v>
          </cell>
        </row>
        <row r="624">
          <cell r="A624" t="str">
            <v>301801091</v>
          </cell>
          <cell r="B624" t="str">
            <v>Vendite Comun/Extracomun.a Viney</v>
          </cell>
          <cell r="C624">
            <v>0</v>
          </cell>
          <cell r="E624">
            <v>0</v>
          </cell>
          <cell r="G624">
            <v>0</v>
          </cell>
          <cell r="H624">
            <v>694864.19</v>
          </cell>
          <cell r="I624">
            <v>694864.19</v>
          </cell>
          <cell r="J624" t="str">
            <v>A</v>
          </cell>
          <cell r="K624">
            <v>694864.19</v>
          </cell>
          <cell r="L624" t="str">
            <v>A</v>
          </cell>
          <cell r="M624">
            <v>-694864.19</v>
          </cell>
        </row>
        <row r="625">
          <cell r="A625" t="str">
            <v>301801092</v>
          </cell>
          <cell r="B625" t="str">
            <v>Note di variaz.ai ricavi Extracomun</v>
          </cell>
          <cell r="C625">
            <v>0</v>
          </cell>
          <cell r="E625">
            <v>0</v>
          </cell>
          <cell r="G625">
            <v>13424.68</v>
          </cell>
          <cell r="H625">
            <v>2212.23</v>
          </cell>
          <cell r="I625">
            <v>11212.45</v>
          </cell>
          <cell r="J625" t="str">
            <v>D</v>
          </cell>
          <cell r="K625">
            <v>11212.45</v>
          </cell>
          <cell r="L625" t="str">
            <v>D</v>
          </cell>
          <cell r="M625">
            <v>11212.45</v>
          </cell>
        </row>
        <row r="626">
          <cell r="A626" t="str">
            <v>301801093</v>
          </cell>
          <cell r="B626" t="str">
            <v>Rettifiche ai ricavi Extracomunit.</v>
          </cell>
          <cell r="C626">
            <v>0</v>
          </cell>
          <cell r="E626">
            <v>0</v>
          </cell>
          <cell r="G626">
            <v>225822.03</v>
          </cell>
          <cell r="H626">
            <v>9563.15</v>
          </cell>
          <cell r="I626">
            <v>216258.88</v>
          </cell>
          <cell r="J626" t="str">
            <v>D</v>
          </cell>
          <cell r="K626">
            <v>216258.88</v>
          </cell>
          <cell r="L626" t="str">
            <v>D</v>
          </cell>
          <cell r="M626">
            <v>216258.88</v>
          </cell>
        </row>
        <row r="627">
          <cell r="A627" t="str">
            <v>301801094</v>
          </cell>
          <cell r="B627" t="str">
            <v>Note di variazione ai ricavi Viney</v>
          </cell>
          <cell r="C627">
            <v>0</v>
          </cell>
          <cell r="E627">
            <v>0</v>
          </cell>
          <cell r="G627">
            <v>0</v>
          </cell>
          <cell r="H627">
            <v>0</v>
          </cell>
          <cell r="I627">
            <v>0</v>
          </cell>
          <cell r="K627">
            <v>0</v>
          </cell>
          <cell r="M627">
            <v>0</v>
          </cell>
        </row>
        <row r="628">
          <cell r="A628" t="str">
            <v>301801095</v>
          </cell>
          <cell r="B628" t="str">
            <v>Vendite per Campionat. Extra-Comun.</v>
          </cell>
          <cell r="C628">
            <v>0</v>
          </cell>
          <cell r="E628">
            <v>0</v>
          </cell>
          <cell r="G628">
            <v>0</v>
          </cell>
          <cell r="H628">
            <v>34677.85</v>
          </cell>
          <cell r="I628">
            <v>34677.85</v>
          </cell>
          <cell r="J628" t="str">
            <v>A</v>
          </cell>
          <cell r="K628">
            <v>34677.85</v>
          </cell>
          <cell r="L628" t="str">
            <v>A</v>
          </cell>
          <cell r="M628">
            <v>-34677.85</v>
          </cell>
        </row>
        <row r="629">
          <cell r="A629" t="str">
            <v>301801096</v>
          </cell>
          <cell r="B629" t="str">
            <v>Rettifiche ai ricavi Viney</v>
          </cell>
          <cell r="C629">
            <v>0</v>
          </cell>
          <cell r="E629">
            <v>0</v>
          </cell>
          <cell r="G629">
            <v>18591.169999999998</v>
          </cell>
          <cell r="H629">
            <v>7699.25</v>
          </cell>
          <cell r="I629">
            <v>10891.92</v>
          </cell>
          <cell r="J629" t="str">
            <v>D</v>
          </cell>
          <cell r="K629">
            <v>10891.92</v>
          </cell>
          <cell r="L629" t="str">
            <v>D</v>
          </cell>
          <cell r="M629">
            <v>10891.92</v>
          </cell>
        </row>
        <row r="630">
          <cell r="A630" t="str">
            <v>301801100</v>
          </cell>
          <cell r="B630" t="str">
            <v>Resi su Vendite Extra-Comunitarie</v>
          </cell>
          <cell r="C630">
            <v>0</v>
          </cell>
          <cell r="E630">
            <v>0</v>
          </cell>
          <cell r="G630">
            <v>185670.3</v>
          </cell>
          <cell r="H630">
            <v>38918.199999999997</v>
          </cell>
          <cell r="I630">
            <v>146752.1</v>
          </cell>
          <cell r="J630" t="str">
            <v>D</v>
          </cell>
          <cell r="K630">
            <v>146752.1</v>
          </cell>
          <cell r="L630" t="str">
            <v>D</v>
          </cell>
          <cell r="M630">
            <v>146752.1</v>
          </cell>
        </row>
        <row r="631">
          <cell r="A631" t="str">
            <v>301801101</v>
          </cell>
          <cell r="B631" t="str">
            <v>Resi su Vend.Extra-Comun.a Viney</v>
          </cell>
          <cell r="C631">
            <v>0</v>
          </cell>
          <cell r="E631">
            <v>0</v>
          </cell>
          <cell r="G631">
            <v>0</v>
          </cell>
          <cell r="H631">
            <v>0</v>
          </cell>
          <cell r="I631">
            <v>0</v>
          </cell>
          <cell r="K631">
            <v>0</v>
          </cell>
          <cell r="M631">
            <v>0</v>
          </cell>
        </row>
        <row r="632">
          <cell r="A632" t="str">
            <v>301801110</v>
          </cell>
          <cell r="B632" t="str">
            <v>Sostit. resi Vend.Extra-Comunitarie</v>
          </cell>
          <cell r="C632">
            <v>0</v>
          </cell>
          <cell r="E632">
            <v>0</v>
          </cell>
          <cell r="G632">
            <v>0</v>
          </cell>
          <cell r="H632">
            <v>0</v>
          </cell>
          <cell r="I632">
            <v>0</v>
          </cell>
          <cell r="K632">
            <v>0</v>
          </cell>
          <cell r="M632">
            <v>0</v>
          </cell>
        </row>
        <row r="633">
          <cell r="A633" t="str">
            <v>301801120</v>
          </cell>
          <cell r="B633" t="str">
            <v>Sconti e abb.Vend. Extracomunitarie</v>
          </cell>
          <cell r="C633">
            <v>0</v>
          </cell>
          <cell r="E633">
            <v>0</v>
          </cell>
          <cell r="G633">
            <v>3.75</v>
          </cell>
          <cell r="H633">
            <v>0</v>
          </cell>
          <cell r="I633">
            <v>3.75</v>
          </cell>
          <cell r="J633" t="str">
            <v>D</v>
          </cell>
          <cell r="K633">
            <v>3.75</v>
          </cell>
          <cell r="L633" t="str">
            <v>D</v>
          </cell>
          <cell r="M633">
            <v>3.75</v>
          </cell>
        </row>
        <row r="634">
          <cell r="A634" t="str">
            <v>301801130</v>
          </cell>
          <cell r="B634" t="str">
            <v>Altre rettifiche</v>
          </cell>
          <cell r="C634">
            <v>0</v>
          </cell>
          <cell r="E634">
            <v>0</v>
          </cell>
          <cell r="G634">
            <v>0</v>
          </cell>
          <cell r="H634">
            <v>0</v>
          </cell>
          <cell r="I634">
            <v>0</v>
          </cell>
          <cell r="K634">
            <v>0</v>
          </cell>
          <cell r="M634">
            <v>0</v>
          </cell>
        </row>
        <row r="635">
          <cell r="M635">
            <v>0</v>
          </cell>
        </row>
        <row r="636">
          <cell r="A636" t="str">
            <v>02</v>
          </cell>
          <cell r="B636" t="str">
            <v>Ricavi per Prestazioni di Servizi</v>
          </cell>
          <cell r="C636">
            <v>0</v>
          </cell>
          <cell r="E636">
            <v>0</v>
          </cell>
          <cell r="G636">
            <v>865578.56</v>
          </cell>
          <cell r="H636">
            <v>8288672.5700000003</v>
          </cell>
          <cell r="I636">
            <v>-7423094.0099999998</v>
          </cell>
          <cell r="J636" t="str">
            <v>A</v>
          </cell>
          <cell r="K636">
            <v>-7423094.0099999998</v>
          </cell>
          <cell r="L636" t="str">
            <v xml:space="preserve"> A</v>
          </cell>
          <cell r="M636">
            <v>-7423094.0099999998</v>
          </cell>
        </row>
        <row r="637">
          <cell r="A637" t="str">
            <v>301802010</v>
          </cell>
          <cell r="B637" t="str">
            <v>Compartecipaz. Clienti per Attrezz.</v>
          </cell>
          <cell r="C637">
            <v>0</v>
          </cell>
          <cell r="E637">
            <v>0</v>
          </cell>
          <cell r="G637">
            <v>554503.5</v>
          </cell>
          <cell r="H637">
            <v>3532854.2</v>
          </cell>
          <cell r="I637">
            <v>2978350.7</v>
          </cell>
          <cell r="J637" t="str">
            <v>A</v>
          </cell>
          <cell r="K637">
            <v>2978350.7</v>
          </cell>
          <cell r="L637" t="str">
            <v>A</v>
          </cell>
          <cell r="M637">
            <v>-2978350.7</v>
          </cell>
        </row>
        <row r="638">
          <cell r="A638" t="str">
            <v>301802011</v>
          </cell>
          <cell r="B638" t="str">
            <v>Compartecipaz.Clienti per Attr.VEE</v>
          </cell>
          <cell r="C638">
            <v>0</v>
          </cell>
          <cell r="E638">
            <v>0</v>
          </cell>
          <cell r="G638">
            <v>292000</v>
          </cell>
          <cell r="H638">
            <v>0</v>
          </cell>
          <cell r="I638">
            <v>292000</v>
          </cell>
          <cell r="J638" t="str">
            <v>D</v>
          </cell>
          <cell r="K638">
            <v>292000</v>
          </cell>
          <cell r="L638" t="str">
            <v>D</v>
          </cell>
          <cell r="M638">
            <v>292000</v>
          </cell>
        </row>
        <row r="639">
          <cell r="A639" t="str">
            <v>301802020</v>
          </cell>
          <cell r="B639" t="str">
            <v>Vend. Stampi Attrezzat. Macchinario</v>
          </cell>
          <cell r="C639">
            <v>0</v>
          </cell>
          <cell r="E639">
            <v>0</v>
          </cell>
          <cell r="G639">
            <v>0</v>
          </cell>
          <cell r="H639">
            <v>0</v>
          </cell>
          <cell r="I639">
            <v>0</v>
          </cell>
          <cell r="K639">
            <v>0</v>
          </cell>
          <cell r="M639">
            <v>0</v>
          </cell>
        </row>
        <row r="640">
          <cell r="A640" t="str">
            <v>301802030</v>
          </cell>
          <cell r="B640" t="str">
            <v>Vendita sfridi di produzione</v>
          </cell>
          <cell r="C640">
            <v>0</v>
          </cell>
          <cell r="E640">
            <v>0</v>
          </cell>
          <cell r="G640">
            <v>0</v>
          </cell>
          <cell r="H640">
            <v>233640.37</v>
          </cell>
          <cell r="I640">
            <v>233640.37</v>
          </cell>
          <cell r="J640" t="str">
            <v>A</v>
          </cell>
          <cell r="K640">
            <v>233640.37</v>
          </cell>
          <cell r="L640" t="str">
            <v>A</v>
          </cell>
          <cell r="M640">
            <v>-233640.37</v>
          </cell>
        </row>
        <row r="641">
          <cell r="A641" t="str">
            <v>301802040</v>
          </cell>
          <cell r="B641" t="str">
            <v>Prest.servizio a terzi</v>
          </cell>
          <cell r="C641">
            <v>0</v>
          </cell>
          <cell r="E641">
            <v>0</v>
          </cell>
          <cell r="G641">
            <v>0</v>
          </cell>
          <cell r="H641">
            <v>0</v>
          </cell>
          <cell r="I641">
            <v>0</v>
          </cell>
          <cell r="K641">
            <v>0</v>
          </cell>
          <cell r="M641">
            <v>0</v>
          </cell>
        </row>
        <row r="642">
          <cell r="A642" t="str">
            <v>301802041</v>
          </cell>
          <cell r="B642" t="str">
            <v>Contr.19/3003 locaz. di attrezz.VEE</v>
          </cell>
          <cell r="C642">
            <v>0</v>
          </cell>
          <cell r="E642">
            <v>0</v>
          </cell>
          <cell r="G642">
            <v>0</v>
          </cell>
          <cell r="H642">
            <v>573000</v>
          </cell>
          <cell r="I642">
            <v>573000</v>
          </cell>
          <cell r="J642" t="str">
            <v>A</v>
          </cell>
          <cell r="K642">
            <v>573000</v>
          </cell>
          <cell r="L642" t="str">
            <v>A</v>
          </cell>
          <cell r="M642">
            <v>-573000</v>
          </cell>
        </row>
        <row r="643">
          <cell r="A643" t="str">
            <v>301802042</v>
          </cell>
          <cell r="B643" t="str">
            <v>Contr.20/3004 Know-How VEE</v>
          </cell>
          <cell r="C643">
            <v>0</v>
          </cell>
          <cell r="E643">
            <v>0</v>
          </cell>
          <cell r="G643">
            <v>0</v>
          </cell>
          <cell r="H643">
            <v>488004</v>
          </cell>
          <cell r="I643">
            <v>488004</v>
          </cell>
          <cell r="J643" t="str">
            <v>A</v>
          </cell>
          <cell r="K643">
            <v>488004</v>
          </cell>
          <cell r="L643" t="str">
            <v>A</v>
          </cell>
          <cell r="M643">
            <v>-488004</v>
          </cell>
        </row>
        <row r="644">
          <cell r="A644" t="str">
            <v>301802043</v>
          </cell>
          <cell r="B644" t="str">
            <v>CTR.21 Prest.serv.infrag.VEE</v>
          </cell>
          <cell r="C644">
            <v>0</v>
          </cell>
          <cell r="E644">
            <v>0</v>
          </cell>
          <cell r="G644">
            <v>0</v>
          </cell>
          <cell r="H644">
            <v>3461174</v>
          </cell>
          <cell r="I644">
            <v>3461174</v>
          </cell>
          <cell r="J644" t="str">
            <v>A</v>
          </cell>
          <cell r="K644">
            <v>3461174</v>
          </cell>
          <cell r="L644" t="str">
            <v>A</v>
          </cell>
          <cell r="M644">
            <v>-3461174</v>
          </cell>
        </row>
        <row r="645">
          <cell r="A645" t="str">
            <v>301802050</v>
          </cell>
          <cell r="B645" t="str">
            <v>Prestazioni di servizio a VINEY</v>
          </cell>
          <cell r="C645">
            <v>0</v>
          </cell>
          <cell r="E645">
            <v>0</v>
          </cell>
          <cell r="G645">
            <v>19075.060000000001</v>
          </cell>
          <cell r="H645">
            <v>0</v>
          </cell>
          <cell r="I645">
            <v>19075.060000000001</v>
          </cell>
          <cell r="J645" t="str">
            <v>D</v>
          </cell>
          <cell r="K645">
            <v>19075.060000000001</v>
          </cell>
          <cell r="L645" t="str">
            <v>D</v>
          </cell>
          <cell r="M645">
            <v>19075.060000000001</v>
          </cell>
        </row>
        <row r="646">
          <cell r="M646">
            <v>0</v>
          </cell>
        </row>
        <row r="647">
          <cell r="A647" t="str">
            <v>03</v>
          </cell>
          <cell r="B647" t="str">
            <v>Variazioni Rimanenze</v>
          </cell>
          <cell r="C647">
            <v>0</v>
          </cell>
          <cell r="E647">
            <v>0</v>
          </cell>
          <cell r="G647">
            <v>0</v>
          </cell>
          <cell r="H647">
            <v>0</v>
          </cell>
          <cell r="I647">
            <v>0</v>
          </cell>
          <cell r="K647">
            <v>0</v>
          </cell>
          <cell r="M647">
            <v>0</v>
          </cell>
        </row>
        <row r="648">
          <cell r="A648" t="str">
            <v>301803010</v>
          </cell>
          <cell r="B648" t="str">
            <v>Materie Prime</v>
          </cell>
          <cell r="C648">
            <v>0</v>
          </cell>
          <cell r="E648">
            <v>0</v>
          </cell>
          <cell r="G648">
            <v>0</v>
          </cell>
          <cell r="H648">
            <v>0</v>
          </cell>
          <cell r="I648">
            <v>0</v>
          </cell>
          <cell r="K648">
            <v>0</v>
          </cell>
          <cell r="M648">
            <v>0</v>
          </cell>
        </row>
        <row r="649">
          <cell r="A649" t="str">
            <v>301803020</v>
          </cell>
          <cell r="B649" t="str">
            <v>Componenti d'acquisto</v>
          </cell>
          <cell r="C649">
            <v>0</v>
          </cell>
          <cell r="E649">
            <v>0</v>
          </cell>
          <cell r="G649">
            <v>0</v>
          </cell>
          <cell r="H649">
            <v>0</v>
          </cell>
          <cell r="I649">
            <v>0</v>
          </cell>
          <cell r="K649">
            <v>0</v>
          </cell>
          <cell r="M649">
            <v>0</v>
          </cell>
        </row>
        <row r="650">
          <cell r="A650" t="str">
            <v>301803030</v>
          </cell>
          <cell r="B650" t="str">
            <v>Prodotti in corso lavorazione</v>
          </cell>
          <cell r="C650">
            <v>0</v>
          </cell>
          <cell r="E650">
            <v>0</v>
          </cell>
          <cell r="G650">
            <v>0</v>
          </cell>
          <cell r="H650">
            <v>0</v>
          </cell>
          <cell r="I650">
            <v>0</v>
          </cell>
          <cell r="K650">
            <v>0</v>
          </cell>
          <cell r="M650">
            <v>0</v>
          </cell>
        </row>
        <row r="651">
          <cell r="A651" t="str">
            <v>301803040</v>
          </cell>
          <cell r="B651" t="str">
            <v>Dispense</v>
          </cell>
          <cell r="C651">
            <v>0</v>
          </cell>
          <cell r="E651">
            <v>0</v>
          </cell>
          <cell r="G651">
            <v>0</v>
          </cell>
          <cell r="H651">
            <v>0</v>
          </cell>
          <cell r="I651">
            <v>0</v>
          </cell>
          <cell r="K651">
            <v>0</v>
          </cell>
          <cell r="M651">
            <v>0</v>
          </cell>
        </row>
        <row r="652">
          <cell r="A652" t="str">
            <v>301803050</v>
          </cell>
          <cell r="B652" t="str">
            <v>Imballi</v>
          </cell>
          <cell r="C652">
            <v>0</v>
          </cell>
          <cell r="E652">
            <v>0</v>
          </cell>
          <cell r="G652">
            <v>0</v>
          </cell>
          <cell r="H652">
            <v>0</v>
          </cell>
          <cell r="I652">
            <v>0</v>
          </cell>
          <cell r="K652">
            <v>0</v>
          </cell>
          <cell r="M652">
            <v>0</v>
          </cell>
        </row>
        <row r="653">
          <cell r="A653" t="str">
            <v>301803060</v>
          </cell>
          <cell r="B653" t="str">
            <v>Merce in viaggio</v>
          </cell>
          <cell r="C653">
            <v>0</v>
          </cell>
          <cell r="E653">
            <v>0</v>
          </cell>
          <cell r="G653">
            <v>0</v>
          </cell>
          <cell r="H653">
            <v>0</v>
          </cell>
          <cell r="I653">
            <v>0</v>
          </cell>
          <cell r="K653">
            <v>0</v>
          </cell>
          <cell r="M653">
            <v>0</v>
          </cell>
        </row>
        <row r="654">
          <cell r="A654" t="str">
            <v>301803070</v>
          </cell>
          <cell r="B654" t="str">
            <v>Materiale da rottamare</v>
          </cell>
          <cell r="C654">
            <v>0</v>
          </cell>
          <cell r="E654">
            <v>0</v>
          </cell>
          <cell r="G654">
            <v>0</v>
          </cell>
          <cell r="H654">
            <v>0</v>
          </cell>
          <cell r="I654">
            <v>0</v>
          </cell>
          <cell r="K654">
            <v>0</v>
          </cell>
          <cell r="M654">
            <v>0</v>
          </cell>
        </row>
        <row r="655">
          <cell r="A655" t="str">
            <v>301803080</v>
          </cell>
          <cell r="B655" t="str">
            <v>Ant. e acc. su rimanenze</v>
          </cell>
          <cell r="C655">
            <v>0</v>
          </cell>
          <cell r="E655">
            <v>0</v>
          </cell>
          <cell r="G655">
            <v>0</v>
          </cell>
          <cell r="H655">
            <v>0</v>
          </cell>
          <cell r="I655">
            <v>0</v>
          </cell>
          <cell r="K655">
            <v>0</v>
          </cell>
          <cell r="M655">
            <v>0</v>
          </cell>
        </row>
        <row r="656">
          <cell r="M656">
            <v>0</v>
          </cell>
        </row>
        <row r="657">
          <cell r="A657" t="str">
            <v>04</v>
          </cell>
          <cell r="B657" t="str">
            <v>Increm.Immobiliz.ni per lavori int</v>
          </cell>
          <cell r="C657">
            <v>0</v>
          </cell>
          <cell r="E657">
            <v>0</v>
          </cell>
          <cell r="G657">
            <v>0</v>
          </cell>
          <cell r="H657">
            <v>0</v>
          </cell>
          <cell r="I657">
            <v>0</v>
          </cell>
          <cell r="K657">
            <v>0</v>
          </cell>
          <cell r="M657">
            <v>0</v>
          </cell>
        </row>
        <row r="658">
          <cell r="A658" t="str">
            <v>301804010</v>
          </cell>
          <cell r="B658" t="str">
            <v>Incr. Immob per lav. int.</v>
          </cell>
          <cell r="C658">
            <v>0</v>
          </cell>
          <cell r="E658">
            <v>0</v>
          </cell>
          <cell r="G658">
            <v>0</v>
          </cell>
          <cell r="H658">
            <v>0</v>
          </cell>
          <cell r="I658">
            <v>0</v>
          </cell>
          <cell r="K658">
            <v>0</v>
          </cell>
          <cell r="M658">
            <v>0</v>
          </cell>
        </row>
        <row r="659">
          <cell r="A659" t="str">
            <v>301804020</v>
          </cell>
          <cell r="B659" t="str">
            <v>Capitalizzaz. altre spese</v>
          </cell>
          <cell r="C659">
            <v>0</v>
          </cell>
          <cell r="E659">
            <v>0</v>
          </cell>
          <cell r="G659">
            <v>0</v>
          </cell>
          <cell r="H659">
            <v>0</v>
          </cell>
          <cell r="I659">
            <v>0</v>
          </cell>
          <cell r="K659">
            <v>0</v>
          </cell>
          <cell r="M659">
            <v>0</v>
          </cell>
        </row>
        <row r="660">
          <cell r="M660">
            <v>0</v>
          </cell>
        </row>
        <row r="661">
          <cell r="A661" t="str">
            <v>05</v>
          </cell>
          <cell r="B661" t="str">
            <v>Utilizzo Fondi Gestione Ordinaria</v>
          </cell>
          <cell r="C661">
            <v>0</v>
          </cell>
          <cell r="E661">
            <v>0</v>
          </cell>
          <cell r="G661">
            <v>0</v>
          </cell>
          <cell r="H661">
            <v>17743.009999999998</v>
          </cell>
          <cell r="I661">
            <v>-17743.009999999998</v>
          </cell>
          <cell r="J661" t="str">
            <v>A</v>
          </cell>
          <cell r="K661">
            <v>-17743.009999999998</v>
          </cell>
          <cell r="L661" t="str">
            <v xml:space="preserve"> A</v>
          </cell>
          <cell r="M661">
            <v>-17743.009999999998</v>
          </cell>
        </row>
        <row r="662">
          <cell r="A662" t="str">
            <v>301805010</v>
          </cell>
          <cell r="B662" t="str">
            <v>Util. Fondo obsolescenza magazzino</v>
          </cell>
          <cell r="C662">
            <v>0</v>
          </cell>
          <cell r="E662">
            <v>0</v>
          </cell>
          <cell r="G662">
            <v>0</v>
          </cell>
          <cell r="H662">
            <v>0</v>
          </cell>
          <cell r="I662">
            <v>0</v>
          </cell>
          <cell r="K662">
            <v>0</v>
          </cell>
          <cell r="M662">
            <v>0</v>
          </cell>
        </row>
        <row r="663">
          <cell r="A663" t="str">
            <v>301805020</v>
          </cell>
          <cell r="B663" t="str">
            <v>Util. Fondo svalutazione crediti</v>
          </cell>
          <cell r="C663">
            <v>0</v>
          </cell>
          <cell r="E663">
            <v>0</v>
          </cell>
          <cell r="G663">
            <v>0</v>
          </cell>
          <cell r="H663">
            <v>0</v>
          </cell>
          <cell r="I663">
            <v>0</v>
          </cell>
          <cell r="K663">
            <v>0</v>
          </cell>
          <cell r="M663">
            <v>0</v>
          </cell>
        </row>
        <row r="664">
          <cell r="A664" t="str">
            <v>301805030</v>
          </cell>
          <cell r="B664" t="str">
            <v>Util. Fondo Svalutazione  cred.tass</v>
          </cell>
          <cell r="C664">
            <v>0</v>
          </cell>
          <cell r="E664">
            <v>0</v>
          </cell>
          <cell r="G664">
            <v>0</v>
          </cell>
          <cell r="H664">
            <v>0</v>
          </cell>
          <cell r="I664">
            <v>0</v>
          </cell>
          <cell r="K664">
            <v>0</v>
          </cell>
          <cell r="M664">
            <v>0</v>
          </cell>
        </row>
        <row r="665">
          <cell r="A665" t="str">
            <v>301805040</v>
          </cell>
          <cell r="B665" t="str">
            <v>Util. Fondo strumenti derivati pass</v>
          </cell>
          <cell r="C665">
            <v>0</v>
          </cell>
          <cell r="E665">
            <v>0</v>
          </cell>
          <cell r="G665">
            <v>0</v>
          </cell>
          <cell r="H665">
            <v>12743.01</v>
          </cell>
          <cell r="I665">
            <v>12743.01</v>
          </cell>
          <cell r="J665" t="str">
            <v>A</v>
          </cell>
          <cell r="K665">
            <v>12743.01</v>
          </cell>
          <cell r="L665" t="str">
            <v>A</v>
          </cell>
          <cell r="M665">
            <v>-12743.01</v>
          </cell>
        </row>
        <row r="666">
          <cell r="A666" t="str">
            <v>301805060</v>
          </cell>
          <cell r="B666" t="str">
            <v>Util. Fondo Rischi contrattuali</v>
          </cell>
          <cell r="C666">
            <v>0</v>
          </cell>
          <cell r="E666">
            <v>0</v>
          </cell>
          <cell r="G666">
            <v>0</v>
          </cell>
          <cell r="H666">
            <v>0</v>
          </cell>
          <cell r="I666">
            <v>0</v>
          </cell>
          <cell r="K666">
            <v>0</v>
          </cell>
          <cell r="M666">
            <v>0</v>
          </cell>
        </row>
        <row r="667">
          <cell r="A667" t="str">
            <v>301805070</v>
          </cell>
          <cell r="B667" t="str">
            <v>Util.Fondo rischi ed oneri</v>
          </cell>
          <cell r="C667">
            <v>0</v>
          </cell>
          <cell r="E667">
            <v>0</v>
          </cell>
          <cell r="G667">
            <v>0</v>
          </cell>
          <cell r="H667">
            <v>0</v>
          </cell>
          <cell r="I667">
            <v>0</v>
          </cell>
          <cell r="K667">
            <v>0</v>
          </cell>
          <cell r="M667">
            <v>0</v>
          </cell>
        </row>
        <row r="668">
          <cell r="A668" t="str">
            <v>301805080</v>
          </cell>
          <cell r="B668" t="str">
            <v>Util. Fondo Imposte Tasse differite</v>
          </cell>
          <cell r="C668">
            <v>0</v>
          </cell>
          <cell r="E668">
            <v>0</v>
          </cell>
          <cell r="G668">
            <v>0</v>
          </cell>
          <cell r="H668">
            <v>0</v>
          </cell>
          <cell r="I668">
            <v>0</v>
          </cell>
          <cell r="K668">
            <v>0</v>
          </cell>
          <cell r="M668">
            <v>0</v>
          </cell>
        </row>
        <row r="669">
          <cell r="A669" t="str">
            <v>301805090</v>
          </cell>
          <cell r="B669" t="str">
            <v>Utiliz.Fondo garanzia prodotti</v>
          </cell>
          <cell r="C669">
            <v>0</v>
          </cell>
          <cell r="E669">
            <v>0</v>
          </cell>
          <cell r="G669">
            <v>0</v>
          </cell>
          <cell r="H669">
            <v>5000</v>
          </cell>
          <cell r="I669">
            <v>5000</v>
          </cell>
          <cell r="J669" t="str">
            <v>A</v>
          </cell>
          <cell r="K669">
            <v>5000</v>
          </cell>
          <cell r="L669" t="str">
            <v>A</v>
          </cell>
          <cell r="M669">
            <v>-5000</v>
          </cell>
        </row>
        <row r="670">
          <cell r="M670">
            <v>0</v>
          </cell>
        </row>
        <row r="671">
          <cell r="A671" t="str">
            <v>06</v>
          </cell>
          <cell r="B671" t="str">
            <v>Altri Ricavi Gestione Ordinaria</v>
          </cell>
          <cell r="C671">
            <v>0</v>
          </cell>
          <cell r="E671">
            <v>0</v>
          </cell>
          <cell r="G671">
            <v>22047.89</v>
          </cell>
          <cell r="H671">
            <v>269928.55</v>
          </cell>
          <cell r="I671">
            <v>-247880.66</v>
          </cell>
          <cell r="J671" t="str">
            <v>A</v>
          </cell>
          <cell r="K671">
            <v>-247880.66</v>
          </cell>
          <cell r="L671" t="str">
            <v xml:space="preserve"> A</v>
          </cell>
          <cell r="M671">
            <v>-247880.66</v>
          </cell>
        </row>
        <row r="672">
          <cell r="A672" t="str">
            <v>301806010</v>
          </cell>
          <cell r="B672" t="str">
            <v>Vendite cespiti per sostituzione</v>
          </cell>
          <cell r="C672">
            <v>0</v>
          </cell>
          <cell r="E672">
            <v>0</v>
          </cell>
          <cell r="G672">
            <v>21556.97</v>
          </cell>
          <cell r="H672">
            <v>234516.7</v>
          </cell>
          <cell r="I672">
            <v>212959.73</v>
          </cell>
          <cell r="J672" t="str">
            <v>A</v>
          </cell>
          <cell r="K672">
            <v>212959.73</v>
          </cell>
          <cell r="L672" t="str">
            <v>A</v>
          </cell>
          <cell r="M672">
            <v>-212959.73</v>
          </cell>
        </row>
        <row r="673">
          <cell r="A673" t="str">
            <v>301806020</v>
          </cell>
          <cell r="B673" t="str">
            <v>Differenze cambi attive</v>
          </cell>
          <cell r="C673">
            <v>0</v>
          </cell>
          <cell r="E673">
            <v>0</v>
          </cell>
          <cell r="G673">
            <v>0</v>
          </cell>
          <cell r="H673">
            <v>17386.78</v>
          </cell>
          <cell r="I673">
            <v>17386.78</v>
          </cell>
          <cell r="J673" t="str">
            <v>A</v>
          </cell>
          <cell r="K673">
            <v>17386.78</v>
          </cell>
          <cell r="L673" t="str">
            <v>A</v>
          </cell>
          <cell r="M673">
            <v>-17386.78</v>
          </cell>
        </row>
        <row r="674">
          <cell r="A674" t="str">
            <v>301806025</v>
          </cell>
          <cell r="B674" t="str">
            <v>Ricavi per rimborso bolli su fatt</v>
          </cell>
          <cell r="C674">
            <v>0</v>
          </cell>
          <cell r="E674">
            <v>0</v>
          </cell>
          <cell r="G674">
            <v>4.2699999999999996</v>
          </cell>
          <cell r="H674">
            <v>1756.27</v>
          </cell>
          <cell r="I674">
            <v>1752</v>
          </cell>
          <cell r="J674" t="str">
            <v>A</v>
          </cell>
          <cell r="K674">
            <v>1752</v>
          </cell>
          <cell r="L674" t="str">
            <v>A</v>
          </cell>
          <cell r="M674">
            <v>-1752</v>
          </cell>
        </row>
        <row r="675">
          <cell r="A675" t="str">
            <v>301806030</v>
          </cell>
          <cell r="B675" t="str">
            <v>Ricavi da locazione</v>
          </cell>
          <cell r="C675">
            <v>0</v>
          </cell>
          <cell r="E675">
            <v>0</v>
          </cell>
          <cell r="G675">
            <v>0</v>
          </cell>
          <cell r="H675">
            <v>0</v>
          </cell>
          <cell r="I675">
            <v>0</v>
          </cell>
          <cell r="K675">
            <v>0</v>
          </cell>
          <cell r="M675">
            <v>0</v>
          </cell>
        </row>
        <row r="676">
          <cell r="A676" t="str">
            <v>301806040</v>
          </cell>
          <cell r="B676" t="str">
            <v>Rimborsi assicurazioni</v>
          </cell>
          <cell r="C676">
            <v>0</v>
          </cell>
          <cell r="E676">
            <v>0</v>
          </cell>
          <cell r="G676">
            <v>0</v>
          </cell>
          <cell r="H676">
            <v>5000</v>
          </cell>
          <cell r="I676">
            <v>5000</v>
          </cell>
          <cell r="J676" t="str">
            <v>A</v>
          </cell>
          <cell r="K676">
            <v>5000</v>
          </cell>
          <cell r="L676" t="str">
            <v>A</v>
          </cell>
          <cell r="M676">
            <v>-5000</v>
          </cell>
        </row>
        <row r="677">
          <cell r="A677" t="str">
            <v>301806050</v>
          </cell>
          <cell r="B677" t="str">
            <v>Altri ricavi e proventi</v>
          </cell>
          <cell r="C677">
            <v>0</v>
          </cell>
          <cell r="E677">
            <v>0</v>
          </cell>
          <cell r="G677">
            <v>486.65</v>
          </cell>
          <cell r="H677">
            <v>11268.8</v>
          </cell>
          <cell r="I677">
            <v>10782.15</v>
          </cell>
          <cell r="J677" t="str">
            <v>A</v>
          </cell>
          <cell r="K677">
            <v>10782.15</v>
          </cell>
          <cell r="L677" t="str">
            <v>A</v>
          </cell>
          <cell r="M677">
            <v>-10782.15</v>
          </cell>
        </row>
        <row r="678">
          <cell r="A678" t="str">
            <v>301806060</v>
          </cell>
          <cell r="B678" t="str">
            <v>Cessioni Varie a V.E.E.</v>
          </cell>
          <cell r="C678">
            <v>0</v>
          </cell>
          <cell r="E678">
            <v>0</v>
          </cell>
          <cell r="G678">
            <v>0</v>
          </cell>
          <cell r="H678">
            <v>0</v>
          </cell>
          <cell r="I678">
            <v>0</v>
          </cell>
          <cell r="K678">
            <v>0</v>
          </cell>
          <cell r="M678">
            <v>0</v>
          </cell>
        </row>
        <row r="679">
          <cell r="M679">
            <v>0</v>
          </cell>
        </row>
        <row r="680">
          <cell r="A680" t="str">
            <v>07</v>
          </cell>
          <cell r="B680" t="str">
            <v>Altri Ricavi</v>
          </cell>
          <cell r="C680">
            <v>0</v>
          </cell>
          <cell r="E680">
            <v>0</v>
          </cell>
          <cell r="G680">
            <v>300</v>
          </cell>
          <cell r="H680">
            <v>55473.87</v>
          </cell>
          <cell r="I680">
            <v>-55173.87</v>
          </cell>
          <cell r="J680" t="str">
            <v>A</v>
          </cell>
          <cell r="K680">
            <v>-55173.87</v>
          </cell>
          <cell r="L680" t="str">
            <v xml:space="preserve"> A</v>
          </cell>
          <cell r="M680">
            <v>-55173.87</v>
          </cell>
        </row>
        <row r="681">
          <cell r="A681" t="str">
            <v>301807010</v>
          </cell>
          <cell r="B681" t="str">
            <v>Sopravvenienze diverse</v>
          </cell>
          <cell r="C681">
            <v>0</v>
          </cell>
          <cell r="E681">
            <v>0</v>
          </cell>
          <cell r="G681">
            <v>300</v>
          </cell>
          <cell r="H681">
            <v>53981.71</v>
          </cell>
          <cell r="I681">
            <v>53681.71</v>
          </cell>
          <cell r="J681" t="str">
            <v>A</v>
          </cell>
          <cell r="K681">
            <v>53681.71</v>
          </cell>
          <cell r="L681" t="str">
            <v>A</v>
          </cell>
          <cell r="M681">
            <v>-53681.71</v>
          </cell>
        </row>
        <row r="682">
          <cell r="A682" t="str">
            <v>301807015</v>
          </cell>
          <cell r="B682" t="str">
            <v>Arrotondamenti per Euro</v>
          </cell>
          <cell r="C682">
            <v>0</v>
          </cell>
          <cell r="E682">
            <v>0</v>
          </cell>
          <cell r="G682">
            <v>0</v>
          </cell>
          <cell r="H682">
            <v>0</v>
          </cell>
          <cell r="I682">
            <v>0</v>
          </cell>
          <cell r="K682">
            <v>0</v>
          </cell>
          <cell r="M682">
            <v>0</v>
          </cell>
        </row>
        <row r="683">
          <cell r="A683" t="str">
            <v>301807020</v>
          </cell>
          <cell r="B683" t="str">
            <v>Sopravvenienze per mensa</v>
          </cell>
          <cell r="C683">
            <v>0</v>
          </cell>
          <cell r="E683">
            <v>0</v>
          </cell>
          <cell r="G683">
            <v>0</v>
          </cell>
          <cell r="H683">
            <v>1492.16</v>
          </cell>
          <cell r="I683">
            <v>1492.16</v>
          </cell>
          <cell r="J683" t="str">
            <v>A</v>
          </cell>
          <cell r="K683">
            <v>1492.16</v>
          </cell>
          <cell r="L683" t="str">
            <v>A</v>
          </cell>
          <cell r="M683">
            <v>-1492.16</v>
          </cell>
        </row>
        <row r="684">
          <cell r="A684" t="str">
            <v>301807021</v>
          </cell>
          <cell r="B684" t="str">
            <v>Prov.a cred.d'imp.su sviluppo nuo.p</v>
          </cell>
          <cell r="C684">
            <v>0</v>
          </cell>
          <cell r="E684">
            <v>0</v>
          </cell>
          <cell r="G684">
            <v>0</v>
          </cell>
          <cell r="H684">
            <v>0</v>
          </cell>
          <cell r="I684">
            <v>0</v>
          </cell>
          <cell r="K684">
            <v>0</v>
          </cell>
          <cell r="M684">
            <v>0</v>
          </cell>
        </row>
        <row r="685">
          <cell r="A685" t="str">
            <v>301807022</v>
          </cell>
          <cell r="B685" t="str">
            <v>Istan.rimb.IRES 10% IRAP 2004-2007</v>
          </cell>
          <cell r="C685">
            <v>0</v>
          </cell>
          <cell r="E685">
            <v>0</v>
          </cell>
          <cell r="G685">
            <v>0</v>
          </cell>
          <cell r="H685">
            <v>0</v>
          </cell>
          <cell r="I685">
            <v>0</v>
          </cell>
          <cell r="K685">
            <v>0</v>
          </cell>
          <cell r="M685">
            <v>0</v>
          </cell>
        </row>
        <row r="686">
          <cell r="A686" t="str">
            <v>301807023</v>
          </cell>
          <cell r="B686" t="str">
            <v>Ist.rimb.IRES su IRAP per.2007/2011</v>
          </cell>
          <cell r="C686">
            <v>0</v>
          </cell>
          <cell r="E686">
            <v>0</v>
          </cell>
          <cell r="G686">
            <v>0</v>
          </cell>
          <cell r="H686">
            <v>0</v>
          </cell>
          <cell r="I686">
            <v>0</v>
          </cell>
          <cell r="K686">
            <v>0</v>
          </cell>
          <cell r="M686">
            <v>0</v>
          </cell>
        </row>
        <row r="687">
          <cell r="A687" t="str">
            <v>301807030</v>
          </cell>
          <cell r="B687" t="str">
            <v>Proventi Camera Commercio x Sostes</v>
          </cell>
          <cell r="C687">
            <v>0</v>
          </cell>
          <cell r="E687">
            <v>0</v>
          </cell>
          <cell r="G687">
            <v>0</v>
          </cell>
          <cell r="H687">
            <v>0</v>
          </cell>
          <cell r="I687">
            <v>0</v>
          </cell>
          <cell r="K687">
            <v>0</v>
          </cell>
          <cell r="M687">
            <v>0</v>
          </cell>
        </row>
        <row r="688">
          <cell r="A688" t="str">
            <v>301807040</v>
          </cell>
          <cell r="B688" t="str">
            <v>Contr. Fondimpresa</v>
          </cell>
          <cell r="C688">
            <v>0</v>
          </cell>
          <cell r="E688">
            <v>0</v>
          </cell>
          <cell r="G688">
            <v>0</v>
          </cell>
          <cell r="H688">
            <v>0</v>
          </cell>
          <cell r="I688">
            <v>0</v>
          </cell>
          <cell r="K688">
            <v>0</v>
          </cell>
          <cell r="M688">
            <v>0</v>
          </cell>
        </row>
        <row r="689">
          <cell r="A689" t="str">
            <v>301807041</v>
          </cell>
          <cell r="B689" t="str">
            <v>Contr. Intellimech</v>
          </cell>
          <cell r="C689">
            <v>0</v>
          </cell>
          <cell r="E689">
            <v>0</v>
          </cell>
          <cell r="G689">
            <v>0</v>
          </cell>
          <cell r="H689">
            <v>0</v>
          </cell>
          <cell r="I689">
            <v>0</v>
          </cell>
          <cell r="K689">
            <v>0</v>
          </cell>
          <cell r="M689">
            <v>0</v>
          </cell>
        </row>
        <row r="690">
          <cell r="A690" t="str">
            <v>301807050</v>
          </cell>
          <cell r="B690" t="str">
            <v>Proventi straordinari</v>
          </cell>
          <cell r="C690">
            <v>0</v>
          </cell>
          <cell r="E690">
            <v>0</v>
          </cell>
          <cell r="G690">
            <v>0</v>
          </cell>
          <cell r="H690">
            <v>0</v>
          </cell>
          <cell r="I690">
            <v>0</v>
          </cell>
          <cell r="K690">
            <v>0</v>
          </cell>
          <cell r="M690">
            <v>0</v>
          </cell>
        </row>
        <row r="691">
          <cell r="M691">
            <v>0</v>
          </cell>
        </row>
        <row r="692">
          <cell r="A692" t="str">
            <v>08</v>
          </cell>
          <cell r="B692" t="str">
            <v>Proventi Finanziari su Titoli</v>
          </cell>
          <cell r="C692">
            <v>0</v>
          </cell>
          <cell r="E692">
            <v>0</v>
          </cell>
          <cell r="G692">
            <v>0</v>
          </cell>
          <cell r="H692">
            <v>7962800</v>
          </cell>
          <cell r="I692">
            <v>-7962800</v>
          </cell>
          <cell r="J692" t="str">
            <v>A</v>
          </cell>
          <cell r="K692">
            <v>-7962800</v>
          </cell>
          <cell r="L692" t="str">
            <v xml:space="preserve"> A</v>
          </cell>
          <cell r="M692">
            <v>-7962800</v>
          </cell>
        </row>
        <row r="693">
          <cell r="A693" t="str">
            <v>301808010</v>
          </cell>
          <cell r="B693" t="str">
            <v>Dividendi da Società controllate</v>
          </cell>
          <cell r="C693">
            <v>0</v>
          </cell>
          <cell r="E693">
            <v>0</v>
          </cell>
          <cell r="G693">
            <v>0</v>
          </cell>
          <cell r="H693">
            <v>7962800</v>
          </cell>
          <cell r="I693">
            <v>7962800</v>
          </cell>
          <cell r="J693" t="str">
            <v>A</v>
          </cell>
          <cell r="K693">
            <v>7962800</v>
          </cell>
          <cell r="L693" t="str">
            <v>A</v>
          </cell>
          <cell r="M693">
            <v>-7962800</v>
          </cell>
        </row>
        <row r="694">
          <cell r="A694" t="str">
            <v>301808020</v>
          </cell>
          <cell r="B694" t="str">
            <v>Dividendi da altre partecipazioni</v>
          </cell>
          <cell r="C694">
            <v>0</v>
          </cell>
          <cell r="E694">
            <v>0</v>
          </cell>
          <cell r="G694">
            <v>0</v>
          </cell>
          <cell r="H694">
            <v>0</v>
          </cell>
          <cell r="I694">
            <v>0</v>
          </cell>
          <cell r="K694">
            <v>0</v>
          </cell>
          <cell r="M694">
            <v>0</v>
          </cell>
        </row>
        <row r="695">
          <cell r="A695" t="str">
            <v>301808030</v>
          </cell>
          <cell r="B695" t="str">
            <v>Utili da alienazione  di partecip.</v>
          </cell>
          <cell r="C695">
            <v>0</v>
          </cell>
          <cell r="E695">
            <v>0</v>
          </cell>
          <cell r="G695">
            <v>0</v>
          </cell>
          <cell r="H695">
            <v>0</v>
          </cell>
          <cell r="I695">
            <v>0</v>
          </cell>
          <cell r="K695">
            <v>0</v>
          </cell>
          <cell r="M695">
            <v>0</v>
          </cell>
        </row>
        <row r="696">
          <cell r="A696" t="str">
            <v>301808040</v>
          </cell>
          <cell r="B696" t="str">
            <v>Utili da alienazione altre partecip</v>
          </cell>
          <cell r="C696">
            <v>0</v>
          </cell>
          <cell r="E696">
            <v>0</v>
          </cell>
          <cell r="G696">
            <v>0</v>
          </cell>
          <cell r="H696">
            <v>0</v>
          </cell>
          <cell r="I696">
            <v>0</v>
          </cell>
          <cell r="K696">
            <v>0</v>
          </cell>
          <cell r="M696">
            <v>0</v>
          </cell>
        </row>
        <row r="697">
          <cell r="A697" t="str">
            <v>301808050</v>
          </cell>
          <cell r="B697" t="str">
            <v>Credito d'imposta su dividendi</v>
          </cell>
          <cell r="C697">
            <v>0</v>
          </cell>
          <cell r="E697">
            <v>0</v>
          </cell>
          <cell r="G697">
            <v>0</v>
          </cell>
          <cell r="H697">
            <v>0</v>
          </cell>
          <cell r="I697">
            <v>0</v>
          </cell>
          <cell r="K697">
            <v>0</v>
          </cell>
          <cell r="M697">
            <v>0</v>
          </cell>
        </row>
        <row r="698">
          <cell r="M698">
            <v>0</v>
          </cell>
        </row>
        <row r="699">
          <cell r="A699" t="str">
            <v>09</v>
          </cell>
          <cell r="B699" t="str">
            <v>Proventi Finanziari su Crediti</v>
          </cell>
          <cell r="C699">
            <v>0</v>
          </cell>
          <cell r="E699">
            <v>0</v>
          </cell>
          <cell r="G699">
            <v>5.01</v>
          </cell>
          <cell r="H699">
            <v>304.35000000000002</v>
          </cell>
          <cell r="I699">
            <v>-299.33999999999997</v>
          </cell>
          <cell r="J699" t="str">
            <v>A</v>
          </cell>
          <cell r="K699">
            <v>-299.33999999999997</v>
          </cell>
          <cell r="L699" t="str">
            <v xml:space="preserve"> A</v>
          </cell>
          <cell r="M699">
            <v>-299.33999999999997</v>
          </cell>
        </row>
        <row r="700">
          <cell r="A700" t="str">
            <v>301809010</v>
          </cell>
          <cell r="B700" t="str">
            <v>Interessi attivi su c/c bancari</v>
          </cell>
          <cell r="C700">
            <v>0</v>
          </cell>
          <cell r="E700">
            <v>0</v>
          </cell>
          <cell r="G700">
            <v>5.01</v>
          </cell>
          <cell r="H700">
            <v>304.35000000000002</v>
          </cell>
          <cell r="I700">
            <v>299.33999999999997</v>
          </cell>
          <cell r="J700" t="str">
            <v>A</v>
          </cell>
          <cell r="K700">
            <v>299.33999999999997</v>
          </cell>
          <cell r="L700" t="str">
            <v>A</v>
          </cell>
          <cell r="M700">
            <v>-299.33999999999997</v>
          </cell>
        </row>
        <row r="701">
          <cell r="A701" t="str">
            <v>301809020</v>
          </cell>
          <cell r="B701" t="str">
            <v>Interessi  attivi su altri crediti</v>
          </cell>
          <cell r="C701">
            <v>0</v>
          </cell>
          <cell r="E701">
            <v>0</v>
          </cell>
          <cell r="G701">
            <v>0</v>
          </cell>
          <cell r="H701">
            <v>0</v>
          </cell>
          <cell r="I701">
            <v>0</v>
          </cell>
          <cell r="K701">
            <v>0</v>
          </cell>
          <cell r="M701">
            <v>0</v>
          </cell>
        </row>
        <row r="702">
          <cell r="A702" t="str">
            <v>301809030</v>
          </cell>
          <cell r="B702" t="str">
            <v>Interessi attivi su crediti finanz.</v>
          </cell>
          <cell r="C702">
            <v>0</v>
          </cell>
          <cell r="E702">
            <v>0</v>
          </cell>
          <cell r="G702">
            <v>0</v>
          </cell>
          <cell r="H702">
            <v>0</v>
          </cell>
          <cell r="I702">
            <v>0</v>
          </cell>
          <cell r="K702">
            <v>0</v>
          </cell>
          <cell r="M702">
            <v>0</v>
          </cell>
        </row>
        <row r="703">
          <cell r="A703" t="str">
            <v>301809040</v>
          </cell>
          <cell r="B703" t="str">
            <v>Interessi Attivi da Titoli</v>
          </cell>
          <cell r="C703">
            <v>0</v>
          </cell>
          <cell r="E703">
            <v>0</v>
          </cell>
          <cell r="G703">
            <v>0</v>
          </cell>
          <cell r="H703">
            <v>0</v>
          </cell>
          <cell r="I703">
            <v>0</v>
          </cell>
          <cell r="K703">
            <v>0</v>
          </cell>
          <cell r="M703">
            <v>0</v>
          </cell>
        </row>
        <row r="704">
          <cell r="A704" t="str">
            <v>301809050</v>
          </cell>
          <cell r="B704" t="str">
            <v>Proventi finanziari per coperture</v>
          </cell>
          <cell r="C704">
            <v>0</v>
          </cell>
          <cell r="E704">
            <v>0</v>
          </cell>
          <cell r="G704">
            <v>0</v>
          </cell>
          <cell r="H704">
            <v>0</v>
          </cell>
          <cell r="I704">
            <v>0</v>
          </cell>
          <cell r="K704">
            <v>0</v>
          </cell>
          <cell r="M704">
            <v>0</v>
          </cell>
        </row>
        <row r="705">
          <cell r="A705" t="str">
            <v>301809060</v>
          </cell>
          <cell r="B705" t="str">
            <v>Rivalutazioni Strumenti Derivati</v>
          </cell>
          <cell r="C705">
            <v>0</v>
          </cell>
          <cell r="E705">
            <v>0</v>
          </cell>
          <cell r="G705">
            <v>0</v>
          </cell>
          <cell r="H705">
            <v>0</v>
          </cell>
          <cell r="I705">
            <v>0</v>
          </cell>
          <cell r="K705">
            <v>0</v>
          </cell>
          <cell r="M705">
            <v>0</v>
          </cell>
        </row>
        <row r="706">
          <cell r="M706">
            <v>0</v>
          </cell>
        </row>
        <row r="707">
          <cell r="A707" t="str">
            <v>40</v>
          </cell>
          <cell r="B707" t="str">
            <v>Costi</v>
          </cell>
          <cell r="C707">
            <v>0</v>
          </cell>
          <cell r="E707">
            <v>0</v>
          </cell>
          <cell r="G707">
            <v>91920617.849999994</v>
          </cell>
          <cell r="H707">
            <v>1799514.68</v>
          </cell>
          <cell r="I707">
            <v>90121103.170000002</v>
          </cell>
          <cell r="J707" t="str">
            <v>D</v>
          </cell>
          <cell r="K707">
            <v>90121103.170000002</v>
          </cell>
          <cell r="L707" t="str">
            <v xml:space="preserve"> D</v>
          </cell>
          <cell r="M707">
            <v>90121103.170000002</v>
          </cell>
        </row>
        <row r="708">
          <cell r="M708">
            <v>0</v>
          </cell>
        </row>
        <row r="709">
          <cell r="A709" t="str">
            <v>19</v>
          </cell>
          <cell r="B709" t="str">
            <v>Costi della Produzione</v>
          </cell>
          <cell r="C709">
            <v>0</v>
          </cell>
          <cell r="E709">
            <v>0</v>
          </cell>
          <cell r="G709">
            <v>62285475.009999998</v>
          </cell>
          <cell r="H709">
            <v>1028893.67</v>
          </cell>
          <cell r="I709">
            <v>61256581.340000004</v>
          </cell>
          <cell r="J709" t="str">
            <v>D</v>
          </cell>
          <cell r="K709">
            <v>61256581.340000004</v>
          </cell>
          <cell r="L709" t="str">
            <v xml:space="preserve"> D</v>
          </cell>
          <cell r="M709">
            <v>61256581.340000004</v>
          </cell>
        </row>
        <row r="710">
          <cell r="A710" t="str">
            <v>01</v>
          </cell>
          <cell r="B710" t="str">
            <v>Costi acquisto materie prime</v>
          </cell>
          <cell r="C710">
            <v>0</v>
          </cell>
          <cell r="E710">
            <v>0</v>
          </cell>
          <cell r="G710">
            <v>1871901.82</v>
          </cell>
          <cell r="H710">
            <v>6771.39</v>
          </cell>
          <cell r="I710">
            <v>1865130.43</v>
          </cell>
          <cell r="J710" t="str">
            <v>D</v>
          </cell>
          <cell r="K710">
            <v>1865130.43</v>
          </cell>
          <cell r="L710" t="str">
            <v xml:space="preserve"> D</v>
          </cell>
          <cell r="M710">
            <v>1865130.43</v>
          </cell>
        </row>
        <row r="711">
          <cell r="A711" t="str">
            <v>401901010</v>
          </cell>
          <cell r="B711" t="str">
            <v>Acq.resine, plastiche dest.a vendit</v>
          </cell>
          <cell r="C711">
            <v>0</v>
          </cell>
          <cell r="E711">
            <v>0</v>
          </cell>
          <cell r="G711">
            <v>699746.97</v>
          </cell>
          <cell r="H711">
            <v>6770</v>
          </cell>
          <cell r="I711">
            <v>692976.97</v>
          </cell>
          <cell r="J711" t="str">
            <v>D</v>
          </cell>
          <cell r="K711">
            <v>692976.97</v>
          </cell>
          <cell r="L711" t="str">
            <v>D</v>
          </cell>
          <cell r="M711">
            <v>692976.97</v>
          </cell>
        </row>
        <row r="712">
          <cell r="A712" t="str">
            <v>401901020</v>
          </cell>
          <cell r="B712" t="str">
            <v>Acciaio in nastri</v>
          </cell>
          <cell r="C712">
            <v>0</v>
          </cell>
          <cell r="E712">
            <v>0</v>
          </cell>
          <cell r="G712">
            <v>15654.33</v>
          </cell>
          <cell r="H712">
            <v>0</v>
          </cell>
          <cell r="I712">
            <v>15654.33</v>
          </cell>
          <cell r="J712" t="str">
            <v>D</v>
          </cell>
          <cell r="K712">
            <v>15654.33</v>
          </cell>
          <cell r="L712" t="str">
            <v>D</v>
          </cell>
          <cell r="M712">
            <v>15654.33</v>
          </cell>
        </row>
        <row r="713">
          <cell r="A713" t="str">
            <v>401901030</v>
          </cell>
          <cell r="B713" t="str">
            <v>Rame e sue leghe in barre</v>
          </cell>
          <cell r="C713">
            <v>0</v>
          </cell>
          <cell r="E713">
            <v>0</v>
          </cell>
          <cell r="G713">
            <v>0</v>
          </cell>
          <cell r="H713">
            <v>0</v>
          </cell>
          <cell r="I713">
            <v>0</v>
          </cell>
          <cell r="K713">
            <v>0</v>
          </cell>
          <cell r="M713">
            <v>0</v>
          </cell>
        </row>
        <row r="714">
          <cell r="A714" t="str">
            <v>401901040</v>
          </cell>
          <cell r="B714" t="str">
            <v>Rame e sue leghe - nastri</v>
          </cell>
          <cell r="C714">
            <v>0</v>
          </cell>
          <cell r="E714">
            <v>0</v>
          </cell>
          <cell r="G714">
            <v>905795.4</v>
          </cell>
          <cell r="H714">
            <v>1.39</v>
          </cell>
          <cell r="I714">
            <v>905794.01</v>
          </cell>
          <cell r="J714" t="str">
            <v>D</v>
          </cell>
          <cell r="K714">
            <v>905794.01</v>
          </cell>
          <cell r="L714" t="str">
            <v>D</v>
          </cell>
          <cell r="M714">
            <v>905794.01</v>
          </cell>
        </row>
        <row r="715">
          <cell r="A715" t="str">
            <v>401901050</v>
          </cell>
          <cell r="B715" t="str">
            <v>Argento, stagno e altri</v>
          </cell>
          <cell r="C715">
            <v>0</v>
          </cell>
          <cell r="E715">
            <v>0</v>
          </cell>
          <cell r="G715">
            <v>245259.7</v>
          </cell>
          <cell r="H715">
            <v>0</v>
          </cell>
          <cell r="I715">
            <v>245259.7</v>
          </cell>
          <cell r="J715" t="str">
            <v>D</v>
          </cell>
          <cell r="K715">
            <v>245259.7</v>
          </cell>
          <cell r="L715" t="str">
            <v>D</v>
          </cell>
          <cell r="M715">
            <v>245259.7</v>
          </cell>
        </row>
        <row r="716">
          <cell r="A716" t="str">
            <v>401901060</v>
          </cell>
          <cell r="B716" t="str">
            <v>Guaine</v>
          </cell>
          <cell r="C716">
            <v>0</v>
          </cell>
          <cell r="E716">
            <v>0</v>
          </cell>
          <cell r="G716">
            <v>0</v>
          </cell>
          <cell r="H716">
            <v>0</v>
          </cell>
          <cell r="I716">
            <v>0</v>
          </cell>
          <cell r="K716">
            <v>0</v>
          </cell>
          <cell r="M716">
            <v>0</v>
          </cell>
        </row>
        <row r="717">
          <cell r="A717" t="str">
            <v>401901070</v>
          </cell>
          <cell r="B717" t="str">
            <v>Cavetti</v>
          </cell>
          <cell r="C717">
            <v>0</v>
          </cell>
          <cell r="E717">
            <v>0</v>
          </cell>
          <cell r="G717">
            <v>5445.42</v>
          </cell>
          <cell r="H717">
            <v>0</v>
          </cell>
          <cell r="I717">
            <v>5445.42</v>
          </cell>
          <cell r="J717" t="str">
            <v>D</v>
          </cell>
          <cell r="K717">
            <v>5445.42</v>
          </cell>
          <cell r="L717" t="str">
            <v>D</v>
          </cell>
          <cell r="M717">
            <v>5445.42</v>
          </cell>
        </row>
        <row r="718">
          <cell r="M718">
            <v>0</v>
          </cell>
        </row>
        <row r="719">
          <cell r="A719" t="str">
            <v>02</v>
          </cell>
          <cell r="B719" t="str">
            <v>Acquisto materiali diversi</v>
          </cell>
          <cell r="C719">
            <v>0</v>
          </cell>
          <cell r="E719">
            <v>0</v>
          </cell>
          <cell r="G719">
            <v>35377556.729999997</v>
          </cell>
          <cell r="H719">
            <v>167727.06</v>
          </cell>
          <cell r="I719">
            <v>35209829.670000002</v>
          </cell>
          <cell r="J719" t="str">
            <v>D</v>
          </cell>
          <cell r="K719">
            <v>35209829.670000002</v>
          </cell>
          <cell r="L719" t="str">
            <v xml:space="preserve"> D</v>
          </cell>
          <cell r="M719">
            <v>35209829.670000002</v>
          </cell>
        </row>
        <row r="720">
          <cell r="A720" t="str">
            <v>401902010</v>
          </cell>
          <cell r="B720" t="str">
            <v>Acquisto lampadine</v>
          </cell>
          <cell r="C720">
            <v>0</v>
          </cell>
          <cell r="E720">
            <v>0</v>
          </cell>
          <cell r="G720">
            <v>0</v>
          </cell>
          <cell r="H720">
            <v>0</v>
          </cell>
          <cell r="I720">
            <v>0</v>
          </cell>
          <cell r="K720">
            <v>0</v>
          </cell>
          <cell r="M720">
            <v>0</v>
          </cell>
        </row>
        <row r="721">
          <cell r="A721" t="str">
            <v>401902020</v>
          </cell>
          <cell r="B721" t="str">
            <v>Particolari commerciali</v>
          </cell>
          <cell r="C721">
            <v>0</v>
          </cell>
          <cell r="E721">
            <v>0</v>
          </cell>
          <cell r="G721">
            <v>3052847.05</v>
          </cell>
          <cell r="H721">
            <v>343.2</v>
          </cell>
          <cell r="I721">
            <v>3052503.85</v>
          </cell>
          <cell r="J721" t="str">
            <v>D</v>
          </cell>
          <cell r="K721">
            <v>3052503.85</v>
          </cell>
          <cell r="L721" t="str">
            <v>D</v>
          </cell>
          <cell r="M721">
            <v>3052503.85</v>
          </cell>
        </row>
        <row r="722">
          <cell r="A722" t="str">
            <v>401902021</v>
          </cell>
          <cell r="B722" t="str">
            <v>Acqu.compon.per preserie uso inter.</v>
          </cell>
          <cell r="C722">
            <v>0</v>
          </cell>
          <cell r="E722">
            <v>0</v>
          </cell>
          <cell r="G722">
            <v>70243.91</v>
          </cell>
          <cell r="H722">
            <v>0</v>
          </cell>
          <cell r="I722">
            <v>70243.91</v>
          </cell>
          <cell r="J722" t="str">
            <v>D</v>
          </cell>
          <cell r="K722">
            <v>70243.91</v>
          </cell>
          <cell r="L722" t="str">
            <v>D</v>
          </cell>
          <cell r="M722">
            <v>70243.91</v>
          </cell>
        </row>
        <row r="723">
          <cell r="A723" t="str">
            <v>401902022</v>
          </cell>
          <cell r="B723" t="str">
            <v>Acqu.compon.per preserie dest.vend.</v>
          </cell>
          <cell r="C723">
            <v>0</v>
          </cell>
          <cell r="E723">
            <v>0</v>
          </cell>
          <cell r="G723">
            <v>118629.16</v>
          </cell>
          <cell r="H723">
            <v>324</v>
          </cell>
          <cell r="I723">
            <v>118305.16</v>
          </cell>
          <cell r="J723" t="str">
            <v>D</v>
          </cell>
          <cell r="K723">
            <v>118305.16</v>
          </cell>
          <cell r="L723" t="str">
            <v>D</v>
          </cell>
          <cell r="M723">
            <v>118305.16</v>
          </cell>
        </row>
        <row r="724">
          <cell r="A724" t="str">
            <v>401902023</v>
          </cell>
          <cell r="B724" t="str">
            <v>Acqu.compon.per pres.dest.vend.VEE</v>
          </cell>
          <cell r="C724">
            <v>0</v>
          </cell>
          <cell r="E724">
            <v>0</v>
          </cell>
          <cell r="G724">
            <v>1253.92</v>
          </cell>
          <cell r="H724">
            <v>0</v>
          </cell>
          <cell r="I724">
            <v>1253.92</v>
          </cell>
          <cell r="J724" t="str">
            <v>D</v>
          </cell>
          <cell r="K724">
            <v>1253.92</v>
          </cell>
          <cell r="L724" t="str">
            <v>D</v>
          </cell>
          <cell r="M724">
            <v>1253.92</v>
          </cell>
        </row>
        <row r="725">
          <cell r="A725" t="str">
            <v>401902024</v>
          </cell>
          <cell r="B725" t="str">
            <v>Acqu.comp.per preser.uso inter.VEE</v>
          </cell>
          <cell r="C725">
            <v>0</v>
          </cell>
          <cell r="E725">
            <v>0</v>
          </cell>
          <cell r="G725">
            <v>5348.85</v>
          </cell>
          <cell r="H725">
            <v>0</v>
          </cell>
          <cell r="I725">
            <v>5348.85</v>
          </cell>
          <cell r="J725" t="str">
            <v>D</v>
          </cell>
          <cell r="K725">
            <v>5348.85</v>
          </cell>
          <cell r="L725" t="str">
            <v>D</v>
          </cell>
          <cell r="M725">
            <v>5348.85</v>
          </cell>
        </row>
        <row r="726">
          <cell r="A726" t="str">
            <v>401902030</v>
          </cell>
          <cell r="B726" t="str">
            <v>Particolari su nostro  disegno</v>
          </cell>
          <cell r="C726">
            <v>0</v>
          </cell>
          <cell r="E726">
            <v>0</v>
          </cell>
          <cell r="G726">
            <v>27663053.91</v>
          </cell>
          <cell r="H726">
            <v>151999.07</v>
          </cell>
          <cell r="I726">
            <v>27511054.84</v>
          </cell>
          <cell r="J726" t="str">
            <v>D</v>
          </cell>
          <cell r="K726">
            <v>27511054.84</v>
          </cell>
          <cell r="L726" t="str">
            <v>D</v>
          </cell>
          <cell r="M726">
            <v>27511054.84</v>
          </cell>
        </row>
        <row r="727">
          <cell r="A727" t="str">
            <v>401902031</v>
          </cell>
          <cell r="B727" t="str">
            <v>Particolari su nostro  disegno VEE</v>
          </cell>
          <cell r="C727">
            <v>0</v>
          </cell>
          <cell r="E727">
            <v>0</v>
          </cell>
          <cell r="G727">
            <v>4249715.22</v>
          </cell>
          <cell r="H727">
            <v>9019.2000000000007</v>
          </cell>
          <cell r="I727">
            <v>4240696.0199999996</v>
          </cell>
          <cell r="J727" t="str">
            <v>D</v>
          </cell>
          <cell r="K727">
            <v>4240696.0199999996</v>
          </cell>
          <cell r="L727" t="str">
            <v>D</v>
          </cell>
          <cell r="M727">
            <v>4240696.0199999996</v>
          </cell>
        </row>
        <row r="728">
          <cell r="A728" t="str">
            <v>401902040</v>
          </cell>
          <cell r="B728" t="str">
            <v>Imballi</v>
          </cell>
          <cell r="C728">
            <v>0</v>
          </cell>
          <cell r="E728">
            <v>0</v>
          </cell>
          <cell r="G728">
            <v>216464.71</v>
          </cell>
          <cell r="H728">
            <v>6041.59</v>
          </cell>
          <cell r="I728">
            <v>210423.12</v>
          </cell>
          <cell r="J728" t="str">
            <v>D</v>
          </cell>
          <cell r="K728">
            <v>210423.12</v>
          </cell>
          <cell r="L728" t="str">
            <v>D</v>
          </cell>
          <cell r="M728">
            <v>210423.12</v>
          </cell>
        </row>
        <row r="729">
          <cell r="A729" t="str">
            <v>401902041</v>
          </cell>
          <cell r="B729" t="str">
            <v>Imballi VEE</v>
          </cell>
          <cell r="C729">
            <v>0</v>
          </cell>
          <cell r="E729">
            <v>0</v>
          </cell>
          <cell r="G729">
            <v>0</v>
          </cell>
          <cell r="H729">
            <v>0</v>
          </cell>
          <cell r="I729">
            <v>0</v>
          </cell>
          <cell r="K729">
            <v>0</v>
          </cell>
          <cell r="M729">
            <v>0</v>
          </cell>
        </row>
        <row r="730">
          <cell r="M730">
            <v>0</v>
          </cell>
        </row>
        <row r="731">
          <cell r="A731" t="str">
            <v>03</v>
          </cell>
          <cell r="B731" t="str">
            <v>Acquisto Prodotti Finiti</v>
          </cell>
          <cell r="C731">
            <v>0</v>
          </cell>
          <cell r="E731">
            <v>0</v>
          </cell>
          <cell r="G731">
            <v>24368715.23</v>
          </cell>
          <cell r="H731">
            <v>13269.6</v>
          </cell>
          <cell r="I731">
            <v>24355445.629999999</v>
          </cell>
          <cell r="J731" t="str">
            <v>D</v>
          </cell>
          <cell r="K731">
            <v>24355445.629999999</v>
          </cell>
          <cell r="L731" t="str">
            <v xml:space="preserve"> D</v>
          </cell>
          <cell r="M731">
            <v>24355445.629999999</v>
          </cell>
        </row>
        <row r="732">
          <cell r="A732" t="str">
            <v>401903010</v>
          </cell>
          <cell r="B732" t="str">
            <v>Acquisto Prodotti Finiti</v>
          </cell>
          <cell r="C732">
            <v>0</v>
          </cell>
          <cell r="E732">
            <v>0</v>
          </cell>
          <cell r="G732">
            <v>224693.93</v>
          </cell>
          <cell r="H732">
            <v>0</v>
          </cell>
          <cell r="I732">
            <v>224693.93</v>
          </cell>
          <cell r="J732" t="str">
            <v>D</v>
          </cell>
          <cell r="K732">
            <v>224693.93</v>
          </cell>
          <cell r="L732" t="str">
            <v>D</v>
          </cell>
          <cell r="M732">
            <v>224693.93</v>
          </cell>
        </row>
        <row r="733">
          <cell r="A733" t="str">
            <v>401903011</v>
          </cell>
          <cell r="B733" t="str">
            <v>Acquisto Prodotti Finiti da V.E.E.</v>
          </cell>
          <cell r="C733">
            <v>0</v>
          </cell>
          <cell r="E733">
            <v>0</v>
          </cell>
          <cell r="G733">
            <v>24141141.300000001</v>
          </cell>
          <cell r="H733">
            <v>13269.6</v>
          </cell>
          <cell r="I733">
            <v>24127871.699999999</v>
          </cell>
          <cell r="J733" t="str">
            <v>D</v>
          </cell>
          <cell r="K733">
            <v>24127871.699999999</v>
          </cell>
          <cell r="L733" t="str">
            <v>D</v>
          </cell>
          <cell r="M733">
            <v>24127871.699999999</v>
          </cell>
        </row>
        <row r="734">
          <cell r="A734" t="str">
            <v>401903020</v>
          </cell>
          <cell r="B734" t="str">
            <v>Particolari Amper Auto</v>
          </cell>
          <cell r="C734">
            <v>0</v>
          </cell>
          <cell r="E734">
            <v>0</v>
          </cell>
          <cell r="G734">
            <v>2880</v>
          </cell>
          <cell r="H734">
            <v>0</v>
          </cell>
          <cell r="I734">
            <v>2880</v>
          </cell>
          <cell r="J734" t="str">
            <v>D</v>
          </cell>
          <cell r="K734">
            <v>2880</v>
          </cell>
          <cell r="L734" t="str">
            <v>D</v>
          </cell>
          <cell r="M734">
            <v>2880</v>
          </cell>
        </row>
        <row r="735">
          <cell r="A735" t="str">
            <v>401903030</v>
          </cell>
          <cell r="B735" t="str">
            <v>Particolari Hartmann</v>
          </cell>
          <cell r="C735">
            <v>0</v>
          </cell>
          <cell r="E735">
            <v>0</v>
          </cell>
          <cell r="G735">
            <v>0</v>
          </cell>
          <cell r="H735">
            <v>0</v>
          </cell>
          <cell r="I735">
            <v>0</v>
          </cell>
          <cell r="K735">
            <v>0</v>
          </cell>
          <cell r="M735">
            <v>0</v>
          </cell>
        </row>
        <row r="736">
          <cell r="M736">
            <v>0</v>
          </cell>
        </row>
        <row r="737">
          <cell r="A737" t="str">
            <v>04</v>
          </cell>
          <cell r="B737" t="str">
            <v>Acquisto  materiale di consumo</v>
          </cell>
          <cell r="C737">
            <v>0</v>
          </cell>
          <cell r="E737">
            <v>0</v>
          </cell>
          <cell r="G737">
            <v>212889.49</v>
          </cell>
          <cell r="H737">
            <v>69.989999999999995</v>
          </cell>
          <cell r="I737">
            <v>212819.5</v>
          </cell>
          <cell r="J737" t="str">
            <v>D</v>
          </cell>
          <cell r="K737">
            <v>212819.5</v>
          </cell>
          <cell r="L737" t="str">
            <v xml:space="preserve"> D</v>
          </cell>
          <cell r="M737">
            <v>212819.5</v>
          </cell>
        </row>
        <row r="738">
          <cell r="A738" t="str">
            <v>401904010</v>
          </cell>
          <cell r="B738" t="str">
            <v>Acquisto Dispense</v>
          </cell>
          <cell r="C738">
            <v>0</v>
          </cell>
          <cell r="E738">
            <v>0</v>
          </cell>
          <cell r="G738">
            <v>81229.67</v>
          </cell>
          <cell r="H738">
            <v>69.989999999999995</v>
          </cell>
          <cell r="I738">
            <v>81159.679999999993</v>
          </cell>
          <cell r="J738" t="str">
            <v>D</v>
          </cell>
          <cell r="K738">
            <v>81159.679999999993</v>
          </cell>
          <cell r="L738" t="str">
            <v>D</v>
          </cell>
          <cell r="M738">
            <v>81159.679999999993</v>
          </cell>
        </row>
        <row r="739">
          <cell r="A739" t="str">
            <v>401904020</v>
          </cell>
          <cell r="B739" t="str">
            <v>Acquisto grassi e lubrif.</v>
          </cell>
          <cell r="C739">
            <v>0</v>
          </cell>
          <cell r="E739">
            <v>0</v>
          </cell>
          <cell r="G739">
            <v>131659.82</v>
          </cell>
          <cell r="H739">
            <v>0</v>
          </cell>
          <cell r="I739">
            <v>131659.82</v>
          </cell>
          <cell r="J739" t="str">
            <v>D</v>
          </cell>
          <cell r="K739">
            <v>131659.82</v>
          </cell>
          <cell r="L739" t="str">
            <v>D</v>
          </cell>
          <cell r="M739">
            <v>131659.82</v>
          </cell>
        </row>
        <row r="740">
          <cell r="M740">
            <v>0</v>
          </cell>
        </row>
        <row r="741">
          <cell r="A741" t="str">
            <v>05</v>
          </cell>
          <cell r="B741" t="str">
            <v>Altri Acquisti</v>
          </cell>
          <cell r="C741">
            <v>0</v>
          </cell>
          <cell r="E741">
            <v>0</v>
          </cell>
          <cell r="G741">
            <v>328615.34999999998</v>
          </cell>
          <cell r="H741">
            <v>91836.14</v>
          </cell>
          <cell r="I741">
            <v>236779.21</v>
          </cell>
          <cell r="J741" t="str">
            <v>D</v>
          </cell>
          <cell r="K741">
            <v>236779.21</v>
          </cell>
          <cell r="L741" t="str">
            <v xml:space="preserve"> D</v>
          </cell>
          <cell r="M741">
            <v>236779.21</v>
          </cell>
        </row>
        <row r="742">
          <cell r="A742" t="str">
            <v>401905010</v>
          </cell>
          <cell r="B742" t="str">
            <v>Stampi e attrezz. pilota</v>
          </cell>
          <cell r="C742">
            <v>0</v>
          </cell>
          <cell r="E742">
            <v>0</v>
          </cell>
          <cell r="G742">
            <v>169166.14</v>
          </cell>
          <cell r="H742">
            <v>91836.14</v>
          </cell>
          <cell r="I742">
            <v>77330</v>
          </cell>
          <cell r="J742" t="str">
            <v>D</v>
          </cell>
          <cell r="K742">
            <v>77330</v>
          </cell>
          <cell r="L742" t="str">
            <v>D</v>
          </cell>
          <cell r="M742">
            <v>77330</v>
          </cell>
        </row>
        <row r="743">
          <cell r="A743" t="str">
            <v>401905020</v>
          </cell>
          <cell r="B743" t="str">
            <v>Stampi dest. a produzione</v>
          </cell>
          <cell r="C743">
            <v>0</v>
          </cell>
          <cell r="E743">
            <v>0</v>
          </cell>
          <cell r="G743">
            <v>0</v>
          </cell>
          <cell r="H743">
            <v>0</v>
          </cell>
          <cell r="I743">
            <v>0</v>
          </cell>
          <cell r="K743">
            <v>0</v>
          </cell>
          <cell r="M743">
            <v>0</v>
          </cell>
        </row>
        <row r="744">
          <cell r="A744" t="str">
            <v>401905030</v>
          </cell>
          <cell r="B744" t="str">
            <v>Campionature e proto.dest.uso inter</v>
          </cell>
          <cell r="C744">
            <v>0</v>
          </cell>
          <cell r="E744">
            <v>0</v>
          </cell>
          <cell r="G744">
            <v>36585.18</v>
          </cell>
          <cell r="H744">
            <v>0</v>
          </cell>
          <cell r="I744">
            <v>36585.18</v>
          </cell>
          <cell r="J744" t="str">
            <v>D</v>
          </cell>
          <cell r="K744">
            <v>36585.18</v>
          </cell>
          <cell r="L744" t="str">
            <v>D</v>
          </cell>
          <cell r="M744">
            <v>36585.18</v>
          </cell>
        </row>
        <row r="745">
          <cell r="A745" t="str">
            <v>401905031</v>
          </cell>
          <cell r="B745" t="str">
            <v>Campionature e proto.dest.alla vend</v>
          </cell>
          <cell r="C745">
            <v>0</v>
          </cell>
          <cell r="E745">
            <v>0</v>
          </cell>
          <cell r="G745">
            <v>32790.46</v>
          </cell>
          <cell r="H745">
            <v>0</v>
          </cell>
          <cell r="I745">
            <v>32790.46</v>
          </cell>
          <cell r="J745" t="str">
            <v>D</v>
          </cell>
          <cell r="K745">
            <v>32790.46</v>
          </cell>
          <cell r="L745" t="str">
            <v>D</v>
          </cell>
          <cell r="M745">
            <v>32790.46</v>
          </cell>
        </row>
        <row r="746">
          <cell r="A746" t="str">
            <v>401905032</v>
          </cell>
          <cell r="B746" t="str">
            <v>Campion.e proto.dest.uso inter. VEE</v>
          </cell>
          <cell r="C746">
            <v>0</v>
          </cell>
          <cell r="E746">
            <v>0</v>
          </cell>
          <cell r="G746">
            <v>11651.81</v>
          </cell>
          <cell r="H746">
            <v>0</v>
          </cell>
          <cell r="I746">
            <v>11651.81</v>
          </cell>
          <cell r="J746" t="str">
            <v>D</v>
          </cell>
          <cell r="K746">
            <v>11651.81</v>
          </cell>
          <cell r="L746" t="str">
            <v>D</v>
          </cell>
          <cell r="M746">
            <v>11651.81</v>
          </cell>
        </row>
        <row r="747">
          <cell r="A747" t="str">
            <v>401905033</v>
          </cell>
          <cell r="B747" t="str">
            <v>Campion.e proto.dest.alla vend. VEE</v>
          </cell>
          <cell r="C747">
            <v>0</v>
          </cell>
          <cell r="E747">
            <v>0</v>
          </cell>
          <cell r="G747">
            <v>1030.95</v>
          </cell>
          <cell r="H747">
            <v>0</v>
          </cell>
          <cell r="I747">
            <v>1030.95</v>
          </cell>
          <cell r="J747" t="str">
            <v>D</v>
          </cell>
          <cell r="K747">
            <v>1030.95</v>
          </cell>
          <cell r="L747" t="str">
            <v>D</v>
          </cell>
          <cell r="M747">
            <v>1030.95</v>
          </cell>
        </row>
        <row r="748">
          <cell r="A748" t="str">
            <v>401905040</v>
          </cell>
          <cell r="B748" t="str">
            <v>Attr. prod.serie e calibri</v>
          </cell>
          <cell r="C748">
            <v>0</v>
          </cell>
          <cell r="E748">
            <v>0</v>
          </cell>
          <cell r="G748">
            <v>30670</v>
          </cell>
          <cell r="H748">
            <v>0</v>
          </cell>
          <cell r="I748">
            <v>30670</v>
          </cell>
          <cell r="J748" t="str">
            <v>D</v>
          </cell>
          <cell r="K748">
            <v>30670</v>
          </cell>
          <cell r="L748" t="str">
            <v>D</v>
          </cell>
          <cell r="M748">
            <v>30670</v>
          </cell>
        </row>
        <row r="749">
          <cell r="A749" t="str">
            <v>401905041</v>
          </cell>
          <cell r="B749" t="str">
            <v>Attr. prod.serie e calibri VEE</v>
          </cell>
          <cell r="C749">
            <v>0</v>
          </cell>
          <cell r="E749">
            <v>0</v>
          </cell>
          <cell r="G749">
            <v>0</v>
          </cell>
          <cell r="H749">
            <v>0</v>
          </cell>
          <cell r="I749">
            <v>0</v>
          </cell>
          <cell r="K749">
            <v>0</v>
          </cell>
          <cell r="M749">
            <v>0</v>
          </cell>
        </row>
        <row r="750">
          <cell r="A750" t="str">
            <v>401905050</v>
          </cell>
          <cell r="B750" t="str">
            <v>Stampi</v>
          </cell>
          <cell r="C750">
            <v>0</v>
          </cell>
          <cell r="E750">
            <v>0</v>
          </cell>
          <cell r="G750">
            <v>36744.67</v>
          </cell>
          <cell r="H750">
            <v>0</v>
          </cell>
          <cell r="I750">
            <v>36744.67</v>
          </cell>
          <cell r="J750" t="str">
            <v>D</v>
          </cell>
          <cell r="K750">
            <v>36744.67</v>
          </cell>
          <cell r="L750" t="str">
            <v>D</v>
          </cell>
          <cell r="M750">
            <v>36744.67</v>
          </cell>
        </row>
        <row r="751">
          <cell r="A751" t="str">
            <v>401905060</v>
          </cell>
          <cell r="B751" t="str">
            <v>Attrezzature generiche</v>
          </cell>
          <cell r="C751">
            <v>0</v>
          </cell>
          <cell r="E751">
            <v>0</v>
          </cell>
          <cell r="G751">
            <v>9976.14</v>
          </cell>
          <cell r="H751">
            <v>0</v>
          </cell>
          <cell r="I751">
            <v>9976.14</v>
          </cell>
          <cell r="J751" t="str">
            <v>D</v>
          </cell>
          <cell r="K751">
            <v>9976.14</v>
          </cell>
          <cell r="L751" t="str">
            <v>D</v>
          </cell>
          <cell r="M751">
            <v>9976.14</v>
          </cell>
        </row>
        <row r="752">
          <cell r="A752" t="str">
            <v>401905070</v>
          </cell>
          <cell r="B752" t="str">
            <v>Stampi propr. clienti</v>
          </cell>
          <cell r="C752">
            <v>0</v>
          </cell>
          <cell r="E752">
            <v>0</v>
          </cell>
          <cell r="G752">
            <v>0</v>
          </cell>
          <cell r="H752">
            <v>0</v>
          </cell>
          <cell r="I752">
            <v>0</v>
          </cell>
          <cell r="K752">
            <v>0</v>
          </cell>
          <cell r="M752">
            <v>0</v>
          </cell>
        </row>
        <row r="753">
          <cell r="A753" t="str">
            <v>401905080</v>
          </cell>
          <cell r="B753" t="str">
            <v>Compartecip.a fornitori</v>
          </cell>
          <cell r="C753">
            <v>0</v>
          </cell>
          <cell r="E753">
            <v>0</v>
          </cell>
          <cell r="G753">
            <v>0</v>
          </cell>
          <cell r="H753">
            <v>0</v>
          </cell>
          <cell r="I753">
            <v>0</v>
          </cell>
          <cell r="K753">
            <v>0</v>
          </cell>
          <cell r="M753">
            <v>0</v>
          </cell>
        </row>
        <row r="754">
          <cell r="M754">
            <v>0</v>
          </cell>
        </row>
        <row r="755">
          <cell r="A755" t="str">
            <v>06</v>
          </cell>
          <cell r="B755" t="str">
            <v>Acquisto beni strument.infer.¤ 516</v>
          </cell>
          <cell r="C755">
            <v>0</v>
          </cell>
          <cell r="E755">
            <v>0</v>
          </cell>
          <cell r="G755">
            <v>100226.91</v>
          </cell>
          <cell r="H755">
            <v>17065</v>
          </cell>
          <cell r="I755">
            <v>83161.91</v>
          </cell>
          <cell r="J755" t="str">
            <v>D</v>
          </cell>
          <cell r="K755">
            <v>83161.91</v>
          </cell>
          <cell r="L755" t="str">
            <v xml:space="preserve"> D</v>
          </cell>
          <cell r="M755">
            <v>83161.91</v>
          </cell>
        </row>
        <row r="756">
          <cell r="A756" t="str">
            <v>401906010</v>
          </cell>
          <cell r="B756" t="str">
            <v>Immobile Industriale Pero</v>
          </cell>
          <cell r="C756">
            <v>0</v>
          </cell>
          <cell r="E756">
            <v>0</v>
          </cell>
          <cell r="G756">
            <v>34546.9</v>
          </cell>
          <cell r="H756">
            <v>4745</v>
          </cell>
          <cell r="I756">
            <v>29801.9</v>
          </cell>
          <cell r="J756" t="str">
            <v>D</v>
          </cell>
          <cell r="K756">
            <v>29801.9</v>
          </cell>
          <cell r="L756" t="str">
            <v>D</v>
          </cell>
          <cell r="M756">
            <v>29801.9</v>
          </cell>
        </row>
        <row r="757">
          <cell r="A757" t="str">
            <v>401906020</v>
          </cell>
          <cell r="B757" t="str">
            <v>Impianti</v>
          </cell>
          <cell r="C757">
            <v>0</v>
          </cell>
          <cell r="E757">
            <v>0</v>
          </cell>
          <cell r="G757">
            <v>10497.38</v>
          </cell>
          <cell r="H757">
            <v>0</v>
          </cell>
          <cell r="I757">
            <v>10497.38</v>
          </cell>
          <cell r="J757" t="str">
            <v>D</v>
          </cell>
          <cell r="K757">
            <v>10497.38</v>
          </cell>
          <cell r="L757" t="str">
            <v>D</v>
          </cell>
          <cell r="M757">
            <v>10497.38</v>
          </cell>
        </row>
        <row r="758">
          <cell r="A758" t="str">
            <v>401906030</v>
          </cell>
          <cell r="B758" t="str">
            <v>Macchinario</v>
          </cell>
          <cell r="C758">
            <v>0</v>
          </cell>
          <cell r="E758">
            <v>0</v>
          </cell>
          <cell r="G758">
            <v>1488.5</v>
          </cell>
          <cell r="H758">
            <v>0</v>
          </cell>
          <cell r="I758">
            <v>1488.5</v>
          </cell>
          <cell r="J758" t="str">
            <v>D</v>
          </cell>
          <cell r="K758">
            <v>1488.5</v>
          </cell>
          <cell r="L758" t="str">
            <v>D</v>
          </cell>
          <cell r="M758">
            <v>1488.5</v>
          </cell>
        </row>
        <row r="759">
          <cell r="A759" t="str">
            <v>401906040</v>
          </cell>
          <cell r="B759" t="str">
            <v>Attrezzatura varia e min.</v>
          </cell>
          <cell r="C759">
            <v>0</v>
          </cell>
          <cell r="E759">
            <v>0</v>
          </cell>
          <cell r="G759">
            <v>18369.310000000001</v>
          </cell>
          <cell r="H759">
            <v>0</v>
          </cell>
          <cell r="I759">
            <v>18369.310000000001</v>
          </cell>
          <cell r="J759" t="str">
            <v>D</v>
          </cell>
          <cell r="K759">
            <v>18369.310000000001</v>
          </cell>
          <cell r="L759" t="str">
            <v>D</v>
          </cell>
          <cell r="M759">
            <v>18369.310000000001</v>
          </cell>
        </row>
        <row r="760">
          <cell r="A760" t="str">
            <v>401906050</v>
          </cell>
          <cell r="B760" t="str">
            <v>Forni</v>
          </cell>
          <cell r="C760">
            <v>0</v>
          </cell>
          <cell r="E760">
            <v>0</v>
          </cell>
          <cell r="G760">
            <v>0</v>
          </cell>
          <cell r="H760">
            <v>0</v>
          </cell>
          <cell r="I760">
            <v>0</v>
          </cell>
          <cell r="K760">
            <v>0</v>
          </cell>
          <cell r="M760">
            <v>0</v>
          </cell>
        </row>
        <row r="761">
          <cell r="A761" t="str">
            <v>401906060</v>
          </cell>
          <cell r="B761" t="str">
            <v>Mobili Macch.Uff. ordin.</v>
          </cell>
          <cell r="C761">
            <v>0</v>
          </cell>
          <cell r="E761">
            <v>0</v>
          </cell>
          <cell r="G761">
            <v>7343.67</v>
          </cell>
          <cell r="H761">
            <v>0</v>
          </cell>
          <cell r="I761">
            <v>7343.67</v>
          </cell>
          <cell r="J761" t="str">
            <v>D</v>
          </cell>
          <cell r="K761">
            <v>7343.67</v>
          </cell>
          <cell r="L761" t="str">
            <v>D</v>
          </cell>
          <cell r="M761">
            <v>7343.67</v>
          </cell>
        </row>
        <row r="762">
          <cell r="A762" t="str">
            <v>401906070</v>
          </cell>
          <cell r="B762" t="str">
            <v>Macchine Ufficio elettron</v>
          </cell>
          <cell r="C762">
            <v>0</v>
          </cell>
          <cell r="E762">
            <v>0</v>
          </cell>
          <cell r="G762">
            <v>24909.73</v>
          </cell>
          <cell r="H762">
            <v>12320</v>
          </cell>
          <cell r="I762">
            <v>12589.73</v>
          </cell>
          <cell r="J762" t="str">
            <v>D</v>
          </cell>
          <cell r="K762">
            <v>12589.73</v>
          </cell>
          <cell r="L762" t="str">
            <v>D</v>
          </cell>
          <cell r="M762">
            <v>12589.73</v>
          </cell>
        </row>
        <row r="763">
          <cell r="A763" t="str">
            <v>401906080</v>
          </cell>
          <cell r="B763" t="str">
            <v>Software</v>
          </cell>
          <cell r="C763">
            <v>0</v>
          </cell>
          <cell r="E763">
            <v>0</v>
          </cell>
          <cell r="G763">
            <v>3071.42</v>
          </cell>
          <cell r="H763">
            <v>0</v>
          </cell>
          <cell r="I763">
            <v>3071.42</v>
          </cell>
          <cell r="J763" t="str">
            <v>D</v>
          </cell>
          <cell r="K763">
            <v>3071.42</v>
          </cell>
          <cell r="L763" t="str">
            <v>D</v>
          </cell>
          <cell r="M763">
            <v>3071.42</v>
          </cell>
        </row>
        <row r="764">
          <cell r="A764" t="str">
            <v>401906090</v>
          </cell>
          <cell r="B764" t="str">
            <v>Automezzi &lt; 500 ¤</v>
          </cell>
          <cell r="C764">
            <v>0</v>
          </cell>
          <cell r="E764">
            <v>0</v>
          </cell>
          <cell r="G764">
            <v>0</v>
          </cell>
          <cell r="H764">
            <v>0</v>
          </cell>
          <cell r="I764">
            <v>0</v>
          </cell>
          <cell r="K764">
            <v>0</v>
          </cell>
          <cell r="M764">
            <v>0</v>
          </cell>
        </row>
        <row r="765">
          <cell r="M765">
            <v>0</v>
          </cell>
        </row>
        <row r="766">
          <cell r="A766" t="str">
            <v>07</v>
          </cell>
          <cell r="B766" t="str">
            <v>Rettifiche agli Acquisti</v>
          </cell>
          <cell r="C766">
            <v>0</v>
          </cell>
          <cell r="E766">
            <v>0</v>
          </cell>
          <cell r="G766">
            <v>25569.48</v>
          </cell>
          <cell r="H766">
            <v>732154.49</v>
          </cell>
          <cell r="I766">
            <v>-706585.01</v>
          </cell>
          <cell r="J766" t="str">
            <v>A</v>
          </cell>
          <cell r="K766">
            <v>-706585.01</v>
          </cell>
          <cell r="L766" t="str">
            <v xml:space="preserve"> A</v>
          </cell>
          <cell r="M766">
            <v>-706585.01</v>
          </cell>
        </row>
        <row r="767">
          <cell r="A767" t="str">
            <v>401907010</v>
          </cell>
          <cell r="B767" t="str">
            <v>Resi su materiali</v>
          </cell>
          <cell r="C767">
            <v>0</v>
          </cell>
          <cell r="E767">
            <v>0</v>
          </cell>
          <cell r="G767">
            <v>0</v>
          </cell>
          <cell r="H767">
            <v>0</v>
          </cell>
          <cell r="I767">
            <v>0</v>
          </cell>
          <cell r="K767">
            <v>0</v>
          </cell>
          <cell r="M767">
            <v>0</v>
          </cell>
        </row>
        <row r="768">
          <cell r="A768" t="str">
            <v>401907011</v>
          </cell>
          <cell r="B768" t="str">
            <v>Note Deb.a Fornit.x resi e N.C.mat.</v>
          </cell>
          <cell r="C768">
            <v>0</v>
          </cell>
          <cell r="E768">
            <v>0</v>
          </cell>
          <cell r="G768">
            <v>25569.48</v>
          </cell>
          <cell r="H768">
            <v>374877.07</v>
          </cell>
          <cell r="I768">
            <v>349307.59</v>
          </cell>
          <cell r="J768" t="str">
            <v>A</v>
          </cell>
          <cell r="K768">
            <v>349307.59</v>
          </cell>
          <cell r="L768" t="str">
            <v>A</v>
          </cell>
          <cell r="M768">
            <v>-349307.59</v>
          </cell>
        </row>
        <row r="769">
          <cell r="A769" t="str">
            <v>401907012</v>
          </cell>
          <cell r="B769" t="str">
            <v>Note Deb.a VEE x resi e N.C.mat.</v>
          </cell>
          <cell r="C769">
            <v>0</v>
          </cell>
          <cell r="E769">
            <v>0</v>
          </cell>
          <cell r="G769">
            <v>0</v>
          </cell>
          <cell r="H769">
            <v>357140.49</v>
          </cell>
          <cell r="I769">
            <v>357140.49</v>
          </cell>
          <cell r="J769" t="str">
            <v>A</v>
          </cell>
          <cell r="K769">
            <v>357140.49</v>
          </cell>
          <cell r="L769" t="str">
            <v>A</v>
          </cell>
          <cell r="M769">
            <v>-357140.49</v>
          </cell>
        </row>
        <row r="770">
          <cell r="A770" t="str">
            <v>401907020</v>
          </cell>
          <cell r="B770" t="str">
            <v>Resi su beni strumentali &lt; ¤ 516</v>
          </cell>
          <cell r="C770">
            <v>0</v>
          </cell>
          <cell r="E770">
            <v>0</v>
          </cell>
          <cell r="G770">
            <v>0</v>
          </cell>
          <cell r="H770">
            <v>0</v>
          </cell>
          <cell r="I770">
            <v>0</v>
          </cell>
          <cell r="K770">
            <v>0</v>
          </cell>
          <cell r="M770">
            <v>0</v>
          </cell>
        </row>
        <row r="771">
          <cell r="A771" t="str">
            <v>401907030</v>
          </cell>
          <cell r="B771" t="str">
            <v>Rimpiazzi su materiali</v>
          </cell>
          <cell r="C771">
            <v>0</v>
          </cell>
          <cell r="E771">
            <v>0</v>
          </cell>
          <cell r="G771">
            <v>0</v>
          </cell>
          <cell r="H771">
            <v>0</v>
          </cell>
          <cell r="I771">
            <v>0</v>
          </cell>
          <cell r="K771">
            <v>0</v>
          </cell>
          <cell r="M771">
            <v>0</v>
          </cell>
        </row>
        <row r="772">
          <cell r="A772" t="str">
            <v>401907040</v>
          </cell>
          <cell r="B772" t="str">
            <v>Rimp. beni strumentali &lt; ¤ 516</v>
          </cell>
          <cell r="C772">
            <v>0</v>
          </cell>
          <cell r="E772">
            <v>0</v>
          </cell>
          <cell r="G772">
            <v>0</v>
          </cell>
          <cell r="H772">
            <v>0</v>
          </cell>
          <cell r="I772">
            <v>0</v>
          </cell>
          <cell r="K772">
            <v>0</v>
          </cell>
          <cell r="M772">
            <v>0</v>
          </cell>
        </row>
        <row r="773">
          <cell r="A773" t="str">
            <v>401907050</v>
          </cell>
          <cell r="B773" t="str">
            <v>Abbuoni</v>
          </cell>
          <cell r="C773">
            <v>0</v>
          </cell>
          <cell r="E773">
            <v>0</v>
          </cell>
          <cell r="G773">
            <v>0</v>
          </cell>
          <cell r="H773">
            <v>136.93</v>
          </cell>
          <cell r="I773">
            <v>136.93</v>
          </cell>
          <cell r="J773" t="str">
            <v>A</v>
          </cell>
          <cell r="K773">
            <v>136.93</v>
          </cell>
          <cell r="L773" t="str">
            <v>A</v>
          </cell>
          <cell r="M773">
            <v>-136.93</v>
          </cell>
        </row>
        <row r="774">
          <cell r="M774">
            <v>0</v>
          </cell>
        </row>
        <row r="775">
          <cell r="A775" t="str">
            <v>20</v>
          </cell>
          <cell r="B775" t="str">
            <v>Costi Produzione per Servizi</v>
          </cell>
          <cell r="C775">
            <v>0</v>
          </cell>
          <cell r="E775">
            <v>0</v>
          </cell>
          <cell r="G775">
            <v>11331428.640000001</v>
          </cell>
          <cell r="H775">
            <v>368107.26</v>
          </cell>
          <cell r="I775">
            <v>10963321.380000001</v>
          </cell>
          <cell r="J775" t="str">
            <v>D</v>
          </cell>
          <cell r="K775">
            <v>10963321.380000001</v>
          </cell>
          <cell r="L775" t="str">
            <v xml:space="preserve"> D</v>
          </cell>
          <cell r="M775">
            <v>10963321.380000001</v>
          </cell>
        </row>
        <row r="776">
          <cell r="A776" t="str">
            <v>01</v>
          </cell>
          <cell r="B776" t="str">
            <v>Costi per servizi Industriali</v>
          </cell>
          <cell r="C776">
            <v>0</v>
          </cell>
          <cell r="E776">
            <v>0</v>
          </cell>
          <cell r="G776">
            <v>9318309.6099999994</v>
          </cell>
          <cell r="H776">
            <v>134318.81</v>
          </cell>
          <cell r="I776">
            <v>9183990.8000000007</v>
          </cell>
          <cell r="J776" t="str">
            <v>D</v>
          </cell>
          <cell r="K776">
            <v>9183990.8000000007</v>
          </cell>
          <cell r="L776" t="str">
            <v xml:space="preserve"> D</v>
          </cell>
          <cell r="M776">
            <v>9183990.8000000007</v>
          </cell>
        </row>
        <row r="777">
          <cell r="A777" t="str">
            <v>402001010</v>
          </cell>
          <cell r="B777" t="str">
            <v>Costo lavorazione esterna</v>
          </cell>
          <cell r="C777">
            <v>0</v>
          </cell>
          <cell r="E777">
            <v>0</v>
          </cell>
          <cell r="G777">
            <v>6600947.6600000001</v>
          </cell>
          <cell r="H777">
            <v>17239.02</v>
          </cell>
          <cell r="I777">
            <v>6583708.6399999997</v>
          </cell>
          <cell r="J777" t="str">
            <v>D</v>
          </cell>
          <cell r="K777">
            <v>6583708.6399999997</v>
          </cell>
          <cell r="L777" t="str">
            <v>D</v>
          </cell>
          <cell r="M777">
            <v>6583708.6399999997</v>
          </cell>
        </row>
        <row r="778">
          <cell r="A778" t="str">
            <v>402001011</v>
          </cell>
          <cell r="B778" t="str">
            <v>Costo lavorazione esterna V.E.E.</v>
          </cell>
          <cell r="C778">
            <v>0</v>
          </cell>
          <cell r="E778">
            <v>0</v>
          </cell>
          <cell r="G778">
            <v>3391</v>
          </cell>
          <cell r="H778">
            <v>0</v>
          </cell>
          <cell r="I778">
            <v>3391</v>
          </cell>
          <cell r="J778" t="str">
            <v>D</v>
          </cell>
          <cell r="K778">
            <v>3391</v>
          </cell>
          <cell r="L778" t="str">
            <v>D</v>
          </cell>
          <cell r="M778">
            <v>3391</v>
          </cell>
        </row>
        <row r="779">
          <cell r="A779" t="str">
            <v>402001012</v>
          </cell>
          <cell r="B779" t="str">
            <v>Note Deb.a VEE resi lav.est.e N.C.</v>
          </cell>
          <cell r="C779">
            <v>0</v>
          </cell>
          <cell r="E779">
            <v>0</v>
          </cell>
          <cell r="G779">
            <v>0</v>
          </cell>
          <cell r="H779">
            <v>0</v>
          </cell>
          <cell r="I779">
            <v>0</v>
          </cell>
          <cell r="K779">
            <v>0</v>
          </cell>
          <cell r="M779">
            <v>0</v>
          </cell>
        </row>
        <row r="780">
          <cell r="A780" t="str">
            <v>402001013</v>
          </cell>
          <cell r="B780" t="str">
            <v>Note Deb.a Forn.x resi e N.C.c/lav.</v>
          </cell>
          <cell r="C780">
            <v>0</v>
          </cell>
          <cell r="E780">
            <v>0</v>
          </cell>
          <cell r="G780">
            <v>1838.23</v>
          </cell>
          <cell r="H780">
            <v>78611.41</v>
          </cell>
          <cell r="I780">
            <v>76773.179999999993</v>
          </cell>
          <cell r="J780" t="str">
            <v>A</v>
          </cell>
          <cell r="K780">
            <v>76773.179999999993</v>
          </cell>
          <cell r="L780" t="str">
            <v>A</v>
          </cell>
          <cell r="M780">
            <v>-76773.179999999993</v>
          </cell>
        </row>
        <row r="781">
          <cell r="A781" t="str">
            <v>402001020</v>
          </cell>
          <cell r="B781" t="str">
            <v>Costo lavorazione per selezioni</v>
          </cell>
          <cell r="C781">
            <v>0</v>
          </cell>
          <cell r="E781">
            <v>0</v>
          </cell>
          <cell r="G781">
            <v>136143.18</v>
          </cell>
          <cell r="H781">
            <v>0</v>
          </cell>
          <cell r="I781">
            <v>136143.18</v>
          </cell>
          <cell r="J781" t="str">
            <v>D</v>
          </cell>
          <cell r="K781">
            <v>136143.18</v>
          </cell>
          <cell r="L781" t="str">
            <v>D</v>
          </cell>
          <cell r="M781">
            <v>136143.18</v>
          </cell>
        </row>
        <row r="782">
          <cell r="A782" t="str">
            <v>402001030</v>
          </cell>
          <cell r="B782" t="str">
            <v>Resi su lavoraz. esterna e selez.</v>
          </cell>
          <cell r="C782">
            <v>0</v>
          </cell>
          <cell r="E782">
            <v>0</v>
          </cell>
          <cell r="G782">
            <v>0</v>
          </cell>
          <cell r="H782">
            <v>0</v>
          </cell>
          <cell r="I782">
            <v>0</v>
          </cell>
          <cell r="K782">
            <v>0</v>
          </cell>
          <cell r="M782">
            <v>0</v>
          </cell>
        </row>
        <row r="783">
          <cell r="A783" t="str">
            <v>402001040</v>
          </cell>
          <cell r="B783" t="str">
            <v>Rimpiazzi su lavoraz. esterna.</v>
          </cell>
          <cell r="C783">
            <v>0</v>
          </cell>
          <cell r="E783">
            <v>0</v>
          </cell>
          <cell r="G783">
            <v>0</v>
          </cell>
          <cell r="H783">
            <v>0</v>
          </cell>
          <cell r="I783">
            <v>0</v>
          </cell>
          <cell r="K783">
            <v>0</v>
          </cell>
          <cell r="M783">
            <v>0</v>
          </cell>
        </row>
        <row r="784">
          <cell r="A784" t="str">
            <v>402001050</v>
          </cell>
          <cell r="B784" t="str">
            <v>Energia, acqua Pero</v>
          </cell>
          <cell r="C784">
            <v>0</v>
          </cell>
          <cell r="E784">
            <v>0</v>
          </cell>
          <cell r="G784">
            <v>239841.52</v>
          </cell>
          <cell r="H784">
            <v>0</v>
          </cell>
          <cell r="I784">
            <v>239841.52</v>
          </cell>
          <cell r="J784" t="str">
            <v>D</v>
          </cell>
          <cell r="K784">
            <v>239841.52</v>
          </cell>
          <cell r="L784" t="str">
            <v>D</v>
          </cell>
          <cell r="M784">
            <v>239841.52</v>
          </cell>
        </row>
        <row r="785">
          <cell r="A785" t="str">
            <v>402001060</v>
          </cell>
          <cell r="B785" t="str">
            <v>Riscaldamento</v>
          </cell>
          <cell r="C785">
            <v>0</v>
          </cell>
          <cell r="E785">
            <v>0</v>
          </cell>
          <cell r="G785">
            <v>33769.440000000002</v>
          </cell>
          <cell r="H785">
            <v>0.08</v>
          </cell>
          <cell r="I785">
            <v>33769.360000000001</v>
          </cell>
          <cell r="J785" t="str">
            <v>D</v>
          </cell>
          <cell r="K785">
            <v>33769.360000000001</v>
          </cell>
          <cell r="L785" t="str">
            <v>D</v>
          </cell>
          <cell r="M785">
            <v>33769.360000000001</v>
          </cell>
        </row>
        <row r="786">
          <cell r="A786" t="str">
            <v>402001070</v>
          </cell>
          <cell r="B786" t="str">
            <v>Varie d'officina</v>
          </cell>
          <cell r="C786">
            <v>0</v>
          </cell>
          <cell r="E786">
            <v>0</v>
          </cell>
          <cell r="G786">
            <v>18528.330000000002</v>
          </cell>
          <cell r="H786">
            <v>535.52</v>
          </cell>
          <cell r="I786">
            <v>17992.810000000001</v>
          </cell>
          <cell r="J786" t="str">
            <v>D</v>
          </cell>
          <cell r="K786">
            <v>17992.810000000001</v>
          </cell>
          <cell r="L786" t="str">
            <v>D</v>
          </cell>
          <cell r="M786">
            <v>17992.810000000001</v>
          </cell>
        </row>
        <row r="787">
          <cell r="A787" t="str">
            <v>402001080</v>
          </cell>
          <cell r="B787" t="str">
            <v>Telefoni  Pero</v>
          </cell>
          <cell r="C787">
            <v>0</v>
          </cell>
          <cell r="E787">
            <v>0</v>
          </cell>
          <cell r="G787">
            <v>20650.740000000002</v>
          </cell>
          <cell r="H787">
            <v>0</v>
          </cell>
          <cell r="I787">
            <v>20650.740000000002</v>
          </cell>
          <cell r="J787" t="str">
            <v>D</v>
          </cell>
          <cell r="K787">
            <v>20650.740000000002</v>
          </cell>
          <cell r="L787" t="str">
            <v>D</v>
          </cell>
          <cell r="M787">
            <v>20650.740000000002</v>
          </cell>
        </row>
        <row r="788">
          <cell r="A788" t="str">
            <v>402001090</v>
          </cell>
          <cell r="B788" t="str">
            <v>Assic. inc.,furto, R.C.</v>
          </cell>
          <cell r="C788">
            <v>0</v>
          </cell>
          <cell r="E788">
            <v>0</v>
          </cell>
          <cell r="G788">
            <v>188184.81</v>
          </cell>
          <cell r="H788">
            <v>418</v>
          </cell>
          <cell r="I788">
            <v>187766.81</v>
          </cell>
          <cell r="J788" t="str">
            <v>D</v>
          </cell>
          <cell r="K788">
            <v>187766.81</v>
          </cell>
          <cell r="L788" t="str">
            <v>D</v>
          </cell>
          <cell r="M788">
            <v>187766.81</v>
          </cell>
        </row>
        <row r="789">
          <cell r="A789" t="str">
            <v>402001100</v>
          </cell>
          <cell r="B789" t="str">
            <v>Ass. infort.inval. R.C.T.</v>
          </cell>
          <cell r="C789">
            <v>0</v>
          </cell>
          <cell r="E789">
            <v>0</v>
          </cell>
          <cell r="G789">
            <v>32854.89</v>
          </cell>
          <cell r="H789">
            <v>0</v>
          </cell>
          <cell r="I789">
            <v>32854.89</v>
          </cell>
          <cell r="J789" t="str">
            <v>D</v>
          </cell>
          <cell r="K789">
            <v>32854.89</v>
          </cell>
          <cell r="L789" t="str">
            <v>D</v>
          </cell>
          <cell r="M789">
            <v>32854.89</v>
          </cell>
        </row>
        <row r="790">
          <cell r="A790" t="str">
            <v>402001110</v>
          </cell>
          <cell r="B790" t="str">
            <v>Assicurazione automezzi</v>
          </cell>
          <cell r="C790">
            <v>0</v>
          </cell>
          <cell r="E790">
            <v>0</v>
          </cell>
          <cell r="G790">
            <v>5393</v>
          </cell>
          <cell r="H790">
            <v>0</v>
          </cell>
          <cell r="I790">
            <v>5393</v>
          </cell>
          <cell r="J790" t="str">
            <v>D</v>
          </cell>
          <cell r="K790">
            <v>5393</v>
          </cell>
          <cell r="L790" t="str">
            <v>D</v>
          </cell>
          <cell r="M790">
            <v>5393</v>
          </cell>
        </row>
        <row r="791">
          <cell r="A791" t="str">
            <v>402001120</v>
          </cell>
          <cell r="B791" t="str">
            <v>Assicurazione trasporti</v>
          </cell>
          <cell r="C791">
            <v>0</v>
          </cell>
          <cell r="E791">
            <v>0</v>
          </cell>
          <cell r="G791">
            <v>0</v>
          </cell>
          <cell r="H791">
            <v>0</v>
          </cell>
          <cell r="I791">
            <v>0</v>
          </cell>
          <cell r="K791">
            <v>0</v>
          </cell>
          <cell r="M791">
            <v>0</v>
          </cell>
        </row>
        <row r="792">
          <cell r="A792" t="str">
            <v>402001130</v>
          </cell>
          <cell r="B792" t="str">
            <v>Spese aggiornamento tecnico</v>
          </cell>
          <cell r="C792">
            <v>0</v>
          </cell>
          <cell r="E792">
            <v>0</v>
          </cell>
          <cell r="G792">
            <v>87955.93</v>
          </cell>
          <cell r="H792">
            <v>46.75</v>
          </cell>
          <cell r="I792">
            <v>87909.18</v>
          </cell>
          <cell r="J792" t="str">
            <v>D</v>
          </cell>
          <cell r="K792">
            <v>87909.18</v>
          </cell>
          <cell r="L792" t="str">
            <v>D</v>
          </cell>
          <cell r="M792">
            <v>87909.18</v>
          </cell>
        </row>
        <row r="793">
          <cell r="A793" t="str">
            <v>402001131</v>
          </cell>
          <cell r="B793" t="str">
            <v>Rivalsa 4% su comp. aggiorn.tecnici</v>
          </cell>
          <cell r="C793">
            <v>0</v>
          </cell>
          <cell r="E793">
            <v>0</v>
          </cell>
          <cell r="G793">
            <v>0</v>
          </cell>
          <cell r="H793">
            <v>0</v>
          </cell>
          <cell r="I793">
            <v>0</v>
          </cell>
          <cell r="K793">
            <v>0</v>
          </cell>
          <cell r="M793">
            <v>0</v>
          </cell>
        </row>
        <row r="794">
          <cell r="A794" t="str">
            <v>402001140</v>
          </cell>
          <cell r="B794" t="str">
            <v>Abbon.e acquisti riviste e libri</v>
          </cell>
          <cell r="C794">
            <v>0</v>
          </cell>
          <cell r="E794">
            <v>0</v>
          </cell>
          <cell r="G794">
            <v>3914.85</v>
          </cell>
          <cell r="H794">
            <v>0</v>
          </cell>
          <cell r="I794">
            <v>3914.85</v>
          </cell>
          <cell r="J794" t="str">
            <v>D</v>
          </cell>
          <cell r="K794">
            <v>3914.85</v>
          </cell>
          <cell r="L794" t="str">
            <v>D</v>
          </cell>
          <cell r="M794">
            <v>3914.85</v>
          </cell>
        </row>
        <row r="795">
          <cell r="A795" t="str">
            <v>402001150</v>
          </cell>
          <cell r="B795" t="str">
            <v>Spese di sviluppo/prove di lab.</v>
          </cell>
          <cell r="C795">
            <v>0</v>
          </cell>
          <cell r="E795">
            <v>0</v>
          </cell>
          <cell r="G795">
            <v>427499.39</v>
          </cell>
          <cell r="H795">
            <v>1246.26</v>
          </cell>
          <cell r="I795">
            <v>426253.13</v>
          </cell>
          <cell r="J795" t="str">
            <v>D</v>
          </cell>
          <cell r="K795">
            <v>426253.13</v>
          </cell>
          <cell r="L795" t="str">
            <v>D</v>
          </cell>
          <cell r="M795">
            <v>426253.13</v>
          </cell>
        </row>
        <row r="796">
          <cell r="A796" t="str">
            <v>402001151</v>
          </cell>
          <cell r="B796" t="str">
            <v>Rivalsa 4% su spese di sviluppo</v>
          </cell>
          <cell r="C796">
            <v>0</v>
          </cell>
          <cell r="E796">
            <v>0</v>
          </cell>
          <cell r="G796">
            <v>0</v>
          </cell>
          <cell r="H796">
            <v>0</v>
          </cell>
          <cell r="I796">
            <v>0</v>
          </cell>
          <cell r="K796">
            <v>0</v>
          </cell>
          <cell r="M796">
            <v>0</v>
          </cell>
        </row>
        <row r="797">
          <cell r="A797" t="str">
            <v>402001152</v>
          </cell>
          <cell r="B797" t="str">
            <v>Contr.  4% su spese di sviluppo</v>
          </cell>
          <cell r="C797">
            <v>0</v>
          </cell>
          <cell r="E797">
            <v>0</v>
          </cell>
          <cell r="G797">
            <v>0</v>
          </cell>
          <cell r="H797">
            <v>0</v>
          </cell>
          <cell r="I797">
            <v>0</v>
          </cell>
          <cell r="K797">
            <v>0</v>
          </cell>
          <cell r="M797">
            <v>0</v>
          </cell>
        </row>
        <row r="798">
          <cell r="A798" t="str">
            <v>402001160</v>
          </cell>
          <cell r="B798" t="str">
            <v>Spese per mensa</v>
          </cell>
          <cell r="C798">
            <v>0</v>
          </cell>
          <cell r="E798">
            <v>0</v>
          </cell>
          <cell r="G798">
            <v>176103.15</v>
          </cell>
          <cell r="H798">
            <v>0</v>
          </cell>
          <cell r="I798">
            <v>176103.15</v>
          </cell>
          <cell r="J798" t="str">
            <v>D</v>
          </cell>
          <cell r="K798">
            <v>176103.15</v>
          </cell>
          <cell r="L798" t="str">
            <v>D</v>
          </cell>
          <cell r="M798">
            <v>176103.15</v>
          </cell>
        </row>
        <row r="799">
          <cell r="A799" t="str">
            <v>402001170</v>
          </cell>
          <cell r="B799" t="str">
            <v>Corrieri d'acquisto</v>
          </cell>
          <cell r="C799">
            <v>0</v>
          </cell>
          <cell r="E799">
            <v>0</v>
          </cell>
          <cell r="G799">
            <v>859286.93</v>
          </cell>
          <cell r="H799">
            <v>34880.370000000003</v>
          </cell>
          <cell r="I799">
            <v>824406.56</v>
          </cell>
          <cell r="J799" t="str">
            <v>D</v>
          </cell>
          <cell r="K799">
            <v>824406.56</v>
          </cell>
          <cell r="L799" t="str">
            <v>D</v>
          </cell>
          <cell r="M799">
            <v>824406.56</v>
          </cell>
        </row>
        <row r="800">
          <cell r="A800" t="str">
            <v>402001171</v>
          </cell>
          <cell r="B800" t="str">
            <v>Prestaz. Serv.Assistenza Software</v>
          </cell>
          <cell r="C800">
            <v>0</v>
          </cell>
          <cell r="E800">
            <v>0</v>
          </cell>
          <cell r="G800">
            <v>1840</v>
          </cell>
          <cell r="H800">
            <v>0</v>
          </cell>
          <cell r="I800">
            <v>1840</v>
          </cell>
          <cell r="J800" t="str">
            <v>D</v>
          </cell>
          <cell r="K800">
            <v>1840</v>
          </cell>
          <cell r="L800" t="str">
            <v>D</v>
          </cell>
          <cell r="M800">
            <v>1840</v>
          </cell>
        </row>
        <row r="801">
          <cell r="A801" t="str">
            <v>402001172</v>
          </cell>
          <cell r="B801" t="str">
            <v>Prestaz. Serv.Assist.Software x SAP</v>
          </cell>
          <cell r="C801">
            <v>0</v>
          </cell>
          <cell r="E801">
            <v>0</v>
          </cell>
          <cell r="G801">
            <v>0</v>
          </cell>
          <cell r="H801">
            <v>0</v>
          </cell>
          <cell r="I801">
            <v>0</v>
          </cell>
          <cell r="K801">
            <v>0</v>
          </cell>
          <cell r="M801">
            <v>0</v>
          </cell>
        </row>
        <row r="802">
          <cell r="A802" t="str">
            <v>402001180</v>
          </cell>
          <cell r="B802" t="str">
            <v>Diritti di brevetto</v>
          </cell>
          <cell r="C802">
            <v>0</v>
          </cell>
          <cell r="E802">
            <v>0</v>
          </cell>
          <cell r="G802">
            <v>2278</v>
          </cell>
          <cell r="H802">
            <v>0</v>
          </cell>
          <cell r="I802">
            <v>2278</v>
          </cell>
          <cell r="J802" t="str">
            <v>D</v>
          </cell>
          <cell r="K802">
            <v>2278</v>
          </cell>
          <cell r="L802" t="str">
            <v>D</v>
          </cell>
          <cell r="M802">
            <v>2278</v>
          </cell>
        </row>
        <row r="803">
          <cell r="A803" t="str">
            <v>402001189</v>
          </cell>
          <cell r="B803" t="str">
            <v>Spese prestazioni servizio Viney</v>
          </cell>
          <cell r="C803">
            <v>0</v>
          </cell>
          <cell r="E803">
            <v>0</v>
          </cell>
          <cell r="G803">
            <v>0</v>
          </cell>
          <cell r="H803">
            <v>0</v>
          </cell>
          <cell r="I803">
            <v>0</v>
          </cell>
          <cell r="K803">
            <v>0</v>
          </cell>
          <cell r="M803">
            <v>0</v>
          </cell>
        </row>
        <row r="804">
          <cell r="A804" t="str">
            <v>402001190</v>
          </cell>
          <cell r="B804" t="str">
            <v>Spese prestazioni servizio terzi</v>
          </cell>
          <cell r="C804">
            <v>0</v>
          </cell>
          <cell r="E804">
            <v>0</v>
          </cell>
          <cell r="G804">
            <v>476615.76</v>
          </cell>
          <cell r="H804">
            <v>1301.4000000000001</v>
          </cell>
          <cell r="I804">
            <v>475314.36</v>
          </cell>
          <cell r="J804" t="str">
            <v>D</v>
          </cell>
          <cell r="K804">
            <v>475314.36</v>
          </cell>
          <cell r="L804" t="str">
            <v>D</v>
          </cell>
          <cell r="M804">
            <v>475314.36</v>
          </cell>
        </row>
        <row r="805">
          <cell r="A805" t="str">
            <v>402001191</v>
          </cell>
          <cell r="B805" t="str">
            <v>Cassa prof. Spese prestaz. servizio</v>
          </cell>
          <cell r="C805">
            <v>0</v>
          </cell>
          <cell r="E805">
            <v>0</v>
          </cell>
          <cell r="G805">
            <v>440.8</v>
          </cell>
          <cell r="H805">
            <v>40</v>
          </cell>
          <cell r="I805">
            <v>400.8</v>
          </cell>
          <cell r="J805" t="str">
            <v>D</v>
          </cell>
          <cell r="K805">
            <v>400.8</v>
          </cell>
          <cell r="L805" t="str">
            <v>D</v>
          </cell>
          <cell r="M805">
            <v>400.8</v>
          </cell>
        </row>
        <row r="806">
          <cell r="A806" t="str">
            <v>402001192</v>
          </cell>
          <cell r="B806" t="str">
            <v>Rivalsa 4%. Spese prestaz. servizio</v>
          </cell>
          <cell r="C806">
            <v>0</v>
          </cell>
          <cell r="E806">
            <v>0</v>
          </cell>
          <cell r="G806">
            <v>0</v>
          </cell>
          <cell r="H806">
            <v>0</v>
          </cell>
          <cell r="I806">
            <v>0</v>
          </cell>
          <cell r="K806">
            <v>0</v>
          </cell>
          <cell r="M806">
            <v>0</v>
          </cell>
        </row>
        <row r="807">
          <cell r="A807" t="str">
            <v>402001193</v>
          </cell>
          <cell r="B807" t="str">
            <v>Spese prestazioni serv.terzi VEE</v>
          </cell>
          <cell r="C807">
            <v>0</v>
          </cell>
          <cell r="E807">
            <v>0</v>
          </cell>
          <cell r="G807">
            <v>0</v>
          </cell>
          <cell r="H807">
            <v>0</v>
          </cell>
          <cell r="I807">
            <v>0</v>
          </cell>
          <cell r="K807">
            <v>0</v>
          </cell>
          <cell r="M807">
            <v>0</v>
          </cell>
        </row>
        <row r="808">
          <cell r="A808" t="str">
            <v>402001200</v>
          </cell>
          <cell r="B808" t="str">
            <v>Spese per traduzioni, Interpr.</v>
          </cell>
          <cell r="C808">
            <v>0</v>
          </cell>
          <cell r="E808">
            <v>0</v>
          </cell>
          <cell r="G808">
            <v>800</v>
          </cell>
          <cell r="H808">
            <v>0</v>
          </cell>
          <cell r="I808">
            <v>800</v>
          </cell>
          <cell r="J808" t="str">
            <v>D</v>
          </cell>
          <cell r="K808">
            <v>800</v>
          </cell>
          <cell r="L808" t="str">
            <v>D</v>
          </cell>
          <cell r="M808">
            <v>800</v>
          </cell>
        </row>
        <row r="809">
          <cell r="A809" t="str">
            <v>402001201</v>
          </cell>
          <cell r="B809" t="str">
            <v>Rivalsa 4% interpreti, traduzioni</v>
          </cell>
          <cell r="C809">
            <v>0</v>
          </cell>
          <cell r="E809">
            <v>0</v>
          </cell>
          <cell r="G809">
            <v>32</v>
          </cell>
          <cell r="H809">
            <v>0</v>
          </cell>
          <cell r="I809">
            <v>32</v>
          </cell>
          <cell r="J809" t="str">
            <v>D</v>
          </cell>
          <cell r="K809">
            <v>32</v>
          </cell>
          <cell r="L809" t="str">
            <v>D</v>
          </cell>
          <cell r="M809">
            <v>32</v>
          </cell>
        </row>
        <row r="810">
          <cell r="A810" t="str">
            <v>402001210</v>
          </cell>
          <cell r="B810" t="str">
            <v>Investimenti, Costi a carico V.E.E.</v>
          </cell>
          <cell r="C810">
            <v>0</v>
          </cell>
          <cell r="E810">
            <v>0</v>
          </cell>
          <cell r="G810">
            <v>0</v>
          </cell>
          <cell r="H810">
            <v>0</v>
          </cell>
          <cell r="I810">
            <v>0</v>
          </cell>
          <cell r="K810">
            <v>0</v>
          </cell>
          <cell r="M810">
            <v>0</v>
          </cell>
        </row>
        <row r="811">
          <cell r="M811">
            <v>0</v>
          </cell>
        </row>
        <row r="812">
          <cell r="A812" t="str">
            <v>02</v>
          </cell>
          <cell r="B812" t="str">
            <v>Manutenzioni Industriali</v>
          </cell>
          <cell r="C812">
            <v>0</v>
          </cell>
          <cell r="E812">
            <v>0</v>
          </cell>
          <cell r="G812">
            <v>447582.95</v>
          </cell>
          <cell r="H812">
            <v>19514.38</v>
          </cell>
          <cell r="I812">
            <v>428068.57</v>
          </cell>
          <cell r="J812" t="str">
            <v>D</v>
          </cell>
          <cell r="K812">
            <v>428068.57</v>
          </cell>
          <cell r="L812" t="str">
            <v xml:space="preserve"> D</v>
          </cell>
          <cell r="M812">
            <v>428068.57</v>
          </cell>
        </row>
        <row r="813">
          <cell r="A813" t="str">
            <v>402002010</v>
          </cell>
          <cell r="B813" t="str">
            <v>Man, rev.,ric.stampi,attrez</v>
          </cell>
          <cell r="C813">
            <v>0</v>
          </cell>
          <cell r="E813">
            <v>0</v>
          </cell>
          <cell r="G813">
            <v>200540.13</v>
          </cell>
          <cell r="H813">
            <v>12250</v>
          </cell>
          <cell r="I813">
            <v>188290.13</v>
          </cell>
          <cell r="J813" t="str">
            <v>D</v>
          </cell>
          <cell r="K813">
            <v>188290.13</v>
          </cell>
          <cell r="L813" t="str">
            <v>D</v>
          </cell>
          <cell r="M813">
            <v>188290.13</v>
          </cell>
        </row>
        <row r="814">
          <cell r="A814" t="str">
            <v>402002020</v>
          </cell>
          <cell r="B814" t="str">
            <v>Manutenzione attrezzature</v>
          </cell>
          <cell r="C814">
            <v>0</v>
          </cell>
          <cell r="E814">
            <v>0</v>
          </cell>
          <cell r="G814">
            <v>5801.01</v>
          </cell>
          <cell r="H814">
            <v>0</v>
          </cell>
          <cell r="I814">
            <v>5801.01</v>
          </cell>
          <cell r="J814" t="str">
            <v>D</v>
          </cell>
          <cell r="K814">
            <v>5801.01</v>
          </cell>
          <cell r="L814" t="str">
            <v>D</v>
          </cell>
          <cell r="M814">
            <v>5801.01</v>
          </cell>
        </row>
        <row r="815">
          <cell r="A815" t="str">
            <v>402002030</v>
          </cell>
          <cell r="B815" t="str">
            <v>Manut. macchinari/ricambi/revis</v>
          </cell>
          <cell r="C815">
            <v>0</v>
          </cell>
          <cell r="E815">
            <v>0</v>
          </cell>
          <cell r="G815">
            <v>53871.7</v>
          </cell>
          <cell r="H815">
            <v>0</v>
          </cell>
          <cell r="I815">
            <v>53871.7</v>
          </cell>
          <cell r="J815" t="str">
            <v>D</v>
          </cell>
          <cell r="K815">
            <v>53871.7</v>
          </cell>
          <cell r="L815" t="str">
            <v>D</v>
          </cell>
          <cell r="M815">
            <v>53871.7</v>
          </cell>
        </row>
        <row r="816">
          <cell r="A816" t="str">
            <v>402002040</v>
          </cell>
          <cell r="B816" t="str">
            <v>Man.imp.ti/pz ricambio/rev</v>
          </cell>
          <cell r="C816">
            <v>0</v>
          </cell>
          <cell r="E816">
            <v>0</v>
          </cell>
          <cell r="G816">
            <v>28233.48</v>
          </cell>
          <cell r="H816">
            <v>4470</v>
          </cell>
          <cell r="I816">
            <v>23763.48</v>
          </cell>
          <cell r="J816" t="str">
            <v>D</v>
          </cell>
          <cell r="K816">
            <v>23763.48</v>
          </cell>
          <cell r="L816" t="str">
            <v>D</v>
          </cell>
          <cell r="M816">
            <v>23763.48</v>
          </cell>
        </row>
        <row r="817">
          <cell r="A817" t="str">
            <v>402002050</v>
          </cell>
          <cell r="B817" t="str">
            <v>Manutenzione impianti</v>
          </cell>
          <cell r="C817">
            <v>0</v>
          </cell>
          <cell r="E817">
            <v>0</v>
          </cell>
          <cell r="G817">
            <v>17371.48</v>
          </cell>
          <cell r="H817">
            <v>2794.38</v>
          </cell>
          <cell r="I817">
            <v>14577.1</v>
          </cell>
          <cell r="J817" t="str">
            <v>D</v>
          </cell>
          <cell r="K817">
            <v>14577.1</v>
          </cell>
          <cell r="L817" t="str">
            <v>D</v>
          </cell>
          <cell r="M817">
            <v>14577.1</v>
          </cell>
        </row>
        <row r="818">
          <cell r="A818" t="str">
            <v>402002060</v>
          </cell>
          <cell r="B818" t="str">
            <v>Manutenzione immobili</v>
          </cell>
          <cell r="C818">
            <v>0</v>
          </cell>
          <cell r="E818">
            <v>0</v>
          </cell>
          <cell r="G818">
            <v>140605.70000000001</v>
          </cell>
          <cell r="H818">
            <v>0</v>
          </cell>
          <cell r="I818">
            <v>140605.70000000001</v>
          </cell>
          <cell r="J818" t="str">
            <v>D</v>
          </cell>
          <cell r="K818">
            <v>140605.70000000001</v>
          </cell>
          <cell r="L818" t="str">
            <v>D</v>
          </cell>
          <cell r="M818">
            <v>140605.70000000001</v>
          </cell>
        </row>
        <row r="819">
          <cell r="A819" t="str">
            <v>402002070</v>
          </cell>
          <cell r="B819" t="str">
            <v>Manutenzione mobili</v>
          </cell>
          <cell r="C819">
            <v>0</v>
          </cell>
          <cell r="E819">
            <v>0</v>
          </cell>
          <cell r="G819">
            <v>0</v>
          </cell>
          <cell r="H819">
            <v>0</v>
          </cell>
          <cell r="I819">
            <v>0</v>
          </cell>
          <cell r="K819">
            <v>0</v>
          </cell>
          <cell r="M819">
            <v>0</v>
          </cell>
        </row>
        <row r="820">
          <cell r="A820" t="str">
            <v>402002080</v>
          </cell>
          <cell r="B820" t="str">
            <v>Manutenzioni macchine ufficio</v>
          </cell>
          <cell r="C820">
            <v>0</v>
          </cell>
          <cell r="E820">
            <v>0</v>
          </cell>
          <cell r="G820">
            <v>1159.45</v>
          </cell>
          <cell r="H820">
            <v>0</v>
          </cell>
          <cell r="I820">
            <v>1159.45</v>
          </cell>
          <cell r="J820" t="str">
            <v>D</v>
          </cell>
          <cell r="K820">
            <v>1159.45</v>
          </cell>
          <cell r="L820" t="str">
            <v>D</v>
          </cell>
          <cell r="M820">
            <v>1159.45</v>
          </cell>
        </row>
        <row r="821">
          <cell r="M821">
            <v>0</v>
          </cell>
        </row>
        <row r="822">
          <cell r="A822" t="str">
            <v>03</v>
          </cell>
          <cell r="B822" t="str">
            <v>Canoni di manutenzione</v>
          </cell>
          <cell r="C822">
            <v>0</v>
          </cell>
          <cell r="E822">
            <v>0</v>
          </cell>
          <cell r="G822">
            <v>201590.14</v>
          </cell>
          <cell r="H822">
            <v>3461</v>
          </cell>
          <cell r="I822">
            <v>198129.14</v>
          </cell>
          <cell r="J822" t="str">
            <v>D</v>
          </cell>
          <cell r="K822">
            <v>198129.14</v>
          </cell>
          <cell r="L822" t="str">
            <v xml:space="preserve"> D</v>
          </cell>
          <cell r="M822">
            <v>198129.14</v>
          </cell>
        </row>
        <row r="823">
          <cell r="A823" t="str">
            <v>402003010</v>
          </cell>
          <cell r="B823" t="str">
            <v>Canone manutenzione  CED</v>
          </cell>
          <cell r="C823">
            <v>0</v>
          </cell>
          <cell r="E823">
            <v>0</v>
          </cell>
          <cell r="G823">
            <v>37148</v>
          </cell>
          <cell r="H823">
            <v>0</v>
          </cell>
          <cell r="I823">
            <v>37148</v>
          </cell>
          <cell r="J823" t="str">
            <v>D</v>
          </cell>
          <cell r="K823">
            <v>37148</v>
          </cell>
          <cell r="L823" t="str">
            <v>D</v>
          </cell>
          <cell r="M823">
            <v>37148</v>
          </cell>
        </row>
        <row r="824">
          <cell r="A824" t="str">
            <v>402003011</v>
          </cell>
          <cell r="B824" t="str">
            <v>Can. man.Global Value/Computer Var</v>
          </cell>
          <cell r="C824">
            <v>0</v>
          </cell>
          <cell r="E824">
            <v>0</v>
          </cell>
          <cell r="G824">
            <v>2631.12</v>
          </cell>
          <cell r="H824">
            <v>0</v>
          </cell>
          <cell r="I824">
            <v>2631.12</v>
          </cell>
          <cell r="J824" t="str">
            <v>D</v>
          </cell>
          <cell r="K824">
            <v>2631.12</v>
          </cell>
          <cell r="L824" t="str">
            <v>D</v>
          </cell>
          <cell r="M824">
            <v>2631.12</v>
          </cell>
        </row>
        <row r="825">
          <cell r="A825" t="str">
            <v>402003012</v>
          </cell>
          <cell r="B825" t="str">
            <v>Canone manutenzione Hosting Datanex</v>
          </cell>
          <cell r="C825">
            <v>0</v>
          </cell>
          <cell r="E825">
            <v>0</v>
          </cell>
          <cell r="G825">
            <v>0</v>
          </cell>
          <cell r="H825">
            <v>0</v>
          </cell>
          <cell r="I825">
            <v>0</v>
          </cell>
          <cell r="K825">
            <v>0</v>
          </cell>
          <cell r="M825">
            <v>0</v>
          </cell>
        </row>
        <row r="826">
          <cell r="A826" t="str">
            <v>402003013</v>
          </cell>
          <cell r="B826" t="str">
            <v>Canone collegamento Internet</v>
          </cell>
          <cell r="C826">
            <v>0</v>
          </cell>
          <cell r="E826">
            <v>0</v>
          </cell>
          <cell r="G826">
            <v>17982.169999999998</v>
          </cell>
          <cell r="H826">
            <v>0</v>
          </cell>
          <cell r="I826">
            <v>17982.169999999998</v>
          </cell>
          <cell r="J826" t="str">
            <v>D</v>
          </cell>
          <cell r="K826">
            <v>17982.169999999998</v>
          </cell>
          <cell r="L826" t="str">
            <v>D</v>
          </cell>
          <cell r="M826">
            <v>17982.169999999998</v>
          </cell>
        </row>
        <row r="827">
          <cell r="A827" t="str">
            <v>402003020</v>
          </cell>
          <cell r="B827" t="str">
            <v>Canone manut.Hardw./Softw.macch.uf.</v>
          </cell>
          <cell r="C827">
            <v>0</v>
          </cell>
          <cell r="E827">
            <v>0</v>
          </cell>
          <cell r="G827">
            <v>122239.15</v>
          </cell>
          <cell r="H827">
            <v>3461</v>
          </cell>
          <cell r="I827">
            <v>118778.15</v>
          </cell>
          <cell r="J827" t="str">
            <v>D</v>
          </cell>
          <cell r="K827">
            <v>118778.15</v>
          </cell>
          <cell r="L827" t="str">
            <v>D</v>
          </cell>
          <cell r="M827">
            <v>118778.15</v>
          </cell>
        </row>
        <row r="828">
          <cell r="A828" t="str">
            <v>402003030</v>
          </cell>
          <cell r="B828" t="str">
            <v>Canone manutenz. impianti</v>
          </cell>
          <cell r="C828">
            <v>0</v>
          </cell>
          <cell r="E828">
            <v>0</v>
          </cell>
          <cell r="G828">
            <v>14687.54</v>
          </cell>
          <cell r="H828">
            <v>0</v>
          </cell>
          <cell r="I828">
            <v>14687.54</v>
          </cell>
          <cell r="J828" t="str">
            <v>D</v>
          </cell>
          <cell r="K828">
            <v>14687.54</v>
          </cell>
          <cell r="L828" t="str">
            <v>D</v>
          </cell>
          <cell r="M828">
            <v>14687.54</v>
          </cell>
        </row>
        <row r="829">
          <cell r="A829" t="str">
            <v>402003040</v>
          </cell>
          <cell r="B829" t="str">
            <v>Canone manutenz.  immobili</v>
          </cell>
          <cell r="C829">
            <v>0</v>
          </cell>
          <cell r="E829">
            <v>0</v>
          </cell>
          <cell r="G829">
            <v>0</v>
          </cell>
          <cell r="H829">
            <v>0</v>
          </cell>
          <cell r="I829">
            <v>0</v>
          </cell>
          <cell r="K829">
            <v>0</v>
          </cell>
          <cell r="M829">
            <v>0</v>
          </cell>
        </row>
        <row r="830">
          <cell r="A830" t="str">
            <v>402003050</v>
          </cell>
          <cell r="B830" t="str">
            <v>Canone manutenz.  macchinario</v>
          </cell>
          <cell r="C830">
            <v>0</v>
          </cell>
          <cell r="E830">
            <v>0</v>
          </cell>
          <cell r="G830">
            <v>3585</v>
          </cell>
          <cell r="H830">
            <v>0</v>
          </cell>
          <cell r="I830">
            <v>3585</v>
          </cell>
          <cell r="J830" t="str">
            <v>D</v>
          </cell>
          <cell r="K830">
            <v>3585</v>
          </cell>
          <cell r="L830" t="str">
            <v>D</v>
          </cell>
          <cell r="M830">
            <v>3585</v>
          </cell>
        </row>
        <row r="831">
          <cell r="A831" t="str">
            <v>402003060</v>
          </cell>
          <cell r="B831" t="str">
            <v>Canoni di manutenzione servizi vari</v>
          </cell>
          <cell r="C831">
            <v>0</v>
          </cell>
          <cell r="E831">
            <v>0</v>
          </cell>
          <cell r="G831">
            <v>3317.16</v>
          </cell>
          <cell r="H831">
            <v>0</v>
          </cell>
          <cell r="I831">
            <v>3317.16</v>
          </cell>
          <cell r="J831" t="str">
            <v>D</v>
          </cell>
          <cell r="K831">
            <v>3317.16</v>
          </cell>
          <cell r="L831" t="str">
            <v>D</v>
          </cell>
          <cell r="M831">
            <v>3317.16</v>
          </cell>
        </row>
        <row r="832">
          <cell r="M832">
            <v>0</v>
          </cell>
        </row>
        <row r="833">
          <cell r="A833" t="str">
            <v>04</v>
          </cell>
          <cell r="B833" t="str">
            <v>Costi per Servizi Commerciali</v>
          </cell>
          <cell r="C833">
            <v>0</v>
          </cell>
          <cell r="E833">
            <v>0</v>
          </cell>
          <cell r="G833">
            <v>697517.25</v>
          </cell>
          <cell r="H833">
            <v>26574.1</v>
          </cell>
          <cell r="I833">
            <v>670943.15</v>
          </cell>
          <cell r="J833" t="str">
            <v>D</v>
          </cell>
          <cell r="K833">
            <v>670943.15</v>
          </cell>
          <cell r="L833" t="str">
            <v xml:space="preserve"> D</v>
          </cell>
          <cell r="M833">
            <v>670943.15</v>
          </cell>
        </row>
        <row r="834">
          <cell r="A834" t="str">
            <v>402004010</v>
          </cell>
          <cell r="B834" t="str">
            <v>Provvigioni</v>
          </cell>
          <cell r="C834">
            <v>0</v>
          </cell>
          <cell r="E834">
            <v>0</v>
          </cell>
          <cell r="G834">
            <v>0</v>
          </cell>
          <cell r="H834">
            <v>0</v>
          </cell>
          <cell r="I834">
            <v>0</v>
          </cell>
          <cell r="K834">
            <v>0</v>
          </cell>
          <cell r="M834">
            <v>0</v>
          </cell>
        </row>
        <row r="835">
          <cell r="A835" t="str">
            <v>402004020</v>
          </cell>
          <cell r="B835" t="str">
            <v>Spese viaggi,trasf. dip. Italia</v>
          </cell>
          <cell r="C835">
            <v>0</v>
          </cell>
          <cell r="E835">
            <v>0</v>
          </cell>
          <cell r="G835">
            <v>14178.62</v>
          </cell>
          <cell r="H835">
            <v>0</v>
          </cell>
          <cell r="I835">
            <v>14178.62</v>
          </cell>
          <cell r="J835" t="str">
            <v>D</v>
          </cell>
          <cell r="K835">
            <v>14178.62</v>
          </cell>
          <cell r="L835" t="str">
            <v>D</v>
          </cell>
          <cell r="M835">
            <v>14178.62</v>
          </cell>
        </row>
        <row r="836">
          <cell r="A836" t="str">
            <v>402004021</v>
          </cell>
          <cell r="B836" t="str">
            <v>Spese Viaggi Rist/Alberghi Italia</v>
          </cell>
          <cell r="C836">
            <v>0</v>
          </cell>
          <cell r="E836">
            <v>0</v>
          </cell>
          <cell r="G836">
            <v>13988.21</v>
          </cell>
          <cell r="H836">
            <v>0</v>
          </cell>
          <cell r="I836">
            <v>13988.21</v>
          </cell>
          <cell r="J836" t="str">
            <v>D</v>
          </cell>
          <cell r="K836">
            <v>13988.21</v>
          </cell>
          <cell r="L836" t="str">
            <v>D</v>
          </cell>
          <cell r="M836">
            <v>13988.21</v>
          </cell>
        </row>
        <row r="837">
          <cell r="A837" t="str">
            <v>402004022</v>
          </cell>
          <cell r="B837" t="str">
            <v>Spese Viaggi Rimborsi Km Dip.</v>
          </cell>
          <cell r="C837">
            <v>0</v>
          </cell>
          <cell r="E837">
            <v>0</v>
          </cell>
          <cell r="G837">
            <v>1064.67</v>
          </cell>
          <cell r="H837">
            <v>0</v>
          </cell>
          <cell r="I837">
            <v>1064.67</v>
          </cell>
          <cell r="J837" t="str">
            <v>D</v>
          </cell>
          <cell r="K837">
            <v>1064.67</v>
          </cell>
          <cell r="L837" t="str">
            <v>D</v>
          </cell>
          <cell r="M837">
            <v>1064.67</v>
          </cell>
        </row>
        <row r="838">
          <cell r="A838" t="str">
            <v>402004025</v>
          </cell>
          <cell r="B838" t="str">
            <v>Spese viaggi,trasf. dip. Estero</v>
          </cell>
          <cell r="C838">
            <v>0</v>
          </cell>
          <cell r="E838">
            <v>0</v>
          </cell>
          <cell r="G838">
            <v>119161.04</v>
          </cell>
          <cell r="H838">
            <v>420.62</v>
          </cell>
          <cell r="I838">
            <v>118740.42</v>
          </cell>
          <cell r="J838" t="str">
            <v>D</v>
          </cell>
          <cell r="K838">
            <v>118740.42</v>
          </cell>
          <cell r="L838" t="str">
            <v>D</v>
          </cell>
          <cell r="M838">
            <v>118740.42</v>
          </cell>
        </row>
        <row r="839">
          <cell r="A839" t="str">
            <v>402004026</v>
          </cell>
          <cell r="B839" t="str">
            <v>Spese Viaggi Rist/Alberghi Estero</v>
          </cell>
          <cell r="C839">
            <v>0</v>
          </cell>
          <cell r="E839">
            <v>0</v>
          </cell>
          <cell r="G839">
            <v>24476.240000000002</v>
          </cell>
          <cell r="H839">
            <v>843.66</v>
          </cell>
          <cell r="I839">
            <v>23632.58</v>
          </cell>
          <cell r="J839" t="str">
            <v>D</v>
          </cell>
          <cell r="K839">
            <v>23632.58</v>
          </cell>
          <cell r="L839" t="str">
            <v>D</v>
          </cell>
          <cell r="M839">
            <v>23632.58</v>
          </cell>
        </row>
        <row r="840">
          <cell r="A840" t="str">
            <v>402004030</v>
          </cell>
          <cell r="B840" t="str">
            <v>Spese gestione e manutenz.automezzi</v>
          </cell>
          <cell r="C840">
            <v>0</v>
          </cell>
          <cell r="E840">
            <v>0</v>
          </cell>
          <cell r="G840">
            <v>98449.23</v>
          </cell>
          <cell r="H840">
            <v>452.39</v>
          </cell>
          <cell r="I840">
            <v>97996.84</v>
          </cell>
          <cell r="J840" t="str">
            <v>D</v>
          </cell>
          <cell r="K840">
            <v>97996.84</v>
          </cell>
          <cell r="L840" t="str">
            <v>D</v>
          </cell>
          <cell r="M840">
            <v>97996.84</v>
          </cell>
        </row>
        <row r="841">
          <cell r="A841" t="str">
            <v>402004040</v>
          </cell>
          <cell r="B841" t="str">
            <v>Spese x telefoni cell.e accessori</v>
          </cell>
          <cell r="C841">
            <v>0</v>
          </cell>
          <cell r="E841">
            <v>0</v>
          </cell>
          <cell r="G841">
            <v>21018.880000000001</v>
          </cell>
          <cell r="H841">
            <v>2605.44</v>
          </cell>
          <cell r="I841">
            <v>18413.439999999999</v>
          </cell>
          <cell r="J841" t="str">
            <v>D</v>
          </cell>
          <cell r="K841">
            <v>18413.439999999999</v>
          </cell>
          <cell r="L841" t="str">
            <v>D</v>
          </cell>
          <cell r="M841">
            <v>18413.439999999999</v>
          </cell>
        </row>
        <row r="842">
          <cell r="A842" t="str">
            <v>402004050</v>
          </cell>
          <cell r="B842" t="str">
            <v>Spese pubblicità, fiere e propag.</v>
          </cell>
          <cell r="C842">
            <v>0</v>
          </cell>
          <cell r="E842">
            <v>0</v>
          </cell>
          <cell r="G842">
            <v>395.8</v>
          </cell>
          <cell r="H842">
            <v>0</v>
          </cell>
          <cell r="I842">
            <v>395.8</v>
          </cell>
          <cell r="J842" t="str">
            <v>D</v>
          </cell>
          <cell r="K842">
            <v>395.8</v>
          </cell>
          <cell r="L842" t="str">
            <v>D</v>
          </cell>
          <cell r="M842">
            <v>395.8</v>
          </cell>
        </row>
        <row r="843">
          <cell r="A843" t="str">
            <v>402004060</v>
          </cell>
          <cell r="B843" t="str">
            <v>Inserzioni per ricerca  personale</v>
          </cell>
          <cell r="C843">
            <v>0</v>
          </cell>
          <cell r="E843">
            <v>0</v>
          </cell>
          <cell r="G843">
            <v>105693.36</v>
          </cell>
          <cell r="H843">
            <v>0</v>
          </cell>
          <cell r="I843">
            <v>105693.36</v>
          </cell>
          <cell r="J843" t="str">
            <v>D</v>
          </cell>
          <cell r="K843">
            <v>105693.36</v>
          </cell>
          <cell r="L843" t="str">
            <v>D</v>
          </cell>
          <cell r="M843">
            <v>105693.36</v>
          </cell>
        </row>
        <row r="844">
          <cell r="A844" t="str">
            <v>402004070</v>
          </cell>
          <cell r="B844" t="str">
            <v>Corrieri di vendita</v>
          </cell>
          <cell r="C844">
            <v>0</v>
          </cell>
          <cell r="E844">
            <v>0</v>
          </cell>
          <cell r="G844">
            <v>249690.28</v>
          </cell>
          <cell r="H844">
            <v>21989.69</v>
          </cell>
          <cell r="I844">
            <v>227700.59</v>
          </cell>
          <cell r="J844" t="str">
            <v>D</v>
          </cell>
          <cell r="K844">
            <v>227700.59</v>
          </cell>
          <cell r="L844" t="str">
            <v>D</v>
          </cell>
          <cell r="M844">
            <v>227700.59</v>
          </cell>
        </row>
        <row r="845">
          <cell r="A845" t="str">
            <v>402004071</v>
          </cell>
          <cell r="B845" t="str">
            <v>Corrieri di vendita per trasp.a VEE</v>
          </cell>
          <cell r="C845">
            <v>0</v>
          </cell>
          <cell r="E845">
            <v>0</v>
          </cell>
          <cell r="G845">
            <v>16652.310000000001</v>
          </cell>
          <cell r="H845">
            <v>0</v>
          </cell>
          <cell r="I845">
            <v>16652.310000000001</v>
          </cell>
          <cell r="J845" t="str">
            <v>D</v>
          </cell>
          <cell r="K845">
            <v>16652.310000000001</v>
          </cell>
          <cell r="L845" t="str">
            <v>D</v>
          </cell>
          <cell r="M845">
            <v>16652.310000000001</v>
          </cell>
        </row>
        <row r="846">
          <cell r="A846" t="str">
            <v>402004072</v>
          </cell>
          <cell r="B846" t="str">
            <v>Corrieri di vendita per trasp.urgen</v>
          </cell>
          <cell r="C846">
            <v>0</v>
          </cell>
          <cell r="E846">
            <v>0</v>
          </cell>
          <cell r="G846">
            <v>0</v>
          </cell>
          <cell r="H846">
            <v>0</v>
          </cell>
          <cell r="I846">
            <v>0</v>
          </cell>
          <cell r="K846">
            <v>0</v>
          </cell>
          <cell r="M846">
            <v>0</v>
          </cell>
        </row>
        <row r="847">
          <cell r="A847" t="str">
            <v>402004080</v>
          </cell>
          <cell r="B847" t="str">
            <v>Spese rappresentanza</v>
          </cell>
          <cell r="C847">
            <v>0</v>
          </cell>
          <cell r="E847">
            <v>0</v>
          </cell>
          <cell r="G847">
            <v>7248.81</v>
          </cell>
          <cell r="H847">
            <v>0</v>
          </cell>
          <cell r="I847">
            <v>7248.81</v>
          </cell>
          <cell r="J847" t="str">
            <v>D</v>
          </cell>
          <cell r="K847">
            <v>7248.81</v>
          </cell>
          <cell r="L847" t="str">
            <v>D</v>
          </cell>
          <cell r="M847">
            <v>7248.81</v>
          </cell>
        </row>
        <row r="848">
          <cell r="A848" t="str">
            <v>402004090</v>
          </cell>
          <cell r="B848" t="str">
            <v>Omaggi e regalie</v>
          </cell>
          <cell r="C848">
            <v>0</v>
          </cell>
          <cell r="E848">
            <v>0</v>
          </cell>
          <cell r="G848">
            <v>25499.8</v>
          </cell>
          <cell r="H848">
            <v>262.3</v>
          </cell>
          <cell r="I848">
            <v>25237.5</v>
          </cell>
          <cell r="J848" t="str">
            <v>D</v>
          </cell>
          <cell r="K848">
            <v>25237.5</v>
          </cell>
          <cell r="L848" t="str">
            <v>D</v>
          </cell>
          <cell r="M848">
            <v>25237.5</v>
          </cell>
        </row>
        <row r="849">
          <cell r="M849">
            <v>0</v>
          </cell>
        </row>
        <row r="850">
          <cell r="A850" t="str">
            <v>05</v>
          </cell>
          <cell r="B850" t="str">
            <v>Costi servizi generici e amministr.</v>
          </cell>
          <cell r="C850">
            <v>0</v>
          </cell>
          <cell r="E850">
            <v>0</v>
          </cell>
          <cell r="G850">
            <v>666428.68999999994</v>
          </cell>
          <cell r="H850">
            <v>184238.97</v>
          </cell>
          <cell r="I850">
            <v>482189.72</v>
          </cell>
          <cell r="J850" t="str">
            <v>D</v>
          </cell>
          <cell r="K850">
            <v>482189.72</v>
          </cell>
          <cell r="L850" t="str">
            <v xml:space="preserve"> D</v>
          </cell>
          <cell r="M850">
            <v>482189.72</v>
          </cell>
        </row>
        <row r="851">
          <cell r="A851" t="str">
            <v>402005010</v>
          </cell>
          <cell r="B851" t="str">
            <v>Luce, manutenzione Brera</v>
          </cell>
          <cell r="C851">
            <v>0</v>
          </cell>
          <cell r="E851">
            <v>0</v>
          </cell>
          <cell r="G851">
            <v>24</v>
          </cell>
          <cell r="H851">
            <v>0</v>
          </cell>
          <cell r="I851">
            <v>24</v>
          </cell>
          <cell r="J851" t="str">
            <v>D</v>
          </cell>
          <cell r="K851">
            <v>24</v>
          </cell>
          <cell r="L851" t="str">
            <v>D</v>
          </cell>
          <cell r="M851">
            <v>24</v>
          </cell>
        </row>
        <row r="852">
          <cell r="A852" t="str">
            <v>402005020</v>
          </cell>
          <cell r="B852" t="str">
            <v>Telefoni e telex Brera</v>
          </cell>
          <cell r="C852">
            <v>0</v>
          </cell>
          <cell r="E852">
            <v>0</v>
          </cell>
          <cell r="G852">
            <v>0</v>
          </cell>
          <cell r="H852">
            <v>0</v>
          </cell>
          <cell r="I852">
            <v>0</v>
          </cell>
          <cell r="K852">
            <v>0</v>
          </cell>
          <cell r="M852">
            <v>0</v>
          </cell>
        </row>
        <row r="853">
          <cell r="A853" t="str">
            <v>402005030</v>
          </cell>
          <cell r="B853" t="str">
            <v>Telecom trasmissione dati</v>
          </cell>
          <cell r="C853">
            <v>0</v>
          </cell>
          <cell r="E853">
            <v>0</v>
          </cell>
          <cell r="G853">
            <v>0</v>
          </cell>
          <cell r="H853">
            <v>0</v>
          </cell>
          <cell r="I853">
            <v>0</v>
          </cell>
          <cell r="K853">
            <v>0</v>
          </cell>
          <cell r="M853">
            <v>0</v>
          </cell>
        </row>
        <row r="854">
          <cell r="A854" t="str">
            <v>402005040</v>
          </cell>
          <cell r="B854" t="str">
            <v>Cancelleria e stampati</v>
          </cell>
          <cell r="C854">
            <v>0</v>
          </cell>
          <cell r="E854">
            <v>0</v>
          </cell>
          <cell r="G854">
            <v>14009.37</v>
          </cell>
          <cell r="H854">
            <v>385</v>
          </cell>
          <cell r="I854">
            <v>13624.37</v>
          </cell>
          <cell r="J854" t="str">
            <v>D</v>
          </cell>
          <cell r="K854">
            <v>13624.37</v>
          </cell>
          <cell r="L854" t="str">
            <v>D</v>
          </cell>
          <cell r="M854">
            <v>13624.37</v>
          </cell>
        </row>
        <row r="855">
          <cell r="A855" t="str">
            <v>402005050</v>
          </cell>
          <cell r="B855" t="str">
            <v>Valori bollati</v>
          </cell>
          <cell r="C855">
            <v>0</v>
          </cell>
          <cell r="E855">
            <v>0</v>
          </cell>
          <cell r="G855">
            <v>8418.7099999999991</v>
          </cell>
          <cell r="H855">
            <v>20</v>
          </cell>
          <cell r="I855">
            <v>8398.7099999999991</v>
          </cell>
          <cell r="J855" t="str">
            <v>D</v>
          </cell>
          <cell r="K855">
            <v>8398.7099999999991</v>
          </cell>
          <cell r="L855" t="str">
            <v>D</v>
          </cell>
          <cell r="M855">
            <v>8398.7099999999991</v>
          </cell>
        </row>
        <row r="856">
          <cell r="A856" t="str">
            <v>402005060</v>
          </cell>
          <cell r="B856" t="str">
            <v>Contributi associativi</v>
          </cell>
          <cell r="C856">
            <v>0</v>
          </cell>
          <cell r="E856">
            <v>0</v>
          </cell>
          <cell r="G856">
            <v>38434.300000000003</v>
          </cell>
          <cell r="H856">
            <v>30</v>
          </cell>
          <cell r="I856">
            <v>38404.300000000003</v>
          </cell>
          <cell r="J856" t="str">
            <v>D</v>
          </cell>
          <cell r="K856">
            <v>38404.300000000003</v>
          </cell>
          <cell r="L856" t="str">
            <v>D</v>
          </cell>
          <cell r="M856">
            <v>38404.300000000003</v>
          </cell>
        </row>
        <row r="857">
          <cell r="A857" t="str">
            <v>402005070</v>
          </cell>
          <cell r="B857" t="str">
            <v>Legali e consulenze</v>
          </cell>
          <cell r="C857">
            <v>0</v>
          </cell>
          <cell r="E857">
            <v>0</v>
          </cell>
          <cell r="G857">
            <v>388995.84000000003</v>
          </cell>
          <cell r="H857">
            <v>124291.12</v>
          </cell>
          <cell r="I857">
            <v>264704.71999999997</v>
          </cell>
          <cell r="J857" t="str">
            <v>D</v>
          </cell>
          <cell r="K857">
            <v>264704.71999999997</v>
          </cell>
          <cell r="L857" t="str">
            <v>D</v>
          </cell>
          <cell r="M857">
            <v>264704.71999999997</v>
          </cell>
        </row>
        <row r="858">
          <cell r="A858" t="str">
            <v>402005071</v>
          </cell>
          <cell r="B858" t="str">
            <v>Cassa prof. Legali e consulenze</v>
          </cell>
          <cell r="C858">
            <v>0</v>
          </cell>
          <cell r="E858">
            <v>0</v>
          </cell>
          <cell r="G858">
            <v>16893.05</v>
          </cell>
          <cell r="H858">
            <v>4681.01</v>
          </cell>
          <cell r="I858">
            <v>12212.04</v>
          </cell>
          <cell r="J858" t="str">
            <v>D</v>
          </cell>
          <cell r="K858">
            <v>12212.04</v>
          </cell>
          <cell r="L858" t="str">
            <v>D</v>
          </cell>
          <cell r="M858">
            <v>12212.04</v>
          </cell>
        </row>
        <row r="859">
          <cell r="A859" t="str">
            <v>402005072</v>
          </cell>
          <cell r="B859" t="str">
            <v>Spese legali anticipate</v>
          </cell>
          <cell r="C859">
            <v>0</v>
          </cell>
          <cell r="E859">
            <v>0</v>
          </cell>
          <cell r="G859">
            <v>1500</v>
          </cell>
          <cell r="H859">
            <v>0</v>
          </cell>
          <cell r="I859">
            <v>1500</v>
          </cell>
          <cell r="J859" t="str">
            <v>D</v>
          </cell>
          <cell r="K859">
            <v>1500</v>
          </cell>
          <cell r="L859" t="str">
            <v>D</v>
          </cell>
          <cell r="M859">
            <v>1500</v>
          </cell>
        </row>
        <row r="860">
          <cell r="A860" t="str">
            <v>402005073</v>
          </cell>
          <cell r="B860" t="str">
            <v>Costi di gestione pratica ADE</v>
          </cell>
          <cell r="C860">
            <v>0</v>
          </cell>
          <cell r="E860">
            <v>0</v>
          </cell>
          <cell r="G860">
            <v>0</v>
          </cell>
          <cell r="H860">
            <v>0</v>
          </cell>
          <cell r="I860">
            <v>0</v>
          </cell>
          <cell r="K860">
            <v>0</v>
          </cell>
          <cell r="M860">
            <v>0</v>
          </cell>
        </row>
        <row r="861">
          <cell r="A861" t="str">
            <v>402005075</v>
          </cell>
          <cell r="B861" t="str">
            <v>Elaboraz. paghe stipendi</v>
          </cell>
          <cell r="C861">
            <v>0</v>
          </cell>
          <cell r="E861">
            <v>0</v>
          </cell>
          <cell r="G861">
            <v>54420.18</v>
          </cell>
          <cell r="H861">
            <v>0</v>
          </cell>
          <cell r="I861">
            <v>54420.18</v>
          </cell>
          <cell r="J861" t="str">
            <v>D</v>
          </cell>
          <cell r="K861">
            <v>54420.18</v>
          </cell>
          <cell r="L861" t="str">
            <v>D</v>
          </cell>
          <cell r="M861">
            <v>54420.18</v>
          </cell>
        </row>
        <row r="862">
          <cell r="A862" t="str">
            <v>402005080</v>
          </cell>
          <cell r="B862" t="str">
            <v>Postelegrafoniche</v>
          </cell>
          <cell r="C862">
            <v>0</v>
          </cell>
          <cell r="E862">
            <v>0</v>
          </cell>
          <cell r="G862">
            <v>3370.44</v>
          </cell>
          <cell r="H862">
            <v>8.92</v>
          </cell>
          <cell r="I862">
            <v>3361.52</v>
          </cell>
          <cell r="J862" t="str">
            <v>D</v>
          </cell>
          <cell r="K862">
            <v>3361.52</v>
          </cell>
          <cell r="L862" t="str">
            <v>D</v>
          </cell>
          <cell r="M862">
            <v>3361.52</v>
          </cell>
        </row>
        <row r="863">
          <cell r="A863" t="str">
            <v>402005090</v>
          </cell>
          <cell r="B863" t="str">
            <v>Spese varie ufficio</v>
          </cell>
          <cell r="C863">
            <v>0</v>
          </cell>
          <cell r="E863">
            <v>0</v>
          </cell>
          <cell r="G863">
            <v>2183.67</v>
          </cell>
          <cell r="H863">
            <v>22.92</v>
          </cell>
          <cell r="I863">
            <v>2160.75</v>
          </cell>
          <cell r="J863" t="str">
            <v>D</v>
          </cell>
          <cell r="K863">
            <v>2160.75</v>
          </cell>
          <cell r="L863" t="str">
            <v>D</v>
          </cell>
          <cell r="M863">
            <v>2160.75</v>
          </cell>
        </row>
        <row r="864">
          <cell r="A864" t="str">
            <v>402005100</v>
          </cell>
          <cell r="B864" t="str">
            <v>Erogaz.liber. art.65 II°C</v>
          </cell>
          <cell r="C864">
            <v>0</v>
          </cell>
          <cell r="E864">
            <v>0</v>
          </cell>
          <cell r="G864">
            <v>950</v>
          </cell>
          <cell r="H864">
            <v>0</v>
          </cell>
          <cell r="I864">
            <v>950</v>
          </cell>
          <cell r="J864" t="str">
            <v>D</v>
          </cell>
          <cell r="K864">
            <v>950</v>
          </cell>
          <cell r="L864" t="str">
            <v>D</v>
          </cell>
          <cell r="M864">
            <v>950</v>
          </cell>
        </row>
        <row r="865">
          <cell r="A865" t="str">
            <v>402005105</v>
          </cell>
          <cell r="B865" t="str">
            <v>Erogazio.liber.non deduc.</v>
          </cell>
          <cell r="C865">
            <v>0</v>
          </cell>
          <cell r="E865">
            <v>0</v>
          </cell>
          <cell r="G865">
            <v>0</v>
          </cell>
          <cell r="H865">
            <v>0</v>
          </cell>
          <cell r="I865">
            <v>0</v>
          </cell>
          <cell r="K865">
            <v>0</v>
          </cell>
          <cell r="M865">
            <v>0</v>
          </cell>
        </row>
        <row r="866">
          <cell r="A866" t="str">
            <v>402005110</v>
          </cell>
          <cell r="B866" t="str">
            <v>Canone amministrativo TSS Spa</v>
          </cell>
          <cell r="C866">
            <v>0</v>
          </cell>
          <cell r="E866">
            <v>0</v>
          </cell>
          <cell r="G866">
            <v>0</v>
          </cell>
          <cell r="H866">
            <v>0</v>
          </cell>
          <cell r="I866">
            <v>0</v>
          </cell>
          <cell r="K866">
            <v>0</v>
          </cell>
          <cell r="M866">
            <v>0</v>
          </cell>
        </row>
        <row r="867">
          <cell r="A867" t="str">
            <v>402005120</v>
          </cell>
          <cell r="B867" t="str">
            <v>Compensi consiglieri</v>
          </cell>
          <cell r="C867">
            <v>0</v>
          </cell>
          <cell r="E867">
            <v>0</v>
          </cell>
          <cell r="G867">
            <v>0</v>
          </cell>
          <cell r="H867">
            <v>0</v>
          </cell>
          <cell r="I867">
            <v>0</v>
          </cell>
          <cell r="K867">
            <v>0</v>
          </cell>
          <cell r="M867">
            <v>0</v>
          </cell>
        </row>
        <row r="868">
          <cell r="A868" t="str">
            <v>402005121</v>
          </cell>
          <cell r="B868" t="str">
            <v>Cassa prof. Compensi consiglieri</v>
          </cell>
          <cell r="C868">
            <v>0</v>
          </cell>
          <cell r="E868">
            <v>0</v>
          </cell>
          <cell r="G868">
            <v>0</v>
          </cell>
          <cell r="H868">
            <v>0</v>
          </cell>
          <cell r="I868">
            <v>0</v>
          </cell>
          <cell r="K868">
            <v>0</v>
          </cell>
          <cell r="M868">
            <v>0</v>
          </cell>
        </row>
        <row r="869">
          <cell r="A869" t="str">
            <v>402005130</v>
          </cell>
          <cell r="B869" t="str">
            <v>Compensi Sindaci</v>
          </cell>
          <cell r="C869">
            <v>0</v>
          </cell>
          <cell r="E869">
            <v>0</v>
          </cell>
          <cell r="G869">
            <v>63393.4</v>
          </cell>
          <cell r="H869">
            <v>31000</v>
          </cell>
          <cell r="I869">
            <v>32393.4</v>
          </cell>
          <cell r="J869" t="str">
            <v>D</v>
          </cell>
          <cell r="K869">
            <v>32393.4</v>
          </cell>
          <cell r="L869" t="str">
            <v>D</v>
          </cell>
          <cell r="M869">
            <v>32393.4</v>
          </cell>
        </row>
        <row r="870">
          <cell r="A870" t="str">
            <v>402005131</v>
          </cell>
          <cell r="B870" t="str">
            <v>Cassa prof. Compensi Sindaci</v>
          </cell>
          <cell r="C870">
            <v>0</v>
          </cell>
          <cell r="E870">
            <v>0</v>
          </cell>
          <cell r="G870">
            <v>2535.73</v>
          </cell>
          <cell r="H870">
            <v>0</v>
          </cell>
          <cell r="I870">
            <v>2535.73</v>
          </cell>
          <cell r="J870" t="str">
            <v>D</v>
          </cell>
          <cell r="K870">
            <v>2535.73</v>
          </cell>
          <cell r="L870" t="str">
            <v>D</v>
          </cell>
          <cell r="M870">
            <v>2535.73</v>
          </cell>
        </row>
        <row r="871">
          <cell r="A871" t="str">
            <v>402005132</v>
          </cell>
          <cell r="B871" t="str">
            <v>Compensi Società di Revisione</v>
          </cell>
          <cell r="C871">
            <v>0</v>
          </cell>
          <cell r="E871">
            <v>0</v>
          </cell>
          <cell r="G871">
            <v>71300</v>
          </cell>
          <cell r="H871">
            <v>23800</v>
          </cell>
          <cell r="I871">
            <v>47500</v>
          </cell>
          <cell r="J871" t="str">
            <v>D</v>
          </cell>
          <cell r="K871">
            <v>47500</v>
          </cell>
          <cell r="L871" t="str">
            <v>D</v>
          </cell>
          <cell r="M871">
            <v>47500</v>
          </cell>
        </row>
        <row r="872">
          <cell r="M872">
            <v>0</v>
          </cell>
        </row>
        <row r="873">
          <cell r="A873" t="str">
            <v>06</v>
          </cell>
          <cell r="B873" t="str">
            <v>Rettifiche su costi di servizio</v>
          </cell>
          <cell r="C873">
            <v>0</v>
          </cell>
          <cell r="E873">
            <v>0</v>
          </cell>
          <cell r="G873">
            <v>0</v>
          </cell>
          <cell r="H873">
            <v>0</v>
          </cell>
          <cell r="I873">
            <v>0</v>
          </cell>
          <cell r="K873">
            <v>0</v>
          </cell>
          <cell r="M873">
            <v>0</v>
          </cell>
        </row>
        <row r="874">
          <cell r="A874" t="str">
            <v>402006010</v>
          </cell>
          <cell r="B874" t="str">
            <v>Rettifiche su costi serv.</v>
          </cell>
          <cell r="C874">
            <v>0</v>
          </cell>
          <cell r="E874">
            <v>0</v>
          </cell>
          <cell r="G874">
            <v>0</v>
          </cell>
          <cell r="H874">
            <v>0</v>
          </cell>
          <cell r="I874">
            <v>0</v>
          </cell>
          <cell r="K874">
            <v>0</v>
          </cell>
          <cell r="M874">
            <v>0</v>
          </cell>
        </row>
        <row r="875">
          <cell r="M875">
            <v>0</v>
          </cell>
        </row>
        <row r="876">
          <cell r="A876" t="str">
            <v>21</v>
          </cell>
          <cell r="B876" t="str">
            <v>Spese per godimento beni di terzi</v>
          </cell>
          <cell r="C876">
            <v>0</v>
          </cell>
          <cell r="E876">
            <v>0</v>
          </cell>
          <cell r="G876">
            <v>1048757.03</v>
          </cell>
          <cell r="H876">
            <v>21972.61</v>
          </cell>
          <cell r="I876">
            <v>1026784.42</v>
          </cell>
          <cell r="J876" t="str">
            <v>D</v>
          </cell>
          <cell r="K876">
            <v>1026784.42</v>
          </cell>
          <cell r="L876" t="str">
            <v xml:space="preserve"> D</v>
          </cell>
          <cell r="M876">
            <v>1026784.42</v>
          </cell>
        </row>
        <row r="877">
          <cell r="A877" t="str">
            <v>01</v>
          </cell>
          <cell r="B877" t="str">
            <v>Spese per godimento beni di terzi</v>
          </cell>
          <cell r="C877">
            <v>0</v>
          </cell>
          <cell r="E877">
            <v>0</v>
          </cell>
          <cell r="G877">
            <v>1048757.03</v>
          </cell>
          <cell r="H877">
            <v>21972.61</v>
          </cell>
          <cell r="I877">
            <v>1026784.42</v>
          </cell>
          <cell r="J877" t="str">
            <v>D</v>
          </cell>
          <cell r="K877">
            <v>1026784.42</v>
          </cell>
          <cell r="L877" t="str">
            <v xml:space="preserve"> D</v>
          </cell>
          <cell r="M877">
            <v>1026784.42</v>
          </cell>
        </row>
        <row r="878">
          <cell r="A878" t="str">
            <v>402101010</v>
          </cell>
          <cell r="B878" t="str">
            <v>Noleggio Hardware Datanex</v>
          </cell>
          <cell r="C878">
            <v>0</v>
          </cell>
          <cell r="E878">
            <v>0</v>
          </cell>
          <cell r="G878">
            <v>0</v>
          </cell>
          <cell r="H878">
            <v>0</v>
          </cell>
          <cell r="I878">
            <v>0</v>
          </cell>
          <cell r="K878">
            <v>0</v>
          </cell>
          <cell r="M878">
            <v>0</v>
          </cell>
        </row>
        <row r="879">
          <cell r="A879" t="str">
            <v>402101011</v>
          </cell>
          <cell r="B879" t="str">
            <v>Noleggio Hardware da Portguardian</v>
          </cell>
          <cell r="C879">
            <v>0</v>
          </cell>
          <cell r="E879">
            <v>0</v>
          </cell>
          <cell r="G879">
            <v>157686.32</v>
          </cell>
          <cell r="H879">
            <v>4970.34</v>
          </cell>
          <cell r="I879">
            <v>152715.98000000001</v>
          </cell>
          <cell r="J879" t="str">
            <v>D</v>
          </cell>
          <cell r="K879">
            <v>152715.98000000001</v>
          </cell>
          <cell r="L879" t="str">
            <v>D</v>
          </cell>
          <cell r="M879">
            <v>152715.98000000001</v>
          </cell>
        </row>
        <row r="880">
          <cell r="A880" t="str">
            <v>402101012</v>
          </cell>
          <cell r="B880" t="str">
            <v>BNP Contratto locaz.finaz.X0024724</v>
          </cell>
          <cell r="C880">
            <v>0</v>
          </cell>
          <cell r="E880">
            <v>0</v>
          </cell>
          <cell r="G880">
            <v>16943.22</v>
          </cell>
          <cell r="H880">
            <v>61.4</v>
          </cell>
          <cell r="I880">
            <v>16881.82</v>
          </cell>
          <cell r="J880" t="str">
            <v>D</v>
          </cell>
          <cell r="K880">
            <v>16881.82</v>
          </cell>
          <cell r="L880" t="str">
            <v>D</v>
          </cell>
          <cell r="M880">
            <v>16881.82</v>
          </cell>
        </row>
        <row r="881">
          <cell r="A881" t="str">
            <v>402101013</v>
          </cell>
          <cell r="B881" t="str">
            <v>BNP Contratto locaz.finaz.X0024728</v>
          </cell>
          <cell r="C881">
            <v>0</v>
          </cell>
          <cell r="E881">
            <v>0</v>
          </cell>
          <cell r="G881">
            <v>25070.16</v>
          </cell>
          <cell r="H881">
            <v>96.68</v>
          </cell>
          <cell r="I881">
            <v>24973.48</v>
          </cell>
          <cell r="J881" t="str">
            <v>D</v>
          </cell>
          <cell r="K881">
            <v>24973.48</v>
          </cell>
          <cell r="L881" t="str">
            <v>D</v>
          </cell>
          <cell r="M881">
            <v>24973.48</v>
          </cell>
        </row>
        <row r="882">
          <cell r="A882" t="str">
            <v>402101014</v>
          </cell>
          <cell r="B882" t="str">
            <v>BNP Contratto locaz.finaz.X0024729</v>
          </cell>
          <cell r="C882">
            <v>0</v>
          </cell>
          <cell r="E882">
            <v>0</v>
          </cell>
          <cell r="G882">
            <v>12535.08</v>
          </cell>
          <cell r="H882">
            <v>48.35</v>
          </cell>
          <cell r="I882">
            <v>12486.73</v>
          </cell>
          <cell r="J882" t="str">
            <v>D</v>
          </cell>
          <cell r="K882">
            <v>12486.73</v>
          </cell>
          <cell r="L882" t="str">
            <v>D</v>
          </cell>
          <cell r="M882">
            <v>12486.73</v>
          </cell>
        </row>
        <row r="883">
          <cell r="A883" t="str">
            <v>402101015</v>
          </cell>
          <cell r="B883" t="str">
            <v>BNP Contratto locaz.finaz.X0024730</v>
          </cell>
          <cell r="C883">
            <v>0</v>
          </cell>
          <cell r="E883">
            <v>0</v>
          </cell>
          <cell r="G883">
            <v>32800.120000000003</v>
          </cell>
          <cell r="H883">
            <v>126.5</v>
          </cell>
          <cell r="I883">
            <v>32673.62</v>
          </cell>
          <cell r="J883" t="str">
            <v>D</v>
          </cell>
          <cell r="K883">
            <v>32673.62</v>
          </cell>
          <cell r="L883" t="str">
            <v>D</v>
          </cell>
          <cell r="M883">
            <v>32673.62</v>
          </cell>
        </row>
        <row r="884">
          <cell r="A884" t="str">
            <v>402101016</v>
          </cell>
          <cell r="B884" t="str">
            <v>BNP Contratto locaz.finaz.X0024734</v>
          </cell>
          <cell r="C884">
            <v>0</v>
          </cell>
          <cell r="E884">
            <v>0</v>
          </cell>
          <cell r="G884">
            <v>28517.3</v>
          </cell>
          <cell r="H884">
            <v>103.36</v>
          </cell>
          <cell r="I884">
            <v>28413.94</v>
          </cell>
          <cell r="J884" t="str">
            <v>D</v>
          </cell>
          <cell r="K884">
            <v>28413.94</v>
          </cell>
          <cell r="L884" t="str">
            <v>D</v>
          </cell>
          <cell r="M884">
            <v>28413.94</v>
          </cell>
        </row>
        <row r="885">
          <cell r="A885" t="str">
            <v>402101017</v>
          </cell>
          <cell r="B885" t="str">
            <v>BNP Contratto locaz.finaz.X0024736</v>
          </cell>
          <cell r="C885">
            <v>0</v>
          </cell>
          <cell r="E885">
            <v>0</v>
          </cell>
          <cell r="G885">
            <v>49304.639999999999</v>
          </cell>
          <cell r="H885">
            <v>142.80000000000001</v>
          </cell>
          <cell r="I885">
            <v>49161.84</v>
          </cell>
          <cell r="J885" t="str">
            <v>D</v>
          </cell>
          <cell r="K885">
            <v>49161.84</v>
          </cell>
          <cell r="L885" t="str">
            <v>D</v>
          </cell>
          <cell r="M885">
            <v>49161.84</v>
          </cell>
        </row>
        <row r="886">
          <cell r="A886" t="str">
            <v>402101018</v>
          </cell>
          <cell r="B886" t="str">
            <v>BNP Contratto locaz.finaz.X0024762</v>
          </cell>
          <cell r="C886">
            <v>0</v>
          </cell>
          <cell r="E886">
            <v>0</v>
          </cell>
          <cell r="G886">
            <v>29248.52</v>
          </cell>
          <cell r="H886">
            <v>84.69</v>
          </cell>
          <cell r="I886">
            <v>29163.83</v>
          </cell>
          <cell r="J886" t="str">
            <v>D</v>
          </cell>
          <cell r="K886">
            <v>29163.83</v>
          </cell>
          <cell r="L886" t="str">
            <v>D</v>
          </cell>
          <cell r="M886">
            <v>29163.83</v>
          </cell>
        </row>
        <row r="887">
          <cell r="A887" t="str">
            <v>402101019</v>
          </cell>
          <cell r="B887" t="str">
            <v>BNP Contratto locaz.finaz.Y0055723</v>
          </cell>
          <cell r="C887">
            <v>0</v>
          </cell>
          <cell r="E887">
            <v>0</v>
          </cell>
          <cell r="G887">
            <v>83526.28</v>
          </cell>
          <cell r="H887">
            <v>0</v>
          </cell>
          <cell r="I887">
            <v>83526.28</v>
          </cell>
          <cell r="J887" t="str">
            <v>D</v>
          </cell>
          <cell r="K887">
            <v>83526.28</v>
          </cell>
          <cell r="L887" t="str">
            <v>D</v>
          </cell>
          <cell r="M887">
            <v>83526.28</v>
          </cell>
        </row>
        <row r="888">
          <cell r="A888" t="str">
            <v>402101020</v>
          </cell>
          <cell r="B888" t="str">
            <v>Leasint "PL6 BMW" Camas</v>
          </cell>
          <cell r="C888">
            <v>0</v>
          </cell>
          <cell r="E888">
            <v>0</v>
          </cell>
          <cell r="G888">
            <v>0</v>
          </cell>
          <cell r="H888">
            <v>0</v>
          </cell>
          <cell r="I888">
            <v>0</v>
          </cell>
          <cell r="K888">
            <v>0</v>
          </cell>
          <cell r="M888">
            <v>0</v>
          </cell>
        </row>
        <row r="889">
          <cell r="A889" t="str">
            <v>402101021</v>
          </cell>
          <cell r="B889" t="str">
            <v>Unicredit leasing cont.LI/01336194</v>
          </cell>
          <cell r="C889">
            <v>0</v>
          </cell>
          <cell r="E889">
            <v>0</v>
          </cell>
          <cell r="G889">
            <v>0</v>
          </cell>
          <cell r="H889">
            <v>0</v>
          </cell>
          <cell r="I889">
            <v>0</v>
          </cell>
          <cell r="K889">
            <v>0</v>
          </cell>
          <cell r="M889">
            <v>0</v>
          </cell>
        </row>
        <row r="890">
          <cell r="A890" t="str">
            <v>402101022</v>
          </cell>
          <cell r="B890" t="str">
            <v>Credemleasing Contr.SI/153263</v>
          </cell>
          <cell r="C890">
            <v>0</v>
          </cell>
          <cell r="E890">
            <v>0</v>
          </cell>
          <cell r="G890">
            <v>0</v>
          </cell>
          <cell r="H890">
            <v>0</v>
          </cell>
          <cell r="I890">
            <v>0</v>
          </cell>
          <cell r="K890">
            <v>0</v>
          </cell>
          <cell r="M890">
            <v>0</v>
          </cell>
        </row>
        <row r="891">
          <cell r="A891" t="str">
            <v>402101023</v>
          </cell>
          <cell r="B891" t="str">
            <v>Mediocredito CTR 979322</v>
          </cell>
          <cell r="C891">
            <v>0</v>
          </cell>
          <cell r="E891">
            <v>0</v>
          </cell>
          <cell r="G891">
            <v>0</v>
          </cell>
          <cell r="H891">
            <v>0</v>
          </cell>
          <cell r="I891">
            <v>0</v>
          </cell>
          <cell r="K891">
            <v>0</v>
          </cell>
          <cell r="M891">
            <v>0</v>
          </cell>
        </row>
        <row r="892">
          <cell r="A892" t="str">
            <v>402101024</v>
          </cell>
          <cell r="B892" t="str">
            <v>BNP Leasing CTR V0000639</v>
          </cell>
          <cell r="C892">
            <v>0</v>
          </cell>
          <cell r="E892">
            <v>0</v>
          </cell>
          <cell r="G892">
            <v>0</v>
          </cell>
          <cell r="H892">
            <v>0</v>
          </cell>
          <cell r="I892">
            <v>0</v>
          </cell>
          <cell r="K892">
            <v>0</v>
          </cell>
          <cell r="M892">
            <v>0</v>
          </cell>
        </row>
        <row r="893">
          <cell r="A893" t="str">
            <v>402101025</v>
          </cell>
          <cell r="B893" t="str">
            <v>SELMA ct/30174156 Camas Linea Shz</v>
          </cell>
          <cell r="C893">
            <v>0</v>
          </cell>
          <cell r="E893">
            <v>0</v>
          </cell>
          <cell r="G893">
            <v>0</v>
          </cell>
          <cell r="H893">
            <v>0</v>
          </cell>
          <cell r="I893">
            <v>0</v>
          </cell>
          <cell r="K893">
            <v>0</v>
          </cell>
          <cell r="M893">
            <v>0</v>
          </cell>
        </row>
        <row r="894">
          <cell r="A894" t="str">
            <v>402101026</v>
          </cell>
          <cell r="B894" t="str">
            <v>SELMA ct/30174723 Tedas Com.520/334</v>
          </cell>
          <cell r="C894">
            <v>0</v>
          </cell>
          <cell r="E894">
            <v>0</v>
          </cell>
          <cell r="G894">
            <v>0</v>
          </cell>
          <cell r="H894">
            <v>0</v>
          </cell>
          <cell r="I894">
            <v>0</v>
          </cell>
          <cell r="K894">
            <v>0</v>
          </cell>
          <cell r="M894">
            <v>0</v>
          </cell>
        </row>
        <row r="895">
          <cell r="A895" t="str">
            <v>402101027</v>
          </cell>
          <cell r="B895" t="str">
            <v>SELMA ct/30174749 Tecnom.-sens.Fiat</v>
          </cell>
          <cell r="C895">
            <v>0</v>
          </cell>
          <cell r="E895">
            <v>0</v>
          </cell>
          <cell r="G895">
            <v>0</v>
          </cell>
          <cell r="H895">
            <v>0</v>
          </cell>
          <cell r="I895">
            <v>0</v>
          </cell>
          <cell r="K895">
            <v>0</v>
          </cell>
          <cell r="M895">
            <v>0</v>
          </cell>
        </row>
        <row r="896">
          <cell r="A896" t="str">
            <v>402101028</v>
          </cell>
          <cell r="B896" t="str">
            <v>SELMA ct/30174750 Camas-lock s.BMW</v>
          </cell>
          <cell r="C896">
            <v>0</v>
          </cell>
          <cell r="E896">
            <v>0</v>
          </cell>
          <cell r="G896">
            <v>0</v>
          </cell>
          <cell r="H896">
            <v>0</v>
          </cell>
          <cell r="I896">
            <v>0</v>
          </cell>
          <cell r="K896">
            <v>0</v>
          </cell>
          <cell r="M896">
            <v>0</v>
          </cell>
        </row>
        <row r="897">
          <cell r="A897" t="str">
            <v>402101029</v>
          </cell>
          <cell r="B897" t="str">
            <v>SELMA ct/30174162 Tecnom./l.Bemiko</v>
          </cell>
          <cell r="C897">
            <v>0</v>
          </cell>
          <cell r="E897">
            <v>0</v>
          </cell>
          <cell r="G897">
            <v>0</v>
          </cell>
          <cell r="H897">
            <v>0</v>
          </cell>
          <cell r="I897">
            <v>0</v>
          </cell>
          <cell r="K897">
            <v>0</v>
          </cell>
          <cell r="M897">
            <v>0</v>
          </cell>
        </row>
        <row r="898">
          <cell r="A898" t="str">
            <v>402101030</v>
          </cell>
          <cell r="B898" t="str">
            <v>SELMA ct/30189767 Tecnom.ban.Backdo</v>
          </cell>
          <cell r="C898">
            <v>0</v>
          </cell>
          <cell r="E898">
            <v>0</v>
          </cell>
          <cell r="G898">
            <v>24439.33</v>
          </cell>
          <cell r="H898">
            <v>0</v>
          </cell>
          <cell r="I898">
            <v>24439.33</v>
          </cell>
          <cell r="J898" t="str">
            <v>D</v>
          </cell>
          <cell r="K898">
            <v>24439.33</v>
          </cell>
          <cell r="L898" t="str">
            <v>D</v>
          </cell>
          <cell r="M898">
            <v>24439.33</v>
          </cell>
        </row>
        <row r="899">
          <cell r="A899" t="str">
            <v>402101031</v>
          </cell>
          <cell r="B899" t="str">
            <v>SELMA ct/30175022 Tedas/l.man.co.RE</v>
          </cell>
          <cell r="C899">
            <v>0</v>
          </cell>
          <cell r="E899">
            <v>0</v>
          </cell>
          <cell r="G899">
            <v>0</v>
          </cell>
          <cell r="H899">
            <v>0</v>
          </cell>
          <cell r="I899">
            <v>0</v>
          </cell>
          <cell r="K899">
            <v>0</v>
          </cell>
          <cell r="M899">
            <v>0</v>
          </cell>
        </row>
        <row r="900">
          <cell r="A900" t="str">
            <v>402101032</v>
          </cell>
          <cell r="B900" t="str">
            <v>SELMA ct/30175025Tedas/l.Smart Sw.P</v>
          </cell>
          <cell r="C900">
            <v>0</v>
          </cell>
          <cell r="E900">
            <v>0</v>
          </cell>
          <cell r="G900">
            <v>0</v>
          </cell>
          <cell r="H900">
            <v>0</v>
          </cell>
          <cell r="I900">
            <v>0</v>
          </cell>
          <cell r="K900">
            <v>0</v>
          </cell>
          <cell r="M900">
            <v>0</v>
          </cell>
        </row>
        <row r="901">
          <cell r="A901" t="str">
            <v>402101033</v>
          </cell>
          <cell r="B901" t="str">
            <v>SELMA ct/30176477Tedas/int.szf 35-u</v>
          </cell>
          <cell r="C901">
            <v>0</v>
          </cell>
          <cell r="E901">
            <v>0</v>
          </cell>
          <cell r="G901">
            <v>0</v>
          </cell>
          <cell r="H901">
            <v>0</v>
          </cell>
          <cell r="I901">
            <v>0</v>
          </cell>
          <cell r="K901">
            <v>0</v>
          </cell>
          <cell r="M901">
            <v>0</v>
          </cell>
        </row>
        <row r="902">
          <cell r="A902" t="str">
            <v>402101034</v>
          </cell>
          <cell r="B902" t="str">
            <v>SELMA ct/30176730 Camas macch.coll</v>
          </cell>
          <cell r="C902">
            <v>0</v>
          </cell>
          <cell r="E902">
            <v>0</v>
          </cell>
          <cell r="G902">
            <v>0</v>
          </cell>
          <cell r="H902">
            <v>0</v>
          </cell>
          <cell r="I902">
            <v>0</v>
          </cell>
          <cell r="K902">
            <v>0</v>
          </cell>
          <cell r="M902">
            <v>0</v>
          </cell>
        </row>
        <row r="903">
          <cell r="A903" t="str">
            <v>402101035</v>
          </cell>
          <cell r="B903" t="str">
            <v>SELMA ct/30189780 Tedas com.rad/vol</v>
          </cell>
          <cell r="C903">
            <v>0</v>
          </cell>
          <cell r="E903">
            <v>0</v>
          </cell>
          <cell r="G903">
            <v>47691.6</v>
          </cell>
          <cell r="H903">
            <v>0</v>
          </cell>
          <cell r="I903">
            <v>47691.6</v>
          </cell>
          <cell r="J903" t="str">
            <v>D</v>
          </cell>
          <cell r="K903">
            <v>47691.6</v>
          </cell>
          <cell r="L903" t="str">
            <v>D</v>
          </cell>
          <cell r="M903">
            <v>47691.6</v>
          </cell>
        </row>
        <row r="904">
          <cell r="A904" t="str">
            <v>402101036</v>
          </cell>
          <cell r="B904" t="str">
            <v>Canoni Auto Arval Services</v>
          </cell>
          <cell r="C904">
            <v>0</v>
          </cell>
          <cell r="E904">
            <v>0</v>
          </cell>
          <cell r="G904">
            <v>126142.78</v>
          </cell>
          <cell r="H904">
            <v>15452.83</v>
          </cell>
          <cell r="I904">
            <v>110689.95</v>
          </cell>
          <cell r="J904" t="str">
            <v>D</v>
          </cell>
          <cell r="K904">
            <v>110689.95</v>
          </cell>
          <cell r="L904" t="str">
            <v>D</v>
          </cell>
          <cell r="M904">
            <v>110689.95</v>
          </cell>
        </row>
        <row r="905">
          <cell r="A905" t="str">
            <v>402101037</v>
          </cell>
          <cell r="B905" t="str">
            <v>BNPNoleggio fotoc.Toshiba(Gr.Digit)</v>
          </cell>
          <cell r="C905">
            <v>0</v>
          </cell>
          <cell r="E905">
            <v>0</v>
          </cell>
          <cell r="G905">
            <v>0</v>
          </cell>
          <cell r="H905">
            <v>0</v>
          </cell>
          <cell r="I905">
            <v>0</v>
          </cell>
          <cell r="K905">
            <v>0</v>
          </cell>
          <cell r="M905">
            <v>0</v>
          </cell>
        </row>
        <row r="906">
          <cell r="A906" t="str">
            <v>402101038</v>
          </cell>
          <cell r="B906" t="str">
            <v>Locat Leas."E60BMW" Camas</v>
          </cell>
          <cell r="C906">
            <v>0</v>
          </cell>
          <cell r="E906">
            <v>0</v>
          </cell>
          <cell r="G906">
            <v>0</v>
          </cell>
          <cell r="H906">
            <v>0</v>
          </cell>
          <cell r="I906">
            <v>0</v>
          </cell>
          <cell r="K906">
            <v>0</v>
          </cell>
          <cell r="M906">
            <v>0</v>
          </cell>
        </row>
        <row r="907">
          <cell r="A907" t="str">
            <v>402101039</v>
          </cell>
          <cell r="B907" t="str">
            <v>BNP noleggio multifunzione DIGIT</v>
          </cell>
          <cell r="C907">
            <v>0</v>
          </cell>
          <cell r="E907">
            <v>0</v>
          </cell>
          <cell r="G907">
            <v>13822.42</v>
          </cell>
          <cell r="H907">
            <v>0</v>
          </cell>
          <cell r="I907">
            <v>13822.42</v>
          </cell>
          <cell r="J907" t="str">
            <v>D</v>
          </cell>
          <cell r="K907">
            <v>13822.42</v>
          </cell>
          <cell r="L907" t="str">
            <v>D</v>
          </cell>
          <cell r="M907">
            <v>13822.42</v>
          </cell>
        </row>
        <row r="908">
          <cell r="A908" t="str">
            <v>402101040</v>
          </cell>
          <cell r="B908" t="str">
            <v>Costi per beni di terzi</v>
          </cell>
          <cell r="C908">
            <v>0</v>
          </cell>
          <cell r="E908">
            <v>0</v>
          </cell>
          <cell r="G908">
            <v>500</v>
          </cell>
          <cell r="H908">
            <v>0</v>
          </cell>
          <cell r="I908">
            <v>500</v>
          </cell>
          <cell r="J908" t="str">
            <v>D</v>
          </cell>
          <cell r="K908">
            <v>500</v>
          </cell>
          <cell r="L908" t="str">
            <v>D</v>
          </cell>
          <cell r="M908">
            <v>500</v>
          </cell>
        </row>
        <row r="909">
          <cell r="A909" t="str">
            <v>402101041</v>
          </cell>
          <cell r="B909" t="str">
            <v>Affitto Capannone Sa.Ma.Plast</v>
          </cell>
          <cell r="C909">
            <v>0</v>
          </cell>
          <cell r="E909">
            <v>0</v>
          </cell>
          <cell r="G909">
            <v>41455.800000000003</v>
          </cell>
          <cell r="H909">
            <v>0</v>
          </cell>
          <cell r="I909">
            <v>41455.800000000003</v>
          </cell>
          <cell r="J909" t="str">
            <v>D</v>
          </cell>
          <cell r="K909">
            <v>41455.800000000003</v>
          </cell>
          <cell r="L909" t="str">
            <v>D</v>
          </cell>
          <cell r="M909">
            <v>41455.800000000003</v>
          </cell>
        </row>
        <row r="910">
          <cell r="A910" t="str">
            <v>402101042</v>
          </cell>
          <cell r="B910" t="str">
            <v>Energ/Gas/Tel/AcquCapan.Sa.Ma.Plast</v>
          </cell>
          <cell r="C910">
            <v>0</v>
          </cell>
          <cell r="E910">
            <v>0</v>
          </cell>
          <cell r="G910">
            <v>13846.73</v>
          </cell>
          <cell r="H910">
            <v>0</v>
          </cell>
          <cell r="I910">
            <v>13846.73</v>
          </cell>
          <cell r="J910" t="str">
            <v>D</v>
          </cell>
          <cell r="K910">
            <v>13846.73</v>
          </cell>
          <cell r="L910" t="str">
            <v>D</v>
          </cell>
          <cell r="M910">
            <v>13846.73</v>
          </cell>
        </row>
        <row r="911">
          <cell r="A911" t="str">
            <v>402101043</v>
          </cell>
          <cell r="B911" t="str">
            <v>Locatrice Italiana Noleggio n10757</v>
          </cell>
          <cell r="C911">
            <v>0</v>
          </cell>
          <cell r="E911">
            <v>0</v>
          </cell>
          <cell r="G911">
            <v>0</v>
          </cell>
          <cell r="H911">
            <v>0</v>
          </cell>
          <cell r="I911">
            <v>0</v>
          </cell>
          <cell r="K911">
            <v>0</v>
          </cell>
          <cell r="M911">
            <v>0</v>
          </cell>
        </row>
        <row r="912">
          <cell r="A912" t="str">
            <v>402101044</v>
          </cell>
          <cell r="B912" t="str">
            <v>SELMA ct/30189888 Camas banchiGR901</v>
          </cell>
          <cell r="C912">
            <v>0</v>
          </cell>
          <cell r="E912">
            <v>0</v>
          </cell>
          <cell r="G912">
            <v>11957.62</v>
          </cell>
          <cell r="H912">
            <v>0</v>
          </cell>
          <cell r="I912">
            <v>11957.62</v>
          </cell>
          <cell r="J912" t="str">
            <v>D</v>
          </cell>
          <cell r="K912">
            <v>11957.62</v>
          </cell>
          <cell r="L912" t="str">
            <v>D</v>
          </cell>
          <cell r="M912">
            <v>11957.62</v>
          </cell>
        </row>
        <row r="913">
          <cell r="A913" t="str">
            <v>402101045</v>
          </cell>
          <cell r="B913" t="str">
            <v>SELMA ct/30189892 Camas banchi mon</v>
          </cell>
          <cell r="C913">
            <v>0</v>
          </cell>
          <cell r="E913">
            <v>0</v>
          </cell>
          <cell r="G913">
            <v>24951.78</v>
          </cell>
          <cell r="H913">
            <v>0</v>
          </cell>
          <cell r="I913">
            <v>24951.78</v>
          </cell>
          <cell r="J913" t="str">
            <v>D</v>
          </cell>
          <cell r="K913">
            <v>24951.78</v>
          </cell>
          <cell r="L913" t="str">
            <v>D</v>
          </cell>
          <cell r="M913">
            <v>24951.78</v>
          </cell>
        </row>
        <row r="914">
          <cell r="A914" t="str">
            <v>402101046</v>
          </cell>
          <cell r="B914" t="str">
            <v>SELMA ct/30190192 Tecnom/Caf mole</v>
          </cell>
          <cell r="C914">
            <v>0</v>
          </cell>
          <cell r="E914">
            <v>0</v>
          </cell>
          <cell r="G914">
            <v>50427.18</v>
          </cell>
          <cell r="H914">
            <v>0</v>
          </cell>
          <cell r="I914">
            <v>50427.18</v>
          </cell>
          <cell r="J914" t="str">
            <v>D</v>
          </cell>
          <cell r="K914">
            <v>50427.18</v>
          </cell>
          <cell r="L914" t="str">
            <v>D</v>
          </cell>
          <cell r="M914">
            <v>50427.18</v>
          </cell>
        </row>
        <row r="915">
          <cell r="A915" t="str">
            <v>402101047</v>
          </cell>
          <cell r="B915" t="str">
            <v>Locatrice Italiana Noleggio n11220</v>
          </cell>
          <cell r="C915">
            <v>0</v>
          </cell>
          <cell r="E915">
            <v>0</v>
          </cell>
          <cell r="G915">
            <v>2283.54</v>
          </cell>
          <cell r="H915">
            <v>0</v>
          </cell>
          <cell r="I915">
            <v>2283.54</v>
          </cell>
          <cell r="J915" t="str">
            <v>D</v>
          </cell>
          <cell r="K915">
            <v>2283.54</v>
          </cell>
          <cell r="L915" t="str">
            <v>D</v>
          </cell>
          <cell r="M915">
            <v>2283.54</v>
          </cell>
        </row>
        <row r="916">
          <cell r="A916" t="str">
            <v>402101048</v>
          </cell>
          <cell r="B916" t="str">
            <v>SELMA ct/30195999 Belotti</v>
          </cell>
          <cell r="C916">
            <v>0</v>
          </cell>
          <cell r="E916">
            <v>0</v>
          </cell>
          <cell r="G916">
            <v>12996.01</v>
          </cell>
          <cell r="H916">
            <v>0</v>
          </cell>
          <cell r="I916">
            <v>12996.01</v>
          </cell>
          <cell r="J916" t="str">
            <v>D</v>
          </cell>
          <cell r="K916">
            <v>12996.01</v>
          </cell>
          <cell r="L916" t="str">
            <v>D</v>
          </cell>
          <cell r="M916">
            <v>12996.01</v>
          </cell>
        </row>
        <row r="917">
          <cell r="A917" t="str">
            <v>402101049</v>
          </cell>
          <cell r="B917" t="str">
            <v>SELMA ct/30195992 Tecnom/banchi att</v>
          </cell>
          <cell r="C917">
            <v>0</v>
          </cell>
          <cell r="E917">
            <v>0</v>
          </cell>
          <cell r="G917">
            <v>28977.81</v>
          </cell>
          <cell r="H917">
            <v>0</v>
          </cell>
          <cell r="I917">
            <v>28977.81</v>
          </cell>
          <cell r="J917" t="str">
            <v>D</v>
          </cell>
          <cell r="K917">
            <v>28977.81</v>
          </cell>
          <cell r="L917" t="str">
            <v>D</v>
          </cell>
          <cell r="M917">
            <v>28977.81</v>
          </cell>
        </row>
        <row r="918">
          <cell r="A918" t="str">
            <v>402101050</v>
          </cell>
          <cell r="B918" t="str">
            <v>Affitto x deposito Parabiago</v>
          </cell>
          <cell r="C918">
            <v>0</v>
          </cell>
          <cell r="E918">
            <v>0</v>
          </cell>
          <cell r="G918">
            <v>0</v>
          </cell>
          <cell r="H918">
            <v>0</v>
          </cell>
          <cell r="I918">
            <v>0</v>
          </cell>
          <cell r="K918">
            <v>0</v>
          </cell>
          <cell r="M918">
            <v>0</v>
          </cell>
        </row>
        <row r="919">
          <cell r="A919" t="str">
            <v>402101051</v>
          </cell>
          <cell r="B919" t="str">
            <v>SELMA ct/30195987 Tyco/macch.P100</v>
          </cell>
          <cell r="C919">
            <v>0</v>
          </cell>
          <cell r="E919">
            <v>0</v>
          </cell>
          <cell r="G919">
            <v>42100.54</v>
          </cell>
          <cell r="H919">
            <v>0</v>
          </cell>
          <cell r="I919">
            <v>42100.54</v>
          </cell>
          <cell r="J919" t="str">
            <v>D</v>
          </cell>
          <cell r="K919">
            <v>42100.54</v>
          </cell>
          <cell r="L919" t="str">
            <v>D</v>
          </cell>
          <cell r="M919">
            <v>42100.54</v>
          </cell>
        </row>
        <row r="920">
          <cell r="A920" t="str">
            <v>402101052</v>
          </cell>
          <cell r="B920" t="str">
            <v>SELMA ct/30196003 Tedas pressa sep.</v>
          </cell>
          <cell r="C920">
            <v>0</v>
          </cell>
          <cell r="E920">
            <v>0</v>
          </cell>
          <cell r="G920">
            <v>41586.53</v>
          </cell>
          <cell r="H920">
            <v>0</v>
          </cell>
          <cell r="I920">
            <v>41586.53</v>
          </cell>
          <cell r="J920" t="str">
            <v>D</v>
          </cell>
          <cell r="K920">
            <v>41586.53</v>
          </cell>
          <cell r="L920" t="str">
            <v>D</v>
          </cell>
          <cell r="M920">
            <v>41586.53</v>
          </cell>
        </row>
        <row r="921">
          <cell r="A921" t="str">
            <v>402101053</v>
          </cell>
          <cell r="B921" t="str">
            <v>SELMA ct/30196013 Tedas banco bascu</v>
          </cell>
          <cell r="C921">
            <v>0</v>
          </cell>
          <cell r="E921">
            <v>0</v>
          </cell>
          <cell r="G921">
            <v>24950.62</v>
          </cell>
          <cell r="H921">
            <v>0</v>
          </cell>
          <cell r="I921">
            <v>24950.62</v>
          </cell>
          <cell r="J921" t="str">
            <v>D</v>
          </cell>
          <cell r="K921">
            <v>24950.62</v>
          </cell>
          <cell r="L921" t="str">
            <v>D</v>
          </cell>
          <cell r="M921">
            <v>24950.62</v>
          </cell>
        </row>
        <row r="922">
          <cell r="A922" t="str">
            <v>402101054</v>
          </cell>
          <cell r="B922" t="str">
            <v>BNP Contratto locaz.finaz.Y0051918</v>
          </cell>
          <cell r="C922">
            <v>0</v>
          </cell>
          <cell r="E922">
            <v>0</v>
          </cell>
          <cell r="G922">
            <v>0</v>
          </cell>
          <cell r="H922">
            <v>0</v>
          </cell>
          <cell r="I922">
            <v>0</v>
          </cell>
          <cell r="K922">
            <v>0</v>
          </cell>
          <cell r="M922">
            <v>0</v>
          </cell>
        </row>
        <row r="923">
          <cell r="A923" t="str">
            <v>402101055</v>
          </cell>
          <cell r="B923" t="str">
            <v>BNP Contratto locaz.finaz.Y0006368</v>
          </cell>
          <cell r="C923">
            <v>0</v>
          </cell>
          <cell r="E923">
            <v>0</v>
          </cell>
          <cell r="G923">
            <v>28863.8</v>
          </cell>
          <cell r="H923">
            <v>235.62</v>
          </cell>
          <cell r="I923">
            <v>28628.18</v>
          </cell>
          <cell r="J923" t="str">
            <v>D</v>
          </cell>
          <cell r="K923">
            <v>28628.18</v>
          </cell>
          <cell r="L923" t="str">
            <v>D</v>
          </cell>
          <cell r="M923">
            <v>28628.18</v>
          </cell>
        </row>
        <row r="924">
          <cell r="A924" t="str">
            <v>402101056</v>
          </cell>
          <cell r="B924" t="str">
            <v>BNP Contratto locaz.finaz.Y0006372</v>
          </cell>
          <cell r="C924">
            <v>0</v>
          </cell>
          <cell r="E924">
            <v>0</v>
          </cell>
          <cell r="G924">
            <v>44961.760000000002</v>
          </cell>
          <cell r="H924">
            <v>367.04</v>
          </cell>
          <cell r="I924">
            <v>44594.720000000001</v>
          </cell>
          <cell r="J924" t="str">
            <v>D</v>
          </cell>
          <cell r="K924">
            <v>44594.720000000001</v>
          </cell>
          <cell r="L924" t="str">
            <v>D</v>
          </cell>
          <cell r="M924">
            <v>44594.720000000001</v>
          </cell>
        </row>
        <row r="925">
          <cell r="A925" t="str">
            <v>402101057</v>
          </cell>
          <cell r="B925" t="str">
            <v>BNP Contratto Z0021954</v>
          </cell>
          <cell r="C925">
            <v>0</v>
          </cell>
          <cell r="E925">
            <v>0</v>
          </cell>
          <cell r="G925">
            <v>0</v>
          </cell>
          <cell r="H925">
            <v>0</v>
          </cell>
          <cell r="I925">
            <v>0</v>
          </cell>
          <cell r="K925">
            <v>0</v>
          </cell>
          <cell r="M925">
            <v>0</v>
          </cell>
        </row>
        <row r="926">
          <cell r="A926" t="str">
            <v>402101058</v>
          </cell>
          <cell r="B926" t="str">
            <v>BNP Contratto Z0009295</v>
          </cell>
          <cell r="C926">
            <v>0</v>
          </cell>
          <cell r="E926">
            <v>0</v>
          </cell>
          <cell r="G926">
            <v>1384.5</v>
          </cell>
          <cell r="H926">
            <v>0</v>
          </cell>
          <cell r="I926">
            <v>1384.5</v>
          </cell>
          <cell r="J926" t="str">
            <v>D</v>
          </cell>
          <cell r="K926">
            <v>1384.5</v>
          </cell>
          <cell r="L926" t="str">
            <v>D</v>
          </cell>
          <cell r="M926">
            <v>1384.5</v>
          </cell>
        </row>
        <row r="927">
          <cell r="A927" t="str">
            <v>402101060</v>
          </cell>
          <cell r="B927" t="str">
            <v>Affitto x appartamento Milano</v>
          </cell>
          <cell r="C927">
            <v>0</v>
          </cell>
          <cell r="E927">
            <v>0</v>
          </cell>
          <cell r="G927">
            <v>0</v>
          </cell>
          <cell r="H927">
            <v>0</v>
          </cell>
          <cell r="I927">
            <v>0</v>
          </cell>
          <cell r="K927">
            <v>0</v>
          </cell>
          <cell r="M927">
            <v>0</v>
          </cell>
        </row>
        <row r="928">
          <cell r="A928" t="str">
            <v>402101070</v>
          </cell>
          <cell r="B928" t="str">
            <v>BNP Noleggio stampante Markem-Imaje</v>
          </cell>
          <cell r="C928">
            <v>0</v>
          </cell>
          <cell r="E928">
            <v>0</v>
          </cell>
          <cell r="G928">
            <v>1599</v>
          </cell>
          <cell r="H928">
            <v>0</v>
          </cell>
          <cell r="I928">
            <v>1599</v>
          </cell>
          <cell r="J928" t="str">
            <v>D</v>
          </cell>
          <cell r="K928">
            <v>1599</v>
          </cell>
          <cell r="L928" t="str">
            <v>D</v>
          </cell>
          <cell r="M928">
            <v>1599</v>
          </cell>
        </row>
        <row r="929">
          <cell r="A929" t="str">
            <v>402101071</v>
          </cell>
          <cell r="B929" t="str">
            <v>BNP V0045325 Nolegg.Fotocop.SHARP</v>
          </cell>
          <cell r="C929">
            <v>0</v>
          </cell>
          <cell r="E929">
            <v>0</v>
          </cell>
          <cell r="G929">
            <v>0</v>
          </cell>
          <cell r="H929">
            <v>0</v>
          </cell>
          <cell r="I929">
            <v>0</v>
          </cell>
          <cell r="K929">
            <v>0</v>
          </cell>
          <cell r="M929">
            <v>0</v>
          </cell>
        </row>
        <row r="930">
          <cell r="A930" t="str">
            <v>402101072</v>
          </cell>
          <cell r="B930" t="str">
            <v>SACE CTR/55/16 noleg.carrel.elev.Ju</v>
          </cell>
          <cell r="C930">
            <v>0</v>
          </cell>
          <cell r="E930">
            <v>0</v>
          </cell>
          <cell r="G930">
            <v>3015</v>
          </cell>
          <cell r="H930">
            <v>0</v>
          </cell>
          <cell r="I930">
            <v>3015</v>
          </cell>
          <cell r="J930" t="str">
            <v>D</v>
          </cell>
          <cell r="K930">
            <v>3015</v>
          </cell>
          <cell r="L930" t="str">
            <v>D</v>
          </cell>
          <cell r="M930">
            <v>3015</v>
          </cell>
        </row>
        <row r="931">
          <cell r="A931" t="str">
            <v>402101073</v>
          </cell>
          <cell r="B931" t="str">
            <v>SACE matr.91025261noleg.carrel.ele.</v>
          </cell>
          <cell r="C931">
            <v>0</v>
          </cell>
          <cell r="E931">
            <v>0</v>
          </cell>
          <cell r="G931">
            <v>0</v>
          </cell>
          <cell r="H931">
            <v>0</v>
          </cell>
          <cell r="I931">
            <v>0</v>
          </cell>
          <cell r="K931">
            <v>0</v>
          </cell>
          <cell r="M931">
            <v>0</v>
          </cell>
        </row>
        <row r="932">
          <cell r="A932" t="str">
            <v>402101074</v>
          </cell>
          <cell r="B932" t="str">
            <v>KION noleg.carrel.ele.</v>
          </cell>
          <cell r="C932">
            <v>0</v>
          </cell>
          <cell r="E932">
            <v>0</v>
          </cell>
          <cell r="G932">
            <v>11404.04</v>
          </cell>
          <cell r="H932">
            <v>0</v>
          </cell>
          <cell r="I932">
            <v>11404.04</v>
          </cell>
          <cell r="J932" t="str">
            <v>D</v>
          </cell>
          <cell r="K932">
            <v>11404.04</v>
          </cell>
          <cell r="L932" t="str">
            <v>D</v>
          </cell>
          <cell r="M932">
            <v>11404.04</v>
          </cell>
        </row>
        <row r="933">
          <cell r="A933" t="str">
            <v>402101080</v>
          </cell>
          <cell r="B933" t="str">
            <v>IFIS Contr.358390 Centralino</v>
          </cell>
          <cell r="C933">
            <v>0</v>
          </cell>
          <cell r="E933">
            <v>0</v>
          </cell>
          <cell r="G933">
            <v>0</v>
          </cell>
          <cell r="H933">
            <v>0</v>
          </cell>
          <cell r="I933">
            <v>0</v>
          </cell>
          <cell r="K933">
            <v>0</v>
          </cell>
          <cell r="M933">
            <v>0</v>
          </cell>
        </row>
        <row r="934">
          <cell r="A934" t="str">
            <v>402101081</v>
          </cell>
          <cell r="B934" t="str">
            <v>SOFTECH canone affitto software</v>
          </cell>
          <cell r="C934">
            <v>0</v>
          </cell>
          <cell r="E934">
            <v>0</v>
          </cell>
          <cell r="G934">
            <v>5220</v>
          </cell>
          <cell r="H934">
            <v>0</v>
          </cell>
          <cell r="I934">
            <v>5220</v>
          </cell>
          <cell r="J934" t="str">
            <v>D</v>
          </cell>
          <cell r="K934">
            <v>5220</v>
          </cell>
          <cell r="L934" t="str">
            <v>D</v>
          </cell>
          <cell r="M934">
            <v>5220</v>
          </cell>
        </row>
        <row r="935">
          <cell r="A935" t="str">
            <v>402101082</v>
          </cell>
          <cell r="B935" t="str">
            <v>BNP Contratto locaz.finaz.Z0050736</v>
          </cell>
          <cell r="C935">
            <v>0</v>
          </cell>
          <cell r="E935">
            <v>0</v>
          </cell>
          <cell r="G935">
            <v>0</v>
          </cell>
          <cell r="H935">
            <v>0</v>
          </cell>
          <cell r="I935">
            <v>0</v>
          </cell>
          <cell r="K935">
            <v>0</v>
          </cell>
          <cell r="M935">
            <v>0</v>
          </cell>
        </row>
        <row r="936">
          <cell r="A936" t="str">
            <v>402101083</v>
          </cell>
          <cell r="B936" t="str">
            <v>COLT TECH Canone Contr.0203</v>
          </cell>
          <cell r="C936">
            <v>0</v>
          </cell>
          <cell r="E936">
            <v>0</v>
          </cell>
          <cell r="G936">
            <v>6000</v>
          </cell>
          <cell r="H936">
            <v>0</v>
          </cell>
          <cell r="I936">
            <v>6000</v>
          </cell>
          <cell r="J936" t="str">
            <v>D</v>
          </cell>
          <cell r="K936">
            <v>6000</v>
          </cell>
          <cell r="L936" t="str">
            <v>D</v>
          </cell>
          <cell r="M936">
            <v>6000</v>
          </cell>
        </row>
        <row r="937">
          <cell r="A937" t="str">
            <v>402101090</v>
          </cell>
          <cell r="B937" t="str">
            <v>Affitto Garage Auto Aziendale</v>
          </cell>
          <cell r="C937">
            <v>0</v>
          </cell>
          <cell r="E937">
            <v>0</v>
          </cell>
          <cell r="G937">
            <v>2547</v>
          </cell>
          <cell r="H937">
            <v>283</v>
          </cell>
          <cell r="I937">
            <v>2264</v>
          </cell>
          <cell r="J937" t="str">
            <v>D</v>
          </cell>
          <cell r="K937">
            <v>2264</v>
          </cell>
          <cell r="L937" t="str">
            <v>D</v>
          </cell>
          <cell r="M937">
            <v>2264</v>
          </cell>
        </row>
        <row r="938">
          <cell r="M938">
            <v>0</v>
          </cell>
        </row>
        <row r="939">
          <cell r="A939" t="str">
            <v>22</v>
          </cell>
          <cell r="B939" t="str">
            <v>Spese per il personale</v>
          </cell>
          <cell r="C939">
            <v>0</v>
          </cell>
          <cell r="E939">
            <v>0</v>
          </cell>
          <cell r="G939">
            <v>11002925.300000001</v>
          </cell>
          <cell r="H939">
            <v>355451.98</v>
          </cell>
          <cell r="I939">
            <v>10647473.32</v>
          </cell>
          <cell r="J939" t="str">
            <v>D</v>
          </cell>
          <cell r="K939">
            <v>10647473.32</v>
          </cell>
          <cell r="L939" t="str">
            <v xml:space="preserve"> D</v>
          </cell>
          <cell r="M939">
            <v>10647473.32</v>
          </cell>
        </row>
        <row r="940">
          <cell r="A940" t="str">
            <v>01</v>
          </cell>
          <cell r="B940" t="str">
            <v>Salari</v>
          </cell>
          <cell r="C940">
            <v>0</v>
          </cell>
          <cell r="E940">
            <v>0</v>
          </cell>
          <cell r="G940">
            <v>2708594.82</v>
          </cell>
          <cell r="H940">
            <v>110289.74</v>
          </cell>
          <cell r="I940">
            <v>2598305.08</v>
          </cell>
          <cell r="J940" t="str">
            <v>D</v>
          </cell>
          <cell r="K940">
            <v>2598305.08</v>
          </cell>
          <cell r="L940" t="str">
            <v xml:space="preserve"> D</v>
          </cell>
          <cell r="M940">
            <v>2598305.08</v>
          </cell>
        </row>
        <row r="941">
          <cell r="A941" t="str">
            <v>402201010</v>
          </cell>
          <cell r="B941" t="str">
            <v>Salari per operai</v>
          </cell>
          <cell r="C941">
            <v>0</v>
          </cell>
          <cell r="E941">
            <v>0</v>
          </cell>
          <cell r="G941">
            <v>1858279.19</v>
          </cell>
          <cell r="H941">
            <v>88576.35</v>
          </cell>
          <cell r="I941">
            <v>1769702.84</v>
          </cell>
          <cell r="J941" t="str">
            <v>D</v>
          </cell>
          <cell r="K941">
            <v>1769702.84</v>
          </cell>
          <cell r="L941" t="str">
            <v>D</v>
          </cell>
          <cell r="M941">
            <v>1769702.84</v>
          </cell>
        </row>
        <row r="942">
          <cell r="A942" t="str">
            <v>402201013</v>
          </cell>
          <cell r="B942" t="str">
            <v>Ferie operai</v>
          </cell>
          <cell r="C942">
            <v>0</v>
          </cell>
          <cell r="E942">
            <v>0</v>
          </cell>
          <cell r="G942">
            <v>36106.04</v>
          </cell>
          <cell r="H942">
            <v>0</v>
          </cell>
          <cell r="I942">
            <v>36106.04</v>
          </cell>
          <cell r="J942" t="str">
            <v>D</v>
          </cell>
          <cell r="K942">
            <v>36106.04</v>
          </cell>
          <cell r="L942" t="str">
            <v>D</v>
          </cell>
          <cell r="M942">
            <v>36106.04</v>
          </cell>
        </row>
        <row r="943">
          <cell r="A943" t="str">
            <v>402201014</v>
          </cell>
          <cell r="B943" t="str">
            <v>Par operai</v>
          </cell>
          <cell r="C943">
            <v>0</v>
          </cell>
          <cell r="E943">
            <v>0</v>
          </cell>
          <cell r="G943">
            <v>34371.33</v>
          </cell>
          <cell r="H943">
            <v>0</v>
          </cell>
          <cell r="I943">
            <v>34371.33</v>
          </cell>
          <cell r="J943" t="str">
            <v>D</v>
          </cell>
          <cell r="K943">
            <v>34371.33</v>
          </cell>
          <cell r="L943" t="str">
            <v>D</v>
          </cell>
          <cell r="M943">
            <v>34371.33</v>
          </cell>
        </row>
        <row r="944">
          <cell r="A944" t="str">
            <v>402201020</v>
          </cell>
          <cell r="B944" t="str">
            <v>Contributi  sociali su salari</v>
          </cell>
          <cell r="C944">
            <v>0</v>
          </cell>
          <cell r="E944">
            <v>0</v>
          </cell>
          <cell r="G944">
            <v>505068.47</v>
          </cell>
          <cell r="H944">
            <v>21713.39</v>
          </cell>
          <cell r="I944">
            <v>483355.08</v>
          </cell>
          <cell r="J944" t="str">
            <v>D</v>
          </cell>
          <cell r="K944">
            <v>483355.08</v>
          </cell>
          <cell r="L944" t="str">
            <v>D</v>
          </cell>
          <cell r="M944">
            <v>483355.08</v>
          </cell>
        </row>
        <row r="945">
          <cell r="A945" t="str">
            <v>402201021</v>
          </cell>
          <cell r="B945" t="str">
            <v>Contributo Inail</v>
          </cell>
          <cell r="C945">
            <v>0</v>
          </cell>
          <cell r="E945">
            <v>0</v>
          </cell>
          <cell r="G945">
            <v>28702.37</v>
          </cell>
          <cell r="H945">
            <v>0</v>
          </cell>
          <cell r="I945">
            <v>28702.37</v>
          </cell>
          <cell r="J945" t="str">
            <v>D</v>
          </cell>
          <cell r="K945">
            <v>28702.37</v>
          </cell>
          <cell r="L945" t="str">
            <v>D</v>
          </cell>
          <cell r="M945">
            <v>28702.37</v>
          </cell>
        </row>
        <row r="946">
          <cell r="A946" t="str">
            <v>402201025</v>
          </cell>
          <cell r="B946" t="str">
            <v>Contributi Fondo Pensione Cometa</v>
          </cell>
          <cell r="C946">
            <v>0</v>
          </cell>
          <cell r="E946">
            <v>0</v>
          </cell>
          <cell r="G946">
            <v>5229.1899999999996</v>
          </cell>
          <cell r="H946">
            <v>0</v>
          </cell>
          <cell r="I946">
            <v>5229.1899999999996</v>
          </cell>
          <cell r="J946" t="str">
            <v>D</v>
          </cell>
          <cell r="K946">
            <v>5229.1899999999996</v>
          </cell>
          <cell r="L946" t="str">
            <v>D</v>
          </cell>
          <cell r="M946">
            <v>5229.1899999999996</v>
          </cell>
        </row>
        <row r="947">
          <cell r="A947" t="str">
            <v>402201026</v>
          </cell>
          <cell r="B947" t="str">
            <v>Contrib. Fondo Sanitario Metasalute</v>
          </cell>
          <cell r="C947">
            <v>0</v>
          </cell>
          <cell r="E947">
            <v>0</v>
          </cell>
          <cell r="G947">
            <v>30214.19</v>
          </cell>
          <cell r="H947">
            <v>0</v>
          </cell>
          <cell r="I947">
            <v>30214.19</v>
          </cell>
          <cell r="J947" t="str">
            <v>D</v>
          </cell>
          <cell r="K947">
            <v>30214.19</v>
          </cell>
          <cell r="L947" t="str">
            <v>D</v>
          </cell>
          <cell r="M947">
            <v>30214.19</v>
          </cell>
        </row>
        <row r="948">
          <cell r="A948" t="str">
            <v>402201027</v>
          </cell>
          <cell r="B948" t="str">
            <v>Contrib. su ferie operai</v>
          </cell>
          <cell r="C948">
            <v>0</v>
          </cell>
          <cell r="E948">
            <v>0</v>
          </cell>
          <cell r="G948">
            <v>11742.41</v>
          </cell>
          <cell r="H948">
            <v>0</v>
          </cell>
          <cell r="I948">
            <v>11742.41</v>
          </cell>
          <cell r="J948" t="str">
            <v>D</v>
          </cell>
          <cell r="K948">
            <v>11742.41</v>
          </cell>
          <cell r="L948" t="str">
            <v>D</v>
          </cell>
          <cell r="M948">
            <v>11742.41</v>
          </cell>
        </row>
        <row r="949">
          <cell r="A949" t="str">
            <v>402201028</v>
          </cell>
          <cell r="B949" t="str">
            <v>Contrib. su par operai</v>
          </cell>
          <cell r="C949">
            <v>0</v>
          </cell>
          <cell r="E949">
            <v>0</v>
          </cell>
          <cell r="G949">
            <v>11178.24</v>
          </cell>
          <cell r="H949">
            <v>0</v>
          </cell>
          <cell r="I949">
            <v>11178.24</v>
          </cell>
          <cell r="J949" t="str">
            <v>D</v>
          </cell>
          <cell r="K949">
            <v>11178.24</v>
          </cell>
          <cell r="L949" t="str">
            <v>D</v>
          </cell>
          <cell r="M949">
            <v>11178.24</v>
          </cell>
        </row>
        <row r="950">
          <cell r="A950" t="str">
            <v>402201030</v>
          </cell>
          <cell r="B950" t="str">
            <v>Quota anzianità salariati</v>
          </cell>
          <cell r="C950">
            <v>0</v>
          </cell>
          <cell r="E950">
            <v>0</v>
          </cell>
          <cell r="G950">
            <v>187703.39</v>
          </cell>
          <cell r="H950">
            <v>0</v>
          </cell>
          <cell r="I950">
            <v>187703.39</v>
          </cell>
          <cell r="J950" t="str">
            <v>D</v>
          </cell>
          <cell r="K950">
            <v>187703.39</v>
          </cell>
          <cell r="L950" t="str">
            <v>D</v>
          </cell>
          <cell r="M950">
            <v>187703.39</v>
          </cell>
        </row>
        <row r="951">
          <cell r="M951">
            <v>0</v>
          </cell>
        </row>
        <row r="952">
          <cell r="A952" t="str">
            <v>02</v>
          </cell>
          <cell r="B952" t="str">
            <v>Stipendi impiegati</v>
          </cell>
          <cell r="C952">
            <v>0</v>
          </cell>
          <cell r="E952">
            <v>0</v>
          </cell>
          <cell r="G952">
            <v>7551050.2300000004</v>
          </cell>
          <cell r="H952">
            <v>234433.49</v>
          </cell>
          <cell r="I952">
            <v>7316616.7400000002</v>
          </cell>
          <cell r="J952" t="str">
            <v>D</v>
          </cell>
          <cell r="K952">
            <v>7316616.7400000002</v>
          </cell>
          <cell r="L952" t="str">
            <v xml:space="preserve"> D</v>
          </cell>
          <cell r="M952">
            <v>7316616.7400000002</v>
          </cell>
        </row>
        <row r="953">
          <cell r="A953" t="str">
            <v>402202010</v>
          </cell>
          <cell r="B953" t="str">
            <v>Stipendi impiegati</v>
          </cell>
          <cell r="C953">
            <v>0</v>
          </cell>
          <cell r="E953">
            <v>0</v>
          </cell>
          <cell r="G953">
            <v>5182523.9400000004</v>
          </cell>
          <cell r="H953">
            <v>50712.29</v>
          </cell>
          <cell r="I953">
            <v>5131811.6500000004</v>
          </cell>
          <cell r="J953" t="str">
            <v>D</v>
          </cell>
          <cell r="K953">
            <v>5131811.6500000004</v>
          </cell>
          <cell r="L953" t="str">
            <v>D</v>
          </cell>
          <cell r="M953">
            <v>5131811.6500000004</v>
          </cell>
        </row>
        <row r="954">
          <cell r="A954" t="str">
            <v>402202013</v>
          </cell>
          <cell r="B954" t="str">
            <v>Ferie Stipendiati</v>
          </cell>
          <cell r="C954">
            <v>0</v>
          </cell>
          <cell r="E954">
            <v>0</v>
          </cell>
          <cell r="G954">
            <v>143082.32</v>
          </cell>
          <cell r="H954">
            <v>0</v>
          </cell>
          <cell r="I954">
            <v>143082.32</v>
          </cell>
          <cell r="J954" t="str">
            <v>D</v>
          </cell>
          <cell r="K954">
            <v>143082.32</v>
          </cell>
          <cell r="L954" t="str">
            <v>D</v>
          </cell>
          <cell r="M954">
            <v>143082.32</v>
          </cell>
        </row>
        <row r="955">
          <cell r="A955" t="str">
            <v>402202014</v>
          </cell>
          <cell r="B955" t="str">
            <v>Par Stipendiati</v>
          </cell>
          <cell r="C955">
            <v>0</v>
          </cell>
          <cell r="E955">
            <v>0</v>
          </cell>
          <cell r="G955">
            <v>179543.43</v>
          </cell>
          <cell r="H955">
            <v>0</v>
          </cell>
          <cell r="I955">
            <v>179543.43</v>
          </cell>
          <cell r="J955" t="str">
            <v>D</v>
          </cell>
          <cell r="K955">
            <v>179543.43</v>
          </cell>
          <cell r="L955" t="str">
            <v>D</v>
          </cell>
          <cell r="M955">
            <v>179543.43</v>
          </cell>
        </row>
        <row r="956">
          <cell r="A956" t="str">
            <v>402202020</v>
          </cell>
          <cell r="B956" t="str">
            <v>Contributi  sociali su stipendi</v>
          </cell>
          <cell r="C956">
            <v>0</v>
          </cell>
          <cell r="E956">
            <v>0</v>
          </cell>
          <cell r="G956">
            <v>1403852.48</v>
          </cell>
          <cell r="H956">
            <v>183721.2</v>
          </cell>
          <cell r="I956">
            <v>1220131.28</v>
          </cell>
          <cell r="J956" t="str">
            <v>D</v>
          </cell>
          <cell r="K956">
            <v>1220131.28</v>
          </cell>
          <cell r="L956" t="str">
            <v>D</v>
          </cell>
          <cell r="M956">
            <v>1220131.28</v>
          </cell>
        </row>
        <row r="957">
          <cell r="A957" t="str">
            <v>402202021</v>
          </cell>
          <cell r="B957" t="str">
            <v>Contributo Inail</v>
          </cell>
          <cell r="C957">
            <v>0</v>
          </cell>
          <cell r="E957">
            <v>0</v>
          </cell>
          <cell r="G957">
            <v>52511.93</v>
          </cell>
          <cell r="H957">
            <v>0</v>
          </cell>
          <cell r="I957">
            <v>52511.93</v>
          </cell>
          <cell r="J957" t="str">
            <v>D</v>
          </cell>
          <cell r="K957">
            <v>52511.93</v>
          </cell>
          <cell r="L957" t="str">
            <v>D</v>
          </cell>
          <cell r="M957">
            <v>52511.93</v>
          </cell>
        </row>
        <row r="958">
          <cell r="A958" t="str">
            <v>402202025</v>
          </cell>
          <cell r="B958" t="str">
            <v>Contributi Fondo Pensione Cometa</v>
          </cell>
          <cell r="C958">
            <v>0</v>
          </cell>
          <cell r="E958">
            <v>0</v>
          </cell>
          <cell r="G958">
            <v>23226.87</v>
          </cell>
          <cell r="H958">
            <v>0</v>
          </cell>
          <cell r="I958">
            <v>23226.87</v>
          </cell>
          <cell r="J958" t="str">
            <v>D</v>
          </cell>
          <cell r="K958">
            <v>23226.87</v>
          </cell>
          <cell r="L958" t="str">
            <v>D</v>
          </cell>
          <cell r="M958">
            <v>23226.87</v>
          </cell>
        </row>
        <row r="959">
          <cell r="A959" t="str">
            <v>402202026</v>
          </cell>
          <cell r="B959" t="str">
            <v>Contrib. Fondo Sanitario Metasalute</v>
          </cell>
          <cell r="C959">
            <v>0</v>
          </cell>
          <cell r="E959">
            <v>0</v>
          </cell>
          <cell r="G959">
            <v>2589.84</v>
          </cell>
          <cell r="H959">
            <v>0</v>
          </cell>
          <cell r="I959">
            <v>2589.84</v>
          </cell>
          <cell r="J959" t="str">
            <v>D</v>
          </cell>
          <cell r="K959">
            <v>2589.84</v>
          </cell>
          <cell r="L959" t="str">
            <v>D</v>
          </cell>
          <cell r="M959">
            <v>2589.84</v>
          </cell>
        </row>
        <row r="960">
          <cell r="A960" t="str">
            <v>402202027</v>
          </cell>
          <cell r="B960" t="str">
            <v>Contrib. su ferie stipendiati</v>
          </cell>
          <cell r="C960">
            <v>0</v>
          </cell>
          <cell r="E960">
            <v>0</v>
          </cell>
          <cell r="G960">
            <v>42841.8</v>
          </cell>
          <cell r="H960">
            <v>0</v>
          </cell>
          <cell r="I960">
            <v>42841.8</v>
          </cell>
          <cell r="J960" t="str">
            <v>D</v>
          </cell>
          <cell r="K960">
            <v>42841.8</v>
          </cell>
          <cell r="L960" t="str">
            <v>D</v>
          </cell>
          <cell r="M960">
            <v>42841.8</v>
          </cell>
        </row>
        <row r="961">
          <cell r="A961" t="str">
            <v>402202028</v>
          </cell>
          <cell r="B961" t="str">
            <v>Contrib. su Par stipendiati</v>
          </cell>
          <cell r="C961">
            <v>0</v>
          </cell>
          <cell r="E961">
            <v>0</v>
          </cell>
          <cell r="G961">
            <v>53828.08</v>
          </cell>
          <cell r="H961">
            <v>0</v>
          </cell>
          <cell r="I961">
            <v>53828.08</v>
          </cell>
          <cell r="J961" t="str">
            <v>D</v>
          </cell>
          <cell r="K961">
            <v>53828.08</v>
          </cell>
          <cell r="L961" t="str">
            <v>D</v>
          </cell>
          <cell r="M961">
            <v>53828.08</v>
          </cell>
        </row>
        <row r="962">
          <cell r="A962" t="str">
            <v>402202030</v>
          </cell>
          <cell r="B962" t="str">
            <v>Quota Anzianità  maturata stipend.</v>
          </cell>
          <cell r="C962">
            <v>0</v>
          </cell>
          <cell r="E962">
            <v>0</v>
          </cell>
          <cell r="G962">
            <v>467049.54</v>
          </cell>
          <cell r="H962">
            <v>0</v>
          </cell>
          <cell r="I962">
            <v>467049.54</v>
          </cell>
          <cell r="J962" t="str">
            <v>D</v>
          </cell>
          <cell r="K962">
            <v>467049.54</v>
          </cell>
          <cell r="L962" t="str">
            <v>D</v>
          </cell>
          <cell r="M962">
            <v>467049.54</v>
          </cell>
        </row>
        <row r="963">
          <cell r="M963">
            <v>0</v>
          </cell>
        </row>
        <row r="964">
          <cell r="A964" t="str">
            <v>03</v>
          </cell>
          <cell r="B964" t="str">
            <v>Stipendi dirigenti</v>
          </cell>
          <cell r="C964">
            <v>0</v>
          </cell>
          <cell r="E964">
            <v>0</v>
          </cell>
          <cell r="G964">
            <v>400470.65</v>
          </cell>
          <cell r="H964">
            <v>10725.48</v>
          </cell>
          <cell r="I964">
            <v>389745.17</v>
          </cell>
          <cell r="J964" t="str">
            <v>D</v>
          </cell>
          <cell r="K964">
            <v>389745.17</v>
          </cell>
          <cell r="L964" t="str">
            <v xml:space="preserve"> D</v>
          </cell>
          <cell r="M964">
            <v>389745.17</v>
          </cell>
        </row>
        <row r="965">
          <cell r="A965" t="str">
            <v>402203010</v>
          </cell>
          <cell r="B965" t="str">
            <v>Stipendi Dirigenti</v>
          </cell>
          <cell r="C965">
            <v>0</v>
          </cell>
          <cell r="E965">
            <v>0</v>
          </cell>
          <cell r="G965">
            <v>261244.63</v>
          </cell>
          <cell r="H965">
            <v>4337.7700000000004</v>
          </cell>
          <cell r="I965">
            <v>256906.86</v>
          </cell>
          <cell r="J965" t="str">
            <v>D</v>
          </cell>
          <cell r="K965">
            <v>256906.86</v>
          </cell>
          <cell r="L965" t="str">
            <v>D</v>
          </cell>
          <cell r="M965">
            <v>256906.86</v>
          </cell>
        </row>
        <row r="966">
          <cell r="A966" t="str">
            <v>402203013</v>
          </cell>
          <cell r="B966" t="str">
            <v>Ferie Dirigenti</v>
          </cell>
          <cell r="C966">
            <v>0</v>
          </cell>
          <cell r="E966">
            <v>0</v>
          </cell>
          <cell r="G966">
            <v>25422.19</v>
          </cell>
          <cell r="H966">
            <v>0</v>
          </cell>
          <cell r="I966">
            <v>25422.19</v>
          </cell>
          <cell r="J966" t="str">
            <v>D</v>
          </cell>
          <cell r="K966">
            <v>25422.19</v>
          </cell>
          <cell r="L966" t="str">
            <v>D</v>
          </cell>
          <cell r="M966">
            <v>25422.19</v>
          </cell>
        </row>
        <row r="967">
          <cell r="A967" t="str">
            <v>402203020</v>
          </cell>
          <cell r="B967" t="str">
            <v>Contributi inps car/azienda x dirig</v>
          </cell>
          <cell r="C967">
            <v>0</v>
          </cell>
          <cell r="E967">
            <v>0</v>
          </cell>
          <cell r="G967">
            <v>74175.69</v>
          </cell>
          <cell r="H967">
            <v>6387.71</v>
          </cell>
          <cell r="I967">
            <v>67787.98</v>
          </cell>
          <cell r="J967" t="str">
            <v>D</v>
          </cell>
          <cell r="K967">
            <v>67787.98</v>
          </cell>
          <cell r="L967" t="str">
            <v>D</v>
          </cell>
          <cell r="M967">
            <v>67787.98</v>
          </cell>
        </row>
        <row r="968">
          <cell r="A968" t="str">
            <v>402203021</v>
          </cell>
          <cell r="B968" t="str">
            <v>Contributi Previndai c/azienda dir.</v>
          </cell>
          <cell r="C968">
            <v>0</v>
          </cell>
          <cell r="E968">
            <v>0</v>
          </cell>
          <cell r="G968">
            <v>802.46</v>
          </cell>
          <cell r="H968">
            <v>0</v>
          </cell>
          <cell r="I968">
            <v>802.46</v>
          </cell>
          <cell r="J968" t="str">
            <v>D</v>
          </cell>
          <cell r="K968">
            <v>802.46</v>
          </cell>
          <cell r="L968" t="str">
            <v>D</v>
          </cell>
          <cell r="M968">
            <v>802.46</v>
          </cell>
        </row>
        <row r="969">
          <cell r="A969" t="str">
            <v>402203022</v>
          </cell>
          <cell r="B969" t="str">
            <v>Contributi Fasi c/azienda dir.</v>
          </cell>
          <cell r="C969">
            <v>0</v>
          </cell>
          <cell r="E969">
            <v>0</v>
          </cell>
          <cell r="G969">
            <v>6409.01</v>
          </cell>
          <cell r="H969">
            <v>0</v>
          </cell>
          <cell r="I969">
            <v>6409.01</v>
          </cell>
          <cell r="J969" t="str">
            <v>D</v>
          </cell>
          <cell r="K969">
            <v>6409.01</v>
          </cell>
          <cell r="L969" t="str">
            <v>D</v>
          </cell>
          <cell r="M969">
            <v>6409.01</v>
          </cell>
        </row>
        <row r="970">
          <cell r="A970" t="str">
            <v>402203023</v>
          </cell>
          <cell r="B970" t="str">
            <v>Contributo Inail</v>
          </cell>
          <cell r="C970">
            <v>0</v>
          </cell>
          <cell r="E970">
            <v>0</v>
          </cell>
          <cell r="G970">
            <v>900.23</v>
          </cell>
          <cell r="H970">
            <v>0</v>
          </cell>
          <cell r="I970">
            <v>900.23</v>
          </cell>
          <cell r="J970" t="str">
            <v>D</v>
          </cell>
          <cell r="K970">
            <v>900.23</v>
          </cell>
          <cell r="L970" t="str">
            <v>D</v>
          </cell>
          <cell r="M970">
            <v>900.23</v>
          </cell>
        </row>
        <row r="971">
          <cell r="A971" t="str">
            <v>402203028</v>
          </cell>
          <cell r="B971" t="str">
            <v>Contributi ferie dirigenti</v>
          </cell>
          <cell r="C971">
            <v>0</v>
          </cell>
          <cell r="E971">
            <v>0</v>
          </cell>
          <cell r="G971">
            <v>7043.53</v>
          </cell>
          <cell r="H971">
            <v>0</v>
          </cell>
          <cell r="I971">
            <v>7043.53</v>
          </cell>
          <cell r="J971" t="str">
            <v>D</v>
          </cell>
          <cell r="K971">
            <v>7043.53</v>
          </cell>
          <cell r="L971" t="str">
            <v>D</v>
          </cell>
          <cell r="M971">
            <v>7043.53</v>
          </cell>
        </row>
        <row r="972">
          <cell r="A972" t="str">
            <v>402203030</v>
          </cell>
          <cell r="B972" t="str">
            <v>Quota Anzianita' maturata dirigen.</v>
          </cell>
          <cell r="C972">
            <v>0</v>
          </cell>
          <cell r="E972">
            <v>0</v>
          </cell>
          <cell r="G972">
            <v>24472.91</v>
          </cell>
          <cell r="H972">
            <v>0</v>
          </cell>
          <cell r="I972">
            <v>24472.91</v>
          </cell>
          <cell r="J972" t="str">
            <v>D</v>
          </cell>
          <cell r="K972">
            <v>24472.91</v>
          </cell>
          <cell r="L972" t="str">
            <v>D</v>
          </cell>
          <cell r="M972">
            <v>24472.91</v>
          </cell>
        </row>
        <row r="973">
          <cell r="M973">
            <v>0</v>
          </cell>
        </row>
        <row r="974">
          <cell r="A974" t="str">
            <v>04</v>
          </cell>
          <cell r="B974" t="str">
            <v>Altri costi del personale</v>
          </cell>
          <cell r="C974">
            <v>0</v>
          </cell>
          <cell r="E974">
            <v>0</v>
          </cell>
          <cell r="G974">
            <v>342809.59999999998</v>
          </cell>
          <cell r="H974">
            <v>3.27</v>
          </cell>
          <cell r="I974">
            <v>342806.33</v>
          </cell>
          <cell r="J974" t="str">
            <v>D</v>
          </cell>
          <cell r="K974">
            <v>342806.33</v>
          </cell>
          <cell r="L974" t="str">
            <v xml:space="preserve"> D</v>
          </cell>
          <cell r="M974">
            <v>342806.33</v>
          </cell>
        </row>
        <row r="975">
          <cell r="A975" t="str">
            <v>402204010</v>
          </cell>
          <cell r="B975" t="str">
            <v>Borse di studio</v>
          </cell>
          <cell r="C975">
            <v>0</v>
          </cell>
          <cell r="E975">
            <v>0</v>
          </cell>
          <cell r="G975">
            <v>0</v>
          </cell>
          <cell r="H975">
            <v>0</v>
          </cell>
          <cell r="I975">
            <v>0</v>
          </cell>
          <cell r="K975">
            <v>0</v>
          </cell>
          <cell r="M975">
            <v>0</v>
          </cell>
        </row>
        <row r="976">
          <cell r="A976" t="str">
            <v>402204011</v>
          </cell>
          <cell r="B976" t="str">
            <v>Costi di gestione piattafor.Welfare</v>
          </cell>
          <cell r="C976">
            <v>0</v>
          </cell>
          <cell r="E976">
            <v>0</v>
          </cell>
          <cell r="G976">
            <v>8578.7999999999993</v>
          </cell>
          <cell r="H976">
            <v>0</v>
          </cell>
          <cell r="I976">
            <v>8578.7999999999993</v>
          </cell>
          <cell r="J976" t="str">
            <v>D</v>
          </cell>
          <cell r="K976">
            <v>8578.7999999999993</v>
          </cell>
          <cell r="L976" t="str">
            <v>D</v>
          </cell>
          <cell r="M976">
            <v>8578.7999999999993</v>
          </cell>
        </row>
        <row r="977">
          <cell r="A977" t="str">
            <v>402204012</v>
          </cell>
          <cell r="B977" t="str">
            <v>Costi utilizzo piattaforma Welfare</v>
          </cell>
          <cell r="C977">
            <v>0</v>
          </cell>
          <cell r="E977">
            <v>0</v>
          </cell>
          <cell r="G977">
            <v>58043.4</v>
          </cell>
          <cell r="H977">
            <v>0</v>
          </cell>
          <cell r="I977">
            <v>58043.4</v>
          </cell>
          <cell r="J977" t="str">
            <v>D</v>
          </cell>
          <cell r="K977">
            <v>58043.4</v>
          </cell>
          <cell r="L977" t="str">
            <v>D</v>
          </cell>
          <cell r="M977">
            <v>58043.4</v>
          </cell>
        </row>
        <row r="978">
          <cell r="A978" t="str">
            <v>402204020</v>
          </cell>
          <cell r="B978" t="str">
            <v>Assegni familiari dipendenti</v>
          </cell>
          <cell r="C978">
            <v>0</v>
          </cell>
          <cell r="E978">
            <v>0</v>
          </cell>
          <cell r="G978">
            <v>0</v>
          </cell>
          <cell r="H978">
            <v>0</v>
          </cell>
          <cell r="I978">
            <v>0</v>
          </cell>
          <cell r="K978">
            <v>0</v>
          </cell>
          <cell r="M978">
            <v>0</v>
          </cell>
        </row>
        <row r="979">
          <cell r="A979" t="str">
            <v>402204030</v>
          </cell>
          <cell r="B979" t="str">
            <v>Altri costi del personale</v>
          </cell>
          <cell r="C979">
            <v>0</v>
          </cell>
          <cell r="E979">
            <v>0</v>
          </cell>
          <cell r="G979">
            <v>0</v>
          </cell>
          <cell r="H979">
            <v>0</v>
          </cell>
          <cell r="I979">
            <v>0</v>
          </cell>
          <cell r="K979">
            <v>0</v>
          </cell>
          <cell r="M979">
            <v>0</v>
          </cell>
        </row>
        <row r="980">
          <cell r="A980" t="str">
            <v>402204040</v>
          </cell>
          <cell r="B980" t="str">
            <v>Costo per lavoro interinale</v>
          </cell>
          <cell r="C980">
            <v>0</v>
          </cell>
          <cell r="E980">
            <v>0</v>
          </cell>
          <cell r="G980">
            <v>276187.40000000002</v>
          </cell>
          <cell r="H980">
            <v>3.27</v>
          </cell>
          <cell r="I980">
            <v>276184.13</v>
          </cell>
          <cell r="J980" t="str">
            <v>D</v>
          </cell>
          <cell r="K980">
            <v>276184.13</v>
          </cell>
          <cell r="L980" t="str">
            <v>D</v>
          </cell>
          <cell r="M980">
            <v>276184.13</v>
          </cell>
        </row>
        <row r="981">
          <cell r="M981">
            <v>0</v>
          </cell>
        </row>
        <row r="982">
          <cell r="A982" t="str">
            <v>23</v>
          </cell>
          <cell r="B982" t="str">
            <v>Ammortamenti</v>
          </cell>
          <cell r="C982">
            <v>0</v>
          </cell>
          <cell r="E982">
            <v>0</v>
          </cell>
          <cell r="G982">
            <v>5610490.3099999996</v>
          </cell>
          <cell r="H982">
            <v>0</v>
          </cell>
          <cell r="I982">
            <v>5610490.3099999996</v>
          </cell>
          <cell r="J982" t="str">
            <v>D</v>
          </cell>
          <cell r="K982">
            <v>5610490.3099999996</v>
          </cell>
          <cell r="L982" t="str">
            <v xml:space="preserve"> D</v>
          </cell>
          <cell r="M982">
            <v>5610490.3099999996</v>
          </cell>
        </row>
        <row r="983">
          <cell r="A983" t="str">
            <v>01</v>
          </cell>
          <cell r="B983" t="str">
            <v>Ammortamento Immobilizzazioni Immat</v>
          </cell>
          <cell r="C983">
            <v>0</v>
          </cell>
          <cell r="E983">
            <v>0</v>
          </cell>
          <cell r="G983">
            <v>2783999.84</v>
          </cell>
          <cell r="H983">
            <v>0</v>
          </cell>
          <cell r="I983">
            <v>2783999.84</v>
          </cell>
          <cell r="J983" t="str">
            <v>D</v>
          </cell>
          <cell r="K983">
            <v>2783999.84</v>
          </cell>
          <cell r="L983" t="str">
            <v xml:space="preserve"> D</v>
          </cell>
          <cell r="M983">
            <v>2783999.84</v>
          </cell>
        </row>
        <row r="984">
          <cell r="A984" t="str">
            <v>402301010</v>
          </cell>
          <cell r="B984" t="str">
            <v>Amm. costi implementazione  e ampl.</v>
          </cell>
          <cell r="C984">
            <v>0</v>
          </cell>
          <cell r="E984">
            <v>0</v>
          </cell>
          <cell r="G984">
            <v>0</v>
          </cell>
          <cell r="H984">
            <v>0</v>
          </cell>
          <cell r="I984">
            <v>0</v>
          </cell>
          <cell r="K984">
            <v>0</v>
          </cell>
          <cell r="M984">
            <v>0</v>
          </cell>
        </row>
        <row r="985">
          <cell r="A985" t="str">
            <v>402301020</v>
          </cell>
          <cell r="B985" t="str">
            <v>Ammortamento  costi sviluppo nuo.pr</v>
          </cell>
          <cell r="C985">
            <v>0</v>
          </cell>
          <cell r="E985">
            <v>0</v>
          </cell>
          <cell r="G985">
            <v>1453801.17</v>
          </cell>
          <cell r="H985">
            <v>0</v>
          </cell>
          <cell r="I985">
            <v>1453801.17</v>
          </cell>
          <cell r="J985" t="str">
            <v>D</v>
          </cell>
          <cell r="K985">
            <v>1453801.17</v>
          </cell>
          <cell r="L985" t="str">
            <v>D</v>
          </cell>
          <cell r="M985">
            <v>1453801.17</v>
          </cell>
        </row>
        <row r="986">
          <cell r="A986" t="str">
            <v>402301030</v>
          </cell>
          <cell r="B986" t="str">
            <v>Ammortamento costi pluriennali</v>
          </cell>
          <cell r="C986">
            <v>0</v>
          </cell>
          <cell r="E986">
            <v>0</v>
          </cell>
          <cell r="G986">
            <v>0</v>
          </cell>
          <cell r="H986">
            <v>0</v>
          </cell>
          <cell r="I986">
            <v>0</v>
          </cell>
          <cell r="K986">
            <v>0</v>
          </cell>
          <cell r="M986">
            <v>0</v>
          </cell>
        </row>
        <row r="987">
          <cell r="A987" t="str">
            <v>402301031</v>
          </cell>
          <cell r="B987" t="str">
            <v>Ammortamento Licenze e Marchi</v>
          </cell>
          <cell r="C987">
            <v>0</v>
          </cell>
          <cell r="E987">
            <v>0</v>
          </cell>
          <cell r="G987">
            <v>2320</v>
          </cell>
          <cell r="H987">
            <v>0</v>
          </cell>
          <cell r="I987">
            <v>2320</v>
          </cell>
          <cell r="J987" t="str">
            <v>D</v>
          </cell>
          <cell r="K987">
            <v>2320</v>
          </cell>
          <cell r="L987" t="str">
            <v>D</v>
          </cell>
          <cell r="M987">
            <v>2320</v>
          </cell>
        </row>
        <row r="988">
          <cell r="A988" t="str">
            <v>402301040</v>
          </cell>
          <cell r="B988" t="str">
            <v>Ammortamento diritti brev. industr.</v>
          </cell>
          <cell r="C988">
            <v>0</v>
          </cell>
          <cell r="E988">
            <v>0</v>
          </cell>
          <cell r="G988">
            <v>4770</v>
          </cell>
          <cell r="H988">
            <v>0</v>
          </cell>
          <cell r="I988">
            <v>4770</v>
          </cell>
          <cell r="J988" t="str">
            <v>D</v>
          </cell>
          <cell r="K988">
            <v>4770</v>
          </cell>
          <cell r="L988" t="str">
            <v>D</v>
          </cell>
          <cell r="M988">
            <v>4770</v>
          </cell>
        </row>
        <row r="989">
          <cell r="A989" t="str">
            <v>402301050</v>
          </cell>
          <cell r="B989" t="str">
            <v>Ammort.spese increm.beni terzi</v>
          </cell>
          <cell r="C989">
            <v>0</v>
          </cell>
          <cell r="E989">
            <v>0</v>
          </cell>
          <cell r="G989">
            <v>0</v>
          </cell>
          <cell r="H989">
            <v>0</v>
          </cell>
          <cell r="I989">
            <v>0</v>
          </cell>
          <cell r="K989">
            <v>0</v>
          </cell>
          <cell r="M989">
            <v>0</v>
          </cell>
        </row>
        <row r="990">
          <cell r="A990" t="str">
            <v>402301060</v>
          </cell>
          <cell r="B990" t="str">
            <v>Ammortamento per Avviamento</v>
          </cell>
          <cell r="C990">
            <v>0</v>
          </cell>
          <cell r="E990">
            <v>0</v>
          </cell>
          <cell r="G990">
            <v>1276863.47</v>
          </cell>
          <cell r="H990">
            <v>0</v>
          </cell>
          <cell r="I990">
            <v>1276863.47</v>
          </cell>
          <cell r="J990" t="str">
            <v>D</v>
          </cell>
          <cell r="K990">
            <v>1276863.47</v>
          </cell>
          <cell r="L990" t="str">
            <v>D</v>
          </cell>
          <cell r="M990">
            <v>1276863.47</v>
          </cell>
        </row>
        <row r="991">
          <cell r="A991" t="str">
            <v>402301070</v>
          </cell>
          <cell r="B991" t="str">
            <v>Ammortamento spese op. societarie</v>
          </cell>
          <cell r="C991">
            <v>0</v>
          </cell>
          <cell r="E991">
            <v>0</v>
          </cell>
          <cell r="G991">
            <v>0</v>
          </cell>
          <cell r="H991">
            <v>0</v>
          </cell>
          <cell r="I991">
            <v>0</v>
          </cell>
          <cell r="K991">
            <v>0</v>
          </cell>
          <cell r="M991">
            <v>0</v>
          </cell>
        </row>
        <row r="992">
          <cell r="A992" t="str">
            <v>402301080</v>
          </cell>
          <cell r="B992" t="str">
            <v>Ammortamento Software</v>
          </cell>
          <cell r="C992">
            <v>0</v>
          </cell>
          <cell r="E992">
            <v>0</v>
          </cell>
          <cell r="G992">
            <v>46245.2</v>
          </cell>
          <cell r="H992">
            <v>0</v>
          </cell>
          <cell r="I992">
            <v>46245.2</v>
          </cell>
          <cell r="J992" t="str">
            <v>D</v>
          </cell>
          <cell r="K992">
            <v>46245.2</v>
          </cell>
          <cell r="L992" t="str">
            <v>D</v>
          </cell>
          <cell r="M992">
            <v>46245.2</v>
          </cell>
        </row>
        <row r="993">
          <cell r="M993">
            <v>0</v>
          </cell>
        </row>
        <row r="994">
          <cell r="A994" t="str">
            <v>02</v>
          </cell>
          <cell r="B994" t="str">
            <v>Ammortamento Immobilizzazioni Mater</v>
          </cell>
          <cell r="C994">
            <v>0</v>
          </cell>
          <cell r="E994">
            <v>0</v>
          </cell>
          <cell r="G994">
            <v>2826490.47</v>
          </cell>
          <cell r="H994">
            <v>0</v>
          </cell>
          <cell r="I994">
            <v>2826490.47</v>
          </cell>
          <cell r="J994" t="str">
            <v>D</v>
          </cell>
          <cell r="K994">
            <v>2826490.47</v>
          </cell>
          <cell r="L994" t="str">
            <v xml:space="preserve"> D</v>
          </cell>
          <cell r="M994">
            <v>2826490.47</v>
          </cell>
        </row>
        <row r="995">
          <cell r="A995" t="str">
            <v>402302010</v>
          </cell>
          <cell r="B995" t="str">
            <v>Ammortamento  immobili industriali</v>
          </cell>
          <cell r="C995">
            <v>0</v>
          </cell>
          <cell r="E995">
            <v>0</v>
          </cell>
          <cell r="G995">
            <v>281351.33</v>
          </cell>
          <cell r="H995">
            <v>0</v>
          </cell>
          <cell r="I995">
            <v>281351.33</v>
          </cell>
          <cell r="J995" t="str">
            <v>D</v>
          </cell>
          <cell r="K995">
            <v>281351.33</v>
          </cell>
          <cell r="L995" t="str">
            <v>D</v>
          </cell>
          <cell r="M995">
            <v>281351.33</v>
          </cell>
        </row>
        <row r="996">
          <cell r="A996" t="str">
            <v>402302020</v>
          </cell>
          <cell r="B996" t="str">
            <v>Ammortamento impianti generici</v>
          </cell>
          <cell r="C996">
            <v>0</v>
          </cell>
          <cell r="E996">
            <v>0</v>
          </cell>
          <cell r="G996">
            <v>16878.68</v>
          </cell>
          <cell r="H996">
            <v>0</v>
          </cell>
          <cell r="I996">
            <v>16878.68</v>
          </cell>
          <cell r="J996" t="str">
            <v>D</v>
          </cell>
          <cell r="K996">
            <v>16878.68</v>
          </cell>
          <cell r="L996" t="str">
            <v>D</v>
          </cell>
          <cell r="M996">
            <v>16878.68</v>
          </cell>
        </row>
        <row r="997">
          <cell r="A997" t="str">
            <v>402302030</v>
          </cell>
          <cell r="B997" t="str">
            <v>Ammortamento  macchinari</v>
          </cell>
          <cell r="C997">
            <v>0</v>
          </cell>
          <cell r="E997">
            <v>0</v>
          </cell>
          <cell r="G997">
            <v>692669.32</v>
          </cell>
          <cell r="H997">
            <v>0</v>
          </cell>
          <cell r="I997">
            <v>692669.32</v>
          </cell>
          <cell r="J997" t="str">
            <v>D</v>
          </cell>
          <cell r="K997">
            <v>692669.32</v>
          </cell>
          <cell r="L997" t="str">
            <v>D</v>
          </cell>
          <cell r="M997">
            <v>692669.32</v>
          </cell>
        </row>
        <row r="998">
          <cell r="A998" t="str">
            <v>402302040</v>
          </cell>
          <cell r="B998" t="str">
            <v>Ammortamento  stampi e attrezzature</v>
          </cell>
          <cell r="C998">
            <v>0</v>
          </cell>
          <cell r="E998">
            <v>0</v>
          </cell>
          <cell r="G998">
            <v>1816836.54</v>
          </cell>
          <cell r="H998">
            <v>0</v>
          </cell>
          <cell r="I998">
            <v>1816836.54</v>
          </cell>
          <cell r="J998" t="str">
            <v>D</v>
          </cell>
          <cell r="K998">
            <v>1816836.54</v>
          </cell>
          <cell r="L998" t="str">
            <v>D</v>
          </cell>
          <cell r="M998">
            <v>1816836.54</v>
          </cell>
        </row>
        <row r="999">
          <cell r="A999" t="str">
            <v>402302050</v>
          </cell>
          <cell r="B999" t="str">
            <v>Ammortam. automezzi e mezzi trasp.</v>
          </cell>
          <cell r="C999">
            <v>0</v>
          </cell>
          <cell r="E999">
            <v>0</v>
          </cell>
          <cell r="G999">
            <v>333.25</v>
          </cell>
          <cell r="H999">
            <v>0</v>
          </cell>
          <cell r="I999">
            <v>333.25</v>
          </cell>
          <cell r="J999" t="str">
            <v>D</v>
          </cell>
          <cell r="K999">
            <v>333.25</v>
          </cell>
          <cell r="L999" t="str">
            <v>D</v>
          </cell>
          <cell r="M999">
            <v>333.25</v>
          </cell>
        </row>
        <row r="1000">
          <cell r="A1000" t="str">
            <v>402302060</v>
          </cell>
          <cell r="B1000" t="str">
            <v>Ammortamento mobili ufficio</v>
          </cell>
          <cell r="C1000">
            <v>0</v>
          </cell>
          <cell r="E1000">
            <v>0</v>
          </cell>
          <cell r="G1000">
            <v>6433.95</v>
          </cell>
          <cell r="H1000">
            <v>0</v>
          </cell>
          <cell r="I1000">
            <v>6433.95</v>
          </cell>
          <cell r="J1000" t="str">
            <v>D</v>
          </cell>
          <cell r="K1000">
            <v>6433.95</v>
          </cell>
          <cell r="L1000" t="str">
            <v>D</v>
          </cell>
          <cell r="M1000">
            <v>6433.95</v>
          </cell>
        </row>
        <row r="1001">
          <cell r="A1001" t="str">
            <v>402302065</v>
          </cell>
          <cell r="B1001" t="str">
            <v>Ammort.macchine ufficio elettronic</v>
          </cell>
          <cell r="C1001">
            <v>0</v>
          </cell>
          <cell r="E1001">
            <v>0</v>
          </cell>
          <cell r="G1001">
            <v>11987.4</v>
          </cell>
          <cell r="H1001">
            <v>0</v>
          </cell>
          <cell r="I1001">
            <v>11987.4</v>
          </cell>
          <cell r="J1001" t="str">
            <v>D</v>
          </cell>
          <cell r="K1001">
            <v>11987.4</v>
          </cell>
          <cell r="L1001" t="str">
            <v>D</v>
          </cell>
          <cell r="M1001">
            <v>11987.4</v>
          </cell>
        </row>
        <row r="1002">
          <cell r="A1002" t="str">
            <v>402302070</v>
          </cell>
          <cell r="B1002" t="str">
            <v>Ammortamento  forni</v>
          </cell>
          <cell r="C1002">
            <v>0</v>
          </cell>
          <cell r="E1002">
            <v>0</v>
          </cell>
          <cell r="G1002">
            <v>0</v>
          </cell>
          <cell r="H1002">
            <v>0</v>
          </cell>
          <cell r="I1002">
            <v>0</v>
          </cell>
          <cell r="K1002">
            <v>0</v>
          </cell>
          <cell r="M1002">
            <v>0</v>
          </cell>
        </row>
        <row r="1003">
          <cell r="M1003">
            <v>0</v>
          </cell>
        </row>
        <row r="1004">
          <cell r="A1004" t="str">
            <v>03</v>
          </cell>
          <cell r="B1004" t="str">
            <v>Ammortam.anticip. Immobilizz.Mater.</v>
          </cell>
          <cell r="C1004">
            <v>0</v>
          </cell>
          <cell r="E1004">
            <v>0</v>
          </cell>
          <cell r="G1004">
            <v>0</v>
          </cell>
          <cell r="H1004">
            <v>0</v>
          </cell>
          <cell r="I1004">
            <v>0</v>
          </cell>
          <cell r="K1004">
            <v>0</v>
          </cell>
          <cell r="M1004">
            <v>0</v>
          </cell>
        </row>
        <row r="1005">
          <cell r="A1005" t="str">
            <v>402303010</v>
          </cell>
          <cell r="B1005" t="str">
            <v>Amm. ant. immobili indus.</v>
          </cell>
          <cell r="C1005">
            <v>0</v>
          </cell>
          <cell r="E1005">
            <v>0</v>
          </cell>
          <cell r="G1005">
            <v>0</v>
          </cell>
          <cell r="H1005">
            <v>0</v>
          </cell>
          <cell r="I1005">
            <v>0</v>
          </cell>
          <cell r="K1005">
            <v>0</v>
          </cell>
          <cell r="M1005">
            <v>0</v>
          </cell>
        </row>
        <row r="1006">
          <cell r="A1006" t="str">
            <v>402303020</v>
          </cell>
          <cell r="B1006" t="str">
            <v>Amm. ant. impianti gener.</v>
          </cell>
          <cell r="C1006">
            <v>0</v>
          </cell>
          <cell r="E1006">
            <v>0</v>
          </cell>
          <cell r="G1006">
            <v>0</v>
          </cell>
          <cell r="H1006">
            <v>0</v>
          </cell>
          <cell r="I1006">
            <v>0</v>
          </cell>
          <cell r="K1006">
            <v>0</v>
          </cell>
          <cell r="M1006">
            <v>0</v>
          </cell>
        </row>
        <row r="1007">
          <cell r="A1007" t="str">
            <v>402303030</v>
          </cell>
          <cell r="B1007" t="str">
            <v>Amm. ant. macchinari</v>
          </cell>
          <cell r="C1007">
            <v>0</v>
          </cell>
          <cell r="E1007">
            <v>0</v>
          </cell>
          <cell r="G1007">
            <v>0</v>
          </cell>
          <cell r="H1007">
            <v>0</v>
          </cell>
          <cell r="I1007">
            <v>0</v>
          </cell>
          <cell r="K1007">
            <v>0</v>
          </cell>
          <cell r="M1007">
            <v>0</v>
          </cell>
        </row>
        <row r="1008">
          <cell r="A1008" t="str">
            <v>402303040</v>
          </cell>
          <cell r="B1008" t="str">
            <v>Amm. ant. stampi ed attr.</v>
          </cell>
          <cell r="C1008">
            <v>0</v>
          </cell>
          <cell r="E1008">
            <v>0</v>
          </cell>
          <cell r="G1008">
            <v>0</v>
          </cell>
          <cell r="H1008">
            <v>0</v>
          </cell>
          <cell r="I1008">
            <v>0</v>
          </cell>
          <cell r="K1008">
            <v>0</v>
          </cell>
          <cell r="M1008">
            <v>0</v>
          </cell>
        </row>
        <row r="1009">
          <cell r="A1009" t="str">
            <v>402303050</v>
          </cell>
          <cell r="B1009" t="str">
            <v>Amm. ant. automezzi</v>
          </cell>
          <cell r="C1009">
            <v>0</v>
          </cell>
          <cell r="E1009">
            <v>0</v>
          </cell>
          <cell r="G1009">
            <v>0</v>
          </cell>
          <cell r="H1009">
            <v>0</v>
          </cell>
          <cell r="I1009">
            <v>0</v>
          </cell>
          <cell r="K1009">
            <v>0</v>
          </cell>
          <cell r="M1009">
            <v>0</v>
          </cell>
        </row>
        <row r="1010">
          <cell r="A1010" t="str">
            <v>402303060</v>
          </cell>
          <cell r="B1010" t="str">
            <v>Ammortam.ant. mobili uff.</v>
          </cell>
          <cell r="C1010">
            <v>0</v>
          </cell>
          <cell r="E1010">
            <v>0</v>
          </cell>
          <cell r="G1010">
            <v>0</v>
          </cell>
          <cell r="H1010">
            <v>0</v>
          </cell>
          <cell r="I1010">
            <v>0</v>
          </cell>
          <cell r="K1010">
            <v>0</v>
          </cell>
          <cell r="M1010">
            <v>0</v>
          </cell>
        </row>
        <row r="1011">
          <cell r="A1011" t="str">
            <v>402303065</v>
          </cell>
          <cell r="B1011" t="str">
            <v>Ammort.ant.macch.uff.elet</v>
          </cell>
          <cell r="C1011">
            <v>0</v>
          </cell>
          <cell r="E1011">
            <v>0</v>
          </cell>
          <cell r="G1011">
            <v>0</v>
          </cell>
          <cell r="H1011">
            <v>0</v>
          </cell>
          <cell r="I1011">
            <v>0</v>
          </cell>
          <cell r="K1011">
            <v>0</v>
          </cell>
          <cell r="M1011">
            <v>0</v>
          </cell>
        </row>
        <row r="1012">
          <cell r="A1012" t="str">
            <v>402303070</v>
          </cell>
          <cell r="B1012" t="str">
            <v>Amm. ant. forni</v>
          </cell>
          <cell r="C1012">
            <v>0</v>
          </cell>
          <cell r="E1012">
            <v>0</v>
          </cell>
          <cell r="G1012">
            <v>0</v>
          </cell>
          <cell r="H1012">
            <v>0</v>
          </cell>
          <cell r="I1012">
            <v>0</v>
          </cell>
          <cell r="K1012">
            <v>0</v>
          </cell>
          <cell r="M1012">
            <v>0</v>
          </cell>
        </row>
        <row r="1013">
          <cell r="M1013">
            <v>0</v>
          </cell>
        </row>
        <row r="1014">
          <cell r="A1014" t="str">
            <v>24</v>
          </cell>
          <cell r="B1014" t="str">
            <v>Svalutazione dell'attivo circolante</v>
          </cell>
          <cell r="C1014">
            <v>0</v>
          </cell>
          <cell r="E1014">
            <v>0</v>
          </cell>
          <cell r="G1014">
            <v>0</v>
          </cell>
          <cell r="H1014">
            <v>0</v>
          </cell>
          <cell r="I1014">
            <v>0</v>
          </cell>
          <cell r="K1014">
            <v>0</v>
          </cell>
          <cell r="M1014">
            <v>0</v>
          </cell>
        </row>
        <row r="1015">
          <cell r="A1015" t="str">
            <v>01</v>
          </cell>
          <cell r="B1015" t="str">
            <v>Svalutazione dell'attivo circolante</v>
          </cell>
          <cell r="C1015">
            <v>0</v>
          </cell>
          <cell r="E1015">
            <v>0</v>
          </cell>
          <cell r="G1015">
            <v>0</v>
          </cell>
          <cell r="H1015">
            <v>0</v>
          </cell>
          <cell r="I1015">
            <v>0</v>
          </cell>
          <cell r="K1015">
            <v>0</v>
          </cell>
          <cell r="M1015">
            <v>0</v>
          </cell>
        </row>
        <row r="1016">
          <cell r="A1016" t="str">
            <v>402401010</v>
          </cell>
          <cell r="B1016" t="str">
            <v>Perdite su crediti</v>
          </cell>
          <cell r="C1016">
            <v>0</v>
          </cell>
          <cell r="E1016">
            <v>0</v>
          </cell>
          <cell r="G1016">
            <v>0</v>
          </cell>
          <cell r="H1016">
            <v>0</v>
          </cell>
          <cell r="I1016">
            <v>0</v>
          </cell>
          <cell r="K1016">
            <v>0</v>
          </cell>
          <cell r="M1016">
            <v>0</v>
          </cell>
        </row>
        <row r="1017">
          <cell r="A1017" t="str">
            <v>402401020</v>
          </cell>
          <cell r="B1017" t="str">
            <v>Accant. fondo svalutazione crediti</v>
          </cell>
          <cell r="C1017">
            <v>0</v>
          </cell>
          <cell r="E1017">
            <v>0</v>
          </cell>
          <cell r="G1017">
            <v>0</v>
          </cell>
          <cell r="H1017">
            <v>0</v>
          </cell>
          <cell r="I1017">
            <v>0</v>
          </cell>
          <cell r="K1017">
            <v>0</v>
          </cell>
          <cell r="M1017">
            <v>0</v>
          </cell>
        </row>
        <row r="1018">
          <cell r="A1018" t="str">
            <v>402401030</v>
          </cell>
          <cell r="B1018" t="str">
            <v>Acc.fondo svalutaz. crediti tassati</v>
          </cell>
          <cell r="C1018">
            <v>0</v>
          </cell>
          <cell r="E1018">
            <v>0</v>
          </cell>
          <cell r="G1018">
            <v>0</v>
          </cell>
          <cell r="H1018">
            <v>0</v>
          </cell>
          <cell r="I1018">
            <v>0</v>
          </cell>
          <cell r="K1018">
            <v>0</v>
          </cell>
          <cell r="M1018">
            <v>0</v>
          </cell>
        </row>
        <row r="1019">
          <cell r="A1019" t="str">
            <v>402401040</v>
          </cell>
          <cell r="B1019" t="str">
            <v>Acc. a fondo obsolescenza magazzino</v>
          </cell>
          <cell r="C1019">
            <v>0</v>
          </cell>
          <cell r="E1019">
            <v>0</v>
          </cell>
          <cell r="G1019">
            <v>0</v>
          </cell>
          <cell r="H1019">
            <v>0</v>
          </cell>
          <cell r="I1019">
            <v>0</v>
          </cell>
          <cell r="K1019">
            <v>0</v>
          </cell>
          <cell r="M1019">
            <v>0</v>
          </cell>
        </row>
        <row r="1020">
          <cell r="A1020" t="str">
            <v>402401050</v>
          </cell>
          <cell r="B1020" t="str">
            <v>Svalutazioni di strumenti derivati</v>
          </cell>
          <cell r="C1020">
            <v>0</v>
          </cell>
          <cell r="E1020">
            <v>0</v>
          </cell>
          <cell r="G1020">
            <v>0</v>
          </cell>
          <cell r="H1020">
            <v>0</v>
          </cell>
          <cell r="I1020">
            <v>0</v>
          </cell>
          <cell r="K1020">
            <v>0</v>
          </cell>
          <cell r="M1020">
            <v>0</v>
          </cell>
        </row>
        <row r="1021">
          <cell r="M1021">
            <v>0</v>
          </cell>
        </row>
        <row r="1022">
          <cell r="A1022" t="str">
            <v>02</v>
          </cell>
          <cell r="B1022" t="str">
            <v>Accantonamenti per rischi</v>
          </cell>
          <cell r="C1022">
            <v>0</v>
          </cell>
          <cell r="E1022">
            <v>0</v>
          </cell>
          <cell r="G1022">
            <v>0</v>
          </cell>
          <cell r="H1022">
            <v>0</v>
          </cell>
          <cell r="I1022">
            <v>0</v>
          </cell>
          <cell r="K1022">
            <v>0</v>
          </cell>
          <cell r="M1022">
            <v>0</v>
          </cell>
        </row>
        <row r="1023">
          <cell r="A1023" t="str">
            <v>402402010</v>
          </cell>
          <cell r="B1023" t="str">
            <v>Acc.a fondo garanzia prodotti</v>
          </cell>
          <cell r="C1023">
            <v>0</v>
          </cell>
          <cell r="E1023">
            <v>0</v>
          </cell>
          <cell r="G1023">
            <v>0</v>
          </cell>
          <cell r="H1023">
            <v>0</v>
          </cell>
          <cell r="I1023">
            <v>0</v>
          </cell>
          <cell r="K1023">
            <v>0</v>
          </cell>
          <cell r="M1023">
            <v>0</v>
          </cell>
        </row>
        <row r="1024">
          <cell r="A1024" t="str">
            <v>402402020</v>
          </cell>
          <cell r="B1024" t="str">
            <v>Acc. a fondo adeguamento cambi</v>
          </cell>
          <cell r="C1024">
            <v>0</v>
          </cell>
          <cell r="E1024">
            <v>0</v>
          </cell>
          <cell r="G1024">
            <v>0</v>
          </cell>
          <cell r="H1024">
            <v>0</v>
          </cell>
          <cell r="I1024">
            <v>0</v>
          </cell>
          <cell r="K1024">
            <v>0</v>
          </cell>
          <cell r="M1024">
            <v>0</v>
          </cell>
        </row>
        <row r="1025">
          <cell r="A1025" t="str">
            <v>402402030</v>
          </cell>
          <cell r="B1025" t="str">
            <v>Accant. rischi diversi</v>
          </cell>
          <cell r="C1025">
            <v>0</v>
          </cell>
          <cell r="E1025">
            <v>0</v>
          </cell>
          <cell r="G1025">
            <v>0</v>
          </cell>
          <cell r="H1025">
            <v>0</v>
          </cell>
          <cell r="I1025">
            <v>0</v>
          </cell>
          <cell r="K1025">
            <v>0</v>
          </cell>
          <cell r="M1025">
            <v>0</v>
          </cell>
        </row>
        <row r="1026">
          <cell r="M1026">
            <v>0</v>
          </cell>
        </row>
        <row r="1027">
          <cell r="A1027" t="str">
            <v>25</v>
          </cell>
          <cell r="B1027" t="str">
            <v>Oneri di gestione</v>
          </cell>
          <cell r="C1027">
            <v>0</v>
          </cell>
          <cell r="E1027">
            <v>0</v>
          </cell>
          <cell r="G1027">
            <v>100984.16</v>
          </cell>
          <cell r="H1027">
            <v>231.1</v>
          </cell>
          <cell r="I1027">
            <v>100753.06</v>
          </cell>
          <cell r="J1027" t="str">
            <v>D</v>
          </cell>
          <cell r="K1027">
            <v>100753.06</v>
          </cell>
          <cell r="L1027" t="str">
            <v xml:space="preserve"> D</v>
          </cell>
          <cell r="M1027">
            <v>100753.06</v>
          </cell>
        </row>
        <row r="1028">
          <cell r="A1028" t="str">
            <v>01</v>
          </cell>
          <cell r="B1028" t="str">
            <v>Oneri diversi gestione tipica</v>
          </cell>
          <cell r="C1028">
            <v>0</v>
          </cell>
          <cell r="E1028">
            <v>0</v>
          </cell>
          <cell r="G1028">
            <v>55250.46</v>
          </cell>
          <cell r="H1028">
            <v>0</v>
          </cell>
          <cell r="I1028">
            <v>55250.46</v>
          </cell>
          <cell r="J1028" t="str">
            <v>D</v>
          </cell>
          <cell r="K1028">
            <v>55250.46</v>
          </cell>
          <cell r="L1028" t="str">
            <v xml:space="preserve"> D</v>
          </cell>
          <cell r="M1028">
            <v>55250.46</v>
          </cell>
        </row>
        <row r="1029">
          <cell r="A1029" t="str">
            <v>402501010</v>
          </cell>
          <cell r="B1029" t="str">
            <v>Tassa vidimazione libri sociali</v>
          </cell>
          <cell r="C1029">
            <v>0</v>
          </cell>
          <cell r="E1029">
            <v>0</v>
          </cell>
          <cell r="G1029">
            <v>516.46</v>
          </cell>
          <cell r="H1029">
            <v>0</v>
          </cell>
          <cell r="I1029">
            <v>516.46</v>
          </cell>
          <cell r="J1029" t="str">
            <v>D</v>
          </cell>
          <cell r="K1029">
            <v>516.46</v>
          </cell>
          <cell r="L1029" t="str">
            <v>D</v>
          </cell>
          <cell r="M1029">
            <v>516.46</v>
          </cell>
        </row>
        <row r="1030">
          <cell r="A1030" t="str">
            <v>402501020</v>
          </cell>
          <cell r="B1030" t="str">
            <v>Tasse Camera di Commercio</v>
          </cell>
          <cell r="C1030">
            <v>0</v>
          </cell>
          <cell r="E1030">
            <v>0</v>
          </cell>
          <cell r="G1030">
            <v>2055</v>
          </cell>
          <cell r="H1030">
            <v>0</v>
          </cell>
          <cell r="I1030">
            <v>2055</v>
          </cell>
          <cell r="J1030" t="str">
            <v>D</v>
          </cell>
          <cell r="K1030">
            <v>2055</v>
          </cell>
          <cell r="L1030" t="str">
            <v>D</v>
          </cell>
          <cell r="M1030">
            <v>2055</v>
          </cell>
        </row>
        <row r="1031">
          <cell r="A1031" t="str">
            <v>402501040</v>
          </cell>
          <cell r="B1031" t="str">
            <v>Imposte e tasse</v>
          </cell>
          <cell r="C1031">
            <v>0</v>
          </cell>
          <cell r="E1031">
            <v>0</v>
          </cell>
          <cell r="G1031">
            <v>9861</v>
          </cell>
          <cell r="H1031">
            <v>0</v>
          </cell>
          <cell r="I1031">
            <v>9861</v>
          </cell>
          <cell r="J1031" t="str">
            <v>D</v>
          </cell>
          <cell r="K1031">
            <v>9861</v>
          </cell>
          <cell r="L1031" t="str">
            <v>D</v>
          </cell>
          <cell r="M1031">
            <v>9861</v>
          </cell>
        </row>
        <row r="1032">
          <cell r="A1032" t="str">
            <v>402501050</v>
          </cell>
          <cell r="B1032" t="str">
            <v>IMU</v>
          </cell>
          <cell r="C1032">
            <v>0</v>
          </cell>
          <cell r="E1032">
            <v>0</v>
          </cell>
          <cell r="G1032">
            <v>42818</v>
          </cell>
          <cell r="H1032">
            <v>0</v>
          </cell>
          <cell r="I1032">
            <v>42818</v>
          </cell>
          <cell r="J1032" t="str">
            <v>D</v>
          </cell>
          <cell r="K1032">
            <v>42818</v>
          </cell>
          <cell r="L1032" t="str">
            <v>D</v>
          </cell>
          <cell r="M1032">
            <v>42818</v>
          </cell>
        </row>
        <row r="1033">
          <cell r="A1033" t="str">
            <v>402501060</v>
          </cell>
          <cell r="B1033" t="str">
            <v>Altri oneri vari</v>
          </cell>
          <cell r="C1033">
            <v>0</v>
          </cell>
          <cell r="E1033">
            <v>0</v>
          </cell>
          <cell r="G1033">
            <v>0</v>
          </cell>
          <cell r="H1033">
            <v>0</v>
          </cell>
          <cell r="I1033">
            <v>0</v>
          </cell>
          <cell r="K1033">
            <v>0</v>
          </cell>
          <cell r="M1033">
            <v>0</v>
          </cell>
        </row>
        <row r="1034">
          <cell r="M1034">
            <v>0</v>
          </cell>
        </row>
        <row r="1035">
          <cell r="A1035" t="str">
            <v>02</v>
          </cell>
          <cell r="B1035" t="str">
            <v>Oneri diversi gestione atipica</v>
          </cell>
          <cell r="C1035">
            <v>0</v>
          </cell>
          <cell r="E1035">
            <v>0</v>
          </cell>
          <cell r="G1035">
            <v>45733.7</v>
          </cell>
          <cell r="H1035">
            <v>231.1</v>
          </cell>
          <cell r="I1035">
            <v>45502.6</v>
          </cell>
          <cell r="J1035" t="str">
            <v>D</v>
          </cell>
          <cell r="K1035">
            <v>45502.6</v>
          </cell>
          <cell r="L1035" t="str">
            <v xml:space="preserve"> D</v>
          </cell>
          <cell r="M1035">
            <v>45502.6</v>
          </cell>
        </row>
        <row r="1036">
          <cell r="A1036" t="str">
            <v>402502010</v>
          </cell>
          <cell r="B1036" t="str">
            <v>Minusv. da alien. cespiti</v>
          </cell>
          <cell r="C1036">
            <v>0</v>
          </cell>
          <cell r="E1036">
            <v>0</v>
          </cell>
          <cell r="G1036">
            <v>0</v>
          </cell>
          <cell r="H1036">
            <v>0</v>
          </cell>
          <cell r="I1036">
            <v>0</v>
          </cell>
          <cell r="K1036">
            <v>0</v>
          </cell>
          <cell r="M1036">
            <v>0</v>
          </cell>
        </row>
        <row r="1037">
          <cell r="A1037" t="str">
            <v>402502020</v>
          </cell>
          <cell r="B1037" t="str">
            <v>Differenze cambi passive</v>
          </cell>
          <cell r="C1037">
            <v>0</v>
          </cell>
          <cell r="E1037">
            <v>0</v>
          </cell>
          <cell r="G1037">
            <v>30754.25</v>
          </cell>
          <cell r="H1037">
            <v>0</v>
          </cell>
          <cell r="I1037">
            <v>30754.25</v>
          </cell>
          <cell r="J1037" t="str">
            <v>D</v>
          </cell>
          <cell r="K1037">
            <v>30754.25</v>
          </cell>
          <cell r="L1037" t="str">
            <v>D</v>
          </cell>
          <cell r="M1037">
            <v>30754.25</v>
          </cell>
        </row>
        <row r="1038">
          <cell r="A1038" t="str">
            <v>402502030</v>
          </cell>
          <cell r="B1038" t="str">
            <v>Ammanchi furti e smarrim.</v>
          </cell>
          <cell r="C1038">
            <v>0</v>
          </cell>
          <cell r="E1038">
            <v>0</v>
          </cell>
          <cell r="G1038">
            <v>0</v>
          </cell>
          <cell r="H1038">
            <v>0</v>
          </cell>
          <cell r="I1038">
            <v>0</v>
          </cell>
          <cell r="K1038">
            <v>0</v>
          </cell>
          <cell r="M1038">
            <v>0</v>
          </cell>
        </row>
        <row r="1039">
          <cell r="A1039" t="str">
            <v>402502040</v>
          </cell>
          <cell r="B1039" t="str">
            <v>Altri oneri</v>
          </cell>
          <cell r="C1039">
            <v>0</v>
          </cell>
          <cell r="E1039">
            <v>0</v>
          </cell>
          <cell r="G1039">
            <v>0</v>
          </cell>
          <cell r="H1039">
            <v>0</v>
          </cell>
          <cell r="I1039">
            <v>0</v>
          </cell>
          <cell r="K1039">
            <v>0</v>
          </cell>
          <cell r="M1039">
            <v>0</v>
          </cell>
        </row>
        <row r="1040">
          <cell r="A1040" t="str">
            <v>402502050</v>
          </cell>
          <cell r="B1040" t="str">
            <v>Multe, sanzioni, ammende</v>
          </cell>
          <cell r="C1040">
            <v>0</v>
          </cell>
          <cell r="E1040">
            <v>0</v>
          </cell>
          <cell r="G1040">
            <v>14979.45</v>
          </cell>
          <cell r="H1040">
            <v>231.1</v>
          </cell>
          <cell r="I1040">
            <v>14748.35</v>
          </cell>
          <cell r="J1040" t="str">
            <v>D</v>
          </cell>
          <cell r="K1040">
            <v>14748.35</v>
          </cell>
          <cell r="L1040" t="str">
            <v>D</v>
          </cell>
          <cell r="M1040">
            <v>14748.35</v>
          </cell>
        </row>
        <row r="1041">
          <cell r="M1041">
            <v>0</v>
          </cell>
        </row>
        <row r="1042">
          <cell r="A1042" t="str">
            <v>26</v>
          </cell>
          <cell r="B1042" t="str">
            <v>Oneri finanziari</v>
          </cell>
          <cell r="C1042">
            <v>0</v>
          </cell>
          <cell r="E1042">
            <v>0</v>
          </cell>
          <cell r="G1042">
            <v>402617.23</v>
          </cell>
          <cell r="H1042">
            <v>7982.27</v>
          </cell>
          <cell r="I1042">
            <v>394634.96</v>
          </cell>
          <cell r="J1042" t="str">
            <v>D</v>
          </cell>
          <cell r="K1042">
            <v>394634.96</v>
          </cell>
          <cell r="L1042" t="str">
            <v xml:space="preserve"> D</v>
          </cell>
          <cell r="M1042">
            <v>394634.96</v>
          </cell>
        </row>
        <row r="1043">
          <cell r="A1043" t="str">
            <v>02</v>
          </cell>
          <cell r="B1043" t="str">
            <v>Int. passivi  debiti medio termine</v>
          </cell>
          <cell r="C1043">
            <v>0</v>
          </cell>
          <cell r="E1043">
            <v>0</v>
          </cell>
          <cell r="G1043">
            <v>137187.75</v>
          </cell>
          <cell r="H1043">
            <v>0</v>
          </cell>
          <cell r="I1043">
            <v>137187.75</v>
          </cell>
          <cell r="J1043" t="str">
            <v>D</v>
          </cell>
          <cell r="K1043">
            <v>137187.75</v>
          </cell>
          <cell r="L1043" t="str">
            <v xml:space="preserve"> D</v>
          </cell>
          <cell r="M1043">
            <v>137187.75</v>
          </cell>
        </row>
        <row r="1044">
          <cell r="A1044" t="str">
            <v>402602010</v>
          </cell>
          <cell r="B1044" t="str">
            <v>Int.pas.fin.POOL BPM</v>
          </cell>
          <cell r="C1044">
            <v>0</v>
          </cell>
          <cell r="E1044">
            <v>0</v>
          </cell>
          <cell r="G1044">
            <v>0.8</v>
          </cell>
          <cell r="H1044">
            <v>0</v>
          </cell>
          <cell r="I1044">
            <v>0.8</v>
          </cell>
          <cell r="J1044" t="str">
            <v>D</v>
          </cell>
          <cell r="K1044">
            <v>0.8</v>
          </cell>
          <cell r="L1044" t="str">
            <v>D</v>
          </cell>
          <cell r="M1044">
            <v>0.8</v>
          </cell>
        </row>
        <row r="1045">
          <cell r="A1045" t="str">
            <v>402602011</v>
          </cell>
          <cell r="B1045" t="str">
            <v>Int.fin.BNL 18 Mesi</v>
          </cell>
          <cell r="C1045">
            <v>0</v>
          </cell>
          <cell r="E1045">
            <v>0</v>
          </cell>
          <cell r="G1045">
            <v>0</v>
          </cell>
          <cell r="H1045">
            <v>0</v>
          </cell>
          <cell r="I1045">
            <v>0</v>
          </cell>
          <cell r="K1045">
            <v>0</v>
          </cell>
          <cell r="M1045">
            <v>0</v>
          </cell>
        </row>
        <row r="1046">
          <cell r="A1046" t="str">
            <v>402602029</v>
          </cell>
          <cell r="B1046" t="str">
            <v>Int.fin.332/06955157 Credito Emili.</v>
          </cell>
          <cell r="C1046">
            <v>0</v>
          </cell>
          <cell r="E1046">
            <v>0</v>
          </cell>
          <cell r="G1046">
            <v>0</v>
          </cell>
          <cell r="H1046">
            <v>0</v>
          </cell>
          <cell r="I1046">
            <v>0</v>
          </cell>
          <cell r="K1046">
            <v>0</v>
          </cell>
          <cell r="M1046">
            <v>0</v>
          </cell>
        </row>
        <row r="1047">
          <cell r="A1047" t="str">
            <v>402602030</v>
          </cell>
          <cell r="B1047" t="str">
            <v>Int.pas.finanziam.Credito Emiliano</v>
          </cell>
          <cell r="C1047">
            <v>0</v>
          </cell>
          <cell r="E1047">
            <v>0</v>
          </cell>
          <cell r="G1047">
            <v>0</v>
          </cell>
          <cell r="H1047">
            <v>0</v>
          </cell>
          <cell r="I1047">
            <v>0</v>
          </cell>
          <cell r="K1047">
            <v>0</v>
          </cell>
          <cell r="M1047">
            <v>0</v>
          </cell>
        </row>
        <row r="1048">
          <cell r="A1048" t="str">
            <v>402602031</v>
          </cell>
          <cell r="B1048" t="str">
            <v>Int.pas.finanziam.Veneto Banca</v>
          </cell>
          <cell r="C1048">
            <v>0</v>
          </cell>
          <cell r="E1048">
            <v>0</v>
          </cell>
          <cell r="G1048">
            <v>0</v>
          </cell>
          <cell r="H1048">
            <v>0</v>
          </cell>
          <cell r="I1048">
            <v>0</v>
          </cell>
          <cell r="K1048">
            <v>0</v>
          </cell>
          <cell r="M1048">
            <v>0</v>
          </cell>
        </row>
        <row r="1049">
          <cell r="A1049" t="str">
            <v>402602032</v>
          </cell>
          <cell r="B1049" t="str">
            <v>Int.passivi mutuo Banco Desio</v>
          </cell>
          <cell r="C1049">
            <v>0</v>
          </cell>
          <cell r="E1049">
            <v>0</v>
          </cell>
          <cell r="G1049">
            <v>0</v>
          </cell>
          <cell r="H1049">
            <v>0</v>
          </cell>
          <cell r="I1049">
            <v>0</v>
          </cell>
          <cell r="K1049">
            <v>0</v>
          </cell>
          <cell r="M1049">
            <v>0</v>
          </cell>
        </row>
        <row r="1050">
          <cell r="A1050" t="str">
            <v>402602033</v>
          </cell>
          <cell r="B1050" t="str">
            <v>INT.PASS.FINANZIAMENTO SACE BNL</v>
          </cell>
          <cell r="C1050">
            <v>0</v>
          </cell>
          <cell r="E1050">
            <v>0</v>
          </cell>
          <cell r="G1050">
            <v>0</v>
          </cell>
          <cell r="H1050">
            <v>0</v>
          </cell>
          <cell r="I1050">
            <v>0</v>
          </cell>
          <cell r="K1050">
            <v>0</v>
          </cell>
          <cell r="M1050">
            <v>0</v>
          </cell>
        </row>
        <row r="1051">
          <cell r="A1051" t="str">
            <v>402602034</v>
          </cell>
          <cell r="B1051" t="str">
            <v>Int.passivi finanz.IntesaSanp.3327</v>
          </cell>
          <cell r="C1051">
            <v>0</v>
          </cell>
          <cell r="E1051">
            <v>0</v>
          </cell>
          <cell r="G1051">
            <v>0</v>
          </cell>
          <cell r="H1051">
            <v>0</v>
          </cell>
          <cell r="I1051">
            <v>0</v>
          </cell>
          <cell r="K1051">
            <v>0</v>
          </cell>
          <cell r="M1051">
            <v>0</v>
          </cell>
        </row>
        <row r="1052">
          <cell r="A1052" t="str">
            <v>402602035</v>
          </cell>
          <cell r="B1052" t="str">
            <v>Inter.pass.Mittel Generale Invest.</v>
          </cell>
          <cell r="C1052">
            <v>0</v>
          </cell>
          <cell r="E1052">
            <v>0</v>
          </cell>
          <cell r="G1052">
            <v>0</v>
          </cell>
          <cell r="H1052">
            <v>0</v>
          </cell>
          <cell r="I1052">
            <v>0</v>
          </cell>
          <cell r="K1052">
            <v>0</v>
          </cell>
          <cell r="M1052">
            <v>0</v>
          </cell>
        </row>
        <row r="1053">
          <cell r="A1053" t="str">
            <v>402602036</v>
          </cell>
          <cell r="B1053" t="str">
            <v>Int.passivi finanz.MPS 741707583</v>
          </cell>
          <cell r="C1053">
            <v>0</v>
          </cell>
          <cell r="E1053">
            <v>0</v>
          </cell>
          <cell r="G1053">
            <v>0</v>
          </cell>
          <cell r="H1053">
            <v>0</v>
          </cell>
          <cell r="I1053">
            <v>0</v>
          </cell>
          <cell r="K1053">
            <v>0</v>
          </cell>
          <cell r="M1053">
            <v>0</v>
          </cell>
        </row>
        <row r="1054">
          <cell r="A1054" t="str">
            <v>402602037</v>
          </cell>
          <cell r="B1054" t="str">
            <v>Int.passivi finanz.Unicredit4695240</v>
          </cell>
          <cell r="C1054">
            <v>0</v>
          </cell>
          <cell r="E1054">
            <v>0</v>
          </cell>
          <cell r="G1054">
            <v>0</v>
          </cell>
          <cell r="H1054">
            <v>0</v>
          </cell>
          <cell r="I1054">
            <v>0</v>
          </cell>
          <cell r="K1054">
            <v>0</v>
          </cell>
          <cell r="M1054">
            <v>0</v>
          </cell>
        </row>
        <row r="1055">
          <cell r="A1055" t="str">
            <v>402602038</v>
          </cell>
          <cell r="B1055" t="str">
            <v>Int.passivi finanz.BNL 1567574</v>
          </cell>
          <cell r="C1055">
            <v>0</v>
          </cell>
          <cell r="E1055">
            <v>0</v>
          </cell>
          <cell r="G1055">
            <v>0</v>
          </cell>
          <cell r="H1055">
            <v>0</v>
          </cell>
          <cell r="I1055">
            <v>0</v>
          </cell>
          <cell r="K1055">
            <v>0</v>
          </cell>
          <cell r="M1055">
            <v>0</v>
          </cell>
        </row>
        <row r="1056">
          <cell r="A1056" t="str">
            <v>402602039</v>
          </cell>
          <cell r="B1056" t="str">
            <v>Int.passivi finanz.MPS 3618194,94</v>
          </cell>
          <cell r="C1056">
            <v>0</v>
          </cell>
          <cell r="E1056">
            <v>0</v>
          </cell>
          <cell r="G1056">
            <v>0</v>
          </cell>
          <cell r="H1056">
            <v>0</v>
          </cell>
          <cell r="I1056">
            <v>0</v>
          </cell>
          <cell r="K1056">
            <v>0</v>
          </cell>
          <cell r="M1056">
            <v>0</v>
          </cell>
        </row>
        <row r="1057">
          <cell r="A1057" t="str">
            <v>402602040</v>
          </cell>
          <cell r="B1057" t="str">
            <v>Int.pass.Finanz.MPS 741788631,46</v>
          </cell>
          <cell r="C1057">
            <v>0</v>
          </cell>
          <cell r="E1057">
            <v>0</v>
          </cell>
          <cell r="G1057">
            <v>0</v>
          </cell>
          <cell r="H1057">
            <v>0</v>
          </cell>
          <cell r="I1057">
            <v>0</v>
          </cell>
          <cell r="K1057">
            <v>0</v>
          </cell>
          <cell r="M1057">
            <v>0</v>
          </cell>
        </row>
        <row r="1058">
          <cell r="A1058" t="str">
            <v>402602041</v>
          </cell>
          <cell r="B1058" t="str">
            <v>Int.passivi finanz.IntesaSanp.89318</v>
          </cell>
          <cell r="C1058">
            <v>0</v>
          </cell>
          <cell r="E1058">
            <v>0</v>
          </cell>
          <cell r="G1058">
            <v>0</v>
          </cell>
          <cell r="H1058">
            <v>0</v>
          </cell>
          <cell r="I1058">
            <v>0</v>
          </cell>
          <cell r="K1058">
            <v>0</v>
          </cell>
          <cell r="M1058">
            <v>0</v>
          </cell>
        </row>
        <row r="1059">
          <cell r="A1059" t="str">
            <v>402602042</v>
          </cell>
          <cell r="B1059" t="str">
            <v>Int.passivi fin.Credem 332/7064031</v>
          </cell>
          <cell r="C1059">
            <v>0</v>
          </cell>
          <cell r="E1059">
            <v>0</v>
          </cell>
          <cell r="G1059">
            <v>594.65</v>
          </cell>
          <cell r="H1059">
            <v>0</v>
          </cell>
          <cell r="I1059">
            <v>594.65</v>
          </cell>
          <cell r="J1059" t="str">
            <v>D</v>
          </cell>
          <cell r="K1059">
            <v>594.65</v>
          </cell>
          <cell r="L1059" t="str">
            <v>D</v>
          </cell>
          <cell r="M1059">
            <v>594.65</v>
          </cell>
        </row>
        <row r="1060">
          <cell r="A1060" t="str">
            <v>402602043</v>
          </cell>
          <cell r="B1060" t="str">
            <v>Int.pass.mutuo chir.Pop.So.01192833</v>
          </cell>
          <cell r="C1060">
            <v>0</v>
          </cell>
          <cell r="E1060">
            <v>0</v>
          </cell>
          <cell r="G1060">
            <v>582.02</v>
          </cell>
          <cell r="H1060">
            <v>0</v>
          </cell>
          <cell r="I1060">
            <v>582.02</v>
          </cell>
          <cell r="J1060" t="str">
            <v>D</v>
          </cell>
          <cell r="K1060">
            <v>582.02</v>
          </cell>
          <cell r="L1060" t="str">
            <v>D</v>
          </cell>
          <cell r="M1060">
            <v>582.02</v>
          </cell>
        </row>
        <row r="1061">
          <cell r="A1061" t="str">
            <v>402602044</v>
          </cell>
          <cell r="B1061" t="str">
            <v>Int.pass.mutuo chi.BDB 035/00115415</v>
          </cell>
          <cell r="C1061">
            <v>0</v>
          </cell>
          <cell r="E1061">
            <v>0</v>
          </cell>
          <cell r="G1061">
            <v>0</v>
          </cell>
          <cell r="H1061">
            <v>0</v>
          </cell>
          <cell r="I1061">
            <v>0</v>
          </cell>
          <cell r="K1061">
            <v>0</v>
          </cell>
          <cell r="M1061">
            <v>0</v>
          </cell>
        </row>
        <row r="1062">
          <cell r="A1062" t="str">
            <v>402602045</v>
          </cell>
          <cell r="B1062" t="str">
            <v>Int.pass.mut.chi.Credem 332/7119546</v>
          </cell>
          <cell r="C1062">
            <v>0</v>
          </cell>
          <cell r="E1062">
            <v>0</v>
          </cell>
          <cell r="G1062">
            <v>120.61</v>
          </cell>
          <cell r="H1062">
            <v>0</v>
          </cell>
          <cell r="I1062">
            <v>120.61</v>
          </cell>
          <cell r="J1062" t="str">
            <v>D</v>
          </cell>
          <cell r="K1062">
            <v>120.61</v>
          </cell>
          <cell r="L1062" t="str">
            <v>D</v>
          </cell>
          <cell r="M1062">
            <v>120.61</v>
          </cell>
        </row>
        <row r="1063">
          <cell r="A1063" t="str">
            <v>402602046</v>
          </cell>
          <cell r="B1063" t="str">
            <v>Int.pass.mut.chi.Unicredit 7685561</v>
          </cell>
          <cell r="C1063">
            <v>0</v>
          </cell>
          <cell r="E1063">
            <v>0</v>
          </cell>
          <cell r="G1063">
            <v>1660.97</v>
          </cell>
          <cell r="H1063">
            <v>0</v>
          </cell>
          <cell r="I1063">
            <v>1660.97</v>
          </cell>
          <cell r="J1063" t="str">
            <v>D</v>
          </cell>
          <cell r="K1063">
            <v>1660.97</v>
          </cell>
          <cell r="L1063" t="str">
            <v>D</v>
          </cell>
          <cell r="M1063">
            <v>1660.97</v>
          </cell>
        </row>
        <row r="1064">
          <cell r="A1064" t="str">
            <v>402602047</v>
          </cell>
          <cell r="B1064" t="str">
            <v>Int.pass.mut.chi.Unicredit 7685516</v>
          </cell>
          <cell r="C1064">
            <v>0</v>
          </cell>
          <cell r="E1064">
            <v>0</v>
          </cell>
          <cell r="G1064">
            <v>6318.14</v>
          </cell>
          <cell r="H1064">
            <v>0</v>
          </cell>
          <cell r="I1064">
            <v>6318.14</v>
          </cell>
          <cell r="J1064" t="str">
            <v>D</v>
          </cell>
          <cell r="K1064">
            <v>6318.14</v>
          </cell>
          <cell r="L1064" t="str">
            <v>D</v>
          </cell>
          <cell r="M1064">
            <v>6318.14</v>
          </cell>
        </row>
        <row r="1065">
          <cell r="A1065" t="str">
            <v>402602048</v>
          </cell>
          <cell r="B1065" t="str">
            <v>Int.pass.finanz.BNL 6141797</v>
          </cell>
          <cell r="C1065">
            <v>0</v>
          </cell>
          <cell r="E1065">
            <v>0</v>
          </cell>
          <cell r="G1065">
            <v>13051.14</v>
          </cell>
          <cell r="H1065">
            <v>0</v>
          </cell>
          <cell r="I1065">
            <v>13051.14</v>
          </cell>
          <cell r="J1065" t="str">
            <v>D</v>
          </cell>
          <cell r="K1065">
            <v>13051.14</v>
          </cell>
          <cell r="L1065" t="str">
            <v>D</v>
          </cell>
          <cell r="M1065">
            <v>13051.14</v>
          </cell>
        </row>
        <row r="1066">
          <cell r="A1066" t="str">
            <v>402602050</v>
          </cell>
          <cell r="B1066" t="str">
            <v>Int.pass.su finan.Senior 101714 BPM</v>
          </cell>
          <cell r="C1066">
            <v>0</v>
          </cell>
          <cell r="E1066">
            <v>0</v>
          </cell>
          <cell r="G1066">
            <v>0</v>
          </cell>
          <cell r="H1066">
            <v>0</v>
          </cell>
          <cell r="I1066">
            <v>0</v>
          </cell>
          <cell r="K1066">
            <v>0</v>
          </cell>
          <cell r="M1066">
            <v>0</v>
          </cell>
        </row>
        <row r="1067">
          <cell r="A1067" t="str">
            <v>402602060</v>
          </cell>
          <cell r="B1067" t="str">
            <v>Int.pass. finanz. bridge 101715 BPM</v>
          </cell>
          <cell r="C1067">
            <v>0</v>
          </cell>
          <cell r="E1067">
            <v>0</v>
          </cell>
          <cell r="G1067">
            <v>0</v>
          </cell>
          <cell r="H1067">
            <v>0</v>
          </cell>
          <cell r="I1067">
            <v>0</v>
          </cell>
          <cell r="K1067">
            <v>0</v>
          </cell>
          <cell r="M1067">
            <v>0</v>
          </cell>
        </row>
        <row r="1068">
          <cell r="A1068" t="str">
            <v>402602061</v>
          </cell>
          <cell r="B1068" t="str">
            <v>Int.pass.BPM 300381/1 linea A amort</v>
          </cell>
          <cell r="C1068">
            <v>0</v>
          </cell>
          <cell r="E1068">
            <v>0</v>
          </cell>
          <cell r="G1068">
            <v>0</v>
          </cell>
          <cell r="H1068">
            <v>0</v>
          </cell>
          <cell r="I1068">
            <v>0</v>
          </cell>
          <cell r="K1068">
            <v>0</v>
          </cell>
          <cell r="M1068">
            <v>0</v>
          </cell>
        </row>
        <row r="1069">
          <cell r="A1069" t="str">
            <v>402602062</v>
          </cell>
          <cell r="B1069" t="str">
            <v>Int.pass.BPM 300382/1 linea B bulle</v>
          </cell>
          <cell r="C1069">
            <v>0</v>
          </cell>
          <cell r="E1069">
            <v>0</v>
          </cell>
          <cell r="G1069">
            <v>0</v>
          </cell>
          <cell r="H1069">
            <v>0</v>
          </cell>
          <cell r="I1069">
            <v>0</v>
          </cell>
          <cell r="K1069">
            <v>0</v>
          </cell>
          <cell r="M1069">
            <v>0</v>
          </cell>
        </row>
        <row r="1070">
          <cell r="A1070" t="str">
            <v>402602063</v>
          </cell>
          <cell r="B1070" t="str">
            <v>Int.pas.BPM derivati Ctr/IRS 3721</v>
          </cell>
          <cell r="C1070">
            <v>0</v>
          </cell>
          <cell r="E1070">
            <v>0</v>
          </cell>
          <cell r="G1070">
            <v>14519.21</v>
          </cell>
          <cell r="H1070">
            <v>0</v>
          </cell>
          <cell r="I1070">
            <v>14519.21</v>
          </cell>
          <cell r="J1070" t="str">
            <v>D</v>
          </cell>
          <cell r="K1070">
            <v>14519.21</v>
          </cell>
          <cell r="L1070" t="str">
            <v>D</v>
          </cell>
          <cell r="M1070">
            <v>14519.21</v>
          </cell>
        </row>
        <row r="1071">
          <cell r="A1071" t="str">
            <v>402602064</v>
          </cell>
          <cell r="B1071" t="str">
            <v>Int.pas.BPM Finan.1241/06151607</v>
          </cell>
          <cell r="C1071">
            <v>0</v>
          </cell>
          <cell r="E1071">
            <v>0</v>
          </cell>
          <cell r="G1071">
            <v>100340.21</v>
          </cell>
          <cell r="H1071">
            <v>0</v>
          </cell>
          <cell r="I1071">
            <v>100340.21</v>
          </cell>
          <cell r="J1071" t="str">
            <v>D</v>
          </cell>
          <cell r="K1071">
            <v>100340.21</v>
          </cell>
          <cell r="L1071" t="str">
            <v>D</v>
          </cell>
          <cell r="M1071">
            <v>100340.21</v>
          </cell>
        </row>
        <row r="1072">
          <cell r="A1072" t="str">
            <v>402602070</v>
          </cell>
          <cell r="B1072" t="str">
            <v>Int.pass. altri finanz.</v>
          </cell>
          <cell r="C1072">
            <v>0</v>
          </cell>
          <cell r="E1072">
            <v>0</v>
          </cell>
          <cell r="G1072">
            <v>0</v>
          </cell>
          <cell r="H1072">
            <v>0</v>
          </cell>
          <cell r="I1072">
            <v>0</v>
          </cell>
          <cell r="K1072">
            <v>0</v>
          </cell>
          <cell r="M1072">
            <v>0</v>
          </cell>
        </row>
        <row r="1073">
          <cell r="M1073">
            <v>0</v>
          </cell>
        </row>
        <row r="1074">
          <cell r="A1074" t="str">
            <v>03</v>
          </cell>
          <cell r="B1074" t="str">
            <v>Int. passivi su prestito obbligaz.</v>
          </cell>
          <cell r="C1074">
            <v>0</v>
          </cell>
          <cell r="E1074">
            <v>0</v>
          </cell>
          <cell r="G1074">
            <v>0</v>
          </cell>
          <cell r="H1074">
            <v>0</v>
          </cell>
          <cell r="I1074">
            <v>0</v>
          </cell>
          <cell r="K1074">
            <v>0</v>
          </cell>
          <cell r="M1074">
            <v>0</v>
          </cell>
        </row>
        <row r="1075">
          <cell r="A1075" t="str">
            <v>402603010</v>
          </cell>
          <cell r="B1075" t="str">
            <v>Int.su prest.obbl.non con</v>
          </cell>
          <cell r="C1075">
            <v>0</v>
          </cell>
          <cell r="E1075">
            <v>0</v>
          </cell>
          <cell r="G1075">
            <v>0</v>
          </cell>
          <cell r="H1075">
            <v>0</v>
          </cell>
          <cell r="I1075">
            <v>0</v>
          </cell>
          <cell r="K1075">
            <v>0</v>
          </cell>
          <cell r="M1075">
            <v>0</v>
          </cell>
        </row>
        <row r="1076">
          <cell r="A1076" t="str">
            <v>402603020</v>
          </cell>
          <cell r="B1076" t="str">
            <v>Int.su prest.obbligaz.con</v>
          </cell>
          <cell r="C1076">
            <v>0</v>
          </cell>
          <cell r="E1076">
            <v>0</v>
          </cell>
          <cell r="G1076">
            <v>0</v>
          </cell>
          <cell r="H1076">
            <v>0</v>
          </cell>
          <cell r="I1076">
            <v>0</v>
          </cell>
          <cell r="K1076">
            <v>0</v>
          </cell>
          <cell r="M1076">
            <v>0</v>
          </cell>
        </row>
        <row r="1077">
          <cell r="M1077">
            <v>0</v>
          </cell>
        </row>
        <row r="1078">
          <cell r="A1078" t="str">
            <v>04</v>
          </cell>
          <cell r="B1078" t="str">
            <v>Int. passivi debiti breve termine</v>
          </cell>
          <cell r="C1078">
            <v>0</v>
          </cell>
          <cell r="E1078">
            <v>0</v>
          </cell>
          <cell r="G1078">
            <v>99938.51</v>
          </cell>
          <cell r="H1078">
            <v>0</v>
          </cell>
          <cell r="I1078">
            <v>99938.51</v>
          </cell>
          <cell r="J1078" t="str">
            <v>D</v>
          </cell>
          <cell r="K1078">
            <v>99938.51</v>
          </cell>
          <cell r="L1078" t="str">
            <v xml:space="preserve"> D</v>
          </cell>
          <cell r="M1078">
            <v>99938.51</v>
          </cell>
        </row>
        <row r="1079">
          <cell r="A1079" t="str">
            <v>402604010</v>
          </cell>
          <cell r="B1079" t="str">
            <v>Int. pass. trimes. banche</v>
          </cell>
          <cell r="C1079">
            <v>0</v>
          </cell>
          <cell r="E1079">
            <v>0</v>
          </cell>
          <cell r="G1079">
            <v>363</v>
          </cell>
          <cell r="H1079">
            <v>0</v>
          </cell>
          <cell r="I1079">
            <v>363</v>
          </cell>
          <cell r="J1079" t="str">
            <v>D</v>
          </cell>
          <cell r="K1079">
            <v>363</v>
          </cell>
          <cell r="L1079" t="str">
            <v>D</v>
          </cell>
          <cell r="M1079">
            <v>363</v>
          </cell>
        </row>
        <row r="1080">
          <cell r="A1080" t="str">
            <v>402604011</v>
          </cell>
          <cell r="B1080" t="str">
            <v>Int. pass.factoring</v>
          </cell>
          <cell r="C1080">
            <v>0</v>
          </cell>
          <cell r="E1080">
            <v>0</v>
          </cell>
          <cell r="G1080">
            <v>41543.17</v>
          </cell>
          <cell r="H1080">
            <v>0</v>
          </cell>
          <cell r="I1080">
            <v>41543.17</v>
          </cell>
          <cell r="J1080" t="str">
            <v>D</v>
          </cell>
          <cell r="K1080">
            <v>41543.17</v>
          </cell>
          <cell r="L1080" t="str">
            <v>D</v>
          </cell>
          <cell r="M1080">
            <v>41543.17</v>
          </cell>
        </row>
        <row r="1081">
          <cell r="A1081" t="str">
            <v>402604020</v>
          </cell>
          <cell r="B1081" t="str">
            <v>Int. pass.su altri debiti</v>
          </cell>
          <cell r="C1081">
            <v>0</v>
          </cell>
          <cell r="E1081">
            <v>0</v>
          </cell>
          <cell r="G1081">
            <v>0</v>
          </cell>
          <cell r="H1081">
            <v>0</v>
          </cell>
          <cell r="I1081">
            <v>0</v>
          </cell>
          <cell r="K1081">
            <v>0</v>
          </cell>
          <cell r="M1081">
            <v>0</v>
          </cell>
        </row>
        <row r="1082">
          <cell r="A1082" t="str">
            <v>402604030</v>
          </cell>
          <cell r="B1082" t="str">
            <v>Int.pass. su c/ant.estero/italia</v>
          </cell>
          <cell r="C1082">
            <v>0</v>
          </cell>
          <cell r="E1082">
            <v>0</v>
          </cell>
          <cell r="G1082">
            <v>58032.34</v>
          </cell>
          <cell r="H1082">
            <v>0</v>
          </cell>
          <cell r="I1082">
            <v>58032.34</v>
          </cell>
          <cell r="J1082" t="str">
            <v>D</v>
          </cell>
          <cell r="K1082">
            <v>58032.34</v>
          </cell>
          <cell r="L1082" t="str">
            <v>D</v>
          </cell>
          <cell r="M1082">
            <v>58032.34</v>
          </cell>
        </row>
        <row r="1083">
          <cell r="A1083" t="str">
            <v>402604031</v>
          </cell>
          <cell r="B1083" t="str">
            <v>Int.pass. su c/ant.import MPS</v>
          </cell>
          <cell r="C1083">
            <v>0</v>
          </cell>
          <cell r="E1083">
            <v>0</v>
          </cell>
          <cell r="G1083">
            <v>0</v>
          </cell>
          <cell r="H1083">
            <v>0</v>
          </cell>
          <cell r="I1083">
            <v>0</v>
          </cell>
          <cell r="K1083">
            <v>0</v>
          </cell>
          <cell r="M1083">
            <v>0</v>
          </cell>
        </row>
        <row r="1084">
          <cell r="M1084">
            <v>0</v>
          </cell>
        </row>
        <row r="1085">
          <cell r="A1085" t="str">
            <v>05</v>
          </cell>
          <cell r="B1085" t="str">
            <v>Altri oneri finanziari</v>
          </cell>
          <cell r="C1085">
            <v>0</v>
          </cell>
          <cell r="E1085">
            <v>0</v>
          </cell>
          <cell r="G1085">
            <v>165490.97</v>
          </cell>
          <cell r="H1085">
            <v>7982.27</v>
          </cell>
          <cell r="I1085">
            <v>157508.70000000001</v>
          </cell>
          <cell r="J1085" t="str">
            <v>D</v>
          </cell>
          <cell r="K1085">
            <v>157508.70000000001</v>
          </cell>
          <cell r="L1085" t="str">
            <v xml:space="preserve"> D</v>
          </cell>
          <cell r="M1085">
            <v>157508.70000000001</v>
          </cell>
        </row>
        <row r="1086">
          <cell r="A1086" t="str">
            <v>402605010</v>
          </cell>
          <cell r="B1086" t="str">
            <v>Spese bancarie</v>
          </cell>
          <cell r="C1086">
            <v>0</v>
          </cell>
          <cell r="E1086">
            <v>0</v>
          </cell>
          <cell r="G1086">
            <v>111576.9</v>
          </cell>
          <cell r="H1086">
            <v>7982.27</v>
          </cell>
          <cell r="I1086">
            <v>103594.63</v>
          </cell>
          <cell r="J1086" t="str">
            <v>D</v>
          </cell>
          <cell r="K1086">
            <v>103594.63</v>
          </cell>
          <cell r="L1086" t="str">
            <v>D</v>
          </cell>
          <cell r="M1086">
            <v>103594.63</v>
          </cell>
        </row>
        <row r="1087">
          <cell r="A1087" t="str">
            <v>402605011</v>
          </cell>
          <cell r="B1087" t="str">
            <v>Commissioni x factoring</v>
          </cell>
          <cell r="C1087">
            <v>0</v>
          </cell>
          <cell r="E1087">
            <v>0</v>
          </cell>
          <cell r="G1087">
            <v>52512.92</v>
          </cell>
          <cell r="H1087">
            <v>0</v>
          </cell>
          <cell r="I1087">
            <v>52512.92</v>
          </cell>
          <cell r="J1087" t="str">
            <v>D</v>
          </cell>
          <cell r="K1087">
            <v>52512.92</v>
          </cell>
          <cell r="L1087" t="str">
            <v>D</v>
          </cell>
          <cell r="M1087">
            <v>52512.92</v>
          </cell>
        </row>
        <row r="1088">
          <cell r="A1088" t="str">
            <v>402605012</v>
          </cell>
          <cell r="B1088" t="str">
            <v>Oneri finanziari per coperture</v>
          </cell>
          <cell r="C1088">
            <v>0</v>
          </cell>
          <cell r="E1088">
            <v>0</v>
          </cell>
          <cell r="G1088">
            <v>0</v>
          </cell>
          <cell r="H1088">
            <v>0</v>
          </cell>
          <cell r="I1088">
            <v>0</v>
          </cell>
          <cell r="K1088">
            <v>0</v>
          </cell>
          <cell r="M1088">
            <v>0</v>
          </cell>
        </row>
        <row r="1089">
          <cell r="A1089" t="str">
            <v>402605013</v>
          </cell>
          <cell r="B1089" t="str">
            <v>Spese/oneri leg.finanz.BPM 2018-23</v>
          </cell>
          <cell r="C1089">
            <v>0</v>
          </cell>
          <cell r="E1089">
            <v>0</v>
          </cell>
          <cell r="G1089">
            <v>0</v>
          </cell>
          <cell r="H1089">
            <v>0</v>
          </cell>
          <cell r="I1089">
            <v>0</v>
          </cell>
          <cell r="K1089">
            <v>0</v>
          </cell>
          <cell r="M1089">
            <v>0</v>
          </cell>
        </row>
        <row r="1090">
          <cell r="A1090" t="str">
            <v>402605020</v>
          </cell>
          <cell r="B1090" t="str">
            <v>Spese per servizi Bancari</v>
          </cell>
          <cell r="C1090">
            <v>0</v>
          </cell>
          <cell r="E1090">
            <v>0</v>
          </cell>
          <cell r="G1090">
            <v>1401.15</v>
          </cell>
          <cell r="H1090">
            <v>0</v>
          </cell>
          <cell r="I1090">
            <v>1401.15</v>
          </cell>
          <cell r="J1090" t="str">
            <v>D</v>
          </cell>
          <cell r="K1090">
            <v>1401.15</v>
          </cell>
          <cell r="L1090" t="str">
            <v>D</v>
          </cell>
          <cell r="M1090">
            <v>1401.15</v>
          </cell>
        </row>
        <row r="1091">
          <cell r="A1091" t="str">
            <v>402605030</v>
          </cell>
          <cell r="B1091" t="str">
            <v>Minusvalenze su Partecipazioni</v>
          </cell>
          <cell r="C1091">
            <v>0</v>
          </cell>
          <cell r="E1091">
            <v>0</v>
          </cell>
          <cell r="G1091">
            <v>0</v>
          </cell>
          <cell r="H1091">
            <v>0</v>
          </cell>
          <cell r="I1091">
            <v>0</v>
          </cell>
          <cell r="K1091">
            <v>0</v>
          </cell>
          <cell r="M1091">
            <v>0</v>
          </cell>
        </row>
        <row r="1092">
          <cell r="M1092">
            <v>0</v>
          </cell>
        </row>
        <row r="1093">
          <cell r="A1093" t="str">
            <v>27</v>
          </cell>
          <cell r="B1093" t="str">
            <v>Rettifiche di valore</v>
          </cell>
          <cell r="C1093">
            <v>0</v>
          </cell>
          <cell r="E1093">
            <v>0</v>
          </cell>
          <cell r="G1093">
            <v>0</v>
          </cell>
          <cell r="H1093">
            <v>0</v>
          </cell>
          <cell r="I1093">
            <v>0</v>
          </cell>
          <cell r="K1093">
            <v>0</v>
          </cell>
          <cell r="M1093">
            <v>0</v>
          </cell>
        </row>
        <row r="1094">
          <cell r="A1094" t="str">
            <v>01</v>
          </cell>
          <cell r="B1094" t="str">
            <v>Svalutazione di partecipazione</v>
          </cell>
          <cell r="C1094">
            <v>0</v>
          </cell>
          <cell r="E1094">
            <v>0</v>
          </cell>
          <cell r="G1094">
            <v>0</v>
          </cell>
          <cell r="H1094">
            <v>0</v>
          </cell>
          <cell r="I1094">
            <v>0</v>
          </cell>
          <cell r="K1094">
            <v>0</v>
          </cell>
          <cell r="M1094">
            <v>0</v>
          </cell>
        </row>
        <row r="1095">
          <cell r="A1095" t="str">
            <v>402701010</v>
          </cell>
          <cell r="B1095" t="str">
            <v>Svalutaz. di partecipaz.</v>
          </cell>
          <cell r="C1095">
            <v>0</v>
          </cell>
          <cell r="E1095">
            <v>0</v>
          </cell>
          <cell r="G1095">
            <v>0</v>
          </cell>
          <cell r="H1095">
            <v>0</v>
          </cell>
          <cell r="I1095">
            <v>0</v>
          </cell>
          <cell r="K1095">
            <v>0</v>
          </cell>
          <cell r="M1095">
            <v>0</v>
          </cell>
        </row>
        <row r="1096">
          <cell r="M1096">
            <v>0</v>
          </cell>
        </row>
        <row r="1097">
          <cell r="A1097" t="str">
            <v>02</v>
          </cell>
          <cell r="B1097" t="str">
            <v>Svalutazione immobiliz.finanziarie</v>
          </cell>
          <cell r="C1097">
            <v>0</v>
          </cell>
          <cell r="E1097">
            <v>0</v>
          </cell>
          <cell r="G1097">
            <v>0</v>
          </cell>
          <cell r="H1097">
            <v>0</v>
          </cell>
          <cell r="I1097">
            <v>0</v>
          </cell>
          <cell r="K1097">
            <v>0</v>
          </cell>
          <cell r="M1097">
            <v>0</v>
          </cell>
        </row>
        <row r="1098">
          <cell r="A1098" t="str">
            <v>402702010</v>
          </cell>
          <cell r="B1098" t="str">
            <v>Sval. Immob. Finanz.</v>
          </cell>
          <cell r="C1098">
            <v>0</v>
          </cell>
          <cell r="E1098">
            <v>0</v>
          </cell>
          <cell r="G1098">
            <v>0</v>
          </cell>
          <cell r="H1098">
            <v>0</v>
          </cell>
          <cell r="I1098">
            <v>0</v>
          </cell>
          <cell r="K1098">
            <v>0</v>
          </cell>
          <cell r="M1098">
            <v>0</v>
          </cell>
        </row>
        <row r="1099">
          <cell r="M1099">
            <v>0</v>
          </cell>
        </row>
        <row r="1100">
          <cell r="A1100" t="str">
            <v>03</v>
          </cell>
          <cell r="B1100" t="str">
            <v>Svalutaz. poste attivo circolante</v>
          </cell>
          <cell r="C1100">
            <v>0</v>
          </cell>
          <cell r="E1100">
            <v>0</v>
          </cell>
          <cell r="G1100">
            <v>0</v>
          </cell>
          <cell r="H1100">
            <v>0</v>
          </cell>
          <cell r="I1100">
            <v>0</v>
          </cell>
          <cell r="K1100">
            <v>0</v>
          </cell>
          <cell r="M1100">
            <v>0</v>
          </cell>
        </row>
        <row r="1101">
          <cell r="A1101" t="str">
            <v>402703010</v>
          </cell>
          <cell r="B1101" t="str">
            <v>Svalut. poste attivo circ</v>
          </cell>
          <cell r="C1101">
            <v>0</v>
          </cell>
          <cell r="E1101">
            <v>0</v>
          </cell>
          <cell r="G1101">
            <v>0</v>
          </cell>
          <cell r="H1101">
            <v>0</v>
          </cell>
          <cell r="I1101">
            <v>0</v>
          </cell>
          <cell r="K1101">
            <v>0</v>
          </cell>
          <cell r="M1101">
            <v>0</v>
          </cell>
        </row>
        <row r="1102">
          <cell r="M1102">
            <v>0</v>
          </cell>
        </row>
        <row r="1103">
          <cell r="A1103" t="str">
            <v>28</v>
          </cell>
          <cell r="B1103" t="str">
            <v>Altri Oneri</v>
          </cell>
          <cell r="C1103">
            <v>0</v>
          </cell>
          <cell r="E1103">
            <v>0</v>
          </cell>
          <cell r="G1103">
            <v>137940.17000000001</v>
          </cell>
          <cell r="H1103">
            <v>16875.79</v>
          </cell>
          <cell r="I1103">
            <v>121064.38</v>
          </cell>
          <cell r="J1103" t="str">
            <v>D</v>
          </cell>
          <cell r="K1103">
            <v>121064.38</v>
          </cell>
          <cell r="L1103" t="str">
            <v xml:space="preserve"> D</v>
          </cell>
          <cell r="M1103">
            <v>121064.38</v>
          </cell>
        </row>
        <row r="1104">
          <cell r="A1104" t="str">
            <v>01</v>
          </cell>
          <cell r="B1104" t="str">
            <v>Altri Oneri</v>
          </cell>
          <cell r="C1104">
            <v>0</v>
          </cell>
          <cell r="E1104">
            <v>0</v>
          </cell>
          <cell r="G1104">
            <v>137940.17000000001</v>
          </cell>
          <cell r="H1104">
            <v>16875.79</v>
          </cell>
          <cell r="I1104">
            <v>121064.38</v>
          </cell>
          <cell r="J1104" t="str">
            <v>D</v>
          </cell>
          <cell r="K1104">
            <v>121064.38</v>
          </cell>
          <cell r="L1104" t="str">
            <v xml:space="preserve"> D</v>
          </cell>
          <cell r="M1104">
            <v>121064.38</v>
          </cell>
        </row>
        <row r="1105">
          <cell r="A1105" t="str">
            <v>402801010</v>
          </cell>
          <cell r="B1105" t="str">
            <v>Sopravvenienze passive</v>
          </cell>
          <cell r="C1105">
            <v>0</v>
          </cell>
          <cell r="E1105">
            <v>0</v>
          </cell>
          <cell r="G1105">
            <v>69292.149999999994</v>
          </cell>
          <cell r="H1105">
            <v>1160</v>
          </cell>
          <cell r="I1105">
            <v>68132.149999999994</v>
          </cell>
          <cell r="J1105" t="str">
            <v>D</v>
          </cell>
          <cell r="K1105">
            <v>68132.149999999994</v>
          </cell>
          <cell r="L1105" t="str">
            <v>D</v>
          </cell>
          <cell r="M1105">
            <v>68132.149999999994</v>
          </cell>
        </row>
        <row r="1106">
          <cell r="A1106" t="str">
            <v>402801011</v>
          </cell>
          <cell r="B1106" t="str">
            <v>Spese indeducibili</v>
          </cell>
          <cell r="C1106">
            <v>0</v>
          </cell>
          <cell r="E1106">
            <v>0</v>
          </cell>
          <cell r="G1106">
            <v>9473.23</v>
          </cell>
          <cell r="H1106">
            <v>940.73</v>
          </cell>
          <cell r="I1106">
            <v>8532.5</v>
          </cell>
          <cell r="J1106" t="str">
            <v>D</v>
          </cell>
          <cell r="K1106">
            <v>8532.5</v>
          </cell>
          <cell r="L1106" t="str">
            <v>D</v>
          </cell>
          <cell r="M1106">
            <v>8532.5</v>
          </cell>
        </row>
        <row r="1107">
          <cell r="A1107" t="str">
            <v>402801012</v>
          </cell>
          <cell r="B1107" t="str">
            <v>Costi indeducibili per NS</v>
          </cell>
          <cell r="C1107">
            <v>0</v>
          </cell>
          <cell r="E1107">
            <v>0</v>
          </cell>
          <cell r="G1107">
            <v>1747.52</v>
          </cell>
          <cell r="H1107">
            <v>1747.52</v>
          </cell>
          <cell r="I1107">
            <v>0</v>
          </cell>
          <cell r="K1107">
            <v>0</v>
          </cell>
          <cell r="M1107">
            <v>0</v>
          </cell>
        </row>
        <row r="1108">
          <cell r="A1108" t="str">
            <v>402801013</v>
          </cell>
          <cell r="B1108" t="str">
            <v>IVA indetraibile Paesi esteri</v>
          </cell>
          <cell r="C1108">
            <v>0</v>
          </cell>
          <cell r="E1108">
            <v>0</v>
          </cell>
          <cell r="G1108">
            <v>20819.64</v>
          </cell>
          <cell r="H1108">
            <v>0</v>
          </cell>
          <cell r="I1108">
            <v>20819.64</v>
          </cell>
          <cell r="J1108" t="str">
            <v>D</v>
          </cell>
          <cell r="K1108">
            <v>20819.64</v>
          </cell>
          <cell r="L1108" t="str">
            <v>D</v>
          </cell>
          <cell r="M1108">
            <v>20819.64</v>
          </cell>
        </row>
        <row r="1109">
          <cell r="A1109" t="str">
            <v>402801015</v>
          </cell>
          <cell r="B1109" t="str">
            <v>Arrotondamenti per Euro</v>
          </cell>
          <cell r="C1109">
            <v>0</v>
          </cell>
          <cell r="E1109">
            <v>0</v>
          </cell>
          <cell r="G1109">
            <v>0</v>
          </cell>
          <cell r="H1109">
            <v>1527.54</v>
          </cell>
          <cell r="I1109">
            <v>1527.54</v>
          </cell>
          <cell r="J1109" t="str">
            <v>A</v>
          </cell>
          <cell r="K1109">
            <v>1527.54</v>
          </cell>
          <cell r="L1109" t="str">
            <v>A</v>
          </cell>
          <cell r="M1109">
            <v>-1527.54</v>
          </cell>
        </row>
        <row r="1110">
          <cell r="A1110" t="str">
            <v>402801020</v>
          </cell>
          <cell r="B1110" t="str">
            <v>Altre impost. straord.</v>
          </cell>
          <cell r="C1110">
            <v>0</v>
          </cell>
          <cell r="E1110">
            <v>0</v>
          </cell>
          <cell r="G1110">
            <v>0</v>
          </cell>
          <cell r="H1110">
            <v>0</v>
          </cell>
          <cell r="I1110">
            <v>0</v>
          </cell>
          <cell r="K1110">
            <v>0</v>
          </cell>
          <cell r="M1110">
            <v>0</v>
          </cell>
        </row>
        <row r="1111">
          <cell r="A1111" t="str">
            <v>402801030</v>
          </cell>
          <cell r="B1111" t="str">
            <v>Minus. alien.cespiti dism</v>
          </cell>
          <cell r="C1111">
            <v>0</v>
          </cell>
          <cell r="E1111">
            <v>0</v>
          </cell>
          <cell r="G1111">
            <v>0</v>
          </cell>
          <cell r="H1111">
            <v>0</v>
          </cell>
          <cell r="I1111">
            <v>0</v>
          </cell>
          <cell r="K1111">
            <v>0</v>
          </cell>
          <cell r="M1111">
            <v>0</v>
          </cell>
        </row>
        <row r="1112">
          <cell r="A1112" t="str">
            <v>402801040</v>
          </cell>
          <cell r="B1112" t="str">
            <v>Spese Straord.di Riorganizz.Aziend.</v>
          </cell>
          <cell r="C1112">
            <v>0</v>
          </cell>
          <cell r="E1112">
            <v>0</v>
          </cell>
          <cell r="G1112">
            <v>0</v>
          </cell>
          <cell r="H1112">
            <v>0</v>
          </cell>
          <cell r="I1112">
            <v>0</v>
          </cell>
          <cell r="K1112">
            <v>0</v>
          </cell>
          <cell r="M1112">
            <v>0</v>
          </cell>
        </row>
        <row r="1113">
          <cell r="A1113" t="str">
            <v>402801050</v>
          </cell>
          <cell r="B1113" t="str">
            <v>Spese Indeducibili Viney</v>
          </cell>
          <cell r="C1113">
            <v>0</v>
          </cell>
          <cell r="E1113">
            <v>0</v>
          </cell>
          <cell r="G1113">
            <v>36607.629999999997</v>
          </cell>
          <cell r="H1113">
            <v>11500</v>
          </cell>
          <cell r="I1113">
            <v>25107.63</v>
          </cell>
          <cell r="J1113" t="str">
            <v>D</v>
          </cell>
          <cell r="K1113">
            <v>25107.63</v>
          </cell>
          <cell r="L1113" t="str">
            <v>D</v>
          </cell>
          <cell r="M1113">
            <v>25107.63</v>
          </cell>
        </row>
        <row r="1114">
          <cell r="M1114">
            <v>0</v>
          </cell>
        </row>
        <row r="1115">
          <cell r="A1115" t="str">
            <v>29</v>
          </cell>
          <cell r="B1115" t="str">
            <v>Imposte sul reddito</v>
          </cell>
          <cell r="C1115">
            <v>0</v>
          </cell>
          <cell r="E1115">
            <v>0</v>
          </cell>
          <cell r="G1115">
            <v>0</v>
          </cell>
          <cell r="H1115">
            <v>0</v>
          </cell>
          <cell r="I1115">
            <v>0</v>
          </cell>
          <cell r="K1115">
            <v>0</v>
          </cell>
          <cell r="M1115">
            <v>0</v>
          </cell>
        </row>
        <row r="1116">
          <cell r="A1116" t="str">
            <v>01</v>
          </cell>
          <cell r="B1116" t="str">
            <v>Imposte sul reddito esercizio</v>
          </cell>
          <cell r="C1116">
            <v>0</v>
          </cell>
          <cell r="E1116">
            <v>0</v>
          </cell>
          <cell r="G1116">
            <v>0</v>
          </cell>
          <cell r="H1116">
            <v>0</v>
          </cell>
          <cell r="I1116">
            <v>0</v>
          </cell>
          <cell r="K1116">
            <v>0</v>
          </cell>
          <cell r="M1116">
            <v>0</v>
          </cell>
        </row>
        <row r="1117">
          <cell r="A1117" t="str">
            <v>402901010</v>
          </cell>
          <cell r="B1117" t="str">
            <v>Ires dell'esercizio</v>
          </cell>
          <cell r="C1117">
            <v>0</v>
          </cell>
          <cell r="E1117">
            <v>0</v>
          </cell>
          <cell r="G1117">
            <v>0</v>
          </cell>
          <cell r="H1117">
            <v>0</v>
          </cell>
          <cell r="I1117">
            <v>0</v>
          </cell>
          <cell r="K1117">
            <v>0</v>
          </cell>
          <cell r="M1117">
            <v>0</v>
          </cell>
        </row>
        <row r="1118">
          <cell r="A1118" t="str">
            <v>402901020</v>
          </cell>
          <cell r="B1118" t="str">
            <v>Irap dell'esercizio</v>
          </cell>
          <cell r="C1118">
            <v>0</v>
          </cell>
          <cell r="E1118">
            <v>0</v>
          </cell>
          <cell r="G1118">
            <v>0</v>
          </cell>
          <cell r="H1118">
            <v>0</v>
          </cell>
          <cell r="I1118">
            <v>0</v>
          </cell>
          <cell r="K1118">
            <v>0</v>
          </cell>
          <cell r="M1118">
            <v>0</v>
          </cell>
        </row>
        <row r="1119">
          <cell r="M1119">
            <v>0</v>
          </cell>
        </row>
        <row r="1120">
          <cell r="A1120" t="str">
            <v>02</v>
          </cell>
          <cell r="B1120" t="str">
            <v>Imposte differite</v>
          </cell>
          <cell r="C1120">
            <v>0</v>
          </cell>
          <cell r="E1120">
            <v>0</v>
          </cell>
          <cell r="G1120">
            <v>0</v>
          </cell>
          <cell r="H1120">
            <v>0</v>
          </cell>
          <cell r="I1120">
            <v>0</v>
          </cell>
          <cell r="K1120">
            <v>0</v>
          </cell>
          <cell r="M1120">
            <v>0</v>
          </cell>
        </row>
        <row r="1121">
          <cell r="A1121" t="str">
            <v>402902010</v>
          </cell>
          <cell r="B1121" t="str">
            <v>Acc. imposte diff.passive</v>
          </cell>
          <cell r="C1121">
            <v>0</v>
          </cell>
          <cell r="E1121">
            <v>0</v>
          </cell>
          <cell r="G1121">
            <v>0</v>
          </cell>
          <cell r="H1121">
            <v>0</v>
          </cell>
          <cell r="I1121">
            <v>0</v>
          </cell>
          <cell r="K1121">
            <v>0</v>
          </cell>
          <cell r="M1121">
            <v>0</v>
          </cell>
        </row>
        <row r="1122">
          <cell r="A1122" t="str">
            <v>402902020</v>
          </cell>
          <cell r="B1122" t="str">
            <v>Utiliz.impost.att.es.prec</v>
          </cell>
          <cell r="C1122">
            <v>0</v>
          </cell>
          <cell r="E1122">
            <v>0</v>
          </cell>
          <cell r="G1122">
            <v>0</v>
          </cell>
          <cell r="H1122">
            <v>0</v>
          </cell>
          <cell r="I1122">
            <v>0</v>
          </cell>
          <cell r="K1122">
            <v>0</v>
          </cell>
          <cell r="M1122">
            <v>0</v>
          </cell>
        </row>
        <row r="1123">
          <cell r="A1123" t="str">
            <v>402902030</v>
          </cell>
          <cell r="B1123" t="str">
            <v>Acc.imposte differ.attive</v>
          </cell>
          <cell r="C1123">
            <v>0</v>
          </cell>
          <cell r="E1123">
            <v>0</v>
          </cell>
          <cell r="G1123">
            <v>0</v>
          </cell>
          <cell r="H1123">
            <v>0</v>
          </cell>
          <cell r="I1123">
            <v>0</v>
          </cell>
          <cell r="K1123">
            <v>0</v>
          </cell>
          <cell r="M1123">
            <v>0</v>
          </cell>
        </row>
        <row r="1124">
          <cell r="A1124" t="str">
            <v>402902040</v>
          </cell>
          <cell r="B1124" t="str">
            <v>Accantonamento x Passiv.Potenz.Imp.</v>
          </cell>
          <cell r="C1124">
            <v>0</v>
          </cell>
          <cell r="E1124">
            <v>0</v>
          </cell>
          <cell r="G1124">
            <v>0</v>
          </cell>
          <cell r="H1124">
            <v>0</v>
          </cell>
          <cell r="I1124">
            <v>0</v>
          </cell>
          <cell r="K1124">
            <v>0</v>
          </cell>
          <cell r="M1124">
            <v>0</v>
          </cell>
        </row>
        <row r="1125">
          <cell r="M1125">
            <v>0</v>
          </cell>
        </row>
        <row r="1126">
          <cell r="A1126" t="str">
            <v>03</v>
          </cell>
          <cell r="B1126" t="str">
            <v>Imposte competenza esercizi preced</v>
          </cell>
          <cell r="C1126">
            <v>0</v>
          </cell>
          <cell r="E1126">
            <v>0</v>
          </cell>
          <cell r="G1126">
            <v>0</v>
          </cell>
          <cell r="H1126">
            <v>0</v>
          </cell>
          <cell r="I1126">
            <v>0</v>
          </cell>
          <cell r="K1126">
            <v>0</v>
          </cell>
          <cell r="M1126">
            <v>0</v>
          </cell>
        </row>
        <row r="1127">
          <cell r="A1127" t="str">
            <v>402903010</v>
          </cell>
          <cell r="B1127" t="str">
            <v>imposte di competenza esercizi prec</v>
          </cell>
          <cell r="C1127">
            <v>0</v>
          </cell>
          <cell r="E1127">
            <v>0</v>
          </cell>
          <cell r="G1127">
            <v>0</v>
          </cell>
          <cell r="H1127">
            <v>0</v>
          </cell>
          <cell r="I1127">
            <v>0</v>
          </cell>
          <cell r="K1127">
            <v>0</v>
          </cell>
          <cell r="M1127">
            <v>0</v>
          </cell>
        </row>
        <row r="1128">
          <cell r="M1128">
            <v>0</v>
          </cell>
        </row>
        <row r="1129">
          <cell r="A1129" t="str">
            <v>30</v>
          </cell>
          <cell r="B1129" t="str">
            <v>Rettifiche di valore</v>
          </cell>
          <cell r="C1129">
            <v>0</v>
          </cell>
          <cell r="E1129">
            <v>0</v>
          </cell>
          <cell r="G1129">
            <v>0</v>
          </cell>
          <cell r="H1129">
            <v>0</v>
          </cell>
          <cell r="I1129">
            <v>0</v>
          </cell>
          <cell r="K1129">
            <v>0</v>
          </cell>
          <cell r="M1129">
            <v>0</v>
          </cell>
        </row>
        <row r="1130">
          <cell r="A1130" t="str">
            <v>01</v>
          </cell>
          <cell r="B1130" t="str">
            <v>Rettifiche negative di valore</v>
          </cell>
          <cell r="C1130">
            <v>0</v>
          </cell>
          <cell r="E1130">
            <v>0</v>
          </cell>
          <cell r="G1130">
            <v>0</v>
          </cell>
          <cell r="H1130">
            <v>0</v>
          </cell>
          <cell r="I1130">
            <v>0</v>
          </cell>
          <cell r="K1130">
            <v>0</v>
          </cell>
          <cell r="M1130">
            <v>0</v>
          </cell>
        </row>
        <row r="1131">
          <cell r="A1131" t="str">
            <v>403001010</v>
          </cell>
          <cell r="B1131" t="str">
            <v>Sval. in appl. norme trib</v>
          </cell>
          <cell r="C1131">
            <v>0</v>
          </cell>
          <cell r="E1131">
            <v>0</v>
          </cell>
          <cell r="G1131">
            <v>0</v>
          </cell>
          <cell r="H1131">
            <v>0</v>
          </cell>
          <cell r="I1131">
            <v>0</v>
          </cell>
          <cell r="K1131">
            <v>0</v>
          </cell>
          <cell r="M1131">
            <v>0</v>
          </cell>
        </row>
        <row r="1132">
          <cell r="M1132">
            <v>0</v>
          </cell>
        </row>
        <row r="1133">
          <cell r="A1133" t="str">
            <v>02</v>
          </cell>
          <cell r="B1133" t="str">
            <v>Accantonamento per norme tributarie</v>
          </cell>
          <cell r="C1133">
            <v>0</v>
          </cell>
          <cell r="E1133">
            <v>0</v>
          </cell>
          <cell r="G1133">
            <v>0</v>
          </cell>
          <cell r="H1133">
            <v>0</v>
          </cell>
          <cell r="I1133">
            <v>0</v>
          </cell>
          <cell r="K1133">
            <v>0</v>
          </cell>
          <cell r="M1133">
            <v>0</v>
          </cell>
        </row>
        <row r="1134">
          <cell r="A1134" t="str">
            <v>403002010</v>
          </cell>
          <cell r="B1134" t="str">
            <v>Accan. per norme tribut.</v>
          </cell>
          <cell r="C1134">
            <v>0</v>
          </cell>
          <cell r="E1134">
            <v>0</v>
          </cell>
          <cell r="G1134">
            <v>0</v>
          </cell>
          <cell r="H1134">
            <v>0</v>
          </cell>
          <cell r="I1134">
            <v>0</v>
          </cell>
          <cell r="K1134">
            <v>0</v>
          </cell>
          <cell r="M1134">
            <v>0</v>
          </cell>
        </row>
        <row r="1135">
          <cell r="M1135">
            <v>0</v>
          </cell>
        </row>
        <row r="1136">
          <cell r="A1136" t="str">
            <v>90</v>
          </cell>
          <cell r="B1136" t="str">
            <v>Conti di chiusura patrimoniale</v>
          </cell>
          <cell r="C1136">
            <v>0</v>
          </cell>
          <cell r="E1136">
            <v>0</v>
          </cell>
          <cell r="G1136">
            <v>0</v>
          </cell>
          <cell r="H1136">
            <v>0</v>
          </cell>
          <cell r="I1136">
            <v>0</v>
          </cell>
          <cell r="K1136">
            <v>0</v>
          </cell>
          <cell r="M1136">
            <v>0</v>
          </cell>
        </row>
        <row r="1137">
          <cell r="M1137">
            <v>0</v>
          </cell>
        </row>
        <row r="1138">
          <cell r="A1138" t="str">
            <v>01</v>
          </cell>
          <cell r="B1138" t="str">
            <v>Conti di chiusura</v>
          </cell>
          <cell r="C1138">
            <v>0</v>
          </cell>
          <cell r="E1138">
            <v>0</v>
          </cell>
          <cell r="G1138">
            <v>0</v>
          </cell>
          <cell r="H1138">
            <v>0</v>
          </cell>
          <cell r="I1138">
            <v>0</v>
          </cell>
          <cell r="K1138">
            <v>0</v>
          </cell>
          <cell r="M1138">
            <v>0</v>
          </cell>
        </row>
        <row r="1139">
          <cell r="A1139" t="str">
            <v>01</v>
          </cell>
          <cell r="B1139" t="str">
            <v>Conti di chiusura</v>
          </cell>
          <cell r="C1139">
            <v>0</v>
          </cell>
          <cell r="E1139">
            <v>0</v>
          </cell>
          <cell r="G1139">
            <v>0</v>
          </cell>
          <cell r="H1139">
            <v>0</v>
          </cell>
          <cell r="I1139">
            <v>0</v>
          </cell>
          <cell r="K1139">
            <v>0</v>
          </cell>
          <cell r="M1139">
            <v>0</v>
          </cell>
        </row>
        <row r="1140">
          <cell r="A1140" t="str">
            <v>900101010</v>
          </cell>
          <cell r="B1140" t="str">
            <v>Stato Patrimoniale</v>
          </cell>
          <cell r="C1140">
            <v>0</v>
          </cell>
          <cell r="E1140">
            <v>0</v>
          </cell>
          <cell r="G1140">
            <v>0</v>
          </cell>
          <cell r="H1140">
            <v>0</v>
          </cell>
          <cell r="I1140">
            <v>0</v>
          </cell>
          <cell r="K1140">
            <v>0</v>
          </cell>
          <cell r="M1140">
            <v>0</v>
          </cell>
        </row>
        <row r="1141">
          <cell r="A1141" t="str">
            <v>900101040</v>
          </cell>
          <cell r="B1141" t="str">
            <v>Conto giro autofatture</v>
          </cell>
          <cell r="C1141">
            <v>0</v>
          </cell>
          <cell r="E1141">
            <v>0</v>
          </cell>
          <cell r="G1141">
            <v>0</v>
          </cell>
          <cell r="H1141">
            <v>0</v>
          </cell>
          <cell r="I1141">
            <v>0</v>
          </cell>
          <cell r="K1141">
            <v>0</v>
          </cell>
          <cell r="M1141">
            <v>0</v>
          </cell>
        </row>
        <row r="1142">
          <cell r="M1142">
            <v>0</v>
          </cell>
        </row>
        <row r="1143">
          <cell r="A1143" t="str">
            <v>91</v>
          </cell>
          <cell r="B1143" t="str">
            <v>Conti di chiusura economico</v>
          </cell>
          <cell r="C1143">
            <v>0</v>
          </cell>
          <cell r="E1143">
            <v>0</v>
          </cell>
          <cell r="G1143">
            <v>0</v>
          </cell>
          <cell r="H1143">
            <v>0</v>
          </cell>
          <cell r="I1143">
            <v>0</v>
          </cell>
          <cell r="K1143">
            <v>0</v>
          </cell>
          <cell r="M1143">
            <v>0</v>
          </cell>
        </row>
        <row r="1144">
          <cell r="M1144">
            <v>0</v>
          </cell>
        </row>
        <row r="1145">
          <cell r="A1145" t="str">
            <v>01</v>
          </cell>
          <cell r="B1145" t="str">
            <v>Conti di chiusura</v>
          </cell>
          <cell r="C1145">
            <v>0</v>
          </cell>
          <cell r="E1145">
            <v>0</v>
          </cell>
          <cell r="G1145">
            <v>0</v>
          </cell>
          <cell r="H1145">
            <v>0</v>
          </cell>
          <cell r="I1145">
            <v>0</v>
          </cell>
          <cell r="K1145">
            <v>0</v>
          </cell>
          <cell r="M1145">
            <v>0</v>
          </cell>
        </row>
        <row r="1146">
          <cell r="A1146" t="str">
            <v>01</v>
          </cell>
          <cell r="B1146" t="str">
            <v>Conti di chiusura</v>
          </cell>
          <cell r="C1146">
            <v>0</v>
          </cell>
          <cell r="E1146">
            <v>0</v>
          </cell>
          <cell r="G1146">
            <v>0</v>
          </cell>
          <cell r="H1146">
            <v>0</v>
          </cell>
          <cell r="I1146">
            <v>0</v>
          </cell>
          <cell r="K1146">
            <v>0</v>
          </cell>
          <cell r="M1146">
            <v>0</v>
          </cell>
        </row>
        <row r="1147">
          <cell r="A1147" t="str">
            <v>900101020</v>
          </cell>
          <cell r="B1147" t="str">
            <v>Profitti e Perdite</v>
          </cell>
          <cell r="C1147">
            <v>0</v>
          </cell>
          <cell r="E1147">
            <v>0</v>
          </cell>
          <cell r="G1147">
            <v>0</v>
          </cell>
          <cell r="H1147">
            <v>0</v>
          </cell>
          <cell r="I1147">
            <v>0</v>
          </cell>
          <cell r="K1147">
            <v>0</v>
          </cell>
          <cell r="M1147">
            <v>0</v>
          </cell>
        </row>
        <row r="1148">
          <cell r="M1148">
            <v>0</v>
          </cell>
        </row>
        <row r="1149">
          <cell r="M1149">
            <v>0</v>
          </cell>
        </row>
        <row r="1150">
          <cell r="M1150">
            <v>0</v>
          </cell>
        </row>
        <row r="1151">
          <cell r="M1151">
            <v>0</v>
          </cell>
        </row>
        <row r="1152">
          <cell r="A1152" t="str">
            <v>100401010</v>
          </cell>
          <cell r="B1152" t="str">
            <v>Partec. Società Pressaco</v>
          </cell>
          <cell r="C1152">
            <v>0</v>
          </cell>
          <cell r="E1152">
            <v>0</v>
          </cell>
          <cell r="G1152">
            <v>0</v>
          </cell>
          <cell r="H1152">
            <v>0</v>
          </cell>
          <cell r="I1152">
            <v>0</v>
          </cell>
          <cell r="K1152">
            <v>0</v>
          </cell>
          <cell r="M1152">
            <v>0</v>
          </cell>
        </row>
        <row r="1153">
          <cell r="M1153">
            <v>0</v>
          </cell>
        </row>
        <row r="1154">
          <cell r="A1154" t="str">
            <v>100401030</v>
          </cell>
          <cell r="B1154" t="str">
            <v>Partecipaz. Societa' Icit</v>
          </cell>
          <cell r="C1154">
            <v>0</v>
          </cell>
          <cell r="E1154">
            <v>0</v>
          </cell>
          <cell r="G1154">
            <v>0</v>
          </cell>
          <cell r="H1154">
            <v>0</v>
          </cell>
          <cell r="I1154">
            <v>0</v>
          </cell>
          <cell r="K1154">
            <v>0</v>
          </cell>
          <cell r="M1154">
            <v>0</v>
          </cell>
        </row>
        <row r="1155">
          <cell r="M1155">
            <v>0</v>
          </cell>
        </row>
        <row r="1156">
          <cell r="A1156" t="str">
            <v>100401040</v>
          </cell>
          <cell r="B1156" t="str">
            <v>Partecip. GIOBERT S.P.A.</v>
          </cell>
          <cell r="C1156">
            <v>0</v>
          </cell>
          <cell r="E1156">
            <v>0</v>
          </cell>
          <cell r="G1156">
            <v>0</v>
          </cell>
          <cell r="H1156">
            <v>0</v>
          </cell>
          <cell r="I1156">
            <v>0</v>
          </cell>
          <cell r="K1156">
            <v>0</v>
          </cell>
          <cell r="M1156">
            <v>0</v>
          </cell>
        </row>
        <row r="1157">
          <cell r="M1157">
            <v>0</v>
          </cell>
        </row>
        <row r="1158">
          <cell r="A1158" t="str">
            <v>100401050</v>
          </cell>
          <cell r="B1158" t="str">
            <v>Part.ex Prog.7 SpA in Pr6</v>
          </cell>
          <cell r="C1158">
            <v>0</v>
          </cell>
          <cell r="E1158">
            <v>0</v>
          </cell>
          <cell r="G1158">
            <v>0</v>
          </cell>
          <cell r="H1158">
            <v>0</v>
          </cell>
          <cell r="I1158">
            <v>0</v>
          </cell>
          <cell r="K1158">
            <v>0</v>
          </cell>
          <cell r="M1158">
            <v>0</v>
          </cell>
        </row>
        <row r="1159">
          <cell r="M1159">
            <v>0</v>
          </cell>
        </row>
        <row r="1160">
          <cell r="A1160" t="str">
            <v>100401060</v>
          </cell>
          <cell r="B1160" t="str">
            <v>Partecip.Prog.6 in Vimer.</v>
          </cell>
          <cell r="C1160">
            <v>0</v>
          </cell>
          <cell r="E1160">
            <v>0</v>
          </cell>
          <cell r="G1160">
            <v>0</v>
          </cell>
          <cell r="H1160">
            <v>0</v>
          </cell>
          <cell r="I1160">
            <v>0</v>
          </cell>
          <cell r="K1160">
            <v>0</v>
          </cell>
          <cell r="M1160">
            <v>0</v>
          </cell>
        </row>
        <row r="1161">
          <cell r="M1161">
            <v>0</v>
          </cell>
        </row>
        <row r="1162">
          <cell r="A1162" t="str">
            <v>100404040</v>
          </cell>
          <cell r="B1162" t="str">
            <v>Cauzione per Telex</v>
          </cell>
          <cell r="C1162">
            <v>0</v>
          </cell>
          <cell r="E1162">
            <v>0</v>
          </cell>
          <cell r="G1162">
            <v>0</v>
          </cell>
          <cell r="H1162">
            <v>0</v>
          </cell>
          <cell r="I1162">
            <v>0</v>
          </cell>
          <cell r="K1162">
            <v>0</v>
          </cell>
          <cell r="M1162">
            <v>0</v>
          </cell>
        </row>
        <row r="1163">
          <cell r="M1163">
            <v>0</v>
          </cell>
        </row>
        <row r="1164">
          <cell r="A1164" t="str">
            <v>100404060</v>
          </cell>
          <cell r="B1164" t="str">
            <v>Canoni ant.Locat leas.Air</v>
          </cell>
          <cell r="C1164">
            <v>0</v>
          </cell>
          <cell r="E1164">
            <v>0</v>
          </cell>
          <cell r="G1164">
            <v>0</v>
          </cell>
          <cell r="H1164">
            <v>0</v>
          </cell>
          <cell r="I1164">
            <v>0</v>
          </cell>
          <cell r="K1164">
            <v>0</v>
          </cell>
          <cell r="M1164">
            <v>0</v>
          </cell>
        </row>
        <row r="1165">
          <cell r="M1165">
            <v>0</v>
          </cell>
        </row>
        <row r="1166">
          <cell r="A1166" t="str">
            <v>100404061</v>
          </cell>
          <cell r="B1166" t="str">
            <v>Canoni ant.Locat "E60BMW"</v>
          </cell>
          <cell r="C1166">
            <v>0</v>
          </cell>
          <cell r="E1166">
            <v>0</v>
          </cell>
          <cell r="G1166">
            <v>0</v>
          </cell>
          <cell r="H1166">
            <v>0</v>
          </cell>
          <cell r="I1166">
            <v>0</v>
          </cell>
          <cell r="K1166">
            <v>0</v>
          </cell>
          <cell r="M1166">
            <v>0</v>
          </cell>
        </row>
        <row r="1167">
          <cell r="M1167">
            <v>0</v>
          </cell>
        </row>
        <row r="1168">
          <cell r="A1168" t="str">
            <v>100601020</v>
          </cell>
          <cell r="B1168" t="str">
            <v>Clienti Comunitari</v>
          </cell>
          <cell r="C1168">
            <v>0</v>
          </cell>
          <cell r="E1168">
            <v>0</v>
          </cell>
          <cell r="G1168">
            <v>0</v>
          </cell>
          <cell r="H1168">
            <v>0</v>
          </cell>
          <cell r="I1168">
            <v>0</v>
          </cell>
          <cell r="K1168">
            <v>0</v>
          </cell>
          <cell r="M1168">
            <v>0</v>
          </cell>
        </row>
        <row r="1169">
          <cell r="M1169">
            <v>0</v>
          </cell>
        </row>
        <row r="1170">
          <cell r="A1170" t="str">
            <v>100601030</v>
          </cell>
          <cell r="B1170" t="str">
            <v>Clienti extra-comunitari</v>
          </cell>
          <cell r="C1170">
            <v>0</v>
          </cell>
          <cell r="E1170">
            <v>0</v>
          </cell>
          <cell r="G1170">
            <v>0</v>
          </cell>
          <cell r="H1170">
            <v>0</v>
          </cell>
          <cell r="I1170">
            <v>0</v>
          </cell>
          <cell r="K1170">
            <v>0</v>
          </cell>
          <cell r="M1170">
            <v>0</v>
          </cell>
        </row>
        <row r="1171">
          <cell r="M1171">
            <v>0</v>
          </cell>
        </row>
        <row r="1172">
          <cell r="A1172" t="str">
            <v>100601040</v>
          </cell>
          <cell r="B1172" t="str">
            <v>Clienti fatture da ricev.</v>
          </cell>
          <cell r="C1172">
            <v>0</v>
          </cell>
          <cell r="E1172">
            <v>0</v>
          </cell>
          <cell r="G1172">
            <v>0</v>
          </cell>
          <cell r="H1172">
            <v>0</v>
          </cell>
          <cell r="I1172">
            <v>0</v>
          </cell>
          <cell r="K1172">
            <v>0</v>
          </cell>
          <cell r="M1172">
            <v>0</v>
          </cell>
        </row>
        <row r="1173">
          <cell r="M1173">
            <v>0</v>
          </cell>
        </row>
        <row r="1174">
          <cell r="A1174" t="str">
            <v>100601050</v>
          </cell>
          <cell r="B1174" t="str">
            <v>Debiti verso Clienti</v>
          </cell>
          <cell r="C1174">
            <v>0</v>
          </cell>
          <cell r="E1174">
            <v>0</v>
          </cell>
          <cell r="G1174">
            <v>0</v>
          </cell>
          <cell r="H1174">
            <v>0</v>
          </cell>
          <cell r="I1174">
            <v>0</v>
          </cell>
          <cell r="K1174">
            <v>0</v>
          </cell>
          <cell r="M1174">
            <v>0</v>
          </cell>
        </row>
        <row r="1175">
          <cell r="M1175">
            <v>0</v>
          </cell>
        </row>
        <row r="1176">
          <cell r="A1176" t="str">
            <v>100603010</v>
          </cell>
          <cell r="B1176" t="str">
            <v>Rett. a Clenti Nazionali</v>
          </cell>
          <cell r="C1176">
            <v>0</v>
          </cell>
          <cell r="E1176">
            <v>0</v>
          </cell>
          <cell r="G1176">
            <v>0</v>
          </cell>
          <cell r="H1176">
            <v>0</v>
          </cell>
          <cell r="I1176">
            <v>0</v>
          </cell>
          <cell r="K1176">
            <v>0</v>
          </cell>
          <cell r="M1176">
            <v>0</v>
          </cell>
        </row>
        <row r="1177">
          <cell r="M1177">
            <v>0</v>
          </cell>
        </row>
        <row r="1178">
          <cell r="A1178" t="str">
            <v>100603020</v>
          </cell>
          <cell r="B1178" t="str">
            <v>Rett. a Clienti Comunit.</v>
          </cell>
          <cell r="C1178">
            <v>0</v>
          </cell>
          <cell r="E1178">
            <v>0</v>
          </cell>
          <cell r="G1178">
            <v>0</v>
          </cell>
          <cell r="H1178">
            <v>0</v>
          </cell>
          <cell r="I1178">
            <v>0</v>
          </cell>
          <cell r="K1178">
            <v>0</v>
          </cell>
          <cell r="M1178">
            <v>0</v>
          </cell>
        </row>
        <row r="1179">
          <cell r="M1179">
            <v>0</v>
          </cell>
        </row>
        <row r="1180">
          <cell r="A1180" t="str">
            <v>100603030</v>
          </cell>
          <cell r="B1180" t="str">
            <v>Rett.a CLienti Extracomun</v>
          </cell>
          <cell r="C1180">
            <v>0</v>
          </cell>
          <cell r="E1180">
            <v>0</v>
          </cell>
          <cell r="G1180">
            <v>0</v>
          </cell>
          <cell r="H1180">
            <v>0</v>
          </cell>
          <cell r="I1180">
            <v>0</v>
          </cell>
          <cell r="K1180">
            <v>0</v>
          </cell>
          <cell r="M1180">
            <v>0</v>
          </cell>
        </row>
        <row r="1181">
          <cell r="M1181">
            <v>0</v>
          </cell>
        </row>
        <row r="1182">
          <cell r="A1182" t="str">
            <v>100604010</v>
          </cell>
          <cell r="B1182" t="str">
            <v>Crediti verso Pressaco</v>
          </cell>
          <cell r="C1182">
            <v>0</v>
          </cell>
          <cell r="E1182">
            <v>0</v>
          </cell>
          <cell r="G1182">
            <v>0</v>
          </cell>
          <cell r="H1182">
            <v>0</v>
          </cell>
          <cell r="I1182">
            <v>0</v>
          </cell>
          <cell r="K1182">
            <v>0</v>
          </cell>
          <cell r="M1182">
            <v>0</v>
          </cell>
        </row>
        <row r="1183">
          <cell r="M1183">
            <v>0</v>
          </cell>
        </row>
        <row r="1184">
          <cell r="A1184" t="str">
            <v>100604020</v>
          </cell>
          <cell r="B1184" t="str">
            <v>Crediti verso Previnsa</v>
          </cell>
          <cell r="C1184">
            <v>0</v>
          </cell>
          <cell r="E1184">
            <v>0</v>
          </cell>
          <cell r="G1184">
            <v>0</v>
          </cell>
          <cell r="H1184">
            <v>0</v>
          </cell>
          <cell r="I1184">
            <v>0</v>
          </cell>
          <cell r="K1184">
            <v>0</v>
          </cell>
          <cell r="M1184">
            <v>0</v>
          </cell>
        </row>
        <row r="1185">
          <cell r="M1185">
            <v>0</v>
          </cell>
        </row>
        <row r="1186">
          <cell r="A1186" t="str">
            <v>100606010</v>
          </cell>
          <cell r="B1186" t="str">
            <v>Credito dipend. Volpe</v>
          </cell>
          <cell r="C1186">
            <v>0</v>
          </cell>
          <cell r="E1186">
            <v>0</v>
          </cell>
          <cell r="G1186">
            <v>0</v>
          </cell>
          <cell r="H1186">
            <v>0</v>
          </cell>
          <cell r="I1186">
            <v>0</v>
          </cell>
          <cell r="K1186">
            <v>0</v>
          </cell>
          <cell r="M1186">
            <v>0</v>
          </cell>
        </row>
        <row r="1187">
          <cell r="M1187">
            <v>0</v>
          </cell>
        </row>
        <row r="1188">
          <cell r="A1188" t="str">
            <v>100608020</v>
          </cell>
          <cell r="B1188" t="str">
            <v>Buoni carburante</v>
          </cell>
          <cell r="C1188">
            <v>0</v>
          </cell>
          <cell r="E1188">
            <v>0</v>
          </cell>
          <cell r="G1188">
            <v>0</v>
          </cell>
          <cell r="H1188">
            <v>0</v>
          </cell>
          <cell r="I1188">
            <v>0</v>
          </cell>
          <cell r="K1188">
            <v>0</v>
          </cell>
          <cell r="M1188">
            <v>0</v>
          </cell>
        </row>
        <row r="1189">
          <cell r="M1189">
            <v>0</v>
          </cell>
        </row>
        <row r="1190">
          <cell r="A1190" t="str">
            <v>100608034</v>
          </cell>
          <cell r="B1190" t="str">
            <v>Carte AIDA Airplus</v>
          </cell>
          <cell r="C1190">
            <v>0</v>
          </cell>
          <cell r="E1190">
            <v>0</v>
          </cell>
          <cell r="G1190">
            <v>0</v>
          </cell>
          <cell r="H1190">
            <v>0</v>
          </cell>
          <cell r="I1190">
            <v>0</v>
          </cell>
          <cell r="K1190">
            <v>0</v>
          </cell>
          <cell r="M1190">
            <v>0</v>
          </cell>
        </row>
        <row r="1191">
          <cell r="M1191">
            <v>0</v>
          </cell>
        </row>
        <row r="1192">
          <cell r="A1192" t="str">
            <v>100609020</v>
          </cell>
          <cell r="B1192" t="str">
            <v>Credito Iva anno 1992</v>
          </cell>
          <cell r="C1192">
            <v>0</v>
          </cell>
          <cell r="E1192">
            <v>0</v>
          </cell>
          <cell r="G1192">
            <v>0</v>
          </cell>
          <cell r="H1192">
            <v>0</v>
          </cell>
          <cell r="I1192">
            <v>0</v>
          </cell>
          <cell r="K1192">
            <v>0</v>
          </cell>
          <cell r="M1192">
            <v>0</v>
          </cell>
        </row>
        <row r="1193">
          <cell r="M1193">
            <v>0</v>
          </cell>
        </row>
        <row r="1194">
          <cell r="A1194" t="str">
            <v>100610025</v>
          </cell>
          <cell r="B1194" t="str">
            <v>Acconto Imposta Patrimon.</v>
          </cell>
          <cell r="C1194">
            <v>0</v>
          </cell>
          <cell r="E1194">
            <v>0</v>
          </cell>
          <cell r="G1194">
            <v>0</v>
          </cell>
          <cell r="H1194">
            <v>0</v>
          </cell>
          <cell r="I1194">
            <v>0</v>
          </cell>
          <cell r="K1194">
            <v>0</v>
          </cell>
          <cell r="M1194">
            <v>0</v>
          </cell>
        </row>
        <row r="1195">
          <cell r="M1195">
            <v>0</v>
          </cell>
        </row>
        <row r="1196">
          <cell r="A1196" t="str">
            <v>100610110</v>
          </cell>
          <cell r="B1196" t="str">
            <v>Cred.Imposta Società'1992</v>
          </cell>
          <cell r="C1196">
            <v>0</v>
          </cell>
          <cell r="E1196">
            <v>0</v>
          </cell>
          <cell r="G1196">
            <v>0</v>
          </cell>
          <cell r="H1196">
            <v>0</v>
          </cell>
          <cell r="I1196">
            <v>0</v>
          </cell>
          <cell r="K1196">
            <v>0</v>
          </cell>
          <cell r="M1196">
            <v>0</v>
          </cell>
        </row>
        <row r="1197">
          <cell r="M1197">
            <v>0</v>
          </cell>
        </row>
        <row r="1198">
          <cell r="A1198" t="str">
            <v>100801170</v>
          </cell>
          <cell r="B1198" t="str">
            <v>Risconto Com.Fidej.Bihler</v>
          </cell>
          <cell r="C1198">
            <v>0</v>
          </cell>
          <cell r="E1198">
            <v>0</v>
          </cell>
          <cell r="G1198">
            <v>0</v>
          </cell>
          <cell r="H1198">
            <v>0</v>
          </cell>
          <cell r="I1198">
            <v>0</v>
          </cell>
          <cell r="K1198">
            <v>0</v>
          </cell>
          <cell r="M1198">
            <v>0</v>
          </cell>
        </row>
        <row r="1199">
          <cell r="M1199">
            <v>0</v>
          </cell>
        </row>
        <row r="1200">
          <cell r="A1200" t="str">
            <v>201101020</v>
          </cell>
          <cell r="B1200" t="str">
            <v>F.do ammort.Immobile Pero</v>
          </cell>
          <cell r="C1200">
            <v>0</v>
          </cell>
          <cell r="E1200">
            <v>0</v>
          </cell>
          <cell r="G1200">
            <v>0</v>
          </cell>
          <cell r="H1200">
            <v>0</v>
          </cell>
          <cell r="I1200">
            <v>0</v>
          </cell>
          <cell r="K1200">
            <v>0</v>
          </cell>
          <cell r="M1200">
            <v>0</v>
          </cell>
        </row>
        <row r="1201">
          <cell r="M1201">
            <v>0</v>
          </cell>
        </row>
        <row r="1202">
          <cell r="A1202" t="str">
            <v>201406020</v>
          </cell>
          <cell r="B1202" t="str">
            <v>Fonitori Comunitari</v>
          </cell>
          <cell r="C1202">
            <v>0</v>
          </cell>
          <cell r="E1202">
            <v>0</v>
          </cell>
          <cell r="G1202">
            <v>0</v>
          </cell>
          <cell r="H1202">
            <v>0</v>
          </cell>
          <cell r="I1202">
            <v>0</v>
          </cell>
          <cell r="K1202">
            <v>0</v>
          </cell>
          <cell r="M1202">
            <v>0</v>
          </cell>
        </row>
        <row r="1203">
          <cell r="M1203">
            <v>0</v>
          </cell>
        </row>
        <row r="1204">
          <cell r="A1204" t="str">
            <v>201406030</v>
          </cell>
          <cell r="B1204" t="str">
            <v>Forn. Extracomunitari</v>
          </cell>
          <cell r="C1204">
            <v>0</v>
          </cell>
          <cell r="E1204">
            <v>0</v>
          </cell>
          <cell r="G1204">
            <v>0</v>
          </cell>
          <cell r="H1204">
            <v>0</v>
          </cell>
          <cell r="I1204">
            <v>0</v>
          </cell>
          <cell r="K1204">
            <v>0</v>
          </cell>
          <cell r="M1204">
            <v>0</v>
          </cell>
        </row>
        <row r="1205">
          <cell r="M1205">
            <v>0</v>
          </cell>
        </row>
        <row r="1206">
          <cell r="A1206" t="str">
            <v>201406040</v>
          </cell>
          <cell r="B1206" t="str">
            <v>Fornit.per fatt.da ricev.</v>
          </cell>
          <cell r="C1206">
            <v>0</v>
          </cell>
          <cell r="E1206">
            <v>0</v>
          </cell>
          <cell r="G1206">
            <v>0</v>
          </cell>
          <cell r="H1206">
            <v>0</v>
          </cell>
          <cell r="I1206">
            <v>0</v>
          </cell>
          <cell r="K1206">
            <v>0</v>
          </cell>
          <cell r="M1206">
            <v>0</v>
          </cell>
        </row>
        <row r="1207">
          <cell r="M1207">
            <v>0</v>
          </cell>
        </row>
        <row r="1208">
          <cell r="A1208" t="str">
            <v>201406050</v>
          </cell>
          <cell r="B1208" t="str">
            <v>Rettifiche a Fornitori</v>
          </cell>
          <cell r="C1208">
            <v>0</v>
          </cell>
          <cell r="E1208">
            <v>0</v>
          </cell>
          <cell r="G1208">
            <v>0</v>
          </cell>
          <cell r="H1208">
            <v>0</v>
          </cell>
          <cell r="I1208">
            <v>0</v>
          </cell>
          <cell r="K1208">
            <v>0</v>
          </cell>
          <cell r="M1208">
            <v>0</v>
          </cell>
        </row>
        <row r="1209">
          <cell r="M1209">
            <v>0</v>
          </cell>
        </row>
        <row r="1210">
          <cell r="A1210" t="str">
            <v>201407040</v>
          </cell>
          <cell r="B1210" t="str">
            <v>Altri debiti</v>
          </cell>
          <cell r="C1210">
            <v>0</v>
          </cell>
          <cell r="E1210">
            <v>0</v>
          </cell>
          <cell r="G1210">
            <v>0</v>
          </cell>
          <cell r="H1210">
            <v>0</v>
          </cell>
          <cell r="I1210">
            <v>0</v>
          </cell>
          <cell r="K1210">
            <v>0</v>
          </cell>
          <cell r="M1210">
            <v>0</v>
          </cell>
        </row>
        <row r="1211">
          <cell r="M1211">
            <v>0</v>
          </cell>
        </row>
        <row r="1212">
          <cell r="A1212" t="str">
            <v>201407050</v>
          </cell>
          <cell r="B1212" t="str">
            <v>Rettifiche a fornitori</v>
          </cell>
          <cell r="C1212">
            <v>0</v>
          </cell>
          <cell r="E1212">
            <v>0</v>
          </cell>
          <cell r="G1212">
            <v>0</v>
          </cell>
          <cell r="H1212">
            <v>0</v>
          </cell>
          <cell r="I1212">
            <v>0</v>
          </cell>
          <cell r="K1212">
            <v>0</v>
          </cell>
          <cell r="M1212">
            <v>0</v>
          </cell>
        </row>
        <row r="1213">
          <cell r="M1213">
            <v>0</v>
          </cell>
        </row>
        <row r="1214">
          <cell r="A1214" t="str">
            <v>201408010</v>
          </cell>
          <cell r="B1214" t="str">
            <v>Credit Factoring Int. SPA</v>
          </cell>
          <cell r="C1214">
            <v>0</v>
          </cell>
          <cell r="E1214">
            <v>0</v>
          </cell>
          <cell r="G1214">
            <v>0</v>
          </cell>
          <cell r="H1214">
            <v>0</v>
          </cell>
          <cell r="I1214">
            <v>0</v>
          </cell>
          <cell r="K1214">
            <v>0</v>
          </cell>
          <cell r="M1214">
            <v>0</v>
          </cell>
        </row>
        <row r="1215">
          <cell r="M1215">
            <v>0</v>
          </cell>
        </row>
        <row r="1216">
          <cell r="A1216" t="str">
            <v>201409010</v>
          </cell>
          <cell r="B1216" t="str">
            <v>Debiti verso Pressaco srl</v>
          </cell>
          <cell r="C1216">
            <v>0</v>
          </cell>
          <cell r="E1216">
            <v>0</v>
          </cell>
          <cell r="G1216">
            <v>0</v>
          </cell>
          <cell r="H1216">
            <v>0</v>
          </cell>
          <cell r="I1216">
            <v>0</v>
          </cell>
          <cell r="K1216">
            <v>0</v>
          </cell>
          <cell r="M1216">
            <v>0</v>
          </cell>
        </row>
        <row r="1217">
          <cell r="M1217">
            <v>0</v>
          </cell>
        </row>
        <row r="1218">
          <cell r="A1218" t="str">
            <v>201409020</v>
          </cell>
          <cell r="B1218" t="str">
            <v>Debiti verso Previnsa</v>
          </cell>
          <cell r="C1218">
            <v>0</v>
          </cell>
          <cell r="E1218">
            <v>0</v>
          </cell>
          <cell r="G1218">
            <v>0</v>
          </cell>
          <cell r="H1218">
            <v>0</v>
          </cell>
          <cell r="I1218">
            <v>0</v>
          </cell>
          <cell r="K1218">
            <v>0</v>
          </cell>
          <cell r="M1218">
            <v>0</v>
          </cell>
        </row>
        <row r="1219">
          <cell r="M1219">
            <v>0</v>
          </cell>
        </row>
        <row r="1220">
          <cell r="A1220" t="str">
            <v>201409030</v>
          </cell>
          <cell r="B1220" t="str">
            <v>Debiti verso GHEDINI C.</v>
          </cell>
          <cell r="C1220">
            <v>0</v>
          </cell>
          <cell r="E1220">
            <v>0</v>
          </cell>
          <cell r="G1220">
            <v>0</v>
          </cell>
          <cell r="H1220">
            <v>0</v>
          </cell>
          <cell r="I1220">
            <v>0</v>
          </cell>
          <cell r="K1220">
            <v>0</v>
          </cell>
          <cell r="M1220">
            <v>0</v>
          </cell>
        </row>
        <row r="1221">
          <cell r="M1221">
            <v>0</v>
          </cell>
        </row>
        <row r="1222">
          <cell r="A1222" t="str">
            <v>201409040</v>
          </cell>
          <cell r="B1222" t="str">
            <v>Debiti verso GIOBERT SPA</v>
          </cell>
          <cell r="C1222">
            <v>0</v>
          </cell>
          <cell r="E1222">
            <v>0</v>
          </cell>
          <cell r="G1222">
            <v>0</v>
          </cell>
          <cell r="H1222">
            <v>0</v>
          </cell>
          <cell r="I1222">
            <v>0</v>
          </cell>
          <cell r="K1222">
            <v>0</v>
          </cell>
          <cell r="M1222">
            <v>0</v>
          </cell>
        </row>
        <row r="1223">
          <cell r="M1223">
            <v>0</v>
          </cell>
        </row>
        <row r="1224">
          <cell r="A1224" t="str">
            <v>201410090</v>
          </cell>
          <cell r="B1224" t="str">
            <v>Debiti v/Erar.x Eurotassa</v>
          </cell>
          <cell r="C1224">
            <v>0</v>
          </cell>
          <cell r="E1224">
            <v>0</v>
          </cell>
          <cell r="G1224">
            <v>0</v>
          </cell>
          <cell r="H1224">
            <v>0</v>
          </cell>
          <cell r="I1224">
            <v>0</v>
          </cell>
          <cell r="K1224">
            <v>0</v>
          </cell>
          <cell r="M1224">
            <v>0</v>
          </cell>
        </row>
        <row r="1225">
          <cell r="M1225">
            <v>0</v>
          </cell>
        </row>
        <row r="1226">
          <cell r="A1226" t="str">
            <v>201412010</v>
          </cell>
          <cell r="B1226" t="str">
            <v>Daub &amp; Patt</v>
          </cell>
          <cell r="C1226">
            <v>0</v>
          </cell>
          <cell r="E1226">
            <v>0</v>
          </cell>
          <cell r="G1226">
            <v>0</v>
          </cell>
          <cell r="H1226">
            <v>0</v>
          </cell>
          <cell r="I1226">
            <v>0</v>
          </cell>
          <cell r="K1226">
            <v>0</v>
          </cell>
          <cell r="M1226">
            <v>0</v>
          </cell>
        </row>
        <row r="1227">
          <cell r="M1227">
            <v>0</v>
          </cell>
        </row>
        <row r="1228">
          <cell r="A1228" t="str">
            <v>201412040</v>
          </cell>
          <cell r="B1228" t="str">
            <v>Socop</v>
          </cell>
          <cell r="C1228">
            <v>0</v>
          </cell>
          <cell r="E1228">
            <v>0</v>
          </cell>
          <cell r="G1228">
            <v>0</v>
          </cell>
          <cell r="H1228">
            <v>0</v>
          </cell>
          <cell r="I1228">
            <v>0</v>
          </cell>
          <cell r="K1228">
            <v>0</v>
          </cell>
          <cell r="M1228">
            <v>0</v>
          </cell>
        </row>
        <row r="1229">
          <cell r="M1229">
            <v>0</v>
          </cell>
        </row>
        <row r="1230">
          <cell r="A1230" t="str">
            <v>201412060</v>
          </cell>
          <cell r="B1230" t="str">
            <v>Erich Engl</v>
          </cell>
          <cell r="C1230">
            <v>0</v>
          </cell>
          <cell r="E1230">
            <v>0</v>
          </cell>
          <cell r="G1230">
            <v>0</v>
          </cell>
          <cell r="H1230">
            <v>0</v>
          </cell>
          <cell r="I1230">
            <v>0</v>
          </cell>
          <cell r="K1230">
            <v>0</v>
          </cell>
          <cell r="M1230">
            <v>0</v>
          </cell>
        </row>
        <row r="1231">
          <cell r="M1231">
            <v>0</v>
          </cell>
        </row>
        <row r="1232">
          <cell r="A1232" t="str">
            <v>201601010</v>
          </cell>
          <cell r="B1232" t="str">
            <v>Debitori per fidejussioni</v>
          </cell>
          <cell r="C1232">
            <v>0</v>
          </cell>
          <cell r="E1232">
            <v>0</v>
          </cell>
          <cell r="G1232">
            <v>0</v>
          </cell>
          <cell r="H1232">
            <v>0</v>
          </cell>
          <cell r="I1232">
            <v>0</v>
          </cell>
          <cell r="K1232">
            <v>0</v>
          </cell>
          <cell r="M1232">
            <v>0</v>
          </cell>
        </row>
        <row r="1233">
          <cell r="M1233">
            <v>0</v>
          </cell>
        </row>
        <row r="1234">
          <cell r="A1234" t="str">
            <v>201602010</v>
          </cell>
          <cell r="B1234" t="str">
            <v>Debitori per gar. reali</v>
          </cell>
          <cell r="C1234">
            <v>0</v>
          </cell>
          <cell r="E1234">
            <v>0</v>
          </cell>
          <cell r="G1234">
            <v>0</v>
          </cell>
          <cell r="H1234">
            <v>0</v>
          </cell>
          <cell r="I1234">
            <v>0</v>
          </cell>
          <cell r="K1234">
            <v>0</v>
          </cell>
          <cell r="M1234">
            <v>0</v>
          </cell>
        </row>
        <row r="1235">
          <cell r="M1235">
            <v>0</v>
          </cell>
        </row>
        <row r="1236">
          <cell r="A1236" t="str">
            <v>201603010</v>
          </cell>
          <cell r="B1236" t="str">
            <v>Merci terzi in c.to lav.</v>
          </cell>
          <cell r="C1236">
            <v>0</v>
          </cell>
          <cell r="E1236">
            <v>0</v>
          </cell>
          <cell r="G1236">
            <v>0</v>
          </cell>
          <cell r="H1236">
            <v>0</v>
          </cell>
          <cell r="I1236">
            <v>0</v>
          </cell>
          <cell r="K1236">
            <v>0</v>
          </cell>
          <cell r="M1236">
            <v>0</v>
          </cell>
        </row>
        <row r="1237">
          <cell r="M1237">
            <v>0</v>
          </cell>
        </row>
        <row r="1238">
          <cell r="A1238" t="str">
            <v>201603020</v>
          </cell>
          <cell r="B1238" t="str">
            <v>Beni in leasing</v>
          </cell>
          <cell r="C1238">
            <v>0</v>
          </cell>
          <cell r="E1238">
            <v>0</v>
          </cell>
          <cell r="G1238">
            <v>0</v>
          </cell>
          <cell r="H1238">
            <v>0</v>
          </cell>
          <cell r="I1238">
            <v>0</v>
          </cell>
          <cell r="K1238">
            <v>0</v>
          </cell>
          <cell r="M1238">
            <v>0</v>
          </cell>
        </row>
        <row r="1239">
          <cell r="M1239">
            <v>0</v>
          </cell>
        </row>
        <row r="1240">
          <cell r="A1240" t="str">
            <v>201603030</v>
          </cell>
          <cell r="B1240" t="str">
            <v>Beni in prestito d'uso</v>
          </cell>
          <cell r="C1240">
            <v>0</v>
          </cell>
          <cell r="E1240">
            <v>0</v>
          </cell>
          <cell r="G1240">
            <v>0</v>
          </cell>
          <cell r="H1240">
            <v>0</v>
          </cell>
          <cell r="I1240">
            <v>0</v>
          </cell>
          <cell r="K1240">
            <v>0</v>
          </cell>
          <cell r="M1240">
            <v>0</v>
          </cell>
        </row>
        <row r="1241">
          <cell r="M1241">
            <v>0</v>
          </cell>
        </row>
        <row r="1242">
          <cell r="A1242" t="str">
            <v>201701010</v>
          </cell>
          <cell r="B1242" t="str">
            <v>Creditori per fidejuss.</v>
          </cell>
          <cell r="C1242">
            <v>0</v>
          </cell>
          <cell r="E1242">
            <v>0</v>
          </cell>
          <cell r="G1242">
            <v>0</v>
          </cell>
          <cell r="H1242">
            <v>0</v>
          </cell>
          <cell r="I1242">
            <v>0</v>
          </cell>
          <cell r="K1242">
            <v>0</v>
          </cell>
          <cell r="M1242">
            <v>0</v>
          </cell>
        </row>
        <row r="1243">
          <cell r="M1243">
            <v>0</v>
          </cell>
        </row>
        <row r="1244">
          <cell r="A1244" t="str">
            <v>201702010</v>
          </cell>
          <cell r="B1244" t="str">
            <v>Creditori per gar. reali</v>
          </cell>
          <cell r="C1244">
            <v>0</v>
          </cell>
          <cell r="E1244">
            <v>0</v>
          </cell>
          <cell r="G1244">
            <v>0</v>
          </cell>
          <cell r="H1244">
            <v>0</v>
          </cell>
          <cell r="I1244">
            <v>0</v>
          </cell>
          <cell r="K1244">
            <v>0</v>
          </cell>
          <cell r="M1244">
            <v>0</v>
          </cell>
        </row>
        <row r="1245">
          <cell r="M1245">
            <v>0</v>
          </cell>
        </row>
        <row r="1246">
          <cell r="A1246" t="str">
            <v>201703010</v>
          </cell>
          <cell r="B1246" t="str">
            <v>Depositari merci c.to lav</v>
          </cell>
          <cell r="C1246">
            <v>0</v>
          </cell>
          <cell r="E1246">
            <v>0</v>
          </cell>
          <cell r="G1246">
            <v>0</v>
          </cell>
          <cell r="H1246">
            <v>0</v>
          </cell>
          <cell r="I1246">
            <v>0</v>
          </cell>
          <cell r="K1246">
            <v>0</v>
          </cell>
          <cell r="M1246">
            <v>0</v>
          </cell>
        </row>
        <row r="1247">
          <cell r="M1247">
            <v>0</v>
          </cell>
        </row>
        <row r="1248">
          <cell r="A1248" t="str">
            <v>201703020</v>
          </cell>
          <cell r="B1248" t="str">
            <v>Cedenti beni in leasing</v>
          </cell>
          <cell r="C1248">
            <v>0</v>
          </cell>
          <cell r="E1248">
            <v>0</v>
          </cell>
          <cell r="G1248">
            <v>0</v>
          </cell>
          <cell r="H1248">
            <v>0</v>
          </cell>
          <cell r="I1248">
            <v>0</v>
          </cell>
          <cell r="K1248">
            <v>0</v>
          </cell>
          <cell r="M1248">
            <v>0</v>
          </cell>
        </row>
        <row r="1249">
          <cell r="M1249">
            <v>0</v>
          </cell>
        </row>
        <row r="1250">
          <cell r="A1250" t="str">
            <v>201703030</v>
          </cell>
          <cell r="B1250" t="str">
            <v>Cedenti beni in prest.uso</v>
          </cell>
          <cell r="C1250">
            <v>0</v>
          </cell>
          <cell r="E1250">
            <v>0</v>
          </cell>
          <cell r="G1250">
            <v>0</v>
          </cell>
          <cell r="H1250">
            <v>0</v>
          </cell>
          <cell r="I1250">
            <v>0</v>
          </cell>
          <cell r="K1250">
            <v>0</v>
          </cell>
          <cell r="M1250">
            <v>0</v>
          </cell>
        </row>
        <row r="1251">
          <cell r="M1251">
            <v>0</v>
          </cell>
        </row>
        <row r="1252">
          <cell r="A1252" t="str">
            <v>304001010</v>
          </cell>
          <cell r="B1252" t="str">
            <v>Perdita d'Esercizio C/Eco</v>
          </cell>
          <cell r="C1252">
            <v>0</v>
          </cell>
          <cell r="E1252">
            <v>0</v>
          </cell>
          <cell r="G1252">
            <v>0</v>
          </cell>
          <cell r="H1252">
            <v>0</v>
          </cell>
          <cell r="I1252">
            <v>0</v>
          </cell>
          <cell r="K1252">
            <v>0</v>
          </cell>
          <cell r="M1252">
            <v>0</v>
          </cell>
        </row>
        <row r="1253">
          <cell r="M1253">
            <v>0</v>
          </cell>
        </row>
        <row r="1254">
          <cell r="A1254" t="str">
            <v>402501030</v>
          </cell>
          <cell r="B1254" t="str">
            <v>I.C.I.A.P.</v>
          </cell>
          <cell r="C1254">
            <v>0</v>
          </cell>
          <cell r="E1254">
            <v>0</v>
          </cell>
          <cell r="G1254">
            <v>0</v>
          </cell>
          <cell r="H1254">
            <v>0</v>
          </cell>
          <cell r="I1254">
            <v>0</v>
          </cell>
          <cell r="K1254">
            <v>0</v>
          </cell>
          <cell r="M1254">
            <v>0</v>
          </cell>
        </row>
        <row r="1255">
          <cell r="M1255">
            <v>0</v>
          </cell>
        </row>
        <row r="1256">
          <cell r="A1256" t="str">
            <v>402501070</v>
          </cell>
          <cell r="B1256" t="str">
            <v>Imposta Patrimonio Netto</v>
          </cell>
          <cell r="C1256">
            <v>0</v>
          </cell>
          <cell r="E1256">
            <v>0</v>
          </cell>
          <cell r="G1256">
            <v>0</v>
          </cell>
          <cell r="H1256">
            <v>0</v>
          </cell>
          <cell r="I1256">
            <v>0</v>
          </cell>
          <cell r="K1256">
            <v>0</v>
          </cell>
          <cell r="M1256">
            <v>0</v>
          </cell>
        </row>
        <row r="1257">
          <cell r="M1257">
            <v>0</v>
          </cell>
        </row>
        <row r="1258">
          <cell r="A1258" t="str">
            <v>402601010</v>
          </cell>
          <cell r="B1258" t="str">
            <v>Int. pass. oneri Pressaco</v>
          </cell>
          <cell r="C1258">
            <v>0</v>
          </cell>
          <cell r="E1258">
            <v>0</v>
          </cell>
          <cell r="G1258">
            <v>0</v>
          </cell>
          <cell r="H1258">
            <v>0</v>
          </cell>
          <cell r="I1258">
            <v>0</v>
          </cell>
          <cell r="K1258">
            <v>0</v>
          </cell>
          <cell r="M1258">
            <v>0</v>
          </cell>
        </row>
        <row r="1259">
          <cell r="M1259">
            <v>0</v>
          </cell>
        </row>
        <row r="1260">
          <cell r="A1260" t="str">
            <v>402601020</v>
          </cell>
          <cell r="B1260" t="str">
            <v>Int. pass. oneri Previnsa</v>
          </cell>
          <cell r="C1260">
            <v>0</v>
          </cell>
          <cell r="E1260">
            <v>0</v>
          </cell>
          <cell r="G1260">
            <v>0</v>
          </cell>
          <cell r="H1260">
            <v>0</v>
          </cell>
          <cell r="I1260">
            <v>0</v>
          </cell>
          <cell r="K1260">
            <v>0</v>
          </cell>
          <cell r="M1260">
            <v>0</v>
          </cell>
        </row>
        <row r="1261">
          <cell r="M1261">
            <v>0</v>
          </cell>
        </row>
        <row r="1262">
          <cell r="A1262" t="str">
            <v>402601030</v>
          </cell>
          <cell r="B1262" t="str">
            <v>Int. Pass. Oneri Giobert</v>
          </cell>
          <cell r="C1262">
            <v>0</v>
          </cell>
          <cell r="E1262">
            <v>0</v>
          </cell>
          <cell r="G1262">
            <v>0</v>
          </cell>
          <cell r="H1262">
            <v>0</v>
          </cell>
          <cell r="I1262">
            <v>0</v>
          </cell>
          <cell r="K1262">
            <v>0</v>
          </cell>
          <cell r="M1262">
            <v>0</v>
          </cell>
        </row>
        <row r="1263">
          <cell r="M1263">
            <v>0</v>
          </cell>
        </row>
        <row r="1264">
          <cell r="A1264" t="str">
            <v>402602020</v>
          </cell>
          <cell r="B1264" t="str">
            <v>Int. passivi fin. MICA</v>
          </cell>
          <cell r="C1264">
            <v>0</v>
          </cell>
          <cell r="E1264">
            <v>0</v>
          </cell>
          <cell r="G1264">
            <v>0</v>
          </cell>
          <cell r="H1264">
            <v>0</v>
          </cell>
          <cell r="I1264">
            <v>0</v>
          </cell>
          <cell r="K1264">
            <v>0</v>
          </cell>
          <cell r="M1264">
            <v>0</v>
          </cell>
        </row>
        <row r="1265">
          <cell r="M1265">
            <v>0</v>
          </cell>
        </row>
        <row r="1266">
          <cell r="A1266" t="str">
            <v>404001010</v>
          </cell>
          <cell r="B1266" t="str">
            <v>Utile d'Esercizio C/Econ.</v>
          </cell>
          <cell r="C1266">
            <v>0</v>
          </cell>
          <cell r="E1266">
            <v>0</v>
          </cell>
          <cell r="G1266">
            <v>0</v>
          </cell>
          <cell r="H1266">
            <v>0</v>
          </cell>
          <cell r="I1266">
            <v>0</v>
          </cell>
          <cell r="K1266">
            <v>0</v>
          </cell>
          <cell r="M1266">
            <v>0</v>
          </cell>
        </row>
        <row r="1267">
          <cell r="M1267">
            <v>0</v>
          </cell>
        </row>
        <row r="1268">
          <cell r="A1268" t="str">
            <v>900101030</v>
          </cell>
          <cell r="B1268" t="str">
            <v>Chiusura/riapertura Vimercati spa</v>
          </cell>
          <cell r="C1268">
            <v>0</v>
          </cell>
          <cell r="E1268">
            <v>0</v>
          </cell>
          <cell r="G1268">
            <v>0</v>
          </cell>
          <cell r="H1268">
            <v>0</v>
          </cell>
          <cell r="I1268">
            <v>0</v>
          </cell>
          <cell r="K1268">
            <v>0</v>
          </cell>
          <cell r="M1268">
            <v>0</v>
          </cell>
        </row>
        <row r="1269">
          <cell r="M1269">
            <v>0</v>
          </cell>
        </row>
        <row r="1270">
          <cell r="M1270">
            <v>0</v>
          </cell>
        </row>
        <row r="1271">
          <cell r="M1271">
            <v>0</v>
          </cell>
        </row>
        <row r="1272">
          <cell r="E1272">
            <v>0</v>
          </cell>
          <cell r="G1272">
            <v>486191347.74000001</v>
          </cell>
          <cell r="H1272">
            <v>486191347.74000001</v>
          </cell>
          <cell r="I1272">
            <v>0</v>
          </cell>
          <cell r="K1272">
            <v>0</v>
          </cell>
        </row>
      </sheetData>
      <sheetData sheetId="7">
        <row r="8">
          <cell r="D8" t="str">
            <v>Saldo apertura esercizio</v>
          </cell>
          <cell r="F8" t="str">
            <v>Saldo inizio periodo</v>
          </cell>
          <cell r="H8" t="str">
            <v>Dare periodo</v>
          </cell>
          <cell r="I8" t="str">
            <v>Avere periodo</v>
          </cell>
          <cell r="J8" t="str">
            <v>Saldo periodo</v>
          </cell>
          <cell r="L8" t="str">
            <v>Saldo fine periodo</v>
          </cell>
        </row>
        <row r="10">
          <cell r="B10" t="str">
            <v>10</v>
          </cell>
          <cell r="C10" t="str">
            <v>Attività</v>
          </cell>
          <cell r="D10">
            <v>147599085.22</v>
          </cell>
          <cell r="E10" t="str">
            <v>D</v>
          </cell>
          <cell r="F10">
            <v>147599085.22</v>
          </cell>
          <cell r="G10" t="str">
            <v xml:space="preserve"> D</v>
          </cell>
          <cell r="H10">
            <v>148180741.78999999</v>
          </cell>
          <cell r="I10">
            <v>147897031.71000001</v>
          </cell>
          <cell r="J10">
            <v>283710.08000000002</v>
          </cell>
          <cell r="K10" t="str">
            <v>D</v>
          </cell>
          <cell r="L10">
            <v>147882795.30000001</v>
          </cell>
          <cell r="M10" t="str">
            <v xml:space="preserve"> D</v>
          </cell>
          <cell r="N10" t="str">
            <v xml:space="preserve">se </v>
          </cell>
        </row>
        <row r="12">
          <cell r="B12" t="str">
            <v>01</v>
          </cell>
          <cell r="C12" t="str">
            <v>Crediti verso Soci</v>
          </cell>
          <cell r="D12">
            <v>0</v>
          </cell>
          <cell r="F12">
            <v>0</v>
          </cell>
          <cell r="H12">
            <v>0</v>
          </cell>
          <cell r="I12">
            <v>0</v>
          </cell>
          <cell r="J12">
            <v>0</v>
          </cell>
          <cell r="L12">
            <v>0</v>
          </cell>
          <cell r="N12">
            <v>0</v>
          </cell>
        </row>
        <row r="13">
          <cell r="B13" t="str">
            <v>01</v>
          </cell>
          <cell r="C13" t="str">
            <v>Crediti verso soci</v>
          </cell>
          <cell r="D13">
            <v>0</v>
          </cell>
          <cell r="F13">
            <v>0</v>
          </cell>
          <cell r="H13">
            <v>0</v>
          </cell>
          <cell r="I13">
            <v>0</v>
          </cell>
          <cell r="J13">
            <v>0</v>
          </cell>
          <cell r="L13">
            <v>0</v>
          </cell>
          <cell r="N13">
            <v>0</v>
          </cell>
        </row>
        <row r="14">
          <cell r="B14" t="str">
            <v>100101010</v>
          </cell>
          <cell r="C14" t="str">
            <v>Crediti verso Soci</v>
          </cell>
          <cell r="D14">
            <v>0</v>
          </cell>
          <cell r="F14">
            <v>0</v>
          </cell>
          <cell r="H14">
            <v>0</v>
          </cell>
          <cell r="I14">
            <v>0</v>
          </cell>
          <cell r="J14">
            <v>0</v>
          </cell>
          <cell r="L14">
            <v>0</v>
          </cell>
          <cell r="N14">
            <v>0</v>
          </cell>
        </row>
        <row r="15">
          <cell r="N15">
            <v>0</v>
          </cell>
        </row>
        <row r="16">
          <cell r="B16" t="str">
            <v>02</v>
          </cell>
          <cell r="C16" t="str">
            <v>Immobilizzazioni Immateriali</v>
          </cell>
          <cell r="D16">
            <v>46696730.700000003</v>
          </cell>
          <cell r="E16" t="str">
            <v>D</v>
          </cell>
          <cell r="F16">
            <v>46696730.700000003</v>
          </cell>
          <cell r="G16" t="str">
            <v xml:space="preserve"> D</v>
          </cell>
          <cell r="H16">
            <v>2251026.59</v>
          </cell>
          <cell r="I16">
            <v>6545.5</v>
          </cell>
          <cell r="J16">
            <v>2244481.09</v>
          </cell>
          <cell r="K16" t="str">
            <v>D</v>
          </cell>
          <cell r="L16">
            <v>48941211.789999999</v>
          </cell>
          <cell r="M16" t="str">
            <v xml:space="preserve"> D</v>
          </cell>
          <cell r="N16">
            <v>48941211.789999999</v>
          </cell>
        </row>
        <row r="17">
          <cell r="B17" t="str">
            <v>01</v>
          </cell>
          <cell r="C17" t="str">
            <v>Costi Imp. Amplim. e Plurienn</v>
          </cell>
          <cell r="D17">
            <v>1383633.79</v>
          </cell>
          <cell r="E17" t="str">
            <v>D</v>
          </cell>
          <cell r="F17">
            <v>1383633.79</v>
          </cell>
          <cell r="G17" t="str">
            <v xml:space="preserve"> D</v>
          </cell>
          <cell r="H17">
            <v>0</v>
          </cell>
          <cell r="I17">
            <v>0</v>
          </cell>
          <cell r="J17">
            <v>0</v>
          </cell>
          <cell r="L17">
            <v>1383633.79</v>
          </cell>
          <cell r="M17" t="str">
            <v xml:space="preserve"> D</v>
          </cell>
          <cell r="N17">
            <v>1383633.79</v>
          </cell>
        </row>
        <row r="18">
          <cell r="B18" t="str">
            <v>100201010</v>
          </cell>
          <cell r="C18" t="str">
            <v>Spese di costit.e aum.cap</v>
          </cell>
          <cell r="D18">
            <v>1177760.04</v>
          </cell>
          <cell r="E18" t="str">
            <v>D</v>
          </cell>
          <cell r="F18">
            <v>1177760.04</v>
          </cell>
          <cell r="G18" t="str">
            <v>D</v>
          </cell>
          <cell r="H18">
            <v>0</v>
          </cell>
          <cell r="I18">
            <v>0</v>
          </cell>
          <cell r="J18">
            <v>0</v>
          </cell>
          <cell r="L18">
            <v>1177760.04</v>
          </cell>
          <cell r="M18" t="str">
            <v>D</v>
          </cell>
          <cell r="N18">
            <v>1177760.04</v>
          </cell>
        </row>
        <row r="19">
          <cell r="B19" t="str">
            <v>100201020</v>
          </cell>
          <cell r="C19" t="str">
            <v>Spese oper.societ.straord</v>
          </cell>
          <cell r="D19">
            <v>192023.75</v>
          </cell>
          <cell r="E19" t="str">
            <v>D</v>
          </cell>
          <cell r="F19">
            <v>192023.75</v>
          </cell>
          <cell r="G19" t="str">
            <v>D</v>
          </cell>
          <cell r="H19">
            <v>0</v>
          </cell>
          <cell r="I19">
            <v>0</v>
          </cell>
          <cell r="J19">
            <v>0</v>
          </cell>
          <cell r="L19">
            <v>192023.75</v>
          </cell>
          <cell r="M19" t="str">
            <v>D</v>
          </cell>
          <cell r="N19">
            <v>192023.75</v>
          </cell>
        </row>
        <row r="20">
          <cell r="B20" t="str">
            <v>100201030</v>
          </cell>
          <cell r="C20" t="str">
            <v>Spese pluriennali varie</v>
          </cell>
          <cell r="D20">
            <v>13850</v>
          </cell>
          <cell r="E20" t="str">
            <v>D</v>
          </cell>
          <cell r="F20">
            <v>13850</v>
          </cell>
          <cell r="G20" t="str">
            <v>D</v>
          </cell>
          <cell r="H20">
            <v>0</v>
          </cell>
          <cell r="I20">
            <v>0</v>
          </cell>
          <cell r="J20">
            <v>0</v>
          </cell>
          <cell r="L20">
            <v>13850</v>
          </cell>
          <cell r="M20" t="str">
            <v>D</v>
          </cell>
          <cell r="N20">
            <v>13850</v>
          </cell>
        </row>
        <row r="21">
          <cell r="B21" t="str">
            <v>100201031</v>
          </cell>
          <cell r="C21" t="str">
            <v>Spese plurienn.x finanz.BNL</v>
          </cell>
          <cell r="D21">
            <v>0</v>
          </cell>
          <cell r="F21">
            <v>0</v>
          </cell>
          <cell r="H21">
            <v>0</v>
          </cell>
          <cell r="I21">
            <v>0</v>
          </cell>
          <cell r="J21">
            <v>0</v>
          </cell>
          <cell r="L21">
            <v>0</v>
          </cell>
          <cell r="N21">
            <v>0</v>
          </cell>
        </row>
        <row r="22">
          <cell r="N22">
            <v>0</v>
          </cell>
        </row>
        <row r="23">
          <cell r="B23" t="str">
            <v>02</v>
          </cell>
          <cell r="C23" t="str">
            <v>Costi ricerca, sviluppo e pubb.</v>
          </cell>
          <cell r="D23">
            <v>10775342.880000001</v>
          </cell>
          <cell r="E23" t="str">
            <v>D</v>
          </cell>
          <cell r="F23">
            <v>10775342.880000001</v>
          </cell>
          <cell r="G23" t="str">
            <v xml:space="preserve"> D</v>
          </cell>
          <cell r="H23">
            <v>2106446.09</v>
          </cell>
          <cell r="I23">
            <v>1565</v>
          </cell>
          <cell r="J23">
            <v>2104881.09</v>
          </cell>
          <cell r="K23" t="str">
            <v>D</v>
          </cell>
          <cell r="L23">
            <v>12880223.970000001</v>
          </cell>
          <cell r="M23" t="str">
            <v xml:space="preserve"> D</v>
          </cell>
          <cell r="N23">
            <v>12880223.970000001</v>
          </cell>
        </row>
        <row r="24">
          <cell r="B24" t="str">
            <v>100202010</v>
          </cell>
          <cell r="C24" t="str">
            <v>Costi di sviluppo nuovi prodotti</v>
          </cell>
          <cell r="D24">
            <v>10775342.880000001</v>
          </cell>
          <cell r="E24" t="str">
            <v>D</v>
          </cell>
          <cell r="F24">
            <v>10775342.880000001</v>
          </cell>
          <cell r="G24" t="str">
            <v>D</v>
          </cell>
          <cell r="H24">
            <v>2106446.09</v>
          </cell>
          <cell r="I24">
            <v>1565</v>
          </cell>
          <cell r="J24">
            <v>2104881.09</v>
          </cell>
          <cell r="K24" t="str">
            <v>D</v>
          </cell>
          <cell r="L24">
            <v>12880223.970000001</v>
          </cell>
          <cell r="M24" t="str">
            <v>D</v>
          </cell>
          <cell r="N24">
            <v>12880223.970000001</v>
          </cell>
        </row>
        <row r="25">
          <cell r="B25" t="str">
            <v>100202020</v>
          </cell>
          <cell r="C25" t="str">
            <v>Altri costi di sviluppo nuovi prodo</v>
          </cell>
          <cell r="D25">
            <v>0</v>
          </cell>
          <cell r="F25">
            <v>0</v>
          </cell>
          <cell r="H25">
            <v>0</v>
          </cell>
          <cell r="I25">
            <v>0</v>
          </cell>
          <cell r="J25">
            <v>0</v>
          </cell>
          <cell r="L25">
            <v>0</v>
          </cell>
          <cell r="N25">
            <v>0</v>
          </cell>
        </row>
        <row r="26">
          <cell r="N26">
            <v>0</v>
          </cell>
        </row>
        <row r="27">
          <cell r="B27" t="str">
            <v>03</v>
          </cell>
          <cell r="C27" t="str">
            <v>Diritti di brevetto</v>
          </cell>
          <cell r="D27">
            <v>889982.08</v>
          </cell>
          <cell r="E27" t="str">
            <v>D</v>
          </cell>
          <cell r="F27">
            <v>889982.08</v>
          </cell>
          <cell r="G27" t="str">
            <v xml:space="preserve"> D</v>
          </cell>
          <cell r="H27">
            <v>23850</v>
          </cell>
          <cell r="I27">
            <v>0</v>
          </cell>
          <cell r="J27">
            <v>23850</v>
          </cell>
          <cell r="K27" t="str">
            <v>D</v>
          </cell>
          <cell r="L27">
            <v>913832.08</v>
          </cell>
          <cell r="M27" t="str">
            <v xml:space="preserve"> D</v>
          </cell>
          <cell r="N27">
            <v>913832.08</v>
          </cell>
        </row>
        <row r="28">
          <cell r="B28" t="str">
            <v>100203010</v>
          </cell>
          <cell r="C28" t="str">
            <v>Diritti di Brevetto</v>
          </cell>
          <cell r="D28">
            <v>889982.08</v>
          </cell>
          <cell r="E28" t="str">
            <v>D</v>
          </cell>
          <cell r="F28">
            <v>889982.08</v>
          </cell>
          <cell r="G28" t="str">
            <v>D</v>
          </cell>
          <cell r="H28">
            <v>23850</v>
          </cell>
          <cell r="I28">
            <v>0</v>
          </cell>
          <cell r="J28">
            <v>23850</v>
          </cell>
          <cell r="K28" t="str">
            <v>D</v>
          </cell>
          <cell r="L28">
            <v>913832.08</v>
          </cell>
          <cell r="M28" t="str">
            <v>D</v>
          </cell>
          <cell r="N28">
            <v>913832.08</v>
          </cell>
        </row>
        <row r="29">
          <cell r="N29">
            <v>0</v>
          </cell>
        </row>
        <row r="30">
          <cell r="B30" t="str">
            <v>04</v>
          </cell>
          <cell r="C30" t="str">
            <v>Avviamento</v>
          </cell>
          <cell r="D30">
            <v>33398855.620000001</v>
          </cell>
          <cell r="E30" t="str">
            <v>D</v>
          </cell>
          <cell r="F30">
            <v>33398855.620000001</v>
          </cell>
          <cell r="G30" t="str">
            <v xml:space="preserve"> D</v>
          </cell>
          <cell r="H30">
            <v>0</v>
          </cell>
          <cell r="I30">
            <v>0</v>
          </cell>
          <cell r="J30">
            <v>0</v>
          </cell>
          <cell r="L30">
            <v>33398855.620000001</v>
          </cell>
          <cell r="M30" t="str">
            <v xml:space="preserve"> D</v>
          </cell>
          <cell r="N30">
            <v>33398855.620000001</v>
          </cell>
        </row>
        <row r="31">
          <cell r="B31" t="str">
            <v>100204010</v>
          </cell>
          <cell r="C31" t="str">
            <v>Avviamento 01/07/98</v>
          </cell>
          <cell r="D31">
            <v>13557858.92</v>
          </cell>
          <cell r="E31" t="str">
            <v>D</v>
          </cell>
          <cell r="F31">
            <v>13557858.92</v>
          </cell>
          <cell r="G31" t="str">
            <v>D</v>
          </cell>
          <cell r="H31">
            <v>0</v>
          </cell>
          <cell r="I31">
            <v>0</v>
          </cell>
          <cell r="J31">
            <v>0</v>
          </cell>
          <cell r="L31">
            <v>13557858.92</v>
          </cell>
          <cell r="M31" t="str">
            <v>D</v>
          </cell>
          <cell r="N31">
            <v>13557858.92</v>
          </cell>
        </row>
        <row r="32">
          <cell r="B32" t="str">
            <v>100204020</v>
          </cell>
          <cell r="C32" t="str">
            <v>Avviamento 27/12/05</v>
          </cell>
          <cell r="D32">
            <v>5483000</v>
          </cell>
          <cell r="E32" t="str">
            <v>D</v>
          </cell>
          <cell r="F32">
            <v>5483000</v>
          </cell>
          <cell r="G32" t="str">
            <v>D</v>
          </cell>
          <cell r="H32">
            <v>0</v>
          </cell>
          <cell r="I32">
            <v>0</v>
          </cell>
          <cell r="J32">
            <v>0</v>
          </cell>
          <cell r="L32">
            <v>5483000</v>
          </cell>
          <cell r="M32" t="str">
            <v>D</v>
          </cell>
          <cell r="N32">
            <v>5483000</v>
          </cell>
        </row>
        <row r="33">
          <cell r="B33" t="str">
            <v>100204030</v>
          </cell>
          <cell r="C33" t="str">
            <v>Avviamento 15/07/08</v>
          </cell>
          <cell r="D33">
            <v>14357996.699999999</v>
          </cell>
          <cell r="E33" t="str">
            <v>D</v>
          </cell>
          <cell r="F33">
            <v>14357996.699999999</v>
          </cell>
          <cell r="G33" t="str">
            <v>D</v>
          </cell>
          <cell r="H33">
            <v>0</v>
          </cell>
          <cell r="I33">
            <v>0</v>
          </cell>
          <cell r="J33">
            <v>0</v>
          </cell>
          <cell r="L33">
            <v>14357996.699999999</v>
          </cell>
          <cell r="M33" t="str">
            <v>D</v>
          </cell>
          <cell r="N33">
            <v>14357996.699999999</v>
          </cell>
        </row>
        <row r="34">
          <cell r="N34">
            <v>0</v>
          </cell>
        </row>
        <row r="35">
          <cell r="B35" t="str">
            <v>05</v>
          </cell>
          <cell r="C35" t="str">
            <v>Concessioni, licenze, marchi</v>
          </cell>
          <cell r="D35">
            <v>11600</v>
          </cell>
          <cell r="E35" t="str">
            <v>D</v>
          </cell>
          <cell r="F35">
            <v>11600</v>
          </cell>
          <cell r="G35" t="str">
            <v xml:space="preserve"> D</v>
          </cell>
          <cell r="H35">
            <v>0</v>
          </cell>
          <cell r="I35">
            <v>0</v>
          </cell>
          <cell r="J35">
            <v>0</v>
          </cell>
          <cell r="L35">
            <v>11600</v>
          </cell>
          <cell r="M35" t="str">
            <v xml:space="preserve"> D</v>
          </cell>
          <cell r="N35">
            <v>11600</v>
          </cell>
        </row>
        <row r="36">
          <cell r="B36" t="str">
            <v>100205010</v>
          </cell>
          <cell r="C36" t="str">
            <v>Concess., Licenze, Marchi</v>
          </cell>
          <cell r="D36">
            <v>11600</v>
          </cell>
          <cell r="E36" t="str">
            <v>D</v>
          </cell>
          <cell r="F36">
            <v>11600</v>
          </cell>
          <cell r="G36" t="str">
            <v>D</v>
          </cell>
          <cell r="H36">
            <v>0</v>
          </cell>
          <cell r="I36">
            <v>0</v>
          </cell>
          <cell r="J36">
            <v>0</v>
          </cell>
          <cell r="L36">
            <v>11600</v>
          </cell>
          <cell r="M36" t="str">
            <v>D</v>
          </cell>
          <cell r="N36">
            <v>11600</v>
          </cell>
        </row>
        <row r="37">
          <cell r="N37">
            <v>0</v>
          </cell>
        </row>
        <row r="38">
          <cell r="B38" t="str">
            <v>06</v>
          </cell>
          <cell r="C38" t="str">
            <v>Spese incrementative beni di terzi</v>
          </cell>
          <cell r="D38">
            <v>121840.33</v>
          </cell>
          <cell r="E38" t="str">
            <v>D</v>
          </cell>
          <cell r="F38">
            <v>121840.33</v>
          </cell>
          <cell r="G38" t="str">
            <v xml:space="preserve"> D</v>
          </cell>
          <cell r="H38">
            <v>0</v>
          </cell>
          <cell r="I38">
            <v>0</v>
          </cell>
          <cell r="J38">
            <v>0</v>
          </cell>
          <cell r="L38">
            <v>121840.33</v>
          </cell>
          <cell r="M38" t="str">
            <v xml:space="preserve"> D</v>
          </cell>
          <cell r="N38">
            <v>121840.33</v>
          </cell>
        </row>
        <row r="39">
          <cell r="B39" t="str">
            <v>100206010</v>
          </cell>
          <cell r="C39" t="str">
            <v>Spese di manut.da ammort.</v>
          </cell>
          <cell r="D39">
            <v>121840.33</v>
          </cell>
          <cell r="E39" t="str">
            <v>D</v>
          </cell>
          <cell r="F39">
            <v>121840.33</v>
          </cell>
          <cell r="G39" t="str">
            <v>D</v>
          </cell>
          <cell r="H39">
            <v>0</v>
          </cell>
          <cell r="I39">
            <v>0</v>
          </cell>
          <cell r="J39">
            <v>0</v>
          </cell>
          <cell r="L39">
            <v>121840.33</v>
          </cell>
          <cell r="M39" t="str">
            <v>D</v>
          </cell>
          <cell r="N39">
            <v>121840.33</v>
          </cell>
        </row>
        <row r="40">
          <cell r="N40">
            <v>0</v>
          </cell>
        </row>
        <row r="41">
          <cell r="B41" t="str">
            <v>07</v>
          </cell>
          <cell r="C41" t="str">
            <v>Altre immobilizzazioni immateriali</v>
          </cell>
          <cell r="D41">
            <v>115476</v>
          </cell>
          <cell r="E41" t="str">
            <v>D</v>
          </cell>
          <cell r="F41">
            <v>115476</v>
          </cell>
          <cell r="G41" t="str">
            <v xml:space="preserve"> D</v>
          </cell>
          <cell r="H41">
            <v>120730.5</v>
          </cell>
          <cell r="I41">
            <v>4980.5</v>
          </cell>
          <cell r="J41">
            <v>115750</v>
          </cell>
          <cell r="K41" t="str">
            <v>D</v>
          </cell>
          <cell r="L41">
            <v>231226</v>
          </cell>
          <cell r="M41" t="str">
            <v xml:space="preserve"> D</v>
          </cell>
          <cell r="N41">
            <v>231226</v>
          </cell>
        </row>
        <row r="42">
          <cell r="B42" t="str">
            <v>100207010</v>
          </cell>
          <cell r="C42" t="str">
            <v>Licenze Software gestionale</v>
          </cell>
          <cell r="D42">
            <v>69126</v>
          </cell>
          <cell r="E42" t="str">
            <v>D</v>
          </cell>
          <cell r="F42">
            <v>69126</v>
          </cell>
          <cell r="G42" t="str">
            <v>D</v>
          </cell>
          <cell r="H42">
            <v>0</v>
          </cell>
          <cell r="I42">
            <v>0</v>
          </cell>
          <cell r="J42">
            <v>0</v>
          </cell>
          <cell r="L42">
            <v>69126</v>
          </cell>
          <cell r="M42" t="str">
            <v>D</v>
          </cell>
          <cell r="N42">
            <v>69126</v>
          </cell>
        </row>
        <row r="43">
          <cell r="B43" t="str">
            <v>100207020</v>
          </cell>
          <cell r="C43" t="str">
            <v>Spese di implementazione gestionale</v>
          </cell>
          <cell r="D43">
            <v>46350</v>
          </cell>
          <cell r="E43" t="str">
            <v>D</v>
          </cell>
          <cell r="F43">
            <v>46350</v>
          </cell>
          <cell r="G43" t="str">
            <v>D</v>
          </cell>
          <cell r="H43">
            <v>120730.5</v>
          </cell>
          <cell r="I43">
            <v>4980.5</v>
          </cell>
          <cell r="J43">
            <v>115750</v>
          </cell>
          <cell r="K43" t="str">
            <v>D</v>
          </cell>
          <cell r="L43">
            <v>162100</v>
          </cell>
          <cell r="M43" t="str">
            <v>D</v>
          </cell>
          <cell r="N43">
            <v>162100</v>
          </cell>
        </row>
        <row r="44">
          <cell r="B44" t="str">
            <v>100207021</v>
          </cell>
          <cell r="C44" t="str">
            <v>Altri Software</v>
          </cell>
          <cell r="D44">
            <v>0</v>
          </cell>
          <cell r="F44">
            <v>0</v>
          </cell>
          <cell r="H44">
            <v>0</v>
          </cell>
          <cell r="I44">
            <v>0</v>
          </cell>
          <cell r="J44">
            <v>0</v>
          </cell>
          <cell r="L44">
            <v>0</v>
          </cell>
          <cell r="N44">
            <v>0</v>
          </cell>
        </row>
        <row r="45">
          <cell r="N45">
            <v>0</v>
          </cell>
        </row>
        <row r="46">
          <cell r="B46" t="str">
            <v>03</v>
          </cell>
          <cell r="C46" t="str">
            <v>Immobilizzazioni materiali</v>
          </cell>
          <cell r="D46">
            <v>67366010.859999999</v>
          </cell>
          <cell r="E46" t="str">
            <v>D</v>
          </cell>
          <cell r="F46">
            <v>67366010.859999999</v>
          </cell>
          <cell r="G46" t="str">
            <v xml:space="preserve"> D</v>
          </cell>
          <cell r="H46">
            <v>2324421.23</v>
          </cell>
          <cell r="I46">
            <v>1837055.72</v>
          </cell>
          <cell r="J46">
            <v>487365.51</v>
          </cell>
          <cell r="K46" t="str">
            <v>D</v>
          </cell>
          <cell r="L46">
            <v>67853376.370000005</v>
          </cell>
          <cell r="M46" t="str">
            <v xml:space="preserve"> D</v>
          </cell>
          <cell r="N46">
            <v>67853376.370000005</v>
          </cell>
        </row>
        <row r="47">
          <cell r="B47" t="str">
            <v>01</v>
          </cell>
          <cell r="C47" t="str">
            <v>Terreni</v>
          </cell>
          <cell r="D47">
            <v>55015.71</v>
          </cell>
          <cell r="E47" t="str">
            <v>D</v>
          </cell>
          <cell r="F47">
            <v>55015.71</v>
          </cell>
          <cell r="G47" t="str">
            <v xml:space="preserve"> D</v>
          </cell>
          <cell r="H47">
            <v>0</v>
          </cell>
          <cell r="I47">
            <v>0</v>
          </cell>
          <cell r="J47">
            <v>0</v>
          </cell>
          <cell r="L47">
            <v>55015.71</v>
          </cell>
          <cell r="M47" t="str">
            <v xml:space="preserve"> D</v>
          </cell>
          <cell r="N47">
            <v>55015.71</v>
          </cell>
        </row>
        <row r="48">
          <cell r="B48" t="str">
            <v>100301010</v>
          </cell>
          <cell r="C48" t="str">
            <v>Terreno Ossona</v>
          </cell>
          <cell r="D48">
            <v>0</v>
          </cell>
          <cell r="F48">
            <v>0</v>
          </cell>
          <cell r="H48">
            <v>0</v>
          </cell>
          <cell r="I48">
            <v>0</v>
          </cell>
          <cell r="J48">
            <v>0</v>
          </cell>
          <cell r="L48">
            <v>0</v>
          </cell>
          <cell r="N48">
            <v>0</v>
          </cell>
        </row>
        <row r="49">
          <cell r="B49" t="str">
            <v>100301020</v>
          </cell>
          <cell r="C49" t="str">
            <v>Terreno Pero</v>
          </cell>
          <cell r="D49">
            <v>55015.71</v>
          </cell>
          <cell r="E49" t="str">
            <v>D</v>
          </cell>
          <cell r="F49">
            <v>55015.71</v>
          </cell>
          <cell r="G49" t="str">
            <v>D</v>
          </cell>
          <cell r="H49">
            <v>0</v>
          </cell>
          <cell r="I49">
            <v>0</v>
          </cell>
          <cell r="J49">
            <v>0</v>
          </cell>
          <cell r="L49">
            <v>55015.71</v>
          </cell>
          <cell r="M49" t="str">
            <v>D</v>
          </cell>
          <cell r="N49">
            <v>55015.71</v>
          </cell>
        </row>
        <row r="50">
          <cell r="N50">
            <v>0</v>
          </cell>
        </row>
        <row r="51">
          <cell r="B51" t="str">
            <v>02</v>
          </cell>
          <cell r="C51" t="str">
            <v>Immobili Industriali</v>
          </cell>
          <cell r="D51">
            <v>10488977.57</v>
          </cell>
          <cell r="E51" t="str">
            <v>D</v>
          </cell>
          <cell r="F51">
            <v>10488977.57</v>
          </cell>
          <cell r="G51" t="str">
            <v xml:space="preserve"> D</v>
          </cell>
          <cell r="H51">
            <v>46308</v>
          </cell>
          <cell r="I51">
            <v>5890</v>
          </cell>
          <cell r="J51">
            <v>40418</v>
          </cell>
          <cell r="K51" t="str">
            <v>D</v>
          </cell>
          <cell r="L51">
            <v>10529395.57</v>
          </cell>
          <cell r="M51" t="str">
            <v xml:space="preserve"> D</v>
          </cell>
          <cell r="N51">
            <v>10529395.57</v>
          </cell>
        </row>
        <row r="52">
          <cell r="B52" t="str">
            <v>100302010</v>
          </cell>
          <cell r="C52" t="str">
            <v>Immobile industriale Pero</v>
          </cell>
          <cell r="D52">
            <v>10488977.57</v>
          </cell>
          <cell r="E52" t="str">
            <v>D</v>
          </cell>
          <cell r="F52">
            <v>10488977.57</v>
          </cell>
          <cell r="G52" t="str">
            <v>D</v>
          </cell>
          <cell r="H52">
            <v>46308</v>
          </cell>
          <cell r="I52">
            <v>5890</v>
          </cell>
          <cell r="J52">
            <v>40418</v>
          </cell>
          <cell r="K52" t="str">
            <v>D</v>
          </cell>
          <cell r="L52">
            <v>10529395.57</v>
          </cell>
          <cell r="M52" t="str">
            <v>D</v>
          </cell>
          <cell r="N52">
            <v>10529395.57</v>
          </cell>
        </row>
        <row r="53">
          <cell r="N53">
            <v>0</v>
          </cell>
        </row>
        <row r="54">
          <cell r="B54" t="str">
            <v>03</v>
          </cell>
          <cell r="C54" t="str">
            <v>Impianti</v>
          </cell>
          <cell r="D54">
            <v>1757841.89</v>
          </cell>
          <cell r="E54" t="str">
            <v>D</v>
          </cell>
          <cell r="F54">
            <v>1757841.89</v>
          </cell>
          <cell r="G54" t="str">
            <v xml:space="preserve"> D</v>
          </cell>
          <cell r="H54">
            <v>82274.539999999994</v>
          </cell>
          <cell r="I54">
            <v>9110.08</v>
          </cell>
          <cell r="J54">
            <v>73164.459999999992</v>
          </cell>
          <cell r="K54" t="str">
            <v>D</v>
          </cell>
          <cell r="L54">
            <v>1831006.35</v>
          </cell>
          <cell r="M54" t="str">
            <v xml:space="preserve"> D</v>
          </cell>
          <cell r="N54">
            <v>1831006.35</v>
          </cell>
        </row>
        <row r="55">
          <cell r="B55" t="str">
            <v>100303010</v>
          </cell>
          <cell r="C55" t="str">
            <v>Impianti generici</v>
          </cell>
          <cell r="D55">
            <v>1757841.89</v>
          </cell>
          <cell r="E55" t="str">
            <v>D</v>
          </cell>
          <cell r="F55">
            <v>1757841.89</v>
          </cell>
          <cell r="G55" t="str">
            <v>D</v>
          </cell>
          <cell r="H55">
            <v>82274.539999999994</v>
          </cell>
          <cell r="I55">
            <v>9110.08</v>
          </cell>
          <cell r="J55">
            <v>73164.460000000006</v>
          </cell>
          <cell r="K55" t="str">
            <v>D</v>
          </cell>
          <cell r="L55">
            <v>1831006.35</v>
          </cell>
          <cell r="M55" t="str">
            <v>D</v>
          </cell>
          <cell r="N55">
            <v>1831006.35</v>
          </cell>
        </row>
        <row r="56">
          <cell r="N56">
            <v>0</v>
          </cell>
        </row>
        <row r="57">
          <cell r="B57" t="str">
            <v>04</v>
          </cell>
          <cell r="C57" t="str">
            <v>Macchinari</v>
          </cell>
          <cell r="D57">
            <v>25352711.800000001</v>
          </cell>
          <cell r="E57" t="str">
            <v>D</v>
          </cell>
          <cell r="F57">
            <v>25352711.800000001</v>
          </cell>
          <cell r="G57" t="str">
            <v xml:space="preserve"> D</v>
          </cell>
          <cell r="H57">
            <v>341724.9</v>
          </cell>
          <cell r="I57">
            <v>1290125.03</v>
          </cell>
          <cell r="J57">
            <v>-948400.13</v>
          </cell>
          <cell r="K57" t="str">
            <v>A</v>
          </cell>
          <cell r="L57">
            <v>24404311.670000002</v>
          </cell>
          <cell r="M57" t="str">
            <v xml:space="preserve"> D</v>
          </cell>
          <cell r="N57">
            <v>24404311.670000002</v>
          </cell>
        </row>
        <row r="58">
          <cell r="B58" t="str">
            <v>100304010</v>
          </cell>
          <cell r="C58" t="str">
            <v>Macchinario/integraz./modifiche</v>
          </cell>
          <cell r="D58">
            <v>25325613.800000001</v>
          </cell>
          <cell r="E58" t="str">
            <v>D</v>
          </cell>
          <cell r="F58">
            <v>25325613.800000001</v>
          </cell>
          <cell r="G58" t="str">
            <v>D</v>
          </cell>
          <cell r="H58">
            <v>341724.9</v>
          </cell>
          <cell r="I58">
            <v>1290125.03</v>
          </cell>
          <cell r="J58">
            <v>948400.13</v>
          </cell>
          <cell r="K58" t="str">
            <v>A</v>
          </cell>
          <cell r="L58">
            <v>24377213.670000002</v>
          </cell>
          <cell r="M58" t="str">
            <v>D</v>
          </cell>
          <cell r="N58">
            <v>24377213.670000002</v>
          </cell>
        </row>
        <row r="59">
          <cell r="B59" t="str">
            <v>100304015</v>
          </cell>
          <cell r="C59" t="str">
            <v>Modifiche Macchinario in Leasing</v>
          </cell>
          <cell r="D59">
            <v>27098</v>
          </cell>
          <cell r="E59" t="str">
            <v>D</v>
          </cell>
          <cell r="F59">
            <v>27098</v>
          </cell>
          <cell r="G59" t="str">
            <v>D</v>
          </cell>
          <cell r="H59">
            <v>0</v>
          </cell>
          <cell r="I59">
            <v>0</v>
          </cell>
          <cell r="J59">
            <v>0</v>
          </cell>
          <cell r="L59">
            <v>27098</v>
          </cell>
          <cell r="M59" t="str">
            <v>D</v>
          </cell>
          <cell r="N59">
            <v>27098</v>
          </cell>
        </row>
        <row r="60">
          <cell r="N60">
            <v>0</v>
          </cell>
        </row>
        <row r="61">
          <cell r="B61" t="str">
            <v>05</v>
          </cell>
          <cell r="C61" t="str">
            <v>Attrezzature Industriali</v>
          </cell>
          <cell r="D61">
            <v>27486518.34</v>
          </cell>
          <cell r="E61" t="str">
            <v>D</v>
          </cell>
          <cell r="F61">
            <v>27486518.34</v>
          </cell>
          <cell r="G61" t="str">
            <v xml:space="preserve"> D</v>
          </cell>
          <cell r="H61">
            <v>1104381.78</v>
          </cell>
          <cell r="I61">
            <v>194247.94</v>
          </cell>
          <cell r="J61">
            <v>910133.84</v>
          </cell>
          <cell r="K61" t="str">
            <v>D</v>
          </cell>
          <cell r="L61">
            <v>28396652.18</v>
          </cell>
          <cell r="M61" t="str">
            <v xml:space="preserve"> D</v>
          </cell>
          <cell r="N61">
            <v>28396652.18</v>
          </cell>
        </row>
        <row r="62">
          <cell r="B62" t="str">
            <v>100305010</v>
          </cell>
          <cell r="C62" t="str">
            <v>Stampi attr.di prod./Stam.per termo</v>
          </cell>
          <cell r="D62">
            <v>25157294.920000002</v>
          </cell>
          <cell r="E62" t="str">
            <v>D</v>
          </cell>
          <cell r="F62">
            <v>25157294.920000002</v>
          </cell>
          <cell r="G62" t="str">
            <v>D</v>
          </cell>
          <cell r="H62">
            <v>847125.52</v>
          </cell>
          <cell r="I62">
            <v>180441.86</v>
          </cell>
          <cell r="J62">
            <v>666683.66</v>
          </cell>
          <cell r="K62" t="str">
            <v>D</v>
          </cell>
          <cell r="L62">
            <v>25823978.579999998</v>
          </cell>
          <cell r="M62" t="str">
            <v>D</v>
          </cell>
          <cell r="N62">
            <v>25823978.579999998</v>
          </cell>
        </row>
        <row r="63">
          <cell r="B63" t="str">
            <v>100305011</v>
          </cell>
          <cell r="C63" t="str">
            <v>Modifiche stampi per richieste int.</v>
          </cell>
          <cell r="D63">
            <v>1686219.16</v>
          </cell>
          <cell r="E63" t="str">
            <v>D</v>
          </cell>
          <cell r="F63">
            <v>1686219.16</v>
          </cell>
          <cell r="G63" t="str">
            <v>D</v>
          </cell>
          <cell r="H63">
            <v>136805.78</v>
          </cell>
          <cell r="I63">
            <v>10947.78</v>
          </cell>
          <cell r="J63">
            <v>125858</v>
          </cell>
          <cell r="K63" t="str">
            <v>D</v>
          </cell>
          <cell r="L63">
            <v>1812077.16</v>
          </cell>
          <cell r="M63" t="str">
            <v>D</v>
          </cell>
          <cell r="N63">
            <v>1812077.16</v>
          </cell>
        </row>
        <row r="64">
          <cell r="B64" t="str">
            <v>100305012</v>
          </cell>
          <cell r="C64" t="str">
            <v>Modifiche stampi per richieste est.</v>
          </cell>
          <cell r="D64">
            <v>106763.22</v>
          </cell>
          <cell r="E64" t="str">
            <v>D</v>
          </cell>
          <cell r="F64">
            <v>106763.22</v>
          </cell>
          <cell r="G64" t="str">
            <v>D</v>
          </cell>
          <cell r="H64">
            <v>44852.23</v>
          </cell>
          <cell r="I64">
            <v>0</v>
          </cell>
          <cell r="J64">
            <v>44852.23</v>
          </cell>
          <cell r="K64" t="str">
            <v>D</v>
          </cell>
          <cell r="L64">
            <v>151615.45000000001</v>
          </cell>
          <cell r="M64" t="str">
            <v>D</v>
          </cell>
          <cell r="N64">
            <v>151615.45000000001</v>
          </cell>
        </row>
        <row r="65">
          <cell r="B65" t="str">
            <v>100305020</v>
          </cell>
          <cell r="C65" t="str">
            <v>Attrezz. varia e minuta &gt;500 ¤</v>
          </cell>
          <cell r="D65">
            <v>536241.04</v>
          </cell>
          <cell r="E65" t="str">
            <v>D</v>
          </cell>
          <cell r="F65">
            <v>536241.04</v>
          </cell>
          <cell r="G65" t="str">
            <v>D</v>
          </cell>
          <cell r="H65">
            <v>75598.25</v>
          </cell>
          <cell r="I65">
            <v>2858.3</v>
          </cell>
          <cell r="J65">
            <v>72739.95</v>
          </cell>
          <cell r="K65" t="str">
            <v>D</v>
          </cell>
          <cell r="L65">
            <v>608980.99</v>
          </cell>
          <cell r="M65" t="str">
            <v>D</v>
          </cell>
          <cell r="N65">
            <v>608980.99</v>
          </cell>
        </row>
        <row r="66">
          <cell r="N66">
            <v>0</v>
          </cell>
        </row>
        <row r="67">
          <cell r="B67" t="str">
            <v>06</v>
          </cell>
          <cell r="C67" t="str">
            <v>Automezzi</v>
          </cell>
          <cell r="D67">
            <v>83218.460000000006</v>
          </cell>
          <cell r="E67" t="str">
            <v>D</v>
          </cell>
          <cell r="F67">
            <v>83218.460000000006</v>
          </cell>
          <cell r="G67" t="str">
            <v xml:space="preserve"> D</v>
          </cell>
          <cell r="H67">
            <v>0</v>
          </cell>
          <cell r="I67">
            <v>0</v>
          </cell>
          <cell r="J67">
            <v>0</v>
          </cell>
          <cell r="L67">
            <v>83218.460000000006</v>
          </cell>
          <cell r="M67" t="str">
            <v xml:space="preserve"> D</v>
          </cell>
          <cell r="N67">
            <v>83218.460000000006</v>
          </cell>
        </row>
        <row r="68">
          <cell r="B68" t="str">
            <v>100306010</v>
          </cell>
          <cell r="C68" t="str">
            <v>Automezzi</v>
          </cell>
          <cell r="D68">
            <v>56661.22</v>
          </cell>
          <cell r="E68" t="str">
            <v>D</v>
          </cell>
          <cell r="F68">
            <v>56661.22</v>
          </cell>
          <cell r="G68" t="str">
            <v>D</v>
          </cell>
          <cell r="H68">
            <v>0</v>
          </cell>
          <cell r="I68">
            <v>0</v>
          </cell>
          <cell r="J68">
            <v>0</v>
          </cell>
          <cell r="L68">
            <v>56661.22</v>
          </cell>
          <cell r="M68" t="str">
            <v>D</v>
          </cell>
          <cell r="N68">
            <v>56661.22</v>
          </cell>
        </row>
        <row r="69">
          <cell r="B69" t="str">
            <v>100306020</v>
          </cell>
          <cell r="C69" t="str">
            <v>Mezzi trasporto interno</v>
          </cell>
          <cell r="D69">
            <v>26557.24</v>
          </cell>
          <cell r="E69" t="str">
            <v>D</v>
          </cell>
          <cell r="F69">
            <v>26557.24</v>
          </cell>
          <cell r="G69" t="str">
            <v>D</v>
          </cell>
          <cell r="H69">
            <v>0</v>
          </cell>
          <cell r="I69">
            <v>0</v>
          </cell>
          <cell r="J69">
            <v>0</v>
          </cell>
          <cell r="L69">
            <v>26557.24</v>
          </cell>
          <cell r="M69" t="str">
            <v>D</v>
          </cell>
          <cell r="N69">
            <v>26557.24</v>
          </cell>
        </row>
        <row r="70">
          <cell r="N70">
            <v>0</v>
          </cell>
        </row>
        <row r="71">
          <cell r="B71" t="str">
            <v>07</v>
          </cell>
          <cell r="C71" t="str">
            <v>Mobili e macchine ufficio</v>
          </cell>
          <cell r="D71">
            <v>1794099.84</v>
          </cell>
          <cell r="E71" t="str">
            <v>D</v>
          </cell>
          <cell r="F71">
            <v>1794099.84</v>
          </cell>
          <cell r="G71" t="str">
            <v xml:space="preserve"> D</v>
          </cell>
          <cell r="H71">
            <v>52480.51</v>
          </cell>
          <cell r="I71">
            <v>31488.52</v>
          </cell>
          <cell r="J71">
            <v>20991.99</v>
          </cell>
          <cell r="K71" t="str">
            <v>D</v>
          </cell>
          <cell r="L71">
            <v>1815091.83</v>
          </cell>
          <cell r="M71" t="str">
            <v xml:space="preserve"> D</v>
          </cell>
          <cell r="N71">
            <v>1815091.83</v>
          </cell>
        </row>
        <row r="72">
          <cell r="B72" t="str">
            <v>100307010</v>
          </cell>
          <cell r="C72" t="str">
            <v>Mobili e Macch. ordinarie &gt; 500¤</v>
          </cell>
          <cell r="D72">
            <v>339429.21</v>
          </cell>
          <cell r="E72" t="str">
            <v>D</v>
          </cell>
          <cell r="F72">
            <v>339429.21</v>
          </cell>
          <cell r="G72" t="str">
            <v>D</v>
          </cell>
          <cell r="H72">
            <v>316.99</v>
          </cell>
          <cell r="I72">
            <v>0</v>
          </cell>
          <cell r="J72">
            <v>316.99</v>
          </cell>
          <cell r="K72" t="str">
            <v>D</v>
          </cell>
          <cell r="L72">
            <v>339746.2</v>
          </cell>
          <cell r="M72" t="str">
            <v>D</v>
          </cell>
          <cell r="N72">
            <v>339746.2</v>
          </cell>
        </row>
        <row r="73">
          <cell r="B73" t="str">
            <v>100307020</v>
          </cell>
          <cell r="C73" t="str">
            <v>Macc.Uff.elettron/Sofw/lic.Sw&gt;500¤</v>
          </cell>
          <cell r="D73">
            <v>1454670.63</v>
          </cell>
          <cell r="E73" t="str">
            <v>D</v>
          </cell>
          <cell r="F73">
            <v>1454670.63</v>
          </cell>
          <cell r="G73" t="str">
            <v>D</v>
          </cell>
          <cell r="H73">
            <v>52163.519999999997</v>
          </cell>
          <cell r="I73">
            <v>31488.52</v>
          </cell>
          <cell r="J73">
            <v>20675</v>
          </cell>
          <cell r="K73" t="str">
            <v>D</v>
          </cell>
          <cell r="L73">
            <v>1475345.63</v>
          </cell>
          <cell r="M73" t="str">
            <v>D</v>
          </cell>
          <cell r="N73">
            <v>1475345.63</v>
          </cell>
        </row>
        <row r="74">
          <cell r="N74">
            <v>0</v>
          </cell>
        </row>
        <row r="75">
          <cell r="B75" t="str">
            <v>08</v>
          </cell>
          <cell r="C75" t="str">
            <v>Forni</v>
          </cell>
          <cell r="D75">
            <v>1400.37</v>
          </cell>
          <cell r="E75" t="str">
            <v>D</v>
          </cell>
          <cell r="F75">
            <v>1400.37</v>
          </cell>
          <cell r="G75" t="str">
            <v xml:space="preserve"> D</v>
          </cell>
          <cell r="H75">
            <v>0</v>
          </cell>
          <cell r="I75">
            <v>0</v>
          </cell>
          <cell r="J75">
            <v>0</v>
          </cell>
          <cell r="L75">
            <v>1400.37</v>
          </cell>
          <cell r="M75" t="str">
            <v xml:space="preserve"> D</v>
          </cell>
          <cell r="N75">
            <v>1400.37</v>
          </cell>
        </row>
        <row r="76">
          <cell r="B76" t="str">
            <v>100308010</v>
          </cell>
          <cell r="C76" t="str">
            <v>Forni e sue pertinenze</v>
          </cell>
          <cell r="D76">
            <v>1400.37</v>
          </cell>
          <cell r="E76" t="str">
            <v>D</v>
          </cell>
          <cell r="F76">
            <v>1400.37</v>
          </cell>
          <cell r="G76" t="str">
            <v>D</v>
          </cell>
          <cell r="H76">
            <v>0</v>
          </cell>
          <cell r="I76">
            <v>0</v>
          </cell>
          <cell r="J76">
            <v>0</v>
          </cell>
          <cell r="L76">
            <v>1400.37</v>
          </cell>
          <cell r="M76" t="str">
            <v>D</v>
          </cell>
          <cell r="N76">
            <v>1400.37</v>
          </cell>
        </row>
        <row r="77">
          <cell r="N77">
            <v>0</v>
          </cell>
        </row>
        <row r="78">
          <cell r="B78" t="str">
            <v>09</v>
          </cell>
          <cell r="C78" t="str">
            <v>Immobilizz.materiali in corso e acc</v>
          </cell>
          <cell r="D78">
            <v>346226.88</v>
          </cell>
          <cell r="E78" t="str">
            <v>D</v>
          </cell>
          <cell r="F78">
            <v>346226.88</v>
          </cell>
          <cell r="G78" t="str">
            <v xml:space="preserve"> D</v>
          </cell>
          <cell r="H78">
            <v>697251.5</v>
          </cell>
          <cell r="I78">
            <v>306194.15000000002</v>
          </cell>
          <cell r="J78">
            <v>391057.35</v>
          </cell>
          <cell r="K78" t="str">
            <v>D</v>
          </cell>
          <cell r="L78">
            <v>737284.23</v>
          </cell>
          <cell r="M78" t="str">
            <v xml:space="preserve"> D</v>
          </cell>
          <cell r="N78">
            <v>737284.23</v>
          </cell>
        </row>
        <row r="79">
          <cell r="B79" t="str">
            <v>100309010</v>
          </cell>
          <cell r="C79" t="str">
            <v>Immob. Materiali in corso</v>
          </cell>
          <cell r="D79">
            <v>65000</v>
          </cell>
          <cell r="E79" t="str">
            <v>D</v>
          </cell>
          <cell r="F79">
            <v>65000</v>
          </cell>
          <cell r="G79" t="str">
            <v>D</v>
          </cell>
          <cell r="H79">
            <v>0</v>
          </cell>
          <cell r="I79">
            <v>65000</v>
          </cell>
          <cell r="J79">
            <v>65000</v>
          </cell>
          <cell r="K79" t="str">
            <v>A</v>
          </cell>
          <cell r="L79">
            <v>0</v>
          </cell>
          <cell r="N79">
            <v>0</v>
          </cell>
        </row>
        <row r="80">
          <cell r="B80" t="str">
            <v>100309020</v>
          </cell>
          <cell r="C80" t="str">
            <v>Acconti a Forn. per immob</v>
          </cell>
          <cell r="D80">
            <v>281226.88</v>
          </cell>
          <cell r="E80" t="str">
            <v>D</v>
          </cell>
          <cell r="F80">
            <v>281226.88</v>
          </cell>
          <cell r="G80" t="str">
            <v>D</v>
          </cell>
          <cell r="H80">
            <v>619930.81000000006</v>
          </cell>
          <cell r="I80">
            <v>241194.15</v>
          </cell>
          <cell r="J80">
            <v>378736.66</v>
          </cell>
          <cell r="K80" t="str">
            <v>D</v>
          </cell>
          <cell r="L80">
            <v>659963.54</v>
          </cell>
          <cell r="M80" t="str">
            <v>D</v>
          </cell>
          <cell r="N80">
            <v>659963.54</v>
          </cell>
        </row>
        <row r="81">
          <cell r="B81" t="str">
            <v>100309030</v>
          </cell>
          <cell r="C81" t="str">
            <v>Investimenti a Compartecipazione</v>
          </cell>
          <cell r="D81">
            <v>0</v>
          </cell>
          <cell r="F81">
            <v>0</v>
          </cell>
          <cell r="H81">
            <v>77320.69</v>
          </cell>
          <cell r="I81">
            <v>0</v>
          </cell>
          <cell r="J81">
            <v>77320.69</v>
          </cell>
          <cell r="K81" t="str">
            <v>D</v>
          </cell>
          <cell r="L81">
            <v>77320.69</v>
          </cell>
          <cell r="M81" t="str">
            <v>D</v>
          </cell>
          <cell r="N81">
            <v>77320.69</v>
          </cell>
        </row>
        <row r="82">
          <cell r="N82">
            <v>0</v>
          </cell>
        </row>
        <row r="83">
          <cell r="B83" t="str">
            <v>04</v>
          </cell>
          <cell r="C83" t="str">
            <v>Immobilizzazioni finanziarie</v>
          </cell>
          <cell r="D83">
            <v>1004200.93</v>
          </cell>
          <cell r="E83" t="str">
            <v>D</v>
          </cell>
          <cell r="F83">
            <v>1004200.93</v>
          </cell>
          <cell r="G83" t="str">
            <v xml:space="preserve"> D</v>
          </cell>
          <cell r="H83">
            <v>0</v>
          </cell>
          <cell r="I83">
            <v>10952.26</v>
          </cell>
          <cell r="J83">
            <v>-10952.26</v>
          </cell>
          <cell r="K83" t="str">
            <v>A</v>
          </cell>
          <cell r="L83">
            <v>993248.67</v>
          </cell>
          <cell r="M83" t="str">
            <v xml:space="preserve"> D</v>
          </cell>
          <cell r="N83">
            <v>993248.67</v>
          </cell>
        </row>
        <row r="84">
          <cell r="B84" t="str">
            <v>01</v>
          </cell>
          <cell r="C84" t="str">
            <v>Partecipazioni in società collegate</v>
          </cell>
          <cell r="D84">
            <v>0</v>
          </cell>
          <cell r="F84">
            <v>0</v>
          </cell>
          <cell r="H84">
            <v>0</v>
          </cell>
          <cell r="I84">
            <v>0</v>
          </cell>
          <cell r="J84">
            <v>0</v>
          </cell>
          <cell r="L84">
            <v>0</v>
          </cell>
          <cell r="N84">
            <v>0</v>
          </cell>
        </row>
        <row r="85">
          <cell r="B85" t="str">
            <v>100401020</v>
          </cell>
          <cell r="C85" t="str">
            <v>Partec. Società Previnsa</v>
          </cell>
          <cell r="D85">
            <v>0</v>
          </cell>
          <cell r="F85">
            <v>0</v>
          </cell>
          <cell r="H85">
            <v>0</v>
          </cell>
          <cell r="I85">
            <v>0</v>
          </cell>
          <cell r="J85">
            <v>0</v>
          </cell>
          <cell r="L85">
            <v>0</v>
          </cell>
          <cell r="N85">
            <v>0</v>
          </cell>
        </row>
        <row r="86">
          <cell r="N86">
            <v>0</v>
          </cell>
        </row>
        <row r="87">
          <cell r="B87" t="str">
            <v>02</v>
          </cell>
          <cell r="C87" t="str">
            <v>Partecipazioni in altre Società</v>
          </cell>
          <cell r="D87">
            <v>982298.52</v>
          </cell>
          <cell r="E87" t="str">
            <v>D</v>
          </cell>
          <cell r="F87">
            <v>982298.52</v>
          </cell>
          <cell r="G87" t="str">
            <v xml:space="preserve"> D</v>
          </cell>
          <cell r="H87">
            <v>0</v>
          </cell>
          <cell r="I87">
            <v>0.52</v>
          </cell>
          <cell r="J87">
            <v>-0.52</v>
          </cell>
          <cell r="K87" t="str">
            <v>A</v>
          </cell>
          <cell r="L87">
            <v>982298</v>
          </cell>
          <cell r="M87" t="str">
            <v xml:space="preserve"> D</v>
          </cell>
          <cell r="N87">
            <v>982298</v>
          </cell>
        </row>
        <row r="88">
          <cell r="B88" t="str">
            <v>100402010</v>
          </cell>
          <cell r="C88" t="str">
            <v>Part. az. in altre Soc.</v>
          </cell>
          <cell r="D88">
            <v>0.52</v>
          </cell>
          <cell r="E88" t="str">
            <v>D</v>
          </cell>
          <cell r="F88">
            <v>0.52</v>
          </cell>
          <cell r="G88" t="str">
            <v>D</v>
          </cell>
          <cell r="H88">
            <v>0</v>
          </cell>
          <cell r="I88">
            <v>0.52</v>
          </cell>
          <cell r="J88">
            <v>0.52</v>
          </cell>
          <cell r="K88" t="str">
            <v>A</v>
          </cell>
          <cell r="L88">
            <v>0</v>
          </cell>
          <cell r="N88">
            <v>0</v>
          </cell>
        </row>
        <row r="89">
          <cell r="B89" t="str">
            <v>100402020</v>
          </cell>
          <cell r="C89" t="str">
            <v>Part.non az.in altre Soc.</v>
          </cell>
          <cell r="D89">
            <v>0</v>
          </cell>
          <cell r="F89">
            <v>0</v>
          </cell>
          <cell r="H89">
            <v>0</v>
          </cell>
          <cell r="I89">
            <v>0</v>
          </cell>
          <cell r="J89">
            <v>0</v>
          </cell>
          <cell r="L89">
            <v>0</v>
          </cell>
          <cell r="N89">
            <v>0</v>
          </cell>
        </row>
        <row r="90">
          <cell r="B90" t="str">
            <v>100402030</v>
          </cell>
          <cell r="C90" t="str">
            <v>Part. in Soc. controllate V.E.E.</v>
          </cell>
          <cell r="D90">
            <v>972298</v>
          </cell>
          <cell r="E90" t="str">
            <v>D</v>
          </cell>
          <cell r="F90">
            <v>972298</v>
          </cell>
          <cell r="G90" t="str">
            <v>D</v>
          </cell>
          <cell r="H90">
            <v>0</v>
          </cell>
          <cell r="I90">
            <v>0</v>
          </cell>
          <cell r="J90">
            <v>0</v>
          </cell>
          <cell r="L90">
            <v>972298</v>
          </cell>
          <cell r="M90" t="str">
            <v>D</v>
          </cell>
          <cell r="N90">
            <v>972298</v>
          </cell>
        </row>
        <row r="91">
          <cell r="B91" t="str">
            <v>100402040</v>
          </cell>
          <cell r="C91" t="str">
            <v>Partecipazione Nuova Viney SRL</v>
          </cell>
          <cell r="D91">
            <v>10000</v>
          </cell>
          <cell r="E91" t="str">
            <v>D</v>
          </cell>
          <cell r="F91">
            <v>10000</v>
          </cell>
          <cell r="G91" t="str">
            <v>D</v>
          </cell>
          <cell r="H91">
            <v>0</v>
          </cell>
          <cell r="I91">
            <v>0</v>
          </cell>
          <cell r="J91">
            <v>0</v>
          </cell>
          <cell r="L91">
            <v>10000</v>
          </cell>
          <cell r="M91" t="str">
            <v>D</v>
          </cell>
          <cell r="N91">
            <v>10000</v>
          </cell>
        </row>
        <row r="92">
          <cell r="N92">
            <v>0</v>
          </cell>
        </row>
        <row r="93">
          <cell r="B93" t="str">
            <v>03</v>
          </cell>
          <cell r="C93" t="str">
            <v>Altri crediti verso terzi</v>
          </cell>
          <cell r="D93">
            <v>10951.74</v>
          </cell>
          <cell r="E93" t="str">
            <v>D</v>
          </cell>
          <cell r="F93">
            <v>10951.74</v>
          </cell>
          <cell r="G93" t="str">
            <v xml:space="preserve"> D</v>
          </cell>
          <cell r="H93">
            <v>0</v>
          </cell>
          <cell r="I93">
            <v>10951.74</v>
          </cell>
          <cell r="J93">
            <v>-10951.74</v>
          </cell>
          <cell r="K93" t="str">
            <v>A</v>
          </cell>
          <cell r="L93">
            <v>0</v>
          </cell>
          <cell r="N93">
            <v>0</v>
          </cell>
        </row>
        <row r="94">
          <cell r="B94" t="str">
            <v>100403010</v>
          </cell>
          <cell r="C94" t="str">
            <v>Dipend. per anticipi TFR</v>
          </cell>
          <cell r="D94">
            <v>0</v>
          </cell>
          <cell r="F94">
            <v>0</v>
          </cell>
          <cell r="H94">
            <v>0</v>
          </cell>
          <cell r="I94">
            <v>0</v>
          </cell>
          <cell r="J94">
            <v>0</v>
          </cell>
          <cell r="L94">
            <v>0</v>
          </cell>
          <cell r="N94">
            <v>0</v>
          </cell>
        </row>
        <row r="95">
          <cell r="B95" t="str">
            <v>100403020</v>
          </cell>
          <cell r="C95" t="str">
            <v>Dipend. per ant. anzian.</v>
          </cell>
          <cell r="D95">
            <v>0</v>
          </cell>
          <cell r="F95">
            <v>0</v>
          </cell>
          <cell r="H95">
            <v>0</v>
          </cell>
          <cell r="I95">
            <v>0</v>
          </cell>
          <cell r="J95">
            <v>0</v>
          </cell>
          <cell r="L95">
            <v>0</v>
          </cell>
          <cell r="N95">
            <v>0</v>
          </cell>
        </row>
        <row r="96">
          <cell r="B96" t="str">
            <v>100403030</v>
          </cell>
          <cell r="C96" t="str">
            <v>Altri crediti verso dipen</v>
          </cell>
          <cell r="D96">
            <v>0</v>
          </cell>
          <cell r="F96">
            <v>0</v>
          </cell>
          <cell r="H96">
            <v>0</v>
          </cell>
          <cell r="I96">
            <v>0</v>
          </cell>
          <cell r="J96">
            <v>0</v>
          </cell>
          <cell r="L96">
            <v>0</v>
          </cell>
          <cell r="N96">
            <v>0</v>
          </cell>
        </row>
        <row r="97">
          <cell r="B97" t="str">
            <v>100403040</v>
          </cell>
          <cell r="C97" t="str">
            <v>Altri crediti verso Terzi</v>
          </cell>
          <cell r="D97">
            <v>10951.74</v>
          </cell>
          <cell r="E97" t="str">
            <v>D</v>
          </cell>
          <cell r="F97">
            <v>10951.74</v>
          </cell>
          <cell r="G97" t="str">
            <v>D</v>
          </cell>
          <cell r="H97">
            <v>0</v>
          </cell>
          <cell r="I97">
            <v>10951.74</v>
          </cell>
          <cell r="J97">
            <v>10951.74</v>
          </cell>
          <cell r="K97" t="str">
            <v>A</v>
          </cell>
          <cell r="L97">
            <v>0</v>
          </cell>
          <cell r="N97">
            <v>0</v>
          </cell>
        </row>
        <row r="98">
          <cell r="N98">
            <v>0</v>
          </cell>
        </row>
        <row r="99">
          <cell r="B99" t="str">
            <v>04</v>
          </cell>
          <cell r="C99" t="str">
            <v>Depositi cauzionali</v>
          </cell>
          <cell r="D99">
            <v>10950.67</v>
          </cell>
          <cell r="E99" t="str">
            <v>D</v>
          </cell>
          <cell r="F99">
            <v>10950.67</v>
          </cell>
          <cell r="G99" t="str">
            <v xml:space="preserve"> D</v>
          </cell>
          <cell r="H99">
            <v>0</v>
          </cell>
          <cell r="I99">
            <v>0</v>
          </cell>
          <cell r="J99">
            <v>0</v>
          </cell>
          <cell r="L99">
            <v>10950.67</v>
          </cell>
          <cell r="M99" t="str">
            <v xml:space="preserve"> D</v>
          </cell>
          <cell r="N99">
            <v>10950.67</v>
          </cell>
        </row>
        <row r="100">
          <cell r="B100" t="str">
            <v>100404010</v>
          </cell>
          <cell r="C100" t="str">
            <v>Cauzione per rete idrica</v>
          </cell>
          <cell r="D100">
            <v>237.04</v>
          </cell>
          <cell r="E100" t="str">
            <v>D</v>
          </cell>
          <cell r="F100">
            <v>237.04</v>
          </cell>
          <cell r="G100" t="str">
            <v>D</v>
          </cell>
          <cell r="H100">
            <v>0</v>
          </cell>
          <cell r="I100">
            <v>0</v>
          </cell>
          <cell r="J100">
            <v>0</v>
          </cell>
          <cell r="L100">
            <v>237.04</v>
          </cell>
          <cell r="M100" t="str">
            <v>D</v>
          </cell>
          <cell r="N100">
            <v>237.04</v>
          </cell>
        </row>
        <row r="101">
          <cell r="B101" t="str">
            <v>100404020</v>
          </cell>
          <cell r="C101" t="str">
            <v>Cauzione per Enel</v>
          </cell>
          <cell r="D101">
            <v>46.5</v>
          </cell>
          <cell r="E101" t="str">
            <v>D</v>
          </cell>
          <cell r="F101">
            <v>46.5</v>
          </cell>
          <cell r="G101" t="str">
            <v>D</v>
          </cell>
          <cell r="H101">
            <v>0</v>
          </cell>
          <cell r="I101">
            <v>0</v>
          </cell>
          <cell r="J101">
            <v>0</v>
          </cell>
          <cell r="L101">
            <v>46.5</v>
          </cell>
          <cell r="M101" t="str">
            <v>D</v>
          </cell>
          <cell r="N101">
            <v>46.5</v>
          </cell>
        </row>
        <row r="102">
          <cell r="B102" t="str">
            <v>100404030</v>
          </cell>
          <cell r="C102" t="str">
            <v>Cauzione per telefoni</v>
          </cell>
          <cell r="D102">
            <v>518.16</v>
          </cell>
          <cell r="E102" t="str">
            <v>D</v>
          </cell>
          <cell r="F102">
            <v>518.16</v>
          </cell>
          <cell r="G102" t="str">
            <v>D</v>
          </cell>
          <cell r="H102">
            <v>0</v>
          </cell>
          <cell r="I102">
            <v>0</v>
          </cell>
          <cell r="J102">
            <v>0</v>
          </cell>
          <cell r="L102">
            <v>518.16</v>
          </cell>
          <cell r="M102" t="str">
            <v>D</v>
          </cell>
          <cell r="N102">
            <v>518.16</v>
          </cell>
        </row>
        <row r="103">
          <cell r="B103" t="str">
            <v>100404050</v>
          </cell>
          <cell r="C103" t="str">
            <v>Cauzione per PP.TT.</v>
          </cell>
          <cell r="D103">
            <v>40.53</v>
          </cell>
          <cell r="E103" t="str">
            <v>D</v>
          </cell>
          <cell r="F103">
            <v>40.53</v>
          </cell>
          <cell r="G103" t="str">
            <v>D</v>
          </cell>
          <cell r="H103">
            <v>0</v>
          </cell>
          <cell r="I103">
            <v>0</v>
          </cell>
          <cell r="J103">
            <v>0</v>
          </cell>
          <cell r="L103">
            <v>40.53</v>
          </cell>
          <cell r="M103" t="str">
            <v>D</v>
          </cell>
          <cell r="N103">
            <v>40.53</v>
          </cell>
        </row>
        <row r="104">
          <cell r="B104" t="str">
            <v>100404070</v>
          </cell>
          <cell r="C104" t="str">
            <v>Cauzione per bombole Gpl</v>
          </cell>
          <cell r="D104">
            <v>5.16</v>
          </cell>
          <cell r="E104" t="str">
            <v>D</v>
          </cell>
          <cell r="F104">
            <v>5.16</v>
          </cell>
          <cell r="G104" t="str">
            <v>D</v>
          </cell>
          <cell r="H104">
            <v>0</v>
          </cell>
          <cell r="I104">
            <v>0</v>
          </cell>
          <cell r="J104">
            <v>0</v>
          </cell>
          <cell r="L104">
            <v>5.16</v>
          </cell>
          <cell r="M104" t="str">
            <v>D</v>
          </cell>
          <cell r="N104">
            <v>5.16</v>
          </cell>
        </row>
        <row r="105">
          <cell r="B105" t="str">
            <v>100404080</v>
          </cell>
          <cell r="C105" t="str">
            <v>Cauzione x Amiacque contr.2008</v>
          </cell>
          <cell r="D105">
            <v>103.28</v>
          </cell>
          <cell r="E105" t="str">
            <v>D</v>
          </cell>
          <cell r="F105">
            <v>103.28</v>
          </cell>
          <cell r="G105" t="str">
            <v>D</v>
          </cell>
          <cell r="H105">
            <v>0</v>
          </cell>
          <cell r="I105">
            <v>0</v>
          </cell>
          <cell r="J105">
            <v>0</v>
          </cell>
          <cell r="L105">
            <v>103.28</v>
          </cell>
          <cell r="M105" t="str">
            <v>D</v>
          </cell>
          <cell r="N105">
            <v>103.28</v>
          </cell>
        </row>
        <row r="106">
          <cell r="B106" t="str">
            <v>100404090</v>
          </cell>
          <cell r="C106" t="str">
            <v>Cauzione x capannone Ghiringhelli</v>
          </cell>
          <cell r="D106">
            <v>0</v>
          </cell>
          <cell r="F106">
            <v>0</v>
          </cell>
          <cell r="H106">
            <v>0</v>
          </cell>
          <cell r="I106">
            <v>0</v>
          </cell>
          <cell r="J106">
            <v>0</v>
          </cell>
          <cell r="L106">
            <v>0</v>
          </cell>
          <cell r="N106">
            <v>0</v>
          </cell>
        </row>
        <row r="107">
          <cell r="B107" t="str">
            <v>100404100</v>
          </cell>
          <cell r="C107" t="str">
            <v>Cauzione x capannone Sa.Ma.Plast</v>
          </cell>
          <cell r="D107">
            <v>10000</v>
          </cell>
          <cell r="E107" t="str">
            <v>D</v>
          </cell>
          <cell r="F107">
            <v>10000</v>
          </cell>
          <cell r="G107" t="str">
            <v>D</v>
          </cell>
          <cell r="H107">
            <v>0</v>
          </cell>
          <cell r="I107">
            <v>0</v>
          </cell>
          <cell r="J107">
            <v>0</v>
          </cell>
          <cell r="L107">
            <v>10000</v>
          </cell>
          <cell r="M107" t="str">
            <v>D</v>
          </cell>
          <cell r="N107">
            <v>10000</v>
          </cell>
        </row>
        <row r="108">
          <cell r="N108">
            <v>0</v>
          </cell>
        </row>
        <row r="109">
          <cell r="B109" t="str">
            <v>05</v>
          </cell>
          <cell r="C109" t="str">
            <v>Titoli di investimento</v>
          </cell>
          <cell r="D109">
            <v>0</v>
          </cell>
          <cell r="F109">
            <v>0</v>
          </cell>
          <cell r="H109">
            <v>0</v>
          </cell>
          <cell r="I109">
            <v>0</v>
          </cell>
          <cell r="J109">
            <v>0</v>
          </cell>
          <cell r="L109">
            <v>0</v>
          </cell>
          <cell r="N109">
            <v>0</v>
          </cell>
        </row>
        <row r="110">
          <cell r="B110" t="str">
            <v>100405010</v>
          </cell>
          <cell r="C110" t="str">
            <v>Obbligazioni</v>
          </cell>
          <cell r="D110">
            <v>0</v>
          </cell>
          <cell r="F110">
            <v>0</v>
          </cell>
          <cell r="H110">
            <v>0</v>
          </cell>
          <cell r="I110">
            <v>0</v>
          </cell>
          <cell r="J110">
            <v>0</v>
          </cell>
          <cell r="L110">
            <v>0</v>
          </cell>
          <cell r="N110">
            <v>0</v>
          </cell>
        </row>
        <row r="111">
          <cell r="B111" t="str">
            <v>100405020</v>
          </cell>
          <cell r="C111" t="str">
            <v>Cert. di Credito Tesoro</v>
          </cell>
          <cell r="D111">
            <v>0</v>
          </cell>
          <cell r="F111">
            <v>0</v>
          </cell>
          <cell r="H111">
            <v>0</v>
          </cell>
          <cell r="I111">
            <v>0</v>
          </cell>
          <cell r="J111">
            <v>0</v>
          </cell>
          <cell r="L111">
            <v>0</v>
          </cell>
          <cell r="N111">
            <v>0</v>
          </cell>
        </row>
        <row r="112">
          <cell r="B112" t="str">
            <v>100405030</v>
          </cell>
          <cell r="C112" t="str">
            <v>Buoni del Tesoro polienn.</v>
          </cell>
          <cell r="D112">
            <v>0</v>
          </cell>
          <cell r="F112">
            <v>0</v>
          </cell>
          <cell r="H112">
            <v>0</v>
          </cell>
          <cell r="I112">
            <v>0</v>
          </cell>
          <cell r="J112">
            <v>0</v>
          </cell>
          <cell r="L112">
            <v>0</v>
          </cell>
          <cell r="N112">
            <v>0</v>
          </cell>
        </row>
        <row r="113">
          <cell r="B113" t="str">
            <v>100405040</v>
          </cell>
          <cell r="C113" t="str">
            <v>Altri titoli di investim.</v>
          </cell>
          <cell r="D113">
            <v>0</v>
          </cell>
          <cell r="F113">
            <v>0</v>
          </cell>
          <cell r="H113">
            <v>0</v>
          </cell>
          <cell r="I113">
            <v>0</v>
          </cell>
          <cell r="J113">
            <v>0</v>
          </cell>
          <cell r="L113">
            <v>0</v>
          </cell>
          <cell r="N113">
            <v>0</v>
          </cell>
        </row>
        <row r="114">
          <cell r="N114">
            <v>0</v>
          </cell>
        </row>
        <row r="115">
          <cell r="B115" t="str">
            <v>05</v>
          </cell>
          <cell r="C115" t="str">
            <v>Rimanenze</v>
          </cell>
          <cell r="D115">
            <v>11915062.16</v>
          </cell>
          <cell r="E115" t="str">
            <v>D</v>
          </cell>
          <cell r="F115">
            <v>11915062.16</v>
          </cell>
          <cell r="G115" t="str">
            <v xml:space="preserve"> D</v>
          </cell>
          <cell r="H115">
            <v>11596896</v>
          </cell>
          <cell r="I115">
            <v>11915062.16</v>
          </cell>
          <cell r="J115">
            <v>-318166.15999999997</v>
          </cell>
          <cell r="K115" t="str">
            <v>A</v>
          </cell>
          <cell r="L115">
            <v>11596896</v>
          </cell>
          <cell r="M115" t="str">
            <v xml:space="preserve"> D</v>
          </cell>
          <cell r="N115">
            <v>11596896</v>
          </cell>
        </row>
        <row r="116">
          <cell r="B116" t="str">
            <v>01</v>
          </cell>
          <cell r="C116" t="str">
            <v>Rimanenze</v>
          </cell>
          <cell r="D116">
            <v>11915062.16</v>
          </cell>
          <cell r="E116" t="str">
            <v>D</v>
          </cell>
          <cell r="F116">
            <v>11915062.16</v>
          </cell>
          <cell r="G116" t="str">
            <v xml:space="preserve"> D</v>
          </cell>
          <cell r="H116">
            <v>11596896</v>
          </cell>
          <cell r="I116">
            <v>11915062.16</v>
          </cell>
          <cell r="J116">
            <v>-318166.15999999997</v>
          </cell>
          <cell r="K116" t="str">
            <v>A</v>
          </cell>
          <cell r="L116">
            <v>11596896</v>
          </cell>
          <cell r="M116" t="str">
            <v xml:space="preserve"> D</v>
          </cell>
          <cell r="N116">
            <v>11596896</v>
          </cell>
        </row>
        <row r="117">
          <cell r="B117" t="str">
            <v>100501010</v>
          </cell>
          <cell r="C117" t="str">
            <v>Materie prime</v>
          </cell>
          <cell r="D117">
            <v>582224.35</v>
          </cell>
          <cell r="E117" t="str">
            <v>D</v>
          </cell>
          <cell r="F117">
            <v>582224.35</v>
          </cell>
          <cell r="G117" t="str">
            <v>D</v>
          </cell>
          <cell r="H117">
            <v>565421</v>
          </cell>
          <cell r="I117">
            <v>582224.35</v>
          </cell>
          <cell r="J117">
            <v>16803.349999999999</v>
          </cell>
          <cell r="K117" t="str">
            <v>A</v>
          </cell>
          <cell r="L117">
            <v>565421</v>
          </cell>
          <cell r="M117" t="str">
            <v>D</v>
          </cell>
          <cell r="N117">
            <v>565421</v>
          </cell>
        </row>
        <row r="118">
          <cell r="B118" t="str">
            <v>100501020</v>
          </cell>
          <cell r="C118" t="str">
            <v>Componenti d'acquisto</v>
          </cell>
          <cell r="D118">
            <v>4669534.29</v>
          </cell>
          <cell r="E118" t="str">
            <v>D</v>
          </cell>
          <cell r="F118">
            <v>4669534.29</v>
          </cell>
          <cell r="G118" t="str">
            <v>D</v>
          </cell>
          <cell r="H118">
            <v>4643155</v>
          </cell>
          <cell r="I118">
            <v>4669534.29</v>
          </cell>
          <cell r="J118">
            <v>26379.29</v>
          </cell>
          <cell r="K118" t="str">
            <v>A</v>
          </cell>
          <cell r="L118">
            <v>4643155</v>
          </cell>
          <cell r="M118" t="str">
            <v>D</v>
          </cell>
          <cell r="N118">
            <v>4643155</v>
          </cell>
        </row>
        <row r="119">
          <cell r="B119" t="str">
            <v>100501030</v>
          </cell>
          <cell r="C119" t="str">
            <v>Prodotti in corso lavoraz</v>
          </cell>
          <cell r="D119">
            <v>6376807.5199999996</v>
          </cell>
          <cell r="E119" t="str">
            <v>D</v>
          </cell>
          <cell r="F119">
            <v>6376807.5199999996</v>
          </cell>
          <cell r="G119" t="str">
            <v>D</v>
          </cell>
          <cell r="H119">
            <v>6102635</v>
          </cell>
          <cell r="I119">
            <v>6376807.5199999996</v>
          </cell>
          <cell r="J119">
            <v>274172.52</v>
          </cell>
          <cell r="K119" t="str">
            <v>A</v>
          </cell>
          <cell r="L119">
            <v>6102635</v>
          </cell>
          <cell r="M119" t="str">
            <v>D</v>
          </cell>
          <cell r="N119">
            <v>6102635</v>
          </cell>
        </row>
        <row r="120">
          <cell r="B120" t="str">
            <v>100501040</v>
          </cell>
          <cell r="C120" t="str">
            <v>Dispense</v>
          </cell>
          <cell r="D120">
            <v>286496</v>
          </cell>
          <cell r="E120" t="str">
            <v>D</v>
          </cell>
          <cell r="F120">
            <v>286496</v>
          </cell>
          <cell r="G120" t="str">
            <v>D</v>
          </cell>
          <cell r="H120">
            <v>285685</v>
          </cell>
          <cell r="I120">
            <v>286496</v>
          </cell>
          <cell r="J120">
            <v>811</v>
          </cell>
          <cell r="K120" t="str">
            <v>A</v>
          </cell>
          <cell r="L120">
            <v>285685</v>
          </cell>
          <cell r="M120" t="str">
            <v>D</v>
          </cell>
          <cell r="N120">
            <v>285685</v>
          </cell>
        </row>
        <row r="121">
          <cell r="B121" t="str">
            <v>100501050</v>
          </cell>
          <cell r="C121" t="str">
            <v>Imballi</v>
          </cell>
          <cell r="D121">
            <v>0</v>
          </cell>
          <cell r="F121">
            <v>0</v>
          </cell>
          <cell r="H121">
            <v>0</v>
          </cell>
          <cell r="I121">
            <v>0</v>
          </cell>
          <cell r="J121">
            <v>0</v>
          </cell>
          <cell r="L121">
            <v>0</v>
          </cell>
          <cell r="N121">
            <v>0</v>
          </cell>
        </row>
        <row r="122">
          <cell r="B122" t="str">
            <v>100501060</v>
          </cell>
          <cell r="C122" t="str">
            <v>Merce in viaggio</v>
          </cell>
          <cell r="D122">
            <v>0</v>
          </cell>
          <cell r="F122">
            <v>0</v>
          </cell>
          <cell r="H122">
            <v>0</v>
          </cell>
          <cell r="I122">
            <v>0</v>
          </cell>
          <cell r="J122">
            <v>0</v>
          </cell>
          <cell r="L122">
            <v>0</v>
          </cell>
          <cell r="N122">
            <v>0</v>
          </cell>
        </row>
        <row r="123">
          <cell r="B123" t="str">
            <v>100501070</v>
          </cell>
          <cell r="C123" t="str">
            <v>Materiale da rottamare</v>
          </cell>
          <cell r="D123">
            <v>0</v>
          </cell>
          <cell r="F123">
            <v>0</v>
          </cell>
          <cell r="H123">
            <v>0</v>
          </cell>
          <cell r="I123">
            <v>0</v>
          </cell>
          <cell r="J123">
            <v>0</v>
          </cell>
          <cell r="L123">
            <v>0</v>
          </cell>
          <cell r="N123">
            <v>0</v>
          </cell>
        </row>
        <row r="124">
          <cell r="B124" t="str">
            <v>100501080</v>
          </cell>
          <cell r="C124" t="str">
            <v>Ant. e acc. per rimanenze</v>
          </cell>
          <cell r="D124">
            <v>0</v>
          </cell>
          <cell r="F124">
            <v>0</v>
          </cell>
          <cell r="H124">
            <v>0</v>
          </cell>
          <cell r="I124">
            <v>0</v>
          </cell>
          <cell r="J124">
            <v>0</v>
          </cell>
          <cell r="L124">
            <v>0</v>
          </cell>
          <cell r="N124">
            <v>0</v>
          </cell>
        </row>
        <row r="125">
          <cell r="N125">
            <v>0</v>
          </cell>
        </row>
        <row r="126">
          <cell r="B126" t="str">
            <v>06</v>
          </cell>
          <cell r="C126" t="str">
            <v>Crediti dell'attivo circolante</v>
          </cell>
          <cell r="D126">
            <v>20032579.84</v>
          </cell>
          <cell r="E126" t="str">
            <v>D</v>
          </cell>
          <cell r="F126">
            <v>20032579.84</v>
          </cell>
          <cell r="G126" t="str">
            <v xml:space="preserve"> D</v>
          </cell>
          <cell r="H126">
            <v>131786458.83</v>
          </cell>
          <cell r="I126">
            <v>133548803.88</v>
          </cell>
          <cell r="J126">
            <v>-1762345.05</v>
          </cell>
          <cell r="K126" t="str">
            <v>A</v>
          </cell>
          <cell r="L126">
            <v>18270234.789999999</v>
          </cell>
          <cell r="M126" t="str">
            <v xml:space="preserve"> D</v>
          </cell>
          <cell r="N126">
            <v>18270234.789999999</v>
          </cell>
        </row>
        <row r="127">
          <cell r="B127" t="str">
            <v>01</v>
          </cell>
          <cell r="C127" t="str">
            <v>Crediti verso clienti</v>
          </cell>
          <cell r="D127">
            <v>17098978.25</v>
          </cell>
          <cell r="E127" t="str">
            <v>D</v>
          </cell>
          <cell r="F127">
            <v>17098978.25</v>
          </cell>
          <cell r="G127" t="str">
            <v xml:space="preserve"> D</v>
          </cell>
          <cell r="H127">
            <v>107679799.87</v>
          </cell>
          <cell r="I127">
            <v>108810317.95</v>
          </cell>
          <cell r="J127">
            <v>-1130518.08</v>
          </cell>
          <cell r="K127" t="str">
            <v>A</v>
          </cell>
          <cell r="L127">
            <v>15968460.17</v>
          </cell>
          <cell r="M127" t="str">
            <v xml:space="preserve"> D</v>
          </cell>
          <cell r="N127">
            <v>15968460.17</v>
          </cell>
        </row>
        <row r="128">
          <cell r="B128" t="str">
            <v>100601010</v>
          </cell>
          <cell r="C128" t="str">
            <v>Clienti</v>
          </cell>
          <cell r="D128">
            <v>19642234.859999999</v>
          </cell>
          <cell r="E128" t="str">
            <v>D</v>
          </cell>
          <cell r="F128">
            <v>19642234.859999999</v>
          </cell>
          <cell r="G128" t="str">
            <v>D</v>
          </cell>
          <cell r="H128">
            <v>91385898.219999999</v>
          </cell>
          <cell r="I128">
            <v>92932251.769999996</v>
          </cell>
          <cell r="J128">
            <v>1546353.55</v>
          </cell>
          <cell r="K128" t="str">
            <v>A</v>
          </cell>
          <cell r="L128">
            <v>18095881.309999999</v>
          </cell>
          <cell r="M128" t="str">
            <v>D</v>
          </cell>
          <cell r="N128">
            <v>18095881.309999999</v>
          </cell>
        </row>
        <row r="129">
          <cell r="B129" t="str">
            <v>100601011</v>
          </cell>
          <cell r="C129" t="str">
            <v>Cred.ft.cedute Prosol.2015 da incas</v>
          </cell>
          <cell r="D129">
            <v>0</v>
          </cell>
          <cell r="F129">
            <v>0</v>
          </cell>
          <cell r="H129">
            <v>0</v>
          </cell>
          <cell r="I129">
            <v>0</v>
          </cell>
          <cell r="J129">
            <v>0</v>
          </cell>
          <cell r="L129">
            <v>0</v>
          </cell>
          <cell r="N129">
            <v>0</v>
          </cell>
        </row>
        <row r="130">
          <cell r="B130" t="str">
            <v>100601012</v>
          </cell>
          <cell r="C130" t="str">
            <v>Clienti ceduti prosoluto Intesa</v>
          </cell>
          <cell r="D130">
            <v>0</v>
          </cell>
          <cell r="F130">
            <v>0</v>
          </cell>
          <cell r="H130">
            <v>0</v>
          </cell>
          <cell r="I130">
            <v>0</v>
          </cell>
          <cell r="J130">
            <v>0</v>
          </cell>
          <cell r="L130">
            <v>0</v>
          </cell>
          <cell r="N130">
            <v>0</v>
          </cell>
        </row>
        <row r="131">
          <cell r="B131" t="str">
            <v>100601013</v>
          </cell>
          <cell r="C131" t="str">
            <v>Clienti ceduti prosoluto Ifitalia</v>
          </cell>
          <cell r="D131">
            <v>676423.7</v>
          </cell>
          <cell r="E131" t="str">
            <v>A</v>
          </cell>
          <cell r="F131">
            <v>676423.7</v>
          </cell>
          <cell r="G131" t="str">
            <v>A</v>
          </cell>
          <cell r="H131">
            <v>5841740.0899999999</v>
          </cell>
          <cell r="I131">
            <v>5562551.5999999996</v>
          </cell>
          <cell r="J131">
            <v>279188.49</v>
          </cell>
          <cell r="K131" t="str">
            <v>D</v>
          </cell>
          <cell r="L131">
            <v>397235.21</v>
          </cell>
          <cell r="M131" t="str">
            <v>A</v>
          </cell>
          <cell r="N131">
            <v>-397235.21</v>
          </cell>
        </row>
        <row r="132">
          <cell r="B132" t="str">
            <v>100601014</v>
          </cell>
          <cell r="C132" t="str">
            <v>Clienti ceduti prosoluto Mediocred.</v>
          </cell>
          <cell r="D132">
            <v>882315.36</v>
          </cell>
          <cell r="E132" t="str">
            <v>A</v>
          </cell>
          <cell r="F132">
            <v>882315.36</v>
          </cell>
          <cell r="G132" t="str">
            <v>A</v>
          </cell>
          <cell r="H132">
            <v>8101133.71</v>
          </cell>
          <cell r="I132">
            <v>7858517.6500000004</v>
          </cell>
          <cell r="J132">
            <v>242616.06</v>
          </cell>
          <cell r="K132" t="str">
            <v>D</v>
          </cell>
          <cell r="L132">
            <v>639699.30000000005</v>
          </cell>
          <cell r="M132" t="str">
            <v>A</v>
          </cell>
          <cell r="N132">
            <v>-639699.30000000005</v>
          </cell>
        </row>
        <row r="133">
          <cell r="B133" t="str">
            <v>100601015</v>
          </cell>
          <cell r="C133" t="str">
            <v>Clienti ceduti pros.Unicr.357941/42</v>
          </cell>
          <cell r="D133">
            <v>997243.03</v>
          </cell>
          <cell r="E133" t="str">
            <v>A</v>
          </cell>
          <cell r="F133">
            <v>997243.03</v>
          </cell>
          <cell r="G133" t="str">
            <v>A</v>
          </cell>
          <cell r="H133">
            <v>2351027.85</v>
          </cell>
          <cell r="I133">
            <v>2456996.9300000002</v>
          </cell>
          <cell r="J133">
            <v>105969.08</v>
          </cell>
          <cell r="K133" t="str">
            <v>A</v>
          </cell>
          <cell r="L133">
            <v>1103212.1100000001</v>
          </cell>
          <cell r="M133" t="str">
            <v>A</v>
          </cell>
          <cell r="N133">
            <v>-1103212.1100000001</v>
          </cell>
        </row>
        <row r="134">
          <cell r="B134" t="str">
            <v>100601016</v>
          </cell>
          <cell r="C134" t="str">
            <v>Crediti v/Autoliv Can x contenzioso</v>
          </cell>
          <cell r="D134">
            <v>12725.48</v>
          </cell>
          <cell r="E134" t="str">
            <v>D</v>
          </cell>
          <cell r="F134">
            <v>12725.48</v>
          </cell>
          <cell r="G134" t="str">
            <v>D</v>
          </cell>
          <cell r="H134">
            <v>0</v>
          </cell>
          <cell r="I134">
            <v>0</v>
          </cell>
          <cell r="J134">
            <v>0</v>
          </cell>
          <cell r="L134">
            <v>12725.48</v>
          </cell>
          <cell r="M134" t="str">
            <v>D</v>
          </cell>
          <cell r="N134">
            <v>12725.48</v>
          </cell>
        </row>
        <row r="135">
          <cell r="B135" t="str">
            <v>100601017</v>
          </cell>
          <cell r="C135" t="str">
            <v>Crediti v/Autoliv Isodelta</v>
          </cell>
          <cell r="D135">
            <v>0</v>
          </cell>
          <cell r="F135">
            <v>0</v>
          </cell>
          <cell r="H135">
            <v>0</v>
          </cell>
          <cell r="I135">
            <v>0</v>
          </cell>
          <cell r="J135">
            <v>0</v>
          </cell>
          <cell r="L135">
            <v>0</v>
          </cell>
          <cell r="N135">
            <v>0</v>
          </cell>
        </row>
        <row r="136">
          <cell r="N136">
            <v>0</v>
          </cell>
        </row>
        <row r="137">
          <cell r="B137" t="str">
            <v>02</v>
          </cell>
          <cell r="C137" t="str">
            <v>Effetti Attivi</v>
          </cell>
          <cell r="D137">
            <v>0</v>
          </cell>
          <cell r="F137">
            <v>0</v>
          </cell>
          <cell r="H137">
            <v>0</v>
          </cell>
          <cell r="I137">
            <v>0</v>
          </cell>
          <cell r="J137">
            <v>0</v>
          </cell>
          <cell r="L137">
            <v>0</v>
          </cell>
          <cell r="N137">
            <v>0</v>
          </cell>
        </row>
        <row r="138">
          <cell r="B138" t="str">
            <v>100602010</v>
          </cell>
          <cell r="C138" t="str">
            <v>Effetti attivi in portaf.</v>
          </cell>
          <cell r="D138">
            <v>0</v>
          </cell>
          <cell r="F138">
            <v>0</v>
          </cell>
          <cell r="H138">
            <v>0</v>
          </cell>
          <cell r="I138">
            <v>0</v>
          </cell>
          <cell r="J138">
            <v>0</v>
          </cell>
          <cell r="L138">
            <v>0</v>
          </cell>
          <cell r="N138">
            <v>0</v>
          </cell>
        </row>
        <row r="139">
          <cell r="N139">
            <v>0</v>
          </cell>
        </row>
        <row r="140">
          <cell r="B140" t="str">
            <v>05</v>
          </cell>
          <cell r="C140" t="str">
            <v>Crediti comm. superiori a 1 anno</v>
          </cell>
          <cell r="D140">
            <v>0</v>
          </cell>
          <cell r="F140">
            <v>0</v>
          </cell>
          <cell r="H140">
            <v>0</v>
          </cell>
          <cell r="I140">
            <v>0</v>
          </cell>
          <cell r="J140">
            <v>0</v>
          </cell>
          <cell r="L140">
            <v>0</v>
          </cell>
          <cell r="N140">
            <v>0</v>
          </cell>
        </row>
        <row r="141">
          <cell r="B141" t="str">
            <v>100605010</v>
          </cell>
          <cell r="C141" t="str">
            <v>Cred. Clienti in soffer.</v>
          </cell>
          <cell r="D141">
            <v>0</v>
          </cell>
          <cell r="F141">
            <v>0</v>
          </cell>
          <cell r="H141">
            <v>0</v>
          </cell>
          <cell r="I141">
            <v>0</v>
          </cell>
          <cell r="J141">
            <v>0</v>
          </cell>
          <cell r="L141">
            <v>0</v>
          </cell>
          <cell r="N141">
            <v>0</v>
          </cell>
        </row>
        <row r="142">
          <cell r="N142">
            <v>0</v>
          </cell>
        </row>
        <row r="143">
          <cell r="B143" t="str">
            <v>06</v>
          </cell>
          <cell r="C143" t="str">
            <v>Crediti verso dipendenti</v>
          </cell>
          <cell r="D143">
            <v>0</v>
          </cell>
          <cell r="F143">
            <v>0</v>
          </cell>
          <cell r="H143">
            <v>744.65</v>
          </cell>
          <cell r="I143">
            <v>744.65</v>
          </cell>
          <cell r="J143">
            <v>0</v>
          </cell>
          <cell r="L143">
            <v>0</v>
          </cell>
          <cell r="N143">
            <v>0</v>
          </cell>
        </row>
        <row r="144">
          <cell r="B144" t="str">
            <v>100606020</v>
          </cell>
          <cell r="C144" t="str">
            <v>Acconti su salari e stip.</v>
          </cell>
          <cell r="D144">
            <v>0</v>
          </cell>
          <cell r="F144">
            <v>0</v>
          </cell>
          <cell r="H144">
            <v>0</v>
          </cell>
          <cell r="I144">
            <v>0</v>
          </cell>
          <cell r="J144">
            <v>0</v>
          </cell>
          <cell r="L144">
            <v>0</v>
          </cell>
          <cell r="N144">
            <v>0</v>
          </cell>
        </row>
        <row r="145">
          <cell r="B145" t="str">
            <v>100606030</v>
          </cell>
          <cell r="C145" t="str">
            <v>Arrot. su salari e stip.</v>
          </cell>
          <cell r="D145">
            <v>0</v>
          </cell>
          <cell r="F145">
            <v>0</v>
          </cell>
          <cell r="H145">
            <v>744.65</v>
          </cell>
          <cell r="I145">
            <v>744.65</v>
          </cell>
          <cell r="J145">
            <v>0</v>
          </cell>
          <cell r="L145">
            <v>0</v>
          </cell>
          <cell r="N145">
            <v>0</v>
          </cell>
        </row>
        <row r="146">
          <cell r="B146" t="str">
            <v>100606040</v>
          </cell>
          <cell r="C146" t="str">
            <v>Prestiti a dipendenti inf. a 1 anno</v>
          </cell>
          <cell r="D146">
            <v>0</v>
          </cell>
          <cell r="F146">
            <v>0</v>
          </cell>
          <cell r="H146">
            <v>0</v>
          </cell>
          <cell r="I146">
            <v>0</v>
          </cell>
          <cell r="J146">
            <v>0</v>
          </cell>
          <cell r="L146">
            <v>0</v>
          </cell>
          <cell r="N146">
            <v>0</v>
          </cell>
        </row>
        <row r="147">
          <cell r="N147">
            <v>0</v>
          </cell>
        </row>
        <row r="148">
          <cell r="B148" t="str">
            <v>07</v>
          </cell>
          <cell r="C148" t="str">
            <v>Crediti finanziari verso terzi</v>
          </cell>
          <cell r="D148">
            <v>0</v>
          </cell>
          <cell r="F148">
            <v>0</v>
          </cell>
          <cell r="H148">
            <v>0</v>
          </cell>
          <cell r="I148">
            <v>0</v>
          </cell>
          <cell r="J148">
            <v>0</v>
          </cell>
          <cell r="L148">
            <v>0</v>
          </cell>
          <cell r="N148">
            <v>0</v>
          </cell>
        </row>
        <row r="149">
          <cell r="B149" t="str">
            <v>100607010</v>
          </cell>
          <cell r="C149" t="str">
            <v>Crediti per carte comm.</v>
          </cell>
          <cell r="D149">
            <v>0</v>
          </cell>
          <cell r="F149">
            <v>0</v>
          </cell>
          <cell r="H149">
            <v>0</v>
          </cell>
          <cell r="I149">
            <v>0</v>
          </cell>
          <cell r="J149">
            <v>0</v>
          </cell>
          <cell r="L149">
            <v>0</v>
          </cell>
          <cell r="N149">
            <v>0</v>
          </cell>
        </row>
        <row r="150">
          <cell r="B150" t="str">
            <v>100607020</v>
          </cell>
          <cell r="C150" t="str">
            <v>Altri crediti finanziari</v>
          </cell>
          <cell r="D150">
            <v>0</v>
          </cell>
          <cell r="F150">
            <v>0</v>
          </cell>
          <cell r="H150">
            <v>0</v>
          </cell>
          <cell r="I150">
            <v>0</v>
          </cell>
          <cell r="J150">
            <v>0</v>
          </cell>
          <cell r="L150">
            <v>0</v>
          </cell>
          <cell r="N150">
            <v>0</v>
          </cell>
        </row>
        <row r="151">
          <cell r="B151" t="str">
            <v>100607030</v>
          </cell>
          <cell r="C151" t="str">
            <v>Crediti x oper.c/termine</v>
          </cell>
          <cell r="D151">
            <v>0</v>
          </cell>
          <cell r="F151">
            <v>0</v>
          </cell>
          <cell r="H151">
            <v>0</v>
          </cell>
          <cell r="I151">
            <v>0</v>
          </cell>
          <cell r="J151">
            <v>0</v>
          </cell>
          <cell r="L151">
            <v>0</v>
          </cell>
          <cell r="N151">
            <v>0</v>
          </cell>
        </row>
        <row r="152">
          <cell r="N152">
            <v>0</v>
          </cell>
        </row>
        <row r="153">
          <cell r="B153" t="str">
            <v>08</v>
          </cell>
          <cell r="C153" t="str">
            <v>Crediti vari</v>
          </cell>
          <cell r="D153">
            <v>998645.52</v>
          </cell>
          <cell r="E153" t="str">
            <v>D</v>
          </cell>
          <cell r="F153">
            <v>998645.52</v>
          </cell>
          <cell r="G153" t="str">
            <v xml:space="preserve"> D</v>
          </cell>
          <cell r="H153">
            <v>14296440.279999999</v>
          </cell>
          <cell r="I153">
            <v>14801833.35</v>
          </cell>
          <cell r="J153">
            <v>-505393.07</v>
          </cell>
          <cell r="K153" t="str">
            <v>A</v>
          </cell>
          <cell r="L153">
            <v>493252.45</v>
          </cell>
          <cell r="M153" t="str">
            <v xml:space="preserve"> D</v>
          </cell>
          <cell r="N153">
            <v>493252.45</v>
          </cell>
        </row>
        <row r="154">
          <cell r="B154" t="str">
            <v>100608010</v>
          </cell>
          <cell r="C154" t="str">
            <v>Ant. fornitori di servizi</v>
          </cell>
          <cell r="D154">
            <v>234525.26</v>
          </cell>
          <cell r="E154" t="str">
            <v>D</v>
          </cell>
          <cell r="F154">
            <v>234525.26</v>
          </cell>
          <cell r="G154" t="str">
            <v>D</v>
          </cell>
          <cell r="H154">
            <v>1281302.29</v>
          </cell>
          <cell r="I154">
            <v>874252.11</v>
          </cell>
          <cell r="J154">
            <v>407050.18</v>
          </cell>
          <cell r="K154" t="str">
            <v>D</v>
          </cell>
          <cell r="L154">
            <v>641575.43999999994</v>
          </cell>
          <cell r="M154" t="str">
            <v>D</v>
          </cell>
          <cell r="N154">
            <v>641575.43999999994</v>
          </cell>
        </row>
        <row r="155">
          <cell r="B155" t="str">
            <v>100608011</v>
          </cell>
          <cell r="C155" t="str">
            <v>Fatt.SDI c/attesa verifica gestion</v>
          </cell>
          <cell r="D155">
            <v>0</v>
          </cell>
          <cell r="F155">
            <v>0</v>
          </cell>
          <cell r="H155">
            <v>699581.63</v>
          </cell>
          <cell r="I155">
            <v>699581.63</v>
          </cell>
          <cell r="J155">
            <v>0</v>
          </cell>
          <cell r="L155">
            <v>0</v>
          </cell>
          <cell r="N155">
            <v>0</v>
          </cell>
        </row>
        <row r="156">
          <cell r="B156" t="str">
            <v>100608030</v>
          </cell>
          <cell r="C156" t="str">
            <v>Cassa Valuta</v>
          </cell>
          <cell r="D156">
            <v>0</v>
          </cell>
          <cell r="F156">
            <v>0</v>
          </cell>
          <cell r="H156">
            <v>164.65</v>
          </cell>
          <cell r="I156">
            <v>64.64</v>
          </cell>
          <cell r="J156">
            <v>100.01</v>
          </cell>
          <cell r="K156" t="str">
            <v>D</v>
          </cell>
          <cell r="L156">
            <v>100.01</v>
          </cell>
          <cell r="M156" t="str">
            <v>D</v>
          </cell>
          <cell r="N156">
            <v>100.01</v>
          </cell>
        </row>
        <row r="157">
          <cell r="B157" t="str">
            <v>100608031</v>
          </cell>
          <cell r="C157" t="str">
            <v>Carta prepagata 3615 Pop. Milano</v>
          </cell>
          <cell r="D157">
            <v>1265.9100000000001</v>
          </cell>
          <cell r="E157" t="str">
            <v>D</v>
          </cell>
          <cell r="F157">
            <v>1265.9100000000001</v>
          </cell>
          <cell r="G157" t="str">
            <v>D</v>
          </cell>
          <cell r="H157">
            <v>4500</v>
          </cell>
          <cell r="I157">
            <v>4476.68</v>
          </cell>
          <cell r="J157">
            <v>23.32</v>
          </cell>
          <cell r="K157" t="str">
            <v>D</v>
          </cell>
          <cell r="L157">
            <v>1289.23</v>
          </cell>
          <cell r="M157" t="str">
            <v>D</v>
          </cell>
          <cell r="N157">
            <v>1289.23</v>
          </cell>
        </row>
        <row r="158">
          <cell r="B158" t="str">
            <v>100608032</v>
          </cell>
          <cell r="C158" t="str">
            <v>Carta prepagata 3698 Pop. Milano</v>
          </cell>
          <cell r="D158">
            <v>1655.58</v>
          </cell>
          <cell r="E158" t="str">
            <v>D</v>
          </cell>
          <cell r="F158">
            <v>1655.58</v>
          </cell>
          <cell r="G158" t="str">
            <v>D</v>
          </cell>
          <cell r="H158">
            <v>9000</v>
          </cell>
          <cell r="I158">
            <v>9580.9500000000007</v>
          </cell>
          <cell r="J158">
            <v>580.95000000000005</v>
          </cell>
          <cell r="K158" t="str">
            <v>A</v>
          </cell>
          <cell r="L158">
            <v>1074.6300000000001</v>
          </cell>
          <cell r="M158" t="str">
            <v>D</v>
          </cell>
          <cell r="N158">
            <v>1074.6300000000001</v>
          </cell>
        </row>
        <row r="159">
          <cell r="B159" t="str">
            <v>100608033</v>
          </cell>
          <cell r="C159" t="str">
            <v>Carte Airplus</v>
          </cell>
          <cell r="D159">
            <v>0</v>
          </cell>
          <cell r="F159">
            <v>0</v>
          </cell>
          <cell r="H159">
            <v>0</v>
          </cell>
          <cell r="I159">
            <v>0</v>
          </cell>
          <cell r="J159">
            <v>0</v>
          </cell>
          <cell r="L159">
            <v>0</v>
          </cell>
          <cell r="N159">
            <v>0</v>
          </cell>
        </row>
        <row r="160">
          <cell r="B160" t="str">
            <v>100608040</v>
          </cell>
          <cell r="C160" t="str">
            <v>Crediti per risarcimenti</v>
          </cell>
          <cell r="D160">
            <v>0</v>
          </cell>
          <cell r="F160">
            <v>0</v>
          </cell>
          <cell r="H160">
            <v>0</v>
          </cell>
          <cell r="I160">
            <v>0</v>
          </cell>
          <cell r="J160">
            <v>0</v>
          </cell>
          <cell r="L160">
            <v>0</v>
          </cell>
          <cell r="N160">
            <v>0</v>
          </cell>
        </row>
        <row r="161">
          <cell r="B161" t="str">
            <v>100608050</v>
          </cell>
          <cell r="C161" t="str">
            <v>Crediti per vendita immob</v>
          </cell>
          <cell r="D161">
            <v>0</v>
          </cell>
          <cell r="F161">
            <v>0</v>
          </cell>
          <cell r="H161">
            <v>0</v>
          </cell>
          <cell r="I161">
            <v>0</v>
          </cell>
          <cell r="J161">
            <v>0</v>
          </cell>
          <cell r="L161">
            <v>0</v>
          </cell>
          <cell r="N161">
            <v>0</v>
          </cell>
        </row>
        <row r="162">
          <cell r="B162" t="str">
            <v>100608060</v>
          </cell>
          <cell r="C162" t="str">
            <v>Cred. per vend. titoli</v>
          </cell>
          <cell r="D162">
            <v>0</v>
          </cell>
          <cell r="F162">
            <v>0</v>
          </cell>
          <cell r="H162">
            <v>0</v>
          </cell>
          <cell r="I162">
            <v>0</v>
          </cell>
          <cell r="J162">
            <v>0</v>
          </cell>
          <cell r="L162">
            <v>0</v>
          </cell>
          <cell r="N162">
            <v>0</v>
          </cell>
        </row>
        <row r="163">
          <cell r="B163" t="str">
            <v>100608070</v>
          </cell>
          <cell r="C163" t="str">
            <v>Crediti v/Fornit. (Stampi)</v>
          </cell>
          <cell r="D163">
            <v>0</v>
          </cell>
          <cell r="F163">
            <v>0</v>
          </cell>
          <cell r="H163">
            <v>0</v>
          </cell>
          <cell r="I163">
            <v>0</v>
          </cell>
          <cell r="J163">
            <v>0</v>
          </cell>
          <cell r="L163">
            <v>0</v>
          </cell>
          <cell r="N163">
            <v>0</v>
          </cell>
        </row>
        <row r="164">
          <cell r="B164" t="str">
            <v>100608071</v>
          </cell>
          <cell r="C164" t="str">
            <v>Crediti v/Franz Oberflaechent.</v>
          </cell>
          <cell r="D164">
            <v>0</v>
          </cell>
          <cell r="F164">
            <v>0</v>
          </cell>
          <cell r="H164">
            <v>0</v>
          </cell>
          <cell r="I164">
            <v>0</v>
          </cell>
          <cell r="J164">
            <v>0</v>
          </cell>
          <cell r="L164">
            <v>0</v>
          </cell>
          <cell r="N164">
            <v>0</v>
          </cell>
        </row>
        <row r="165">
          <cell r="B165" t="str">
            <v>100608075</v>
          </cell>
          <cell r="C165" t="str">
            <v>Altri crediti diversi</v>
          </cell>
          <cell r="D165">
            <v>0</v>
          </cell>
          <cell r="F165">
            <v>0</v>
          </cell>
          <cell r="H165">
            <v>70.5</v>
          </cell>
          <cell r="I165">
            <v>0</v>
          </cell>
          <cell r="J165">
            <v>70.5</v>
          </cell>
          <cell r="K165" t="str">
            <v>D</v>
          </cell>
          <cell r="L165">
            <v>70.5</v>
          </cell>
          <cell r="M165" t="str">
            <v>D</v>
          </cell>
          <cell r="N165">
            <v>70.5</v>
          </cell>
        </row>
        <row r="166">
          <cell r="B166" t="str">
            <v>100608076</v>
          </cell>
          <cell r="C166" t="str">
            <v>Credito v/Double You x Welfare</v>
          </cell>
          <cell r="D166">
            <v>14884.51</v>
          </cell>
          <cell r="E166" t="str">
            <v>D</v>
          </cell>
          <cell r="F166">
            <v>14884.51</v>
          </cell>
          <cell r="G166" t="str">
            <v>D</v>
          </cell>
          <cell r="H166">
            <v>46846.5</v>
          </cell>
          <cell r="I166">
            <v>59546.92</v>
          </cell>
          <cell r="J166">
            <v>12700.42</v>
          </cell>
          <cell r="K166" t="str">
            <v>A</v>
          </cell>
          <cell r="L166">
            <v>2184.09</v>
          </cell>
          <cell r="M166" t="str">
            <v>D</v>
          </cell>
          <cell r="N166">
            <v>2184.09</v>
          </cell>
        </row>
        <row r="167">
          <cell r="B167" t="str">
            <v>100608080</v>
          </cell>
          <cell r="C167" t="str">
            <v xml:space="preserve"> Crediti v/Cl. x fatture da em.</v>
          </cell>
          <cell r="D167">
            <v>623111.38</v>
          </cell>
          <cell r="E167" t="str">
            <v>D</v>
          </cell>
          <cell r="F167">
            <v>623111.38</v>
          </cell>
          <cell r="G167" t="str">
            <v>D</v>
          </cell>
          <cell r="H167">
            <v>1007.9</v>
          </cell>
          <cell r="I167">
            <v>578547.80000000005</v>
          </cell>
          <cell r="J167">
            <v>577539.9</v>
          </cell>
          <cell r="K167" t="str">
            <v>A</v>
          </cell>
          <cell r="L167">
            <v>45571.48</v>
          </cell>
          <cell r="M167" t="str">
            <v>D</v>
          </cell>
          <cell r="N167">
            <v>45571.48</v>
          </cell>
        </row>
        <row r="168">
          <cell r="B168" t="str">
            <v>100608081</v>
          </cell>
          <cell r="C168" t="str">
            <v>GAM CONS.costi da add.a VEE</v>
          </cell>
          <cell r="D168">
            <v>0</v>
          </cell>
          <cell r="F168">
            <v>0</v>
          </cell>
          <cell r="H168">
            <v>0</v>
          </cell>
          <cell r="I168">
            <v>0</v>
          </cell>
          <cell r="J168">
            <v>0</v>
          </cell>
          <cell r="L168">
            <v>0</v>
          </cell>
          <cell r="N168">
            <v>0</v>
          </cell>
        </row>
        <row r="169">
          <cell r="B169" t="str">
            <v>100608085</v>
          </cell>
          <cell r="C169" t="str">
            <v>Anticipo Pagamenti fatture a Viney</v>
          </cell>
          <cell r="D169">
            <v>79600</v>
          </cell>
          <cell r="E169" t="str">
            <v>D</v>
          </cell>
          <cell r="F169">
            <v>79600</v>
          </cell>
          <cell r="G169" t="str">
            <v>D</v>
          </cell>
          <cell r="H169">
            <v>0</v>
          </cell>
          <cell r="I169">
            <v>79600</v>
          </cell>
          <cell r="J169">
            <v>79600</v>
          </cell>
          <cell r="K169" t="str">
            <v>A</v>
          </cell>
          <cell r="L169">
            <v>0</v>
          </cell>
          <cell r="N169">
            <v>0</v>
          </cell>
        </row>
        <row r="170">
          <cell r="B170" t="str">
            <v>100608090</v>
          </cell>
          <cell r="C170" t="str">
            <v>Deb.V/Clienti x add.da ric./accr.</v>
          </cell>
          <cell r="D170">
            <v>9403.9599999999991</v>
          </cell>
          <cell r="E170" t="str">
            <v>D</v>
          </cell>
          <cell r="F170">
            <v>9403.9599999999991</v>
          </cell>
          <cell r="G170" t="str">
            <v>D</v>
          </cell>
          <cell r="H170">
            <v>11804.25</v>
          </cell>
          <cell r="I170">
            <v>228183.96</v>
          </cell>
          <cell r="J170">
            <v>216379.71</v>
          </cell>
          <cell r="K170" t="str">
            <v>A</v>
          </cell>
          <cell r="L170">
            <v>206975.75</v>
          </cell>
          <cell r="M170" t="str">
            <v>A</v>
          </cell>
          <cell r="N170">
            <v>-206975.75</v>
          </cell>
        </row>
        <row r="171">
          <cell r="B171" t="str">
            <v>100608094</v>
          </cell>
          <cell r="C171" t="str">
            <v>Deb./Cred.v/VEE x pagam. B.M.W.</v>
          </cell>
          <cell r="D171">
            <v>0</v>
          </cell>
          <cell r="F171">
            <v>0</v>
          </cell>
          <cell r="H171">
            <v>0</v>
          </cell>
          <cell r="I171">
            <v>0</v>
          </cell>
          <cell r="J171">
            <v>0</v>
          </cell>
          <cell r="L171">
            <v>0</v>
          </cell>
          <cell r="N171">
            <v>0</v>
          </cell>
        </row>
        <row r="172">
          <cell r="B172" t="str">
            <v>100608095</v>
          </cell>
          <cell r="C172" t="str">
            <v>Deb./Cred.v/Cl.part.regol</v>
          </cell>
          <cell r="D172">
            <v>34355.339999999997</v>
          </cell>
          <cell r="E172" t="str">
            <v>D</v>
          </cell>
          <cell r="F172">
            <v>34355.339999999997</v>
          </cell>
          <cell r="G172" t="str">
            <v>D</v>
          </cell>
          <cell r="H172">
            <v>3304972.4</v>
          </cell>
          <cell r="I172">
            <v>3329417.86</v>
          </cell>
          <cell r="J172">
            <v>24445.46</v>
          </cell>
          <cell r="K172" t="str">
            <v>A</v>
          </cell>
          <cell r="L172">
            <v>9909.8799999999992</v>
          </cell>
          <cell r="M172" t="str">
            <v>D</v>
          </cell>
          <cell r="N172">
            <v>9909.8799999999992</v>
          </cell>
        </row>
        <row r="173">
          <cell r="B173" t="str">
            <v>100608096</v>
          </cell>
          <cell r="C173" t="str">
            <v>Crediti v/Clienti x adeguam.cambi</v>
          </cell>
          <cell r="D173">
            <v>156.41999999999999</v>
          </cell>
          <cell r="E173" t="str">
            <v>A</v>
          </cell>
          <cell r="F173">
            <v>156.41999999999999</v>
          </cell>
          <cell r="G173" t="str">
            <v>A</v>
          </cell>
          <cell r="H173">
            <v>156.41999999999999</v>
          </cell>
          <cell r="I173">
            <v>1547.06</v>
          </cell>
          <cell r="J173">
            <v>1390.64</v>
          </cell>
          <cell r="K173" t="str">
            <v>A</v>
          </cell>
          <cell r="L173">
            <v>1547.06</v>
          </cell>
          <cell r="M173" t="str">
            <v>A</v>
          </cell>
          <cell r="N173">
            <v>-1547.06</v>
          </cell>
        </row>
        <row r="174">
          <cell r="B174" t="str">
            <v>100608097</v>
          </cell>
          <cell r="C174" t="str">
            <v>Crediti v/Factor</v>
          </cell>
          <cell r="D174">
            <v>0</v>
          </cell>
          <cell r="F174">
            <v>0</v>
          </cell>
          <cell r="H174">
            <v>0</v>
          </cell>
          <cell r="I174">
            <v>0</v>
          </cell>
          <cell r="J174">
            <v>0</v>
          </cell>
          <cell r="L174">
            <v>0</v>
          </cell>
          <cell r="N174">
            <v>0</v>
          </cell>
        </row>
        <row r="175">
          <cell r="B175" t="str">
            <v>100608098</v>
          </cell>
          <cell r="C175" t="str">
            <v>Cred.v/Factorit x cess.senza ant.</v>
          </cell>
          <cell r="D175">
            <v>0</v>
          </cell>
          <cell r="F175">
            <v>0</v>
          </cell>
          <cell r="H175">
            <v>1468516.87</v>
          </cell>
          <cell r="I175">
            <v>1468516.87</v>
          </cell>
          <cell r="J175">
            <v>0</v>
          </cell>
          <cell r="L175">
            <v>0</v>
          </cell>
          <cell r="N175">
            <v>0</v>
          </cell>
        </row>
        <row r="176">
          <cell r="B176" t="str">
            <v>100608099</v>
          </cell>
          <cell r="C176" t="str">
            <v>Cred.clien.ceduti a Factorit sen.an</v>
          </cell>
          <cell r="D176">
            <v>0</v>
          </cell>
          <cell r="F176">
            <v>0</v>
          </cell>
          <cell r="H176">
            <v>1468516.87</v>
          </cell>
          <cell r="I176">
            <v>1468516.87</v>
          </cell>
          <cell r="J176">
            <v>0</v>
          </cell>
          <cell r="L176">
            <v>0</v>
          </cell>
          <cell r="N176">
            <v>0</v>
          </cell>
        </row>
        <row r="177">
          <cell r="B177" t="str">
            <v>100608100</v>
          </cell>
          <cell r="C177" t="str">
            <v>Credito ICIT x ripar.fin.</v>
          </cell>
          <cell r="D177">
            <v>0</v>
          </cell>
          <cell r="F177">
            <v>0</v>
          </cell>
          <cell r="H177">
            <v>0</v>
          </cell>
          <cell r="I177">
            <v>0</v>
          </cell>
          <cell r="J177">
            <v>0</v>
          </cell>
          <cell r="L177">
            <v>0</v>
          </cell>
          <cell r="N177">
            <v>0</v>
          </cell>
        </row>
        <row r="178">
          <cell r="B178" t="str">
            <v>100608110</v>
          </cell>
          <cell r="C178" t="str">
            <v>VEE S.r.L. - Bacau - Romania</v>
          </cell>
          <cell r="D178">
            <v>0</v>
          </cell>
          <cell r="F178">
            <v>0</v>
          </cell>
          <cell r="H178">
            <v>6000000</v>
          </cell>
          <cell r="I178">
            <v>6000000</v>
          </cell>
          <cell r="J178">
            <v>0</v>
          </cell>
          <cell r="L178">
            <v>0</v>
          </cell>
          <cell r="N178">
            <v>0</v>
          </cell>
        </row>
        <row r="179">
          <cell r="B179" t="str">
            <v>100608120</v>
          </cell>
          <cell r="C179" t="str">
            <v>Credito Consorzio Intellimech</v>
          </cell>
          <cell r="D179">
            <v>0</v>
          </cell>
          <cell r="F179">
            <v>0</v>
          </cell>
          <cell r="H179">
            <v>0</v>
          </cell>
          <cell r="I179">
            <v>0</v>
          </cell>
          <cell r="J179">
            <v>0</v>
          </cell>
          <cell r="L179">
            <v>0</v>
          </cell>
          <cell r="N179">
            <v>0</v>
          </cell>
        </row>
        <row r="180">
          <cell r="B180" t="str">
            <v>100608130</v>
          </cell>
          <cell r="C180" t="str">
            <v>Credito Inerisa</v>
          </cell>
          <cell r="D180">
            <v>0</v>
          </cell>
          <cell r="F180">
            <v>0</v>
          </cell>
          <cell r="H180">
            <v>0</v>
          </cell>
          <cell r="I180">
            <v>0</v>
          </cell>
          <cell r="J180">
            <v>0</v>
          </cell>
          <cell r="L180">
            <v>0</v>
          </cell>
          <cell r="N180">
            <v>0</v>
          </cell>
        </row>
        <row r="181">
          <cell r="B181" t="str">
            <v>100608140</v>
          </cell>
          <cell r="C181" t="str">
            <v>Credito Verso Controllate</v>
          </cell>
          <cell r="D181">
            <v>0</v>
          </cell>
          <cell r="F181">
            <v>0</v>
          </cell>
          <cell r="H181">
            <v>0</v>
          </cell>
          <cell r="I181">
            <v>0</v>
          </cell>
          <cell r="J181">
            <v>0</v>
          </cell>
          <cell r="L181">
            <v>0</v>
          </cell>
          <cell r="N181">
            <v>0</v>
          </cell>
        </row>
        <row r="182">
          <cell r="N182">
            <v>0</v>
          </cell>
        </row>
        <row r="183">
          <cell r="B183" t="str">
            <v>09</v>
          </cell>
          <cell r="C183" t="str">
            <v>Crediti Erario imposte indirette</v>
          </cell>
          <cell r="D183">
            <v>250356.96</v>
          </cell>
          <cell r="E183" t="str">
            <v>D</v>
          </cell>
          <cell r="F183">
            <v>250356.96</v>
          </cell>
          <cell r="G183" t="str">
            <v xml:space="preserve"> D</v>
          </cell>
          <cell r="H183">
            <v>8896011.8599999994</v>
          </cell>
          <cell r="I183">
            <v>8800808.1999999993</v>
          </cell>
          <cell r="J183">
            <v>95203.66</v>
          </cell>
          <cell r="K183" t="str">
            <v>D</v>
          </cell>
          <cell r="L183">
            <v>345560.62</v>
          </cell>
          <cell r="M183" t="str">
            <v xml:space="preserve"> D</v>
          </cell>
          <cell r="N183">
            <v>345560.62</v>
          </cell>
        </row>
        <row r="184">
          <cell r="B184" t="str">
            <v>100609010</v>
          </cell>
          <cell r="C184" t="str">
            <v>Iva a credito/debito</v>
          </cell>
          <cell r="D184">
            <v>239445.45</v>
          </cell>
          <cell r="E184" t="str">
            <v>D</v>
          </cell>
          <cell r="F184">
            <v>239445.45</v>
          </cell>
          <cell r="G184" t="str">
            <v>D</v>
          </cell>
          <cell r="H184">
            <v>8886103.7300000004</v>
          </cell>
          <cell r="I184">
            <v>8779988.5600000005</v>
          </cell>
          <cell r="J184">
            <v>106115.17</v>
          </cell>
          <cell r="K184" t="str">
            <v>D</v>
          </cell>
          <cell r="L184">
            <v>345560.62</v>
          </cell>
          <cell r="M184" t="str">
            <v>D</v>
          </cell>
          <cell r="N184">
            <v>345560.62</v>
          </cell>
        </row>
        <row r="185">
          <cell r="B185" t="str">
            <v>100609015</v>
          </cell>
          <cell r="C185" t="str">
            <v>T.V.A. per vendite Dubois</v>
          </cell>
          <cell r="D185">
            <v>0</v>
          </cell>
          <cell r="F185">
            <v>0</v>
          </cell>
          <cell r="H185">
            <v>0</v>
          </cell>
          <cell r="I185">
            <v>0</v>
          </cell>
          <cell r="J185">
            <v>0</v>
          </cell>
          <cell r="L185">
            <v>0</v>
          </cell>
          <cell r="N185">
            <v>0</v>
          </cell>
        </row>
        <row r="186">
          <cell r="B186" t="str">
            <v>100609016</v>
          </cell>
          <cell r="C186" t="str">
            <v>Credito VAT da recuperare Germania</v>
          </cell>
          <cell r="D186">
            <v>4180</v>
          </cell>
          <cell r="E186" t="str">
            <v>D</v>
          </cell>
          <cell r="F186">
            <v>4180</v>
          </cell>
          <cell r="G186" t="str">
            <v>D</v>
          </cell>
          <cell r="H186">
            <v>4889.0200000000004</v>
          </cell>
          <cell r="I186">
            <v>9069.02</v>
          </cell>
          <cell r="J186">
            <v>4180</v>
          </cell>
          <cell r="K186" t="str">
            <v>A</v>
          </cell>
          <cell r="L186">
            <v>0</v>
          </cell>
          <cell r="N186">
            <v>0</v>
          </cell>
        </row>
        <row r="187">
          <cell r="B187" t="str">
            <v>100609017</v>
          </cell>
          <cell r="C187" t="str">
            <v>Credito VAT da recuperare Romania</v>
          </cell>
          <cell r="D187">
            <v>6731.51</v>
          </cell>
          <cell r="E187" t="str">
            <v>D</v>
          </cell>
          <cell r="F187">
            <v>6731.51</v>
          </cell>
          <cell r="G187" t="str">
            <v>D</v>
          </cell>
          <cell r="H187">
            <v>5019.1099999999997</v>
          </cell>
          <cell r="I187">
            <v>11750.62</v>
          </cell>
          <cell r="J187">
            <v>6731.51</v>
          </cell>
          <cell r="K187" t="str">
            <v>A</v>
          </cell>
          <cell r="L187">
            <v>0</v>
          </cell>
          <cell r="N187">
            <v>0</v>
          </cell>
        </row>
        <row r="188">
          <cell r="N188">
            <v>0</v>
          </cell>
        </row>
        <row r="189">
          <cell r="B189" t="str">
            <v>10</v>
          </cell>
          <cell r="C189" t="str">
            <v>Credito Erario imposte dirette</v>
          </cell>
          <cell r="D189">
            <v>1684599.11</v>
          </cell>
          <cell r="E189" t="str">
            <v>D</v>
          </cell>
          <cell r="F189">
            <v>1684599.11</v>
          </cell>
          <cell r="G189" t="str">
            <v xml:space="preserve"> D</v>
          </cell>
          <cell r="H189">
            <v>913462.17</v>
          </cell>
          <cell r="I189">
            <v>1135099.73</v>
          </cell>
          <cell r="J189">
            <v>-221637.56</v>
          </cell>
          <cell r="K189" t="str">
            <v>A</v>
          </cell>
          <cell r="L189">
            <v>1462961.55</v>
          </cell>
          <cell r="M189" t="str">
            <v xml:space="preserve"> D</v>
          </cell>
          <cell r="N189">
            <v>1462961.55</v>
          </cell>
        </row>
        <row r="190">
          <cell r="B190" t="str">
            <v>100610005</v>
          </cell>
          <cell r="C190" t="str">
            <v>Credito IRES anno precedente</v>
          </cell>
          <cell r="D190">
            <v>0</v>
          </cell>
          <cell r="F190">
            <v>0</v>
          </cell>
          <cell r="H190">
            <v>392438.43</v>
          </cell>
          <cell r="I190">
            <v>23464</v>
          </cell>
          <cell r="J190">
            <v>368974.43</v>
          </cell>
          <cell r="K190" t="str">
            <v>D</v>
          </cell>
          <cell r="L190">
            <v>368974.43</v>
          </cell>
          <cell r="M190" t="str">
            <v>D</v>
          </cell>
          <cell r="N190">
            <v>368974.43</v>
          </cell>
        </row>
        <row r="191">
          <cell r="B191" t="str">
            <v>100610010</v>
          </cell>
          <cell r="C191" t="str">
            <v>Acconto versato IRES</v>
          </cell>
          <cell r="D191">
            <v>392308</v>
          </cell>
          <cell r="E191" t="str">
            <v>D</v>
          </cell>
          <cell r="F191">
            <v>392308</v>
          </cell>
          <cell r="G191" t="str">
            <v>D</v>
          </cell>
          <cell r="H191">
            <v>0</v>
          </cell>
          <cell r="I191">
            <v>392308</v>
          </cell>
          <cell r="J191">
            <v>392308</v>
          </cell>
          <cell r="K191" t="str">
            <v>A</v>
          </cell>
          <cell r="L191">
            <v>0</v>
          </cell>
          <cell r="N191">
            <v>0</v>
          </cell>
        </row>
        <row r="192">
          <cell r="B192" t="str">
            <v>100610015</v>
          </cell>
          <cell r="C192" t="str">
            <v>Credito IRAP anno precedente</v>
          </cell>
          <cell r="D192">
            <v>0.8</v>
          </cell>
          <cell r="E192" t="str">
            <v>D</v>
          </cell>
          <cell r="F192">
            <v>0.8</v>
          </cell>
          <cell r="G192" t="str">
            <v>D</v>
          </cell>
          <cell r="H192">
            <v>160813</v>
          </cell>
          <cell r="I192">
            <v>0</v>
          </cell>
          <cell r="J192">
            <v>160813</v>
          </cell>
          <cell r="K192" t="str">
            <v>D</v>
          </cell>
          <cell r="L192">
            <v>160813.79999999999</v>
          </cell>
          <cell r="M192" t="str">
            <v>D</v>
          </cell>
          <cell r="N192">
            <v>160813.79999999999</v>
          </cell>
        </row>
        <row r="193">
          <cell r="B193" t="str">
            <v>100610020</v>
          </cell>
          <cell r="C193" t="str">
            <v>Acconto versato IRAP</v>
          </cell>
          <cell r="D193">
            <v>160812.79999999999</v>
          </cell>
          <cell r="E193" t="str">
            <v>D</v>
          </cell>
          <cell r="F193">
            <v>160812.79999999999</v>
          </cell>
          <cell r="G193" t="str">
            <v>D</v>
          </cell>
          <cell r="H193">
            <v>0.2</v>
          </cell>
          <cell r="I193">
            <v>160813</v>
          </cell>
          <cell r="J193">
            <v>160812.79999999999</v>
          </cell>
          <cell r="K193" t="str">
            <v>A</v>
          </cell>
          <cell r="L193">
            <v>0</v>
          </cell>
          <cell r="N193">
            <v>0</v>
          </cell>
        </row>
        <row r="194">
          <cell r="B194" t="str">
            <v>100610021</v>
          </cell>
          <cell r="C194" t="str">
            <v>Cred.Imp.x invest. sviluppo nuo.pro</v>
          </cell>
          <cell r="D194">
            <v>558383</v>
          </cell>
          <cell r="E194" t="str">
            <v>D</v>
          </cell>
          <cell r="F194">
            <v>558383</v>
          </cell>
          <cell r="G194" t="str">
            <v>D</v>
          </cell>
          <cell r="H194">
            <v>323772</v>
          </cell>
          <cell r="I194">
            <v>558383</v>
          </cell>
          <cell r="J194">
            <v>234611</v>
          </cell>
          <cell r="K194" t="str">
            <v>A</v>
          </cell>
          <cell r="L194">
            <v>323772</v>
          </cell>
          <cell r="M194" t="str">
            <v>D</v>
          </cell>
          <cell r="N194">
            <v>323772</v>
          </cell>
        </row>
        <row r="195">
          <cell r="B195" t="str">
            <v>100610022</v>
          </cell>
          <cell r="C195" t="str">
            <v>Credito IRAP 2004-2007 D.L.185</v>
          </cell>
          <cell r="D195">
            <v>27454</v>
          </cell>
          <cell r="E195" t="str">
            <v>D</v>
          </cell>
          <cell r="F195">
            <v>27454</v>
          </cell>
          <cell r="G195" t="str">
            <v>D</v>
          </cell>
          <cell r="H195">
            <v>0</v>
          </cell>
          <cell r="I195">
            <v>0</v>
          </cell>
          <cell r="J195">
            <v>0</v>
          </cell>
          <cell r="L195">
            <v>27454</v>
          </cell>
          <cell r="M195" t="str">
            <v>D</v>
          </cell>
          <cell r="N195">
            <v>27454</v>
          </cell>
        </row>
        <row r="196">
          <cell r="B196" t="str">
            <v>100610030</v>
          </cell>
          <cell r="C196" t="str">
            <v>Cred. Imposta su divid.</v>
          </cell>
          <cell r="D196">
            <v>0</v>
          </cell>
          <cell r="F196">
            <v>0</v>
          </cell>
          <cell r="H196">
            <v>0</v>
          </cell>
          <cell r="I196">
            <v>0</v>
          </cell>
          <cell r="J196">
            <v>0</v>
          </cell>
          <cell r="L196">
            <v>0</v>
          </cell>
          <cell r="N196">
            <v>0</v>
          </cell>
        </row>
        <row r="197">
          <cell r="B197" t="str">
            <v>100610040</v>
          </cell>
          <cell r="C197" t="str">
            <v>Cred.per rimborso imposte</v>
          </cell>
          <cell r="D197">
            <v>0</v>
          </cell>
          <cell r="F197">
            <v>0</v>
          </cell>
          <cell r="H197">
            <v>0</v>
          </cell>
          <cell r="I197">
            <v>0</v>
          </cell>
          <cell r="J197">
            <v>0</v>
          </cell>
          <cell r="L197">
            <v>0</v>
          </cell>
          <cell r="N197">
            <v>0</v>
          </cell>
        </row>
        <row r="198">
          <cell r="B198" t="str">
            <v>100610050</v>
          </cell>
          <cell r="C198" t="str">
            <v>Cred. per imposte a nuovo</v>
          </cell>
          <cell r="D198">
            <v>0</v>
          </cell>
          <cell r="F198">
            <v>0</v>
          </cell>
          <cell r="H198">
            <v>0</v>
          </cell>
          <cell r="I198">
            <v>0</v>
          </cell>
          <cell r="J198">
            <v>0</v>
          </cell>
          <cell r="L198">
            <v>0</v>
          </cell>
          <cell r="N198">
            <v>0</v>
          </cell>
        </row>
        <row r="199">
          <cell r="B199" t="str">
            <v>100610060</v>
          </cell>
          <cell r="C199" t="str">
            <v>Cred.per inter.su imposte</v>
          </cell>
          <cell r="D199">
            <v>0</v>
          </cell>
          <cell r="F199">
            <v>0</v>
          </cell>
          <cell r="H199">
            <v>0</v>
          </cell>
          <cell r="I199">
            <v>0</v>
          </cell>
          <cell r="J199">
            <v>0</v>
          </cell>
          <cell r="L199">
            <v>0</v>
          </cell>
          <cell r="N199">
            <v>0</v>
          </cell>
        </row>
        <row r="200">
          <cell r="B200" t="str">
            <v>100610070</v>
          </cell>
          <cell r="C200" t="str">
            <v>Rit. acconto su int. banc</v>
          </cell>
          <cell r="D200">
            <v>130.43</v>
          </cell>
          <cell r="E200" t="str">
            <v>D</v>
          </cell>
          <cell r="F200">
            <v>130.43</v>
          </cell>
          <cell r="G200" t="str">
            <v>D</v>
          </cell>
          <cell r="H200">
            <v>79.2</v>
          </cell>
          <cell r="I200">
            <v>131.72999999999999</v>
          </cell>
          <cell r="J200">
            <v>52.53</v>
          </cell>
          <cell r="K200" t="str">
            <v>A</v>
          </cell>
          <cell r="L200">
            <v>77.900000000000006</v>
          </cell>
          <cell r="M200" t="str">
            <v>D</v>
          </cell>
          <cell r="N200">
            <v>77.900000000000006</v>
          </cell>
        </row>
        <row r="201">
          <cell r="B201" t="str">
            <v>100610080</v>
          </cell>
          <cell r="C201" t="str">
            <v>Rit. acc. su divid. azion</v>
          </cell>
          <cell r="D201">
            <v>0</v>
          </cell>
          <cell r="F201">
            <v>0</v>
          </cell>
          <cell r="H201">
            <v>0</v>
          </cell>
          <cell r="I201">
            <v>0</v>
          </cell>
          <cell r="J201">
            <v>0</v>
          </cell>
          <cell r="L201">
            <v>0</v>
          </cell>
          <cell r="N201">
            <v>0</v>
          </cell>
        </row>
        <row r="202">
          <cell r="B202" t="str">
            <v>100610090</v>
          </cell>
          <cell r="C202" t="str">
            <v>Ritenuta 4% su contributo Sostes</v>
          </cell>
          <cell r="D202">
            <v>0</v>
          </cell>
          <cell r="F202">
            <v>0</v>
          </cell>
          <cell r="H202">
            <v>0</v>
          </cell>
          <cell r="I202">
            <v>0</v>
          </cell>
          <cell r="J202">
            <v>0</v>
          </cell>
          <cell r="L202">
            <v>0</v>
          </cell>
          <cell r="N202">
            <v>0</v>
          </cell>
        </row>
        <row r="203">
          <cell r="B203" t="str">
            <v>100610100</v>
          </cell>
          <cell r="C203" t="str">
            <v>Cred.Erar.Cont.Str.2% TFR</v>
          </cell>
          <cell r="D203">
            <v>0</v>
          </cell>
          <cell r="F203">
            <v>0</v>
          </cell>
          <cell r="H203">
            <v>0</v>
          </cell>
          <cell r="I203">
            <v>0</v>
          </cell>
          <cell r="J203">
            <v>0</v>
          </cell>
          <cell r="L203">
            <v>0</v>
          </cell>
          <cell r="N203">
            <v>0</v>
          </cell>
        </row>
        <row r="204">
          <cell r="B204" t="str">
            <v>100610105</v>
          </cell>
          <cell r="C204" t="str">
            <v>Credito per imp.diff.att.</v>
          </cell>
          <cell r="D204">
            <v>490628.08</v>
          </cell>
          <cell r="E204" t="str">
            <v>D</v>
          </cell>
          <cell r="F204">
            <v>490628.08</v>
          </cell>
          <cell r="G204" t="str">
            <v>D</v>
          </cell>
          <cell r="H204">
            <v>36359.339999999997</v>
          </cell>
          <cell r="I204">
            <v>0</v>
          </cell>
          <cell r="J204">
            <v>36359.339999999997</v>
          </cell>
          <cell r="K204" t="str">
            <v>D</v>
          </cell>
          <cell r="L204">
            <v>526987.42000000004</v>
          </cell>
          <cell r="M204" t="str">
            <v>D</v>
          </cell>
          <cell r="N204">
            <v>526987.42000000004</v>
          </cell>
        </row>
        <row r="205">
          <cell r="B205" t="str">
            <v>100610120</v>
          </cell>
          <cell r="C205" t="str">
            <v>Credito v/Erar.Premi Ass.</v>
          </cell>
          <cell r="D205">
            <v>0</v>
          </cell>
          <cell r="F205">
            <v>0</v>
          </cell>
          <cell r="H205">
            <v>0</v>
          </cell>
          <cell r="I205">
            <v>0</v>
          </cell>
          <cell r="J205">
            <v>0</v>
          </cell>
          <cell r="L205">
            <v>0</v>
          </cell>
          <cell r="N205">
            <v>0</v>
          </cell>
        </row>
        <row r="206">
          <cell r="B206" t="str">
            <v>100610121</v>
          </cell>
          <cell r="C206" t="str">
            <v>Credito v/Erar.(IRAP costo pers.)</v>
          </cell>
          <cell r="D206">
            <v>54882</v>
          </cell>
          <cell r="E206" t="str">
            <v>D</v>
          </cell>
          <cell r="F206">
            <v>54882</v>
          </cell>
          <cell r="G206" t="str">
            <v>D</v>
          </cell>
          <cell r="H206">
            <v>0</v>
          </cell>
          <cell r="I206">
            <v>0</v>
          </cell>
          <cell r="J206">
            <v>0</v>
          </cell>
          <cell r="L206">
            <v>54882</v>
          </cell>
          <cell r="M206" t="str">
            <v>D</v>
          </cell>
          <cell r="N206">
            <v>54882</v>
          </cell>
        </row>
        <row r="207">
          <cell r="N207">
            <v>0</v>
          </cell>
        </row>
        <row r="208">
          <cell r="B208" t="str">
            <v>07</v>
          </cell>
          <cell r="C208" t="str">
            <v>Disponibilità liquide</v>
          </cell>
          <cell r="D208">
            <v>3236.21</v>
          </cell>
          <cell r="E208" t="str">
            <v>D</v>
          </cell>
          <cell r="F208">
            <v>3236.21</v>
          </cell>
          <cell r="G208" t="str">
            <v xml:space="preserve"> D</v>
          </cell>
          <cell r="H208">
            <v>35866.65</v>
          </cell>
          <cell r="I208">
            <v>35287.24</v>
          </cell>
          <cell r="J208">
            <v>579.41</v>
          </cell>
          <cell r="K208" t="str">
            <v>D</v>
          </cell>
          <cell r="L208">
            <v>3815.62</v>
          </cell>
          <cell r="M208" t="str">
            <v xml:space="preserve"> D</v>
          </cell>
          <cell r="N208">
            <v>3815.62</v>
          </cell>
        </row>
        <row r="209">
          <cell r="B209" t="str">
            <v>01</v>
          </cell>
          <cell r="C209" t="str">
            <v>Cassa</v>
          </cell>
          <cell r="D209">
            <v>3311.54</v>
          </cell>
          <cell r="E209" t="str">
            <v>D</v>
          </cell>
          <cell r="F209">
            <v>3311.54</v>
          </cell>
          <cell r="G209" t="str">
            <v xml:space="preserve"> D</v>
          </cell>
          <cell r="H209">
            <v>34366.65</v>
          </cell>
          <cell r="I209">
            <v>34360.94</v>
          </cell>
          <cell r="J209">
            <v>5.71</v>
          </cell>
          <cell r="K209" t="str">
            <v>D</v>
          </cell>
          <cell r="L209">
            <v>3317.25</v>
          </cell>
          <cell r="M209" t="str">
            <v xml:space="preserve"> D</v>
          </cell>
          <cell r="N209">
            <v>3317.25</v>
          </cell>
        </row>
        <row r="210">
          <cell r="B210" t="str">
            <v>100701010</v>
          </cell>
          <cell r="C210" t="str">
            <v>Cassa Amministrazione</v>
          </cell>
          <cell r="D210">
            <v>3311.54</v>
          </cell>
          <cell r="E210" t="str">
            <v>D</v>
          </cell>
          <cell r="F210">
            <v>3311.54</v>
          </cell>
          <cell r="G210" t="str">
            <v>D</v>
          </cell>
          <cell r="H210">
            <v>30083.65</v>
          </cell>
          <cell r="I210">
            <v>31157.200000000001</v>
          </cell>
          <cell r="J210">
            <v>1073.55</v>
          </cell>
          <cell r="K210" t="str">
            <v>A</v>
          </cell>
          <cell r="L210">
            <v>2237.9899999999998</v>
          </cell>
          <cell r="M210" t="str">
            <v>D</v>
          </cell>
          <cell r="N210">
            <v>2237.9899999999998</v>
          </cell>
        </row>
        <row r="211">
          <cell r="B211" t="str">
            <v>100701020</v>
          </cell>
          <cell r="C211" t="str">
            <v>Petty Cash Direzione</v>
          </cell>
          <cell r="D211">
            <v>0</v>
          </cell>
          <cell r="F211">
            <v>0</v>
          </cell>
          <cell r="H211">
            <v>3569.81</v>
          </cell>
          <cell r="I211">
            <v>2859.49</v>
          </cell>
          <cell r="J211">
            <v>710.32</v>
          </cell>
          <cell r="K211" t="str">
            <v>D</v>
          </cell>
          <cell r="L211">
            <v>710.32</v>
          </cell>
          <cell r="M211" t="str">
            <v>D</v>
          </cell>
          <cell r="N211">
            <v>710.32</v>
          </cell>
        </row>
        <row r="212">
          <cell r="B212" t="str">
            <v>100701030</v>
          </cell>
          <cell r="C212" t="str">
            <v>Petty Cash Personale</v>
          </cell>
          <cell r="D212">
            <v>0</v>
          </cell>
          <cell r="F212">
            <v>0</v>
          </cell>
          <cell r="H212">
            <v>713.19</v>
          </cell>
          <cell r="I212">
            <v>344.25</v>
          </cell>
          <cell r="J212">
            <v>368.94</v>
          </cell>
          <cell r="K212" t="str">
            <v>D</v>
          </cell>
          <cell r="L212">
            <v>368.94</v>
          </cell>
          <cell r="M212" t="str">
            <v>D</v>
          </cell>
          <cell r="N212">
            <v>368.94</v>
          </cell>
        </row>
        <row r="213">
          <cell r="N213">
            <v>0</v>
          </cell>
        </row>
        <row r="214">
          <cell r="B214" t="str">
            <v>02</v>
          </cell>
          <cell r="C214" t="str">
            <v>C/C postale</v>
          </cell>
          <cell r="D214">
            <v>-75.33</v>
          </cell>
          <cell r="E214" t="str">
            <v>A</v>
          </cell>
          <cell r="F214">
            <v>-75.33</v>
          </cell>
          <cell r="G214" t="str">
            <v xml:space="preserve"> A</v>
          </cell>
          <cell r="H214">
            <v>1500</v>
          </cell>
          <cell r="I214">
            <v>926.3</v>
          </cell>
          <cell r="J214">
            <v>573.70000000000005</v>
          </cell>
          <cell r="K214" t="str">
            <v>D</v>
          </cell>
          <cell r="L214">
            <v>498.37</v>
          </cell>
          <cell r="M214" t="str">
            <v xml:space="preserve"> D</v>
          </cell>
          <cell r="N214">
            <v>498.37</v>
          </cell>
        </row>
        <row r="215">
          <cell r="B215" t="str">
            <v>100702010</v>
          </cell>
          <cell r="C215" t="str">
            <v>Conto corrente postale</v>
          </cell>
          <cell r="D215">
            <v>75.33</v>
          </cell>
          <cell r="E215" t="str">
            <v>A</v>
          </cell>
          <cell r="F215">
            <v>75.33</v>
          </cell>
          <cell r="G215" t="str">
            <v>A</v>
          </cell>
          <cell r="H215">
            <v>1500</v>
          </cell>
          <cell r="I215">
            <v>926.3</v>
          </cell>
          <cell r="J215">
            <v>573.70000000000005</v>
          </cell>
          <cell r="K215" t="str">
            <v>D</v>
          </cell>
          <cell r="L215">
            <v>498.37</v>
          </cell>
          <cell r="M215" t="str">
            <v>D</v>
          </cell>
          <cell r="N215">
            <v>498.37</v>
          </cell>
        </row>
        <row r="216">
          <cell r="N216">
            <v>0</v>
          </cell>
        </row>
        <row r="217">
          <cell r="B217" t="str">
            <v>08</v>
          </cell>
          <cell r="C217" t="str">
            <v>Ratei e risconti attivi</v>
          </cell>
          <cell r="D217">
            <v>581264.52</v>
          </cell>
          <cell r="E217" t="str">
            <v>D</v>
          </cell>
          <cell r="F217">
            <v>581264.52</v>
          </cell>
          <cell r="G217" t="str">
            <v xml:space="preserve"> D</v>
          </cell>
          <cell r="H217">
            <v>186072.49</v>
          </cell>
          <cell r="I217">
            <v>543324.94999999995</v>
          </cell>
          <cell r="J217">
            <v>-357252.46</v>
          </cell>
          <cell r="K217" t="str">
            <v>A</v>
          </cell>
          <cell r="L217">
            <v>224012.06</v>
          </cell>
          <cell r="M217" t="str">
            <v xml:space="preserve"> D</v>
          </cell>
          <cell r="N217">
            <v>224012.06</v>
          </cell>
        </row>
        <row r="218">
          <cell r="B218" t="str">
            <v>01</v>
          </cell>
          <cell r="C218" t="str">
            <v>Risconti attivi</v>
          </cell>
          <cell r="D218">
            <v>581408.93000000005</v>
          </cell>
          <cell r="E218" t="str">
            <v>D</v>
          </cell>
          <cell r="F218">
            <v>581408.93000000005</v>
          </cell>
          <cell r="G218" t="str">
            <v xml:space="preserve"> D</v>
          </cell>
          <cell r="H218">
            <v>185928.08</v>
          </cell>
          <cell r="I218">
            <v>543324.94999999995</v>
          </cell>
          <cell r="J218">
            <v>-357396.87</v>
          </cell>
          <cell r="K218" t="str">
            <v>A</v>
          </cell>
          <cell r="L218">
            <v>224012.06</v>
          </cell>
          <cell r="M218" t="str">
            <v xml:space="preserve"> D</v>
          </cell>
          <cell r="N218">
            <v>224012.06</v>
          </cell>
        </row>
        <row r="219">
          <cell r="B219" t="str">
            <v>100801010</v>
          </cell>
          <cell r="C219" t="str">
            <v>Risconto INAIL</v>
          </cell>
          <cell r="D219">
            <v>69085.440000000002</v>
          </cell>
          <cell r="E219" t="str">
            <v>D</v>
          </cell>
          <cell r="F219">
            <v>69085.440000000002</v>
          </cell>
          <cell r="G219" t="str">
            <v>D</v>
          </cell>
          <cell r="H219">
            <v>81859.22</v>
          </cell>
          <cell r="I219">
            <v>150944.66</v>
          </cell>
          <cell r="J219">
            <v>69085.440000000002</v>
          </cell>
          <cell r="K219" t="str">
            <v>A</v>
          </cell>
          <cell r="L219">
            <v>0</v>
          </cell>
          <cell r="N219">
            <v>0</v>
          </cell>
        </row>
        <row r="220">
          <cell r="B220" t="str">
            <v>100801020</v>
          </cell>
          <cell r="C220" t="str">
            <v>Risconto per spese telef.</v>
          </cell>
          <cell r="D220">
            <v>0</v>
          </cell>
          <cell r="F220">
            <v>0</v>
          </cell>
          <cell r="H220">
            <v>0</v>
          </cell>
          <cell r="I220">
            <v>0</v>
          </cell>
          <cell r="J220">
            <v>0</v>
          </cell>
          <cell r="L220">
            <v>0</v>
          </cell>
          <cell r="N220">
            <v>0</v>
          </cell>
        </row>
        <row r="221">
          <cell r="B221" t="str">
            <v>100801030</v>
          </cell>
          <cell r="C221" t="str">
            <v>Risconto per affitti</v>
          </cell>
          <cell r="D221">
            <v>0</v>
          </cell>
          <cell r="F221">
            <v>0</v>
          </cell>
          <cell r="H221">
            <v>0</v>
          </cell>
          <cell r="I221">
            <v>0</v>
          </cell>
          <cell r="J221">
            <v>0</v>
          </cell>
          <cell r="L221">
            <v>0</v>
          </cell>
          <cell r="N221">
            <v>0</v>
          </cell>
        </row>
        <row r="222">
          <cell r="B222" t="str">
            <v>100801040</v>
          </cell>
          <cell r="C222" t="str">
            <v>Risconto canoni noleggio auto azien</v>
          </cell>
          <cell r="D222">
            <v>9730.15</v>
          </cell>
          <cell r="E222" t="str">
            <v>D</v>
          </cell>
          <cell r="F222">
            <v>9730.15</v>
          </cell>
          <cell r="G222" t="str">
            <v>D</v>
          </cell>
          <cell r="H222">
            <v>9870.56</v>
          </cell>
          <cell r="I222">
            <v>9730.15</v>
          </cell>
          <cell r="J222">
            <v>140.41</v>
          </cell>
          <cell r="K222" t="str">
            <v>D</v>
          </cell>
          <cell r="L222">
            <v>9870.56</v>
          </cell>
          <cell r="M222" t="str">
            <v>D</v>
          </cell>
          <cell r="N222">
            <v>9870.56</v>
          </cell>
        </row>
        <row r="223">
          <cell r="B223" t="str">
            <v>100801050</v>
          </cell>
          <cell r="C223" t="str">
            <v>Risc. manut. macch. uff.</v>
          </cell>
          <cell r="D223">
            <v>27529.16</v>
          </cell>
          <cell r="E223" t="str">
            <v>D</v>
          </cell>
          <cell r="F223">
            <v>27529.16</v>
          </cell>
          <cell r="G223" t="str">
            <v>D</v>
          </cell>
          <cell r="H223">
            <v>11610.68</v>
          </cell>
          <cell r="I223">
            <v>30073.66</v>
          </cell>
          <cell r="J223">
            <v>18462.98</v>
          </cell>
          <cell r="K223" t="str">
            <v>A</v>
          </cell>
          <cell r="L223">
            <v>9066.18</v>
          </cell>
          <cell r="M223" t="str">
            <v>D</v>
          </cell>
          <cell r="N223">
            <v>9066.18</v>
          </cell>
        </row>
        <row r="224">
          <cell r="B224" t="str">
            <v>100801060</v>
          </cell>
          <cell r="C224" t="str">
            <v>Risconto spese x abbonamenti</v>
          </cell>
          <cell r="D224">
            <v>0</v>
          </cell>
          <cell r="F224">
            <v>0</v>
          </cell>
          <cell r="H224">
            <v>448.11</v>
          </cell>
          <cell r="I224">
            <v>0</v>
          </cell>
          <cell r="J224">
            <v>448.11</v>
          </cell>
          <cell r="K224" t="str">
            <v>D</v>
          </cell>
          <cell r="L224">
            <v>448.11</v>
          </cell>
          <cell r="M224" t="str">
            <v>D</v>
          </cell>
          <cell r="N224">
            <v>448.11</v>
          </cell>
        </row>
        <row r="225">
          <cell r="B225" t="str">
            <v>100801070</v>
          </cell>
          <cell r="C225" t="str">
            <v>Risconto per assicuraz.</v>
          </cell>
          <cell r="D225">
            <v>195516.89</v>
          </cell>
          <cell r="E225" t="str">
            <v>D</v>
          </cell>
          <cell r="F225">
            <v>195516.89</v>
          </cell>
          <cell r="G225" t="str">
            <v>D</v>
          </cell>
          <cell r="H225">
            <v>181.92</v>
          </cell>
          <cell r="I225">
            <v>195516.89</v>
          </cell>
          <cell r="J225">
            <v>195334.97</v>
          </cell>
          <cell r="K225" t="str">
            <v>A</v>
          </cell>
          <cell r="L225">
            <v>181.92</v>
          </cell>
          <cell r="M225" t="str">
            <v>D</v>
          </cell>
          <cell r="N225">
            <v>181.92</v>
          </cell>
        </row>
        <row r="226">
          <cell r="B226" t="str">
            <v>100801071</v>
          </cell>
          <cell r="C226" t="str">
            <v>Risc.Canoni BNP CTR X0024724</v>
          </cell>
          <cell r="D226">
            <v>6910.25</v>
          </cell>
          <cell r="E226" t="str">
            <v>D</v>
          </cell>
          <cell r="F226">
            <v>6910.25</v>
          </cell>
          <cell r="G226" t="str">
            <v>D</v>
          </cell>
          <cell r="H226">
            <v>1137.02</v>
          </cell>
          <cell r="I226">
            <v>4436</v>
          </cell>
          <cell r="J226">
            <v>3298.98</v>
          </cell>
          <cell r="K226" t="str">
            <v>A</v>
          </cell>
          <cell r="L226">
            <v>3611.27</v>
          </cell>
          <cell r="M226" t="str">
            <v>D</v>
          </cell>
          <cell r="N226">
            <v>3611.27</v>
          </cell>
        </row>
        <row r="227">
          <cell r="B227" t="str">
            <v>100801072</v>
          </cell>
          <cell r="C227" t="str">
            <v>Risc.Canoni BNP CTR X0024728</v>
          </cell>
          <cell r="D227">
            <v>10631.54</v>
          </cell>
          <cell r="E227" t="str">
            <v>D</v>
          </cell>
          <cell r="F227">
            <v>10631.54</v>
          </cell>
          <cell r="G227" t="str">
            <v>D</v>
          </cell>
          <cell r="H227">
            <v>1682.4</v>
          </cell>
          <cell r="I227">
            <v>6563.76</v>
          </cell>
          <cell r="J227">
            <v>4881.3599999999997</v>
          </cell>
          <cell r="K227" t="str">
            <v>A</v>
          </cell>
          <cell r="L227">
            <v>5750.18</v>
          </cell>
          <cell r="M227" t="str">
            <v>D</v>
          </cell>
          <cell r="N227">
            <v>5750.18</v>
          </cell>
        </row>
        <row r="228">
          <cell r="B228" t="str">
            <v>100801073</v>
          </cell>
          <cell r="C228" t="str">
            <v>Risc.Canoni BNP CTR X0024729</v>
          </cell>
          <cell r="D228">
            <v>5315.77</v>
          </cell>
          <cell r="E228" t="str">
            <v>D</v>
          </cell>
          <cell r="F228">
            <v>5315.77</v>
          </cell>
          <cell r="G228" t="str">
            <v>D</v>
          </cell>
          <cell r="H228">
            <v>841.2</v>
          </cell>
          <cell r="I228">
            <v>3281.88</v>
          </cell>
          <cell r="J228">
            <v>2440.6799999999998</v>
          </cell>
          <cell r="K228" t="str">
            <v>A</v>
          </cell>
          <cell r="L228">
            <v>2875.09</v>
          </cell>
          <cell r="M228" t="str">
            <v>D</v>
          </cell>
          <cell r="N228">
            <v>2875.09</v>
          </cell>
        </row>
        <row r="229">
          <cell r="B229" t="str">
            <v>100801074</v>
          </cell>
          <cell r="C229" t="str">
            <v>Risc.Canoni BNP CTR X0024730</v>
          </cell>
          <cell r="D229">
            <v>13909.62</v>
          </cell>
          <cell r="E229" t="str">
            <v>D</v>
          </cell>
          <cell r="F229">
            <v>13909.62</v>
          </cell>
          <cell r="G229" t="str">
            <v>D</v>
          </cell>
          <cell r="H229">
            <v>2201.14</v>
          </cell>
          <cell r="I229">
            <v>8587.58</v>
          </cell>
          <cell r="J229">
            <v>6386.44</v>
          </cell>
          <cell r="K229" t="str">
            <v>A</v>
          </cell>
          <cell r="L229">
            <v>7523.18</v>
          </cell>
          <cell r="M229" t="str">
            <v>D</v>
          </cell>
          <cell r="N229">
            <v>7523.18</v>
          </cell>
        </row>
        <row r="230">
          <cell r="B230" t="str">
            <v>100801075</v>
          </cell>
          <cell r="C230" t="str">
            <v>Risc.Canoni BNP CTR X0024734</v>
          </cell>
          <cell r="D230">
            <v>11630.69</v>
          </cell>
          <cell r="E230" t="str">
            <v>D</v>
          </cell>
          <cell r="F230">
            <v>11630.69</v>
          </cell>
          <cell r="G230" t="str">
            <v>D</v>
          </cell>
          <cell r="H230">
            <v>1913.73</v>
          </cell>
          <cell r="I230">
            <v>7466.27</v>
          </cell>
          <cell r="J230">
            <v>5552.54</v>
          </cell>
          <cell r="K230" t="str">
            <v>A</v>
          </cell>
          <cell r="L230">
            <v>6078.15</v>
          </cell>
          <cell r="M230" t="str">
            <v>D</v>
          </cell>
          <cell r="N230">
            <v>6078.15</v>
          </cell>
        </row>
        <row r="231">
          <cell r="B231" t="str">
            <v>100801076</v>
          </cell>
          <cell r="C231" t="str">
            <v>Risc.Canoni BNP CTR X0024736</v>
          </cell>
          <cell r="D231">
            <v>17708.72</v>
          </cell>
          <cell r="E231" t="str">
            <v>D</v>
          </cell>
          <cell r="F231">
            <v>17708.72</v>
          </cell>
          <cell r="G231" t="str">
            <v>D</v>
          </cell>
          <cell r="H231">
            <v>3308.72</v>
          </cell>
          <cell r="I231">
            <v>12908.72</v>
          </cell>
          <cell r="J231">
            <v>9600</v>
          </cell>
          <cell r="K231" t="str">
            <v>A</v>
          </cell>
          <cell r="L231">
            <v>8108.72</v>
          </cell>
          <cell r="M231" t="str">
            <v>D</v>
          </cell>
          <cell r="N231">
            <v>8108.72</v>
          </cell>
        </row>
        <row r="232">
          <cell r="B232" t="str">
            <v>100801077</v>
          </cell>
          <cell r="C232" t="str">
            <v>Risc.Canoni BNP CTR X0024762</v>
          </cell>
          <cell r="D232">
            <v>10505.16</v>
          </cell>
          <cell r="E232" t="str">
            <v>D</v>
          </cell>
          <cell r="F232">
            <v>10505.16</v>
          </cell>
          <cell r="G232" t="str">
            <v>D</v>
          </cell>
          <cell r="H232">
            <v>1962.8</v>
          </cell>
          <cell r="I232">
            <v>7657.72</v>
          </cell>
          <cell r="J232">
            <v>5694.92</v>
          </cell>
          <cell r="K232" t="str">
            <v>A</v>
          </cell>
          <cell r="L232">
            <v>4810.24</v>
          </cell>
          <cell r="M232" t="str">
            <v>D</v>
          </cell>
          <cell r="N232">
            <v>4810.24</v>
          </cell>
        </row>
        <row r="233">
          <cell r="B233" t="str">
            <v>100801078</v>
          </cell>
          <cell r="C233" t="str">
            <v>Risc.Canoni BNP CTR Y0055723</v>
          </cell>
          <cell r="D233">
            <v>58922.14</v>
          </cell>
          <cell r="E233" t="str">
            <v>D</v>
          </cell>
          <cell r="F233">
            <v>58922.14</v>
          </cell>
          <cell r="G233" t="str">
            <v>D</v>
          </cell>
          <cell r="H233">
            <v>5435.1</v>
          </cell>
          <cell r="I233">
            <v>23837.38</v>
          </cell>
          <cell r="J233">
            <v>18402.28</v>
          </cell>
          <cell r="K233" t="str">
            <v>A</v>
          </cell>
          <cell r="L233">
            <v>40519.86</v>
          </cell>
          <cell r="M233" t="str">
            <v>D</v>
          </cell>
          <cell r="N233">
            <v>40519.86</v>
          </cell>
        </row>
        <row r="234">
          <cell r="B234" t="str">
            <v>100801079</v>
          </cell>
          <cell r="C234" t="str">
            <v>Risc.Canoni BNP CTR Y0051918</v>
          </cell>
          <cell r="D234">
            <v>0</v>
          </cell>
          <cell r="F234">
            <v>0</v>
          </cell>
          <cell r="H234">
            <v>0</v>
          </cell>
          <cell r="I234">
            <v>0</v>
          </cell>
          <cell r="J234">
            <v>0</v>
          </cell>
          <cell r="L234">
            <v>0</v>
          </cell>
          <cell r="N234">
            <v>0</v>
          </cell>
        </row>
        <row r="235">
          <cell r="B235" t="str">
            <v>100801080</v>
          </cell>
          <cell r="C235" t="str">
            <v>Risc.Canoni Leas. Leasint</v>
          </cell>
          <cell r="D235">
            <v>0</v>
          </cell>
          <cell r="F235">
            <v>0</v>
          </cell>
          <cell r="H235">
            <v>0</v>
          </cell>
          <cell r="I235">
            <v>0</v>
          </cell>
          <cell r="J235">
            <v>0</v>
          </cell>
          <cell r="L235">
            <v>0</v>
          </cell>
          <cell r="N235">
            <v>0</v>
          </cell>
        </row>
        <row r="236">
          <cell r="B236" t="str">
            <v>100801081</v>
          </cell>
          <cell r="C236" t="str">
            <v>Risc. Canoni Unicredit Leasing</v>
          </cell>
          <cell r="D236">
            <v>0</v>
          </cell>
          <cell r="F236">
            <v>0</v>
          </cell>
          <cell r="H236">
            <v>0</v>
          </cell>
          <cell r="I236">
            <v>0</v>
          </cell>
          <cell r="J236">
            <v>0</v>
          </cell>
          <cell r="L236">
            <v>0</v>
          </cell>
          <cell r="N236">
            <v>0</v>
          </cell>
        </row>
        <row r="237">
          <cell r="B237" t="str">
            <v>100801082</v>
          </cell>
          <cell r="C237" t="str">
            <v>Risc.Canoni Credemleasing SI/153263</v>
          </cell>
          <cell r="D237">
            <v>0</v>
          </cell>
          <cell r="F237">
            <v>0</v>
          </cell>
          <cell r="H237">
            <v>0</v>
          </cell>
          <cell r="I237">
            <v>0</v>
          </cell>
          <cell r="J237">
            <v>0</v>
          </cell>
          <cell r="L237">
            <v>0</v>
          </cell>
          <cell r="N237">
            <v>0</v>
          </cell>
        </row>
        <row r="238">
          <cell r="B238" t="str">
            <v>100801083</v>
          </cell>
          <cell r="C238" t="str">
            <v>Risc.Canoni Mediocr. CTR 979322</v>
          </cell>
          <cell r="D238">
            <v>0</v>
          </cell>
          <cell r="F238">
            <v>0</v>
          </cell>
          <cell r="H238">
            <v>0</v>
          </cell>
          <cell r="I238">
            <v>0</v>
          </cell>
          <cell r="J238">
            <v>0</v>
          </cell>
          <cell r="L238">
            <v>0</v>
          </cell>
          <cell r="N238">
            <v>0</v>
          </cell>
        </row>
        <row r="239">
          <cell r="B239" t="str">
            <v>100801084</v>
          </cell>
          <cell r="C239" t="str">
            <v>Risc.Canoni BNP Leas. CTR V0000639</v>
          </cell>
          <cell r="D239">
            <v>0</v>
          </cell>
          <cell r="F239">
            <v>0</v>
          </cell>
          <cell r="H239">
            <v>0</v>
          </cell>
          <cell r="I239">
            <v>0</v>
          </cell>
          <cell r="J239">
            <v>0</v>
          </cell>
          <cell r="L239">
            <v>0</v>
          </cell>
          <cell r="N239">
            <v>0</v>
          </cell>
        </row>
        <row r="240">
          <cell r="B240" t="str">
            <v>100801085</v>
          </cell>
          <cell r="C240" t="str">
            <v>Risc.Canoni SELMA CTR 30174156</v>
          </cell>
          <cell r="D240">
            <v>0</v>
          </cell>
          <cell r="F240">
            <v>0</v>
          </cell>
          <cell r="H240">
            <v>0</v>
          </cell>
          <cell r="I240">
            <v>0</v>
          </cell>
          <cell r="J240">
            <v>0</v>
          </cell>
          <cell r="L240">
            <v>0</v>
          </cell>
          <cell r="N240">
            <v>0</v>
          </cell>
        </row>
        <row r="241">
          <cell r="B241" t="str">
            <v>100801086</v>
          </cell>
          <cell r="C241" t="str">
            <v>Risc.Canoni SELMA CTR 30174723</v>
          </cell>
          <cell r="D241">
            <v>0</v>
          </cell>
          <cell r="F241">
            <v>0</v>
          </cell>
          <cell r="H241">
            <v>0</v>
          </cell>
          <cell r="I241">
            <v>0</v>
          </cell>
          <cell r="J241">
            <v>0</v>
          </cell>
          <cell r="L241">
            <v>0</v>
          </cell>
          <cell r="N241">
            <v>0</v>
          </cell>
        </row>
        <row r="242">
          <cell r="B242" t="str">
            <v>100801087</v>
          </cell>
          <cell r="C242" t="str">
            <v>Risc.Canoni SELMA CTR 30174749</v>
          </cell>
          <cell r="D242">
            <v>0</v>
          </cell>
          <cell r="F242">
            <v>0</v>
          </cell>
          <cell r="H242">
            <v>0</v>
          </cell>
          <cell r="I242">
            <v>0</v>
          </cell>
          <cell r="J242">
            <v>0</v>
          </cell>
          <cell r="L242">
            <v>0</v>
          </cell>
          <cell r="N242">
            <v>0</v>
          </cell>
        </row>
        <row r="243">
          <cell r="B243" t="str">
            <v>100801088</v>
          </cell>
          <cell r="C243" t="str">
            <v>Risc.Canoni SELMA CTR 30174750</v>
          </cell>
          <cell r="D243">
            <v>0</v>
          </cell>
          <cell r="F243">
            <v>0</v>
          </cell>
          <cell r="H243">
            <v>0</v>
          </cell>
          <cell r="I243">
            <v>0</v>
          </cell>
          <cell r="J243">
            <v>0</v>
          </cell>
          <cell r="L243">
            <v>0</v>
          </cell>
          <cell r="N243">
            <v>0</v>
          </cell>
        </row>
        <row r="244">
          <cell r="B244" t="str">
            <v>100801089</v>
          </cell>
          <cell r="C244" t="str">
            <v>Risc.Canoni SELMA CTR 30174162</v>
          </cell>
          <cell r="D244">
            <v>0</v>
          </cell>
          <cell r="F244">
            <v>0</v>
          </cell>
          <cell r="H244">
            <v>0</v>
          </cell>
          <cell r="I244">
            <v>0</v>
          </cell>
          <cell r="J244">
            <v>0</v>
          </cell>
          <cell r="L244">
            <v>0</v>
          </cell>
          <cell r="N244">
            <v>0</v>
          </cell>
        </row>
        <row r="245">
          <cell r="B245" t="str">
            <v>100801090</v>
          </cell>
          <cell r="C245" t="str">
            <v>Risconto per Interessi passivi</v>
          </cell>
          <cell r="D245">
            <v>0</v>
          </cell>
          <cell r="F245">
            <v>0</v>
          </cell>
          <cell r="H245">
            <v>0</v>
          </cell>
          <cell r="I245">
            <v>0</v>
          </cell>
          <cell r="J245">
            <v>0</v>
          </cell>
          <cell r="L245">
            <v>0</v>
          </cell>
          <cell r="N245">
            <v>0</v>
          </cell>
        </row>
        <row r="246">
          <cell r="B246" t="str">
            <v>100801091</v>
          </cell>
          <cell r="C246" t="str">
            <v>Risc.Canoni SELMA CTR 30175022</v>
          </cell>
          <cell r="D246">
            <v>0</v>
          </cell>
          <cell r="F246">
            <v>0</v>
          </cell>
          <cell r="H246">
            <v>0</v>
          </cell>
          <cell r="I246">
            <v>0</v>
          </cell>
          <cell r="J246">
            <v>0</v>
          </cell>
          <cell r="L246">
            <v>0</v>
          </cell>
          <cell r="N246">
            <v>0</v>
          </cell>
        </row>
        <row r="247">
          <cell r="B247" t="str">
            <v>100801092</v>
          </cell>
          <cell r="C247" t="str">
            <v>Risc.Canoni SELMA CTR 30175025</v>
          </cell>
          <cell r="D247">
            <v>0</v>
          </cell>
          <cell r="F247">
            <v>0</v>
          </cell>
          <cell r="H247">
            <v>0</v>
          </cell>
          <cell r="I247">
            <v>0</v>
          </cell>
          <cell r="J247">
            <v>0</v>
          </cell>
          <cell r="L247">
            <v>0</v>
          </cell>
          <cell r="N247">
            <v>0</v>
          </cell>
        </row>
        <row r="248">
          <cell r="B248" t="str">
            <v>100801093</v>
          </cell>
          <cell r="C248" t="str">
            <v>Risc.Canoni SELMA CTR 30176477</v>
          </cell>
          <cell r="D248">
            <v>0</v>
          </cell>
          <cell r="F248">
            <v>0</v>
          </cell>
          <cell r="H248">
            <v>0</v>
          </cell>
          <cell r="I248">
            <v>0</v>
          </cell>
          <cell r="J248">
            <v>0</v>
          </cell>
          <cell r="L248">
            <v>0</v>
          </cell>
          <cell r="N248">
            <v>0</v>
          </cell>
        </row>
        <row r="249">
          <cell r="B249" t="str">
            <v>100801094</v>
          </cell>
          <cell r="C249" t="str">
            <v>Risc.Canoni SELMA CTR 30176730</v>
          </cell>
          <cell r="D249">
            <v>0</v>
          </cell>
          <cell r="F249">
            <v>0</v>
          </cell>
          <cell r="H249">
            <v>0</v>
          </cell>
          <cell r="I249">
            <v>0</v>
          </cell>
          <cell r="J249">
            <v>0</v>
          </cell>
          <cell r="L249">
            <v>0</v>
          </cell>
          <cell r="N249">
            <v>0</v>
          </cell>
        </row>
        <row r="250">
          <cell r="B250" t="str">
            <v>100801095</v>
          </cell>
          <cell r="C250" t="str">
            <v>Risc.Canoni SELMA CTR 30189767</v>
          </cell>
          <cell r="D250">
            <v>5040</v>
          </cell>
          <cell r="E250" t="str">
            <v>D</v>
          </cell>
          <cell r="F250">
            <v>5040</v>
          </cell>
          <cell r="G250" t="str">
            <v>D</v>
          </cell>
          <cell r="H250">
            <v>0</v>
          </cell>
          <cell r="I250">
            <v>5040</v>
          </cell>
          <cell r="J250">
            <v>5040</v>
          </cell>
          <cell r="K250" t="str">
            <v>A</v>
          </cell>
          <cell r="L250">
            <v>0</v>
          </cell>
          <cell r="N250">
            <v>0</v>
          </cell>
        </row>
        <row r="251">
          <cell r="B251" t="str">
            <v>100801096</v>
          </cell>
          <cell r="C251" t="str">
            <v>Risc.Canoni SELMA CTR 30189780</v>
          </cell>
          <cell r="D251">
            <v>10704.17</v>
          </cell>
          <cell r="E251" t="str">
            <v>D</v>
          </cell>
          <cell r="F251">
            <v>10704.17</v>
          </cell>
          <cell r="G251" t="str">
            <v>D</v>
          </cell>
          <cell r="H251">
            <v>0</v>
          </cell>
          <cell r="I251">
            <v>9175</v>
          </cell>
          <cell r="J251">
            <v>9175</v>
          </cell>
          <cell r="K251" t="str">
            <v>A</v>
          </cell>
          <cell r="L251">
            <v>1529.17</v>
          </cell>
          <cell r="M251" t="str">
            <v>D</v>
          </cell>
          <cell r="N251">
            <v>1529.17</v>
          </cell>
        </row>
        <row r="252">
          <cell r="B252" t="str">
            <v>100801097</v>
          </cell>
          <cell r="C252" t="str">
            <v>Risc.Canoni SELMA CTR 30189888</v>
          </cell>
          <cell r="D252">
            <v>2683.33</v>
          </cell>
          <cell r="E252" t="str">
            <v>D</v>
          </cell>
          <cell r="F252">
            <v>2683.33</v>
          </cell>
          <cell r="G252" t="str">
            <v>D</v>
          </cell>
          <cell r="H252">
            <v>0</v>
          </cell>
          <cell r="I252">
            <v>2300</v>
          </cell>
          <cell r="J252">
            <v>2300</v>
          </cell>
          <cell r="K252" t="str">
            <v>A</v>
          </cell>
          <cell r="L252">
            <v>383.33</v>
          </cell>
          <cell r="M252" t="str">
            <v>D</v>
          </cell>
          <cell r="N252">
            <v>383.33</v>
          </cell>
        </row>
        <row r="253">
          <cell r="B253" t="str">
            <v>100801098</v>
          </cell>
          <cell r="C253" t="str">
            <v>Risc.Canoni SELMA CTR 30189892</v>
          </cell>
          <cell r="D253">
            <v>5600</v>
          </cell>
          <cell r="E253" t="str">
            <v>D</v>
          </cell>
          <cell r="F253">
            <v>5600</v>
          </cell>
          <cell r="G253" t="str">
            <v>D</v>
          </cell>
          <cell r="H253">
            <v>0</v>
          </cell>
          <cell r="I253">
            <v>4800</v>
          </cell>
          <cell r="J253">
            <v>4800</v>
          </cell>
          <cell r="K253" t="str">
            <v>A</v>
          </cell>
          <cell r="L253">
            <v>800</v>
          </cell>
          <cell r="M253" t="str">
            <v>D</v>
          </cell>
          <cell r="N253">
            <v>800</v>
          </cell>
        </row>
        <row r="254">
          <cell r="B254" t="str">
            <v>100801099</v>
          </cell>
          <cell r="C254" t="str">
            <v>Risc.Canoni SELMA CTR 30190192</v>
          </cell>
          <cell r="D254">
            <v>10400</v>
          </cell>
          <cell r="E254" t="str">
            <v>D</v>
          </cell>
          <cell r="F254">
            <v>10400</v>
          </cell>
          <cell r="G254" t="str">
            <v>D</v>
          </cell>
          <cell r="H254">
            <v>0</v>
          </cell>
          <cell r="I254">
            <v>10400</v>
          </cell>
          <cell r="J254">
            <v>10400</v>
          </cell>
          <cell r="K254" t="str">
            <v>A</v>
          </cell>
          <cell r="L254">
            <v>0</v>
          </cell>
          <cell r="N254">
            <v>0</v>
          </cell>
        </row>
        <row r="255">
          <cell r="B255" t="str">
            <v>100801100</v>
          </cell>
          <cell r="C255" t="str">
            <v>Risconto spese viaggio/Man.Autom.</v>
          </cell>
          <cell r="D255">
            <v>0</v>
          </cell>
          <cell r="F255">
            <v>0</v>
          </cell>
          <cell r="H255">
            <v>324.39999999999998</v>
          </cell>
          <cell r="I255">
            <v>0</v>
          </cell>
          <cell r="J255">
            <v>324.39999999999998</v>
          </cell>
          <cell r="K255" t="str">
            <v>D</v>
          </cell>
          <cell r="L255">
            <v>324.39999999999998</v>
          </cell>
          <cell r="M255" t="str">
            <v>D</v>
          </cell>
          <cell r="N255">
            <v>324.39999999999998</v>
          </cell>
        </row>
        <row r="256">
          <cell r="B256" t="str">
            <v>100801101</v>
          </cell>
          <cell r="C256" t="str">
            <v>Risc.Canoni SELMA CTR 30195999</v>
          </cell>
          <cell r="D256">
            <v>5000</v>
          </cell>
          <cell r="E256" t="str">
            <v>D</v>
          </cell>
          <cell r="F256">
            <v>5000</v>
          </cell>
          <cell r="G256" t="str">
            <v>D</v>
          </cell>
          <cell r="H256">
            <v>0</v>
          </cell>
          <cell r="I256">
            <v>2500</v>
          </cell>
          <cell r="J256">
            <v>2500</v>
          </cell>
          <cell r="K256" t="str">
            <v>A</v>
          </cell>
          <cell r="L256">
            <v>2500</v>
          </cell>
          <cell r="M256" t="str">
            <v>D</v>
          </cell>
          <cell r="N256">
            <v>2500</v>
          </cell>
        </row>
        <row r="257">
          <cell r="B257" t="str">
            <v>100801102</v>
          </cell>
          <cell r="C257" t="str">
            <v>Risc.Canoni SELMA CTR 30195992</v>
          </cell>
          <cell r="D257">
            <v>9756.25</v>
          </cell>
          <cell r="E257" t="str">
            <v>D</v>
          </cell>
          <cell r="F257">
            <v>9756.25</v>
          </cell>
          <cell r="G257" t="str">
            <v>D</v>
          </cell>
          <cell r="H257">
            <v>0</v>
          </cell>
          <cell r="I257">
            <v>5575</v>
          </cell>
          <cell r="J257">
            <v>5575</v>
          </cell>
          <cell r="K257" t="str">
            <v>A</v>
          </cell>
          <cell r="L257">
            <v>4181.25</v>
          </cell>
          <cell r="M257" t="str">
            <v>D</v>
          </cell>
          <cell r="N257">
            <v>4181.25</v>
          </cell>
        </row>
        <row r="258">
          <cell r="B258" t="str">
            <v>100801103</v>
          </cell>
          <cell r="C258" t="str">
            <v>Risc.Canoni SELMA CTR 30195987</v>
          </cell>
          <cell r="D258">
            <v>15525</v>
          </cell>
          <cell r="E258" t="str">
            <v>D</v>
          </cell>
          <cell r="F258">
            <v>15525</v>
          </cell>
          <cell r="G258" t="str">
            <v>D</v>
          </cell>
          <cell r="H258">
            <v>0</v>
          </cell>
          <cell r="I258">
            <v>8100</v>
          </cell>
          <cell r="J258">
            <v>8100</v>
          </cell>
          <cell r="K258" t="str">
            <v>A</v>
          </cell>
          <cell r="L258">
            <v>7425</v>
          </cell>
          <cell r="M258" t="str">
            <v>D</v>
          </cell>
          <cell r="N258">
            <v>7425</v>
          </cell>
        </row>
        <row r="259">
          <cell r="B259" t="str">
            <v>100801104</v>
          </cell>
          <cell r="C259" t="str">
            <v>Risc.Canoni SELMA CTR 30196003</v>
          </cell>
          <cell r="D259">
            <v>16000</v>
          </cell>
          <cell r="E259" t="str">
            <v>D</v>
          </cell>
          <cell r="F259">
            <v>16000</v>
          </cell>
          <cell r="G259" t="str">
            <v>D</v>
          </cell>
          <cell r="H259">
            <v>0</v>
          </cell>
          <cell r="I259">
            <v>8000</v>
          </cell>
          <cell r="J259">
            <v>8000</v>
          </cell>
          <cell r="K259" t="str">
            <v>A</v>
          </cell>
          <cell r="L259">
            <v>8000</v>
          </cell>
          <cell r="M259" t="str">
            <v>D</v>
          </cell>
          <cell r="N259">
            <v>8000</v>
          </cell>
        </row>
        <row r="260">
          <cell r="B260" t="str">
            <v>100801105</v>
          </cell>
          <cell r="C260" t="str">
            <v>Risc.Canoni SELMA CTR 30196013</v>
          </cell>
          <cell r="D260">
            <v>8800</v>
          </cell>
          <cell r="E260" t="str">
            <v>D</v>
          </cell>
          <cell r="F260">
            <v>8800</v>
          </cell>
          <cell r="G260" t="str">
            <v>D</v>
          </cell>
          <cell r="H260">
            <v>0</v>
          </cell>
          <cell r="I260">
            <v>4800</v>
          </cell>
          <cell r="J260">
            <v>4800</v>
          </cell>
          <cell r="K260" t="str">
            <v>A</v>
          </cell>
          <cell r="L260">
            <v>4000</v>
          </cell>
          <cell r="M260" t="str">
            <v>D</v>
          </cell>
          <cell r="N260">
            <v>4000</v>
          </cell>
        </row>
        <row r="261">
          <cell r="B261" t="str">
            <v>100801106</v>
          </cell>
          <cell r="C261" t="str">
            <v>Risc.Canoni BNP CTR Y0006368</v>
          </cell>
          <cell r="D261">
            <v>20682.5</v>
          </cell>
          <cell r="E261" t="str">
            <v>D</v>
          </cell>
          <cell r="F261">
            <v>20682.5</v>
          </cell>
          <cell r="G261" t="str">
            <v>D</v>
          </cell>
          <cell r="H261">
            <v>1937.52</v>
          </cell>
          <cell r="I261">
            <v>7584.2</v>
          </cell>
          <cell r="J261">
            <v>5646.68</v>
          </cell>
          <cell r="K261" t="str">
            <v>A</v>
          </cell>
          <cell r="L261">
            <v>15035.82</v>
          </cell>
          <cell r="M261" t="str">
            <v>D</v>
          </cell>
          <cell r="N261">
            <v>15035.82</v>
          </cell>
        </row>
        <row r="262">
          <cell r="B262" t="str">
            <v>100801107</v>
          </cell>
          <cell r="C262" t="str">
            <v>Risc.Canoni BNP CTR Y0006372</v>
          </cell>
          <cell r="D262">
            <v>32222.15</v>
          </cell>
          <cell r="E262" t="str">
            <v>D</v>
          </cell>
          <cell r="F262">
            <v>32222.15</v>
          </cell>
          <cell r="G262" t="str">
            <v>D</v>
          </cell>
          <cell r="H262">
            <v>3018</v>
          </cell>
          <cell r="I262">
            <v>11815.36</v>
          </cell>
          <cell r="J262">
            <v>8797.36</v>
          </cell>
          <cell r="K262" t="str">
            <v>A</v>
          </cell>
          <cell r="L262">
            <v>23424.79</v>
          </cell>
          <cell r="M262" t="str">
            <v>D</v>
          </cell>
          <cell r="N262">
            <v>23424.79</v>
          </cell>
        </row>
        <row r="263">
          <cell r="B263" t="str">
            <v>100801110</v>
          </cell>
          <cell r="C263" t="str">
            <v>Risconto canoni Datanex</v>
          </cell>
          <cell r="D263">
            <v>0</v>
          </cell>
          <cell r="F263">
            <v>0</v>
          </cell>
          <cell r="H263">
            <v>0</v>
          </cell>
          <cell r="I263">
            <v>0</v>
          </cell>
          <cell r="J263">
            <v>0</v>
          </cell>
          <cell r="L263">
            <v>0</v>
          </cell>
          <cell r="N263">
            <v>0</v>
          </cell>
        </row>
        <row r="264">
          <cell r="B264" t="str">
            <v>100801111</v>
          </cell>
          <cell r="C264" t="str">
            <v>Risconto attivo finanziam.BPM</v>
          </cell>
          <cell r="D264">
            <v>0</v>
          </cell>
          <cell r="F264">
            <v>0</v>
          </cell>
          <cell r="H264">
            <v>0</v>
          </cell>
          <cell r="I264">
            <v>0</v>
          </cell>
          <cell r="J264">
            <v>0</v>
          </cell>
          <cell r="L264">
            <v>0</v>
          </cell>
          <cell r="N264">
            <v>0</v>
          </cell>
        </row>
        <row r="265">
          <cell r="B265" t="str">
            <v>100801112</v>
          </cell>
          <cell r="C265" t="str">
            <v>Risconto attivo finanziam.BNL</v>
          </cell>
          <cell r="D265">
            <v>0</v>
          </cell>
          <cell r="F265">
            <v>0</v>
          </cell>
          <cell r="H265">
            <v>0</v>
          </cell>
          <cell r="I265">
            <v>0</v>
          </cell>
          <cell r="J265">
            <v>0</v>
          </cell>
          <cell r="L265">
            <v>0</v>
          </cell>
          <cell r="N265">
            <v>0</v>
          </cell>
        </row>
        <row r="266">
          <cell r="B266" t="str">
            <v>100801113</v>
          </cell>
          <cell r="C266" t="str">
            <v>Risconto att.fin.BPM 1241/06151607</v>
          </cell>
          <cell r="D266">
            <v>0</v>
          </cell>
          <cell r="F266">
            <v>0</v>
          </cell>
          <cell r="H266">
            <v>0</v>
          </cell>
          <cell r="I266">
            <v>0</v>
          </cell>
          <cell r="J266">
            <v>0</v>
          </cell>
          <cell r="L266">
            <v>0</v>
          </cell>
          <cell r="N266">
            <v>0</v>
          </cell>
        </row>
        <row r="267">
          <cell r="B267" t="str">
            <v>100801120</v>
          </cell>
          <cell r="C267" t="str">
            <v>Risc.com.fidej.Dubois-Ages</v>
          </cell>
          <cell r="D267">
            <v>0</v>
          </cell>
          <cell r="F267">
            <v>0</v>
          </cell>
          <cell r="H267">
            <v>0</v>
          </cell>
          <cell r="I267">
            <v>0</v>
          </cell>
          <cell r="J267">
            <v>0</v>
          </cell>
          <cell r="L267">
            <v>0</v>
          </cell>
          <cell r="N267">
            <v>0</v>
          </cell>
        </row>
        <row r="268">
          <cell r="B268" t="str">
            <v>100801130</v>
          </cell>
          <cell r="C268" t="str">
            <v>Int.su dep/cauz.CapanPero</v>
          </cell>
          <cell r="D268">
            <v>0</v>
          </cell>
          <cell r="F268">
            <v>0</v>
          </cell>
          <cell r="H268">
            <v>0</v>
          </cell>
          <cell r="I268">
            <v>0</v>
          </cell>
          <cell r="J268">
            <v>0</v>
          </cell>
          <cell r="L268">
            <v>0</v>
          </cell>
          <cell r="N268">
            <v>0</v>
          </cell>
        </row>
        <row r="269">
          <cell r="B269" t="str">
            <v>100801140</v>
          </cell>
          <cell r="C269" t="str">
            <v>Risc.att.inter.depos.vinc</v>
          </cell>
          <cell r="D269">
            <v>0</v>
          </cell>
          <cell r="F269">
            <v>0</v>
          </cell>
          <cell r="H269">
            <v>0</v>
          </cell>
          <cell r="I269">
            <v>0</v>
          </cell>
          <cell r="J269">
            <v>0</v>
          </cell>
          <cell r="L269">
            <v>0</v>
          </cell>
          <cell r="N269">
            <v>0</v>
          </cell>
        </row>
        <row r="270">
          <cell r="B270" t="str">
            <v>100801150</v>
          </cell>
          <cell r="C270" t="str">
            <v>Altri risconti</v>
          </cell>
          <cell r="D270">
            <v>1600</v>
          </cell>
          <cell r="E270" t="str">
            <v>D</v>
          </cell>
          <cell r="F270">
            <v>1600</v>
          </cell>
          <cell r="G270" t="str">
            <v>D</v>
          </cell>
          <cell r="H270">
            <v>58195.56</v>
          </cell>
          <cell r="I270">
            <v>2230.7199999999998</v>
          </cell>
          <cell r="J270">
            <v>55964.84</v>
          </cell>
          <cell r="K270" t="str">
            <v>D</v>
          </cell>
          <cell r="L270">
            <v>57564.84</v>
          </cell>
          <cell r="M270" t="str">
            <v>D</v>
          </cell>
          <cell r="N270">
            <v>57564.84</v>
          </cell>
        </row>
        <row r="271">
          <cell r="B271" t="str">
            <v>100801160</v>
          </cell>
          <cell r="C271" t="str">
            <v>Risc.spe.increm.beni ter.</v>
          </cell>
          <cell r="D271">
            <v>0</v>
          </cell>
          <cell r="F271">
            <v>0</v>
          </cell>
          <cell r="H271">
            <v>0</v>
          </cell>
          <cell r="I271">
            <v>0</v>
          </cell>
          <cell r="J271">
            <v>0</v>
          </cell>
          <cell r="L271">
            <v>0</v>
          </cell>
          <cell r="N271">
            <v>0</v>
          </cell>
        </row>
        <row r="272">
          <cell r="N272">
            <v>0</v>
          </cell>
        </row>
        <row r="273">
          <cell r="B273" t="str">
            <v>02</v>
          </cell>
          <cell r="C273" t="str">
            <v>Ratei attivi</v>
          </cell>
          <cell r="D273">
            <v>-144.41</v>
          </cell>
          <cell r="E273" t="str">
            <v>A</v>
          </cell>
          <cell r="F273">
            <v>-144.41</v>
          </cell>
          <cell r="G273" t="str">
            <v xml:space="preserve"> A</v>
          </cell>
          <cell r="H273">
            <v>144.41</v>
          </cell>
          <cell r="I273">
            <v>0</v>
          </cell>
          <cell r="J273">
            <v>144.41</v>
          </cell>
          <cell r="K273" t="str">
            <v>D</v>
          </cell>
          <cell r="L273">
            <v>0</v>
          </cell>
          <cell r="N273">
            <v>0</v>
          </cell>
        </row>
        <row r="274">
          <cell r="B274" t="str">
            <v>100802010</v>
          </cell>
          <cell r="C274" t="str">
            <v>Ratei attivi</v>
          </cell>
          <cell r="D274">
            <v>144.41</v>
          </cell>
          <cell r="E274" t="str">
            <v>A</v>
          </cell>
          <cell r="F274">
            <v>144.41</v>
          </cell>
          <cell r="G274" t="str">
            <v>A</v>
          </cell>
          <cell r="H274">
            <v>144.41</v>
          </cell>
          <cell r="I274">
            <v>0</v>
          </cell>
          <cell r="J274">
            <v>144.41</v>
          </cell>
          <cell r="K274" t="str">
            <v>D</v>
          </cell>
          <cell r="L274">
            <v>0</v>
          </cell>
          <cell r="N274">
            <v>0</v>
          </cell>
        </row>
        <row r="275">
          <cell r="N275">
            <v>0</v>
          </cell>
        </row>
        <row r="276">
          <cell r="B276" t="str">
            <v>20</v>
          </cell>
          <cell r="C276" t="str">
            <v>Passività</v>
          </cell>
          <cell r="D276">
            <v>-147599085.22</v>
          </cell>
          <cell r="E276" t="str">
            <v>A</v>
          </cell>
          <cell r="F276">
            <v>-147599085.22</v>
          </cell>
          <cell r="G276" t="str">
            <v xml:space="preserve"> A</v>
          </cell>
          <cell r="H276">
            <v>256516901.83000001</v>
          </cell>
          <cell r="I276">
            <v>253994534.96000001</v>
          </cell>
          <cell r="J276">
            <v>2522366.87</v>
          </cell>
          <cell r="K276" t="str">
            <v>D</v>
          </cell>
          <cell r="L276">
            <v>-145076718.34999999</v>
          </cell>
          <cell r="M276" t="str">
            <v xml:space="preserve"> A</v>
          </cell>
          <cell r="N276">
            <v>-145076718.34999999</v>
          </cell>
        </row>
        <row r="277">
          <cell r="N277">
            <v>0</v>
          </cell>
        </row>
        <row r="278">
          <cell r="B278" t="str">
            <v>08</v>
          </cell>
          <cell r="C278" t="str">
            <v>Patrimonio Netto</v>
          </cell>
          <cell r="D278">
            <v>-6425864.25</v>
          </cell>
          <cell r="E278" t="str">
            <v>A</v>
          </cell>
          <cell r="F278">
            <v>-6425864.25</v>
          </cell>
          <cell r="G278" t="str">
            <v xml:space="preserve"> A</v>
          </cell>
          <cell r="H278">
            <v>621705.21</v>
          </cell>
          <cell r="I278">
            <v>621705.21</v>
          </cell>
          <cell r="J278">
            <v>7.4505805969238283E-11</v>
          </cell>
          <cell r="K278" t="str">
            <v>D</v>
          </cell>
          <cell r="L278">
            <v>-6425864.25</v>
          </cell>
          <cell r="M278" t="str">
            <v xml:space="preserve"> A</v>
          </cell>
          <cell r="N278">
            <v>-6425864.25</v>
          </cell>
        </row>
        <row r="279">
          <cell r="B279" t="str">
            <v>00</v>
          </cell>
          <cell r="C279" t="str">
            <v>Capitale Sociale</v>
          </cell>
          <cell r="D279">
            <v>0</v>
          </cell>
          <cell r="F279">
            <v>0</v>
          </cell>
          <cell r="H279">
            <v>0</v>
          </cell>
          <cell r="I279">
            <v>0</v>
          </cell>
          <cell r="J279">
            <v>0</v>
          </cell>
          <cell r="L279">
            <v>0</v>
          </cell>
          <cell r="N279">
            <v>0</v>
          </cell>
        </row>
        <row r="280">
          <cell r="B280" t="str">
            <v>200800010</v>
          </cell>
          <cell r="C280" t="str">
            <v>Capitale Sociale</v>
          </cell>
          <cell r="D280">
            <v>0</v>
          </cell>
          <cell r="F280">
            <v>0</v>
          </cell>
          <cell r="H280">
            <v>0</v>
          </cell>
          <cell r="I280">
            <v>0</v>
          </cell>
          <cell r="J280">
            <v>0</v>
          </cell>
          <cell r="L280">
            <v>0</v>
          </cell>
          <cell r="N280">
            <v>0</v>
          </cell>
        </row>
        <row r="281">
          <cell r="N281">
            <v>0</v>
          </cell>
        </row>
        <row r="282">
          <cell r="B282" t="str">
            <v>01</v>
          </cell>
          <cell r="C282" t="str">
            <v>Riserva Legale</v>
          </cell>
          <cell r="D282">
            <v>-231955.9</v>
          </cell>
          <cell r="E282" t="str">
            <v>A</v>
          </cell>
          <cell r="F282">
            <v>-231955.9</v>
          </cell>
          <cell r="G282" t="str">
            <v xml:space="preserve"> A</v>
          </cell>
          <cell r="H282">
            <v>0</v>
          </cell>
          <cell r="I282">
            <v>31085.26</v>
          </cell>
          <cell r="J282">
            <v>-31085.26</v>
          </cell>
          <cell r="K282" t="str">
            <v>A</v>
          </cell>
          <cell r="L282">
            <v>-263041.15999999997</v>
          </cell>
          <cell r="M282" t="str">
            <v xml:space="preserve"> A</v>
          </cell>
          <cell r="N282">
            <v>-263041.15999999997</v>
          </cell>
        </row>
        <row r="283">
          <cell r="B283" t="str">
            <v>200801010</v>
          </cell>
          <cell r="C283" t="str">
            <v>Riserva legale</v>
          </cell>
          <cell r="D283">
            <v>231955.9</v>
          </cell>
          <cell r="E283" t="str">
            <v>A</v>
          </cell>
          <cell r="F283">
            <v>231955.9</v>
          </cell>
          <cell r="G283" t="str">
            <v>A</v>
          </cell>
          <cell r="H283">
            <v>0</v>
          </cell>
          <cell r="I283">
            <v>31085.26</v>
          </cell>
          <cell r="J283">
            <v>31085.26</v>
          </cell>
          <cell r="K283" t="str">
            <v>A</v>
          </cell>
          <cell r="L283">
            <v>263041.15999999997</v>
          </cell>
          <cell r="M283" t="str">
            <v>A</v>
          </cell>
          <cell r="N283">
            <v>-263041.15999999997</v>
          </cell>
        </row>
        <row r="284">
          <cell r="N284">
            <v>0</v>
          </cell>
        </row>
        <row r="285">
          <cell r="B285" t="str">
            <v>02</v>
          </cell>
          <cell r="C285" t="str">
            <v>Riserva Straordinaria</v>
          </cell>
          <cell r="D285">
            <v>0</v>
          </cell>
          <cell r="F285">
            <v>0</v>
          </cell>
          <cell r="H285">
            <v>0</v>
          </cell>
          <cell r="I285">
            <v>0</v>
          </cell>
          <cell r="J285">
            <v>0</v>
          </cell>
          <cell r="L285">
            <v>0</v>
          </cell>
          <cell r="N285">
            <v>0</v>
          </cell>
        </row>
        <row r="286">
          <cell r="B286" t="str">
            <v>200802010</v>
          </cell>
          <cell r="C286" t="str">
            <v>Riserva Straordinaria</v>
          </cell>
          <cell r="D286">
            <v>0</v>
          </cell>
          <cell r="F286">
            <v>0</v>
          </cell>
          <cell r="H286">
            <v>0</v>
          </cell>
          <cell r="I286">
            <v>0</v>
          </cell>
          <cell r="J286">
            <v>0</v>
          </cell>
          <cell r="L286">
            <v>0</v>
          </cell>
          <cell r="N286">
            <v>0</v>
          </cell>
        </row>
        <row r="287">
          <cell r="N287">
            <v>0</v>
          </cell>
        </row>
        <row r="288">
          <cell r="B288" t="str">
            <v>03</v>
          </cell>
          <cell r="C288" t="str">
            <v>Altre Riserve</v>
          </cell>
          <cell r="D288">
            <v>-1545770</v>
          </cell>
          <cell r="E288" t="str">
            <v>A</v>
          </cell>
          <cell r="F288">
            <v>-1545770</v>
          </cell>
          <cell r="G288" t="str">
            <v xml:space="preserve"> A</v>
          </cell>
          <cell r="H288">
            <v>0</v>
          </cell>
          <cell r="I288">
            <v>0</v>
          </cell>
          <cell r="J288">
            <v>0</v>
          </cell>
          <cell r="L288">
            <v>-1545770</v>
          </cell>
          <cell r="M288" t="str">
            <v xml:space="preserve"> A</v>
          </cell>
          <cell r="N288">
            <v>-1545770</v>
          </cell>
        </row>
        <row r="289">
          <cell r="B289" t="str">
            <v>200803010</v>
          </cell>
          <cell r="C289" t="str">
            <v>Riserva sovrap. azioni</v>
          </cell>
          <cell r="D289">
            <v>0</v>
          </cell>
          <cell r="F289">
            <v>0</v>
          </cell>
          <cell r="H289">
            <v>0</v>
          </cell>
          <cell r="I289">
            <v>0</v>
          </cell>
          <cell r="J289">
            <v>0</v>
          </cell>
          <cell r="L289">
            <v>0</v>
          </cell>
          <cell r="N289">
            <v>0</v>
          </cell>
        </row>
        <row r="290">
          <cell r="B290" t="str">
            <v>200803020</v>
          </cell>
          <cell r="C290" t="str">
            <v>Altre Riserve</v>
          </cell>
          <cell r="D290">
            <v>0</v>
          </cell>
          <cell r="F290">
            <v>0</v>
          </cell>
          <cell r="H290">
            <v>0</v>
          </cell>
          <cell r="I290">
            <v>0</v>
          </cell>
          <cell r="J290">
            <v>0</v>
          </cell>
          <cell r="L290">
            <v>0</v>
          </cell>
          <cell r="N290">
            <v>0</v>
          </cell>
        </row>
        <row r="291">
          <cell r="B291" t="str">
            <v>200803030</v>
          </cell>
          <cell r="C291" t="str">
            <v>Riser.in sosp.perman.d'im</v>
          </cell>
          <cell r="D291">
            <v>0</v>
          </cell>
          <cell r="F291">
            <v>0</v>
          </cell>
          <cell r="H291">
            <v>0</v>
          </cell>
          <cell r="I291">
            <v>0</v>
          </cell>
          <cell r="J291">
            <v>0</v>
          </cell>
          <cell r="L291">
            <v>0</v>
          </cell>
          <cell r="N291">
            <v>0</v>
          </cell>
        </row>
        <row r="292">
          <cell r="B292" t="str">
            <v>200803040</v>
          </cell>
          <cell r="C292" t="str">
            <v>Riser.in sosp.tempor.d'im</v>
          </cell>
          <cell r="D292">
            <v>0</v>
          </cell>
          <cell r="F292">
            <v>0</v>
          </cell>
          <cell r="H292">
            <v>0</v>
          </cell>
          <cell r="I292">
            <v>0</v>
          </cell>
          <cell r="J292">
            <v>0</v>
          </cell>
          <cell r="L292">
            <v>0</v>
          </cell>
          <cell r="N292">
            <v>0</v>
          </cell>
        </row>
        <row r="293">
          <cell r="B293" t="str">
            <v>200803050</v>
          </cell>
          <cell r="C293" t="str">
            <v>Riserva da tass.art.15/10</v>
          </cell>
          <cell r="D293">
            <v>0</v>
          </cell>
          <cell r="F293">
            <v>0</v>
          </cell>
          <cell r="H293">
            <v>0</v>
          </cell>
          <cell r="I293">
            <v>0</v>
          </cell>
          <cell r="J293">
            <v>0</v>
          </cell>
          <cell r="L293">
            <v>0</v>
          </cell>
          <cell r="N293">
            <v>0</v>
          </cell>
        </row>
        <row r="294">
          <cell r="B294" t="str">
            <v>200803060</v>
          </cell>
          <cell r="C294" t="str">
            <v>Ris.ammort.ant.ex Art.67</v>
          </cell>
          <cell r="D294">
            <v>0</v>
          </cell>
          <cell r="F294">
            <v>0</v>
          </cell>
          <cell r="H294">
            <v>0</v>
          </cell>
          <cell r="I294">
            <v>0</v>
          </cell>
          <cell r="J294">
            <v>0</v>
          </cell>
          <cell r="L294">
            <v>0</v>
          </cell>
          <cell r="N294">
            <v>0</v>
          </cell>
        </row>
        <row r="295">
          <cell r="B295" t="str">
            <v>200803070</v>
          </cell>
          <cell r="C295" t="str">
            <v>Riserva di rivalutaz. Legge 266/05</v>
          </cell>
          <cell r="D295">
            <v>0</v>
          </cell>
          <cell r="F295">
            <v>0</v>
          </cell>
          <cell r="H295">
            <v>0</v>
          </cell>
          <cell r="I295">
            <v>0</v>
          </cell>
          <cell r="J295">
            <v>0</v>
          </cell>
          <cell r="L295">
            <v>0</v>
          </cell>
          <cell r="N295">
            <v>0</v>
          </cell>
        </row>
        <row r="296">
          <cell r="B296" t="str">
            <v>200803080</v>
          </cell>
          <cell r="C296" t="str">
            <v>Riserva rivalut.Immobile Leg.185/08</v>
          </cell>
          <cell r="D296">
            <v>1545770</v>
          </cell>
          <cell r="E296" t="str">
            <v>A</v>
          </cell>
          <cell r="F296">
            <v>1545770</v>
          </cell>
          <cell r="G296" t="str">
            <v>A</v>
          </cell>
          <cell r="H296">
            <v>0</v>
          </cell>
          <cell r="I296">
            <v>0</v>
          </cell>
          <cell r="J296">
            <v>0</v>
          </cell>
          <cell r="L296">
            <v>1545770</v>
          </cell>
          <cell r="M296" t="str">
            <v>A</v>
          </cell>
          <cell r="N296">
            <v>-1545770</v>
          </cell>
        </row>
        <row r="297">
          <cell r="B297" t="str">
            <v>200803090</v>
          </cell>
          <cell r="C297" t="str">
            <v>Riserva per oper.copert.flussi fin.</v>
          </cell>
          <cell r="D297">
            <v>0</v>
          </cell>
          <cell r="F297">
            <v>0</v>
          </cell>
          <cell r="H297">
            <v>0</v>
          </cell>
          <cell r="I297">
            <v>0</v>
          </cell>
          <cell r="J297">
            <v>0</v>
          </cell>
          <cell r="L297">
            <v>0</v>
          </cell>
          <cell r="N297">
            <v>0</v>
          </cell>
        </row>
        <row r="298">
          <cell r="N298">
            <v>0</v>
          </cell>
        </row>
        <row r="299">
          <cell r="B299" t="str">
            <v>09</v>
          </cell>
          <cell r="C299" t="str">
            <v>Utili - Perdite d'Esercizio</v>
          </cell>
          <cell r="D299">
            <v>-4648138.3499999996</v>
          </cell>
          <cell r="E299" t="str">
            <v>A</v>
          </cell>
          <cell r="F299">
            <v>-4648138.3499999996</v>
          </cell>
          <cell r="G299" t="str">
            <v xml:space="preserve"> A</v>
          </cell>
          <cell r="H299">
            <v>621705.21</v>
          </cell>
          <cell r="I299">
            <v>590619.94999999995</v>
          </cell>
          <cell r="J299">
            <v>31085.260000000075</v>
          </cell>
          <cell r="K299" t="str">
            <v>D</v>
          </cell>
          <cell r="L299">
            <v>-4617053.09</v>
          </cell>
          <cell r="M299" t="str">
            <v xml:space="preserve"> A</v>
          </cell>
          <cell r="N299">
            <v>-4617053.09</v>
          </cell>
        </row>
        <row r="300">
          <cell r="B300" t="str">
            <v>200809010</v>
          </cell>
          <cell r="C300" t="str">
            <v>Utili dell'Esercizio</v>
          </cell>
          <cell r="D300">
            <v>621705.21</v>
          </cell>
          <cell r="E300" t="str">
            <v>A</v>
          </cell>
          <cell r="F300">
            <v>621705.21</v>
          </cell>
          <cell r="G300" t="str">
            <v>A</v>
          </cell>
          <cell r="H300">
            <v>621705.21</v>
          </cell>
          <cell r="I300">
            <v>0</v>
          </cell>
          <cell r="J300">
            <v>621705.21</v>
          </cell>
          <cell r="K300" t="str">
            <v>D</v>
          </cell>
          <cell r="L300">
            <v>0</v>
          </cell>
          <cell r="N300">
            <v>0</v>
          </cell>
        </row>
        <row r="301">
          <cell r="B301" t="str">
            <v>200809020</v>
          </cell>
          <cell r="C301" t="str">
            <v>Perdite dell'Esercizio</v>
          </cell>
          <cell r="D301">
            <v>0</v>
          </cell>
          <cell r="F301">
            <v>0</v>
          </cell>
          <cell r="H301">
            <v>0</v>
          </cell>
          <cell r="I301">
            <v>0</v>
          </cell>
          <cell r="J301">
            <v>0</v>
          </cell>
          <cell r="L301">
            <v>0</v>
          </cell>
          <cell r="N301">
            <v>0</v>
          </cell>
        </row>
        <row r="302">
          <cell r="B302" t="str">
            <v>200809030</v>
          </cell>
          <cell r="C302" t="str">
            <v>Utile/Perdita degli eserc. preced.</v>
          </cell>
          <cell r="D302">
            <v>4026433.14</v>
          </cell>
          <cell r="E302" t="str">
            <v>A</v>
          </cell>
          <cell r="F302">
            <v>4026433.14</v>
          </cell>
          <cell r="G302" t="str">
            <v>A</v>
          </cell>
          <cell r="H302">
            <v>0</v>
          </cell>
          <cell r="I302">
            <v>590619.94999999995</v>
          </cell>
          <cell r="J302">
            <v>590619.94999999995</v>
          </cell>
          <cell r="K302" t="str">
            <v>A</v>
          </cell>
          <cell r="L302">
            <v>4617053.09</v>
          </cell>
          <cell r="M302" t="str">
            <v>A</v>
          </cell>
          <cell r="N302">
            <v>-4617053.09</v>
          </cell>
        </row>
        <row r="303">
          <cell r="N303">
            <v>0</v>
          </cell>
        </row>
        <row r="304">
          <cell r="B304" t="str">
            <v>09</v>
          </cell>
          <cell r="C304" t="str">
            <v>Patrimonio Netto RIVA</v>
          </cell>
          <cell r="D304">
            <v>-8291111</v>
          </cell>
          <cell r="E304" t="str">
            <v>A</v>
          </cell>
          <cell r="F304">
            <v>-8291111</v>
          </cell>
          <cell r="G304" t="str">
            <v xml:space="preserve"> A</v>
          </cell>
          <cell r="H304">
            <v>0</v>
          </cell>
          <cell r="I304">
            <v>0</v>
          </cell>
          <cell r="J304">
            <v>0</v>
          </cell>
          <cell r="L304">
            <v>-8291111</v>
          </cell>
          <cell r="M304" t="str">
            <v xml:space="preserve"> A</v>
          </cell>
          <cell r="N304">
            <v>-8291111</v>
          </cell>
        </row>
        <row r="305">
          <cell r="B305" t="str">
            <v>01</v>
          </cell>
          <cell r="C305" t="str">
            <v>Capitale Sociale RIVA</v>
          </cell>
          <cell r="D305">
            <v>-8291111</v>
          </cell>
          <cell r="E305" t="str">
            <v>A</v>
          </cell>
          <cell r="F305">
            <v>-8291111</v>
          </cell>
          <cell r="G305" t="str">
            <v xml:space="preserve"> A</v>
          </cell>
          <cell r="H305">
            <v>0</v>
          </cell>
          <cell r="I305">
            <v>0</v>
          </cell>
          <cell r="J305">
            <v>0</v>
          </cell>
          <cell r="L305">
            <v>-8291111</v>
          </cell>
          <cell r="M305" t="str">
            <v xml:space="preserve"> A</v>
          </cell>
          <cell r="N305">
            <v>-8291111</v>
          </cell>
        </row>
        <row r="306">
          <cell r="B306" t="str">
            <v>200901010</v>
          </cell>
          <cell r="C306" t="str">
            <v>Capitale Sociale RIVA</v>
          </cell>
          <cell r="D306">
            <v>8291111</v>
          </cell>
          <cell r="E306" t="str">
            <v>A</v>
          </cell>
          <cell r="F306">
            <v>8291111</v>
          </cell>
          <cell r="G306" t="str">
            <v>A</v>
          </cell>
          <cell r="H306">
            <v>0</v>
          </cell>
          <cell r="I306">
            <v>0</v>
          </cell>
          <cell r="J306">
            <v>0</v>
          </cell>
          <cell r="L306">
            <v>8291111</v>
          </cell>
          <cell r="M306" t="str">
            <v>A</v>
          </cell>
          <cell r="N306">
            <v>-8291111</v>
          </cell>
        </row>
        <row r="307">
          <cell r="N307">
            <v>0</v>
          </cell>
        </row>
        <row r="308">
          <cell r="B308" t="str">
            <v>02</v>
          </cell>
          <cell r="C308" t="str">
            <v>Utile/Perdita d'eserc. RIVA</v>
          </cell>
          <cell r="D308">
            <v>0</v>
          </cell>
          <cell r="F308">
            <v>0</v>
          </cell>
          <cell r="H308">
            <v>0</v>
          </cell>
          <cell r="I308">
            <v>0</v>
          </cell>
          <cell r="J308">
            <v>0</v>
          </cell>
          <cell r="L308">
            <v>0</v>
          </cell>
          <cell r="N308">
            <v>0</v>
          </cell>
        </row>
        <row r="309">
          <cell r="B309" t="str">
            <v>200902010</v>
          </cell>
          <cell r="C309" t="str">
            <v>Perdite dell'Esercizio Riva</v>
          </cell>
          <cell r="D309">
            <v>0</v>
          </cell>
          <cell r="F309">
            <v>0</v>
          </cell>
          <cell r="H309">
            <v>0</v>
          </cell>
          <cell r="I309">
            <v>0</v>
          </cell>
          <cell r="J309">
            <v>0</v>
          </cell>
          <cell r="L309">
            <v>0</v>
          </cell>
          <cell r="N309">
            <v>0</v>
          </cell>
        </row>
        <row r="310">
          <cell r="N310">
            <v>0</v>
          </cell>
        </row>
        <row r="311">
          <cell r="B311" t="str">
            <v>10</v>
          </cell>
          <cell r="C311" t="str">
            <v>Fondi Ammortam.  Immobilizz. Immat.</v>
          </cell>
          <cell r="D311">
            <v>-38675274.490000002</v>
          </cell>
          <cell r="E311" t="str">
            <v>A</v>
          </cell>
          <cell r="F311">
            <v>-38675274.490000002</v>
          </cell>
          <cell r="G311" t="str">
            <v xml:space="preserve"> A</v>
          </cell>
          <cell r="H311">
            <v>0</v>
          </cell>
          <cell r="I311">
            <v>3203956.26</v>
          </cell>
          <cell r="J311">
            <v>-3203956.26</v>
          </cell>
          <cell r="K311" t="str">
            <v>A</v>
          </cell>
          <cell r="L311">
            <v>-41879230.75</v>
          </cell>
          <cell r="M311" t="str">
            <v xml:space="preserve"> A</v>
          </cell>
          <cell r="N311">
            <v>-41879230.75</v>
          </cell>
        </row>
        <row r="312">
          <cell r="B312" t="str">
            <v>01</v>
          </cell>
          <cell r="C312" t="str">
            <v>Fondo ammortam. Brevetti e Diritti</v>
          </cell>
          <cell r="D312">
            <v>-38675274.490000002</v>
          </cell>
          <cell r="E312" t="str">
            <v>A</v>
          </cell>
          <cell r="F312">
            <v>-38675274.490000002</v>
          </cell>
          <cell r="G312" t="str">
            <v xml:space="preserve"> A</v>
          </cell>
          <cell r="H312">
            <v>0</v>
          </cell>
          <cell r="I312">
            <v>3203956.26</v>
          </cell>
          <cell r="J312">
            <v>-3203956.26</v>
          </cell>
          <cell r="K312" t="str">
            <v>A</v>
          </cell>
          <cell r="L312">
            <v>-41879230.75</v>
          </cell>
          <cell r="M312" t="str">
            <v xml:space="preserve"> A</v>
          </cell>
          <cell r="N312">
            <v>-41879230.75</v>
          </cell>
        </row>
        <row r="313">
          <cell r="B313" t="str">
            <v>201001010</v>
          </cell>
          <cell r="C313" t="str">
            <v>F.do ammort. costi pluriennali</v>
          </cell>
          <cell r="D313">
            <v>1224474.79</v>
          </cell>
          <cell r="E313" t="str">
            <v>A</v>
          </cell>
          <cell r="F313">
            <v>1224474.79</v>
          </cell>
          <cell r="G313" t="str">
            <v>A</v>
          </cell>
          <cell r="H313">
            <v>0</v>
          </cell>
          <cell r="I313">
            <v>0</v>
          </cell>
          <cell r="J313">
            <v>0</v>
          </cell>
          <cell r="L313">
            <v>1224474.79</v>
          </cell>
          <cell r="M313" t="str">
            <v>A</v>
          </cell>
          <cell r="N313">
            <v>-1224474.79</v>
          </cell>
        </row>
        <row r="314">
          <cell r="B314" t="str">
            <v>201001020</v>
          </cell>
          <cell r="C314" t="str">
            <v>F.do ammort. costi sviluppo nuo.pro</v>
          </cell>
          <cell r="D314">
            <v>6970791.54</v>
          </cell>
          <cell r="E314" t="str">
            <v>A</v>
          </cell>
          <cell r="F314">
            <v>6970791.54</v>
          </cell>
          <cell r="G314" t="str">
            <v>A</v>
          </cell>
          <cell r="H314">
            <v>0</v>
          </cell>
          <cell r="I314">
            <v>1873757.59</v>
          </cell>
          <cell r="J314">
            <v>1873757.59</v>
          </cell>
          <cell r="K314" t="str">
            <v>A</v>
          </cell>
          <cell r="L314">
            <v>8844549.1300000008</v>
          </cell>
          <cell r="M314" t="str">
            <v>A</v>
          </cell>
          <cell r="N314">
            <v>-8844549.1300000008</v>
          </cell>
        </row>
        <row r="315">
          <cell r="B315" t="str">
            <v>201001030</v>
          </cell>
          <cell r="C315" t="str">
            <v>F.do ammort. brevetti</v>
          </cell>
          <cell r="D315">
            <v>889982.08</v>
          </cell>
          <cell r="E315" t="str">
            <v>A</v>
          </cell>
          <cell r="F315">
            <v>889982.08</v>
          </cell>
          <cell r="G315" t="str">
            <v>A</v>
          </cell>
          <cell r="H315">
            <v>0</v>
          </cell>
          <cell r="I315">
            <v>4770</v>
          </cell>
          <cell r="J315">
            <v>4770</v>
          </cell>
          <cell r="K315" t="str">
            <v>A</v>
          </cell>
          <cell r="L315">
            <v>894752.08</v>
          </cell>
          <cell r="M315" t="str">
            <v>A</v>
          </cell>
          <cell r="N315">
            <v>-894752.08</v>
          </cell>
        </row>
        <row r="316">
          <cell r="B316" t="str">
            <v>201001031</v>
          </cell>
          <cell r="C316" t="str">
            <v>F.do ammort. Licenze e Marchi</v>
          </cell>
          <cell r="D316">
            <v>2320</v>
          </cell>
          <cell r="E316" t="str">
            <v>A</v>
          </cell>
          <cell r="F316">
            <v>2320</v>
          </cell>
          <cell r="G316" t="str">
            <v>A</v>
          </cell>
          <cell r="H316">
            <v>0</v>
          </cell>
          <cell r="I316">
            <v>2320</v>
          </cell>
          <cell r="J316">
            <v>2320</v>
          </cell>
          <cell r="K316" t="str">
            <v>A</v>
          </cell>
          <cell r="L316">
            <v>4640</v>
          </cell>
          <cell r="M316" t="str">
            <v>A</v>
          </cell>
          <cell r="N316">
            <v>-4640</v>
          </cell>
        </row>
        <row r="317">
          <cell r="B317" t="str">
            <v>201001040</v>
          </cell>
          <cell r="C317" t="str">
            <v>F.do amm. sp. increm. beni terzi</v>
          </cell>
          <cell r="D317">
            <v>148938.32999999999</v>
          </cell>
          <cell r="E317" t="str">
            <v>A</v>
          </cell>
          <cell r="F317">
            <v>148938.32999999999</v>
          </cell>
          <cell r="G317" t="str">
            <v>A</v>
          </cell>
          <cell r="H317">
            <v>0</v>
          </cell>
          <cell r="I317">
            <v>0</v>
          </cell>
          <cell r="J317">
            <v>0</v>
          </cell>
          <cell r="L317">
            <v>148938.32999999999</v>
          </cell>
          <cell r="M317" t="str">
            <v>A</v>
          </cell>
          <cell r="N317">
            <v>-148938.32999999999</v>
          </cell>
        </row>
        <row r="318">
          <cell r="B318" t="str">
            <v>201001050</v>
          </cell>
          <cell r="C318" t="str">
            <v>F.do amm. per Avviamento</v>
          </cell>
          <cell r="D318">
            <v>29248228.350000001</v>
          </cell>
          <cell r="E318" t="str">
            <v>A</v>
          </cell>
          <cell r="F318">
            <v>29248228.350000001</v>
          </cell>
          <cell r="G318" t="str">
            <v>A</v>
          </cell>
          <cell r="H318">
            <v>0</v>
          </cell>
          <cell r="I318">
            <v>1276863.47</v>
          </cell>
          <cell r="J318">
            <v>1276863.47</v>
          </cell>
          <cell r="K318" t="str">
            <v>A</v>
          </cell>
          <cell r="L318">
            <v>30525091.82</v>
          </cell>
          <cell r="M318" t="str">
            <v>A</v>
          </cell>
          <cell r="N318">
            <v>-30525091.82</v>
          </cell>
        </row>
        <row r="319">
          <cell r="B319" t="str">
            <v>201001060</v>
          </cell>
          <cell r="C319" t="str">
            <v>F.do amm. spese op. societarie</v>
          </cell>
          <cell r="D319">
            <v>153619</v>
          </cell>
          <cell r="E319" t="str">
            <v>A</v>
          </cell>
          <cell r="F319">
            <v>153619</v>
          </cell>
          <cell r="G319" t="str">
            <v>A</v>
          </cell>
          <cell r="H319">
            <v>0</v>
          </cell>
          <cell r="I319">
            <v>0</v>
          </cell>
          <cell r="J319">
            <v>0</v>
          </cell>
          <cell r="L319">
            <v>153619</v>
          </cell>
          <cell r="M319" t="str">
            <v>A</v>
          </cell>
          <cell r="N319">
            <v>-153619</v>
          </cell>
        </row>
        <row r="320">
          <cell r="B320" t="str">
            <v>201001070</v>
          </cell>
          <cell r="C320" t="str">
            <v>F.do amm. Software</v>
          </cell>
          <cell r="D320">
            <v>36920.400000000001</v>
          </cell>
          <cell r="E320" t="str">
            <v>A</v>
          </cell>
          <cell r="F320">
            <v>36920.400000000001</v>
          </cell>
          <cell r="G320" t="str">
            <v>A</v>
          </cell>
          <cell r="H320">
            <v>0</v>
          </cell>
          <cell r="I320">
            <v>46245.2</v>
          </cell>
          <cell r="J320">
            <v>46245.2</v>
          </cell>
          <cell r="K320" t="str">
            <v>A</v>
          </cell>
          <cell r="L320">
            <v>83165.600000000006</v>
          </cell>
          <cell r="M320" t="str">
            <v>A</v>
          </cell>
          <cell r="N320">
            <v>-83165.600000000006</v>
          </cell>
        </row>
        <row r="321">
          <cell r="B321" t="str">
            <v>201001080</v>
          </cell>
          <cell r="C321" t="str">
            <v>F.do amm. Spese implement. gestion.</v>
          </cell>
          <cell r="D321">
            <v>0</v>
          </cell>
          <cell r="F321">
            <v>0</v>
          </cell>
          <cell r="H321">
            <v>0</v>
          </cell>
          <cell r="I321">
            <v>0</v>
          </cell>
          <cell r="J321">
            <v>0</v>
          </cell>
          <cell r="L321">
            <v>0</v>
          </cell>
          <cell r="N321">
            <v>0</v>
          </cell>
        </row>
        <row r="322">
          <cell r="N322">
            <v>0</v>
          </cell>
        </row>
        <row r="323">
          <cell r="B323" t="str">
            <v>11</v>
          </cell>
          <cell r="C323" t="str">
            <v>Fondi Ammortam.Immobilizz.Materiali</v>
          </cell>
          <cell r="D323">
            <v>-56282277.439999998</v>
          </cell>
          <cell r="E323" t="str">
            <v>A</v>
          </cell>
          <cell r="F323">
            <v>-56282277.439999998</v>
          </cell>
          <cell r="G323" t="str">
            <v xml:space="preserve"> A</v>
          </cell>
          <cell r="H323">
            <v>1240003.18</v>
          </cell>
          <cell r="I323">
            <v>2826490.47</v>
          </cell>
          <cell r="J323">
            <v>-1586487.29</v>
          </cell>
          <cell r="K323" t="str">
            <v>A</v>
          </cell>
          <cell r="L323">
            <v>-57868764.729999997</v>
          </cell>
          <cell r="M323" t="str">
            <v xml:space="preserve"> A</v>
          </cell>
          <cell r="N323">
            <v>-57868764.729999997</v>
          </cell>
        </row>
        <row r="324">
          <cell r="B324" t="str">
            <v>01</v>
          </cell>
          <cell r="C324" t="str">
            <v>Fondo Ammortamento Immobili</v>
          </cell>
          <cell r="D324">
            <v>-5744790.4699999997</v>
          </cell>
          <cell r="E324" t="str">
            <v>A</v>
          </cell>
          <cell r="F324">
            <v>-5744790.4699999997</v>
          </cell>
          <cell r="G324" t="str">
            <v xml:space="preserve"> A</v>
          </cell>
          <cell r="H324">
            <v>0</v>
          </cell>
          <cell r="I324">
            <v>281351.33</v>
          </cell>
          <cell r="J324">
            <v>-281351.33</v>
          </cell>
          <cell r="K324" t="str">
            <v>A</v>
          </cell>
          <cell r="L324">
            <v>-6026141.7999999998</v>
          </cell>
          <cell r="M324" t="str">
            <v xml:space="preserve"> A</v>
          </cell>
          <cell r="N324">
            <v>-6026141.7999999998</v>
          </cell>
        </row>
        <row r="325">
          <cell r="B325" t="str">
            <v>201101010</v>
          </cell>
          <cell r="C325" t="str">
            <v>F.do ammort. Immobile Pero</v>
          </cell>
          <cell r="D325">
            <v>5744790.4699999997</v>
          </cell>
          <cell r="E325" t="str">
            <v>A</v>
          </cell>
          <cell r="F325">
            <v>5744790.4699999997</v>
          </cell>
          <cell r="G325" t="str">
            <v>A</v>
          </cell>
          <cell r="H325">
            <v>0</v>
          </cell>
          <cell r="I325">
            <v>281351.33</v>
          </cell>
          <cell r="J325">
            <v>281351.33</v>
          </cell>
          <cell r="K325" t="str">
            <v>A</v>
          </cell>
          <cell r="L325">
            <v>6026141.7999999998</v>
          </cell>
          <cell r="M325" t="str">
            <v>A</v>
          </cell>
          <cell r="N325">
            <v>-6026141.7999999998</v>
          </cell>
        </row>
        <row r="326">
          <cell r="N326">
            <v>0</v>
          </cell>
        </row>
        <row r="327">
          <cell r="B327" t="str">
            <v>02</v>
          </cell>
          <cell r="C327" t="str">
            <v>Fondo Ammortamento Impianti</v>
          </cell>
          <cell r="D327">
            <v>-1703445.04</v>
          </cell>
          <cell r="E327" t="str">
            <v>A</v>
          </cell>
          <cell r="F327">
            <v>-1703445.04</v>
          </cell>
          <cell r="G327" t="str">
            <v xml:space="preserve"> A</v>
          </cell>
          <cell r="H327">
            <v>3895.09</v>
          </cell>
          <cell r="I327">
            <v>16878.68</v>
          </cell>
          <cell r="J327">
            <v>-12983.59</v>
          </cell>
          <cell r="K327" t="str">
            <v>A</v>
          </cell>
          <cell r="L327">
            <v>-1716428.63</v>
          </cell>
          <cell r="M327" t="str">
            <v xml:space="preserve"> A</v>
          </cell>
          <cell r="N327">
            <v>-1716428.63</v>
          </cell>
        </row>
        <row r="328">
          <cell r="B328" t="str">
            <v>201102010</v>
          </cell>
          <cell r="C328" t="str">
            <v>F.do ammort. Impianti generici</v>
          </cell>
          <cell r="D328">
            <v>1703445.04</v>
          </cell>
          <cell r="E328" t="str">
            <v>A</v>
          </cell>
          <cell r="F328">
            <v>1703445.04</v>
          </cell>
          <cell r="G328" t="str">
            <v>A</v>
          </cell>
          <cell r="H328">
            <v>3895.09</v>
          </cell>
          <cell r="I328">
            <v>16878.68</v>
          </cell>
          <cell r="J328">
            <v>12983.59</v>
          </cell>
          <cell r="K328" t="str">
            <v>A</v>
          </cell>
          <cell r="L328">
            <v>1716428.63</v>
          </cell>
          <cell r="M328" t="str">
            <v>A</v>
          </cell>
          <cell r="N328">
            <v>-1716428.63</v>
          </cell>
        </row>
        <row r="329">
          <cell r="N329">
            <v>0</v>
          </cell>
        </row>
        <row r="330">
          <cell r="B330" t="str">
            <v>03</v>
          </cell>
          <cell r="C330" t="str">
            <v>Fondo Ammortamento Macchinari</v>
          </cell>
          <cell r="D330">
            <v>-23421908.23</v>
          </cell>
          <cell r="E330" t="str">
            <v>A</v>
          </cell>
          <cell r="F330">
            <v>-23421908.23</v>
          </cell>
          <cell r="G330" t="str">
            <v xml:space="preserve"> A</v>
          </cell>
          <cell r="H330">
            <v>1230208.0900000001</v>
          </cell>
          <cell r="I330">
            <v>692669.32</v>
          </cell>
          <cell r="J330">
            <v>537538.77</v>
          </cell>
          <cell r="K330" t="str">
            <v>D</v>
          </cell>
          <cell r="L330">
            <v>-22884369.460000001</v>
          </cell>
          <cell r="M330" t="str">
            <v xml:space="preserve"> A</v>
          </cell>
          <cell r="N330">
            <v>-22884369.460000001</v>
          </cell>
        </row>
        <row r="331">
          <cell r="B331" t="str">
            <v>201103010</v>
          </cell>
          <cell r="C331" t="str">
            <v>F.do ammort. Macchinari</v>
          </cell>
          <cell r="D331">
            <v>23421908.23</v>
          </cell>
          <cell r="E331" t="str">
            <v>A</v>
          </cell>
          <cell r="F331">
            <v>23421908.23</v>
          </cell>
          <cell r="G331" t="str">
            <v>A</v>
          </cell>
          <cell r="H331">
            <v>1230208.0900000001</v>
          </cell>
          <cell r="I331">
            <v>692669.32</v>
          </cell>
          <cell r="J331">
            <v>537538.77</v>
          </cell>
          <cell r="K331" t="str">
            <v>D</v>
          </cell>
          <cell r="L331">
            <v>22884369.460000001</v>
          </cell>
          <cell r="M331" t="str">
            <v>A</v>
          </cell>
          <cell r="N331">
            <v>-22884369.460000001</v>
          </cell>
        </row>
        <row r="332">
          <cell r="N332">
            <v>0</v>
          </cell>
        </row>
        <row r="333">
          <cell r="B333" t="str">
            <v>04</v>
          </cell>
          <cell r="C333" t="str">
            <v>Fondo Ammortam.Attrezzature Ind.li</v>
          </cell>
          <cell r="D333">
            <v>-23578634.350000001</v>
          </cell>
          <cell r="E333" t="str">
            <v>A</v>
          </cell>
          <cell r="F333">
            <v>-23578634.350000001</v>
          </cell>
          <cell r="G333" t="str">
            <v xml:space="preserve"> A</v>
          </cell>
          <cell r="H333">
            <v>0</v>
          </cell>
          <cell r="I333">
            <v>1816836.54</v>
          </cell>
          <cell r="J333">
            <v>-1816836.54</v>
          </cell>
          <cell r="K333" t="str">
            <v>A</v>
          </cell>
          <cell r="L333">
            <v>-25395470.890000001</v>
          </cell>
          <cell r="M333" t="str">
            <v xml:space="preserve"> A</v>
          </cell>
          <cell r="N333">
            <v>-25395470.890000001</v>
          </cell>
        </row>
        <row r="334">
          <cell r="B334" t="str">
            <v>201104010</v>
          </cell>
          <cell r="C334" t="str">
            <v>F.do ammort. Stampi e attrezzature</v>
          </cell>
          <cell r="D334">
            <v>23578634.350000001</v>
          </cell>
          <cell r="E334" t="str">
            <v>A</v>
          </cell>
          <cell r="F334">
            <v>23578634.350000001</v>
          </cell>
          <cell r="G334" t="str">
            <v>A</v>
          </cell>
          <cell r="H334">
            <v>0</v>
          </cell>
          <cell r="I334">
            <v>1816836.54</v>
          </cell>
          <cell r="J334">
            <v>1816836.54</v>
          </cell>
          <cell r="K334" t="str">
            <v>A</v>
          </cell>
          <cell r="L334">
            <v>25395470.890000001</v>
          </cell>
          <cell r="M334" t="str">
            <v>A</v>
          </cell>
          <cell r="N334">
            <v>-25395470.890000001</v>
          </cell>
        </row>
        <row r="335">
          <cell r="N335">
            <v>0</v>
          </cell>
        </row>
        <row r="336">
          <cell r="B336" t="str">
            <v>05</v>
          </cell>
          <cell r="C336" t="str">
            <v>Fondo Ammortamento Automezzi</v>
          </cell>
          <cell r="D336">
            <v>-81568.33</v>
          </cell>
          <cell r="E336" t="str">
            <v>A</v>
          </cell>
          <cell r="F336">
            <v>-81568.33</v>
          </cell>
          <cell r="G336" t="str">
            <v xml:space="preserve"> A</v>
          </cell>
          <cell r="H336">
            <v>0</v>
          </cell>
          <cell r="I336">
            <v>333.25</v>
          </cell>
          <cell r="J336">
            <v>-333.25</v>
          </cell>
          <cell r="K336" t="str">
            <v>A</v>
          </cell>
          <cell r="L336">
            <v>-81901.58</v>
          </cell>
          <cell r="M336" t="str">
            <v xml:space="preserve"> A</v>
          </cell>
          <cell r="N336">
            <v>-81901.58</v>
          </cell>
        </row>
        <row r="337">
          <cell r="B337" t="str">
            <v>201105010</v>
          </cell>
          <cell r="C337" t="str">
            <v>F.do ammort. Automezzi</v>
          </cell>
          <cell r="D337">
            <v>81568.33</v>
          </cell>
          <cell r="E337" t="str">
            <v>A</v>
          </cell>
          <cell r="F337">
            <v>81568.33</v>
          </cell>
          <cell r="G337" t="str">
            <v>A</v>
          </cell>
          <cell r="H337">
            <v>0</v>
          </cell>
          <cell r="I337">
            <v>333.25</v>
          </cell>
          <cell r="J337">
            <v>333.25</v>
          </cell>
          <cell r="K337" t="str">
            <v>A</v>
          </cell>
          <cell r="L337">
            <v>81901.58</v>
          </cell>
          <cell r="M337" t="str">
            <v>A</v>
          </cell>
          <cell r="N337">
            <v>-81901.58</v>
          </cell>
        </row>
        <row r="338">
          <cell r="N338">
            <v>0</v>
          </cell>
        </row>
        <row r="339">
          <cell r="B339" t="str">
            <v>06</v>
          </cell>
          <cell r="C339" t="str">
            <v>Fondo Ammort.Mobili, Macchine Uff.</v>
          </cell>
          <cell r="D339">
            <v>-1750530.65</v>
          </cell>
          <cell r="E339" t="str">
            <v>A</v>
          </cell>
          <cell r="F339">
            <v>-1750530.65</v>
          </cell>
          <cell r="G339" t="str">
            <v xml:space="preserve"> A</v>
          </cell>
          <cell r="H339">
            <v>5900</v>
          </cell>
          <cell r="I339">
            <v>18421.349999999999</v>
          </cell>
          <cell r="J339">
            <v>-12521.35</v>
          </cell>
          <cell r="K339" t="str">
            <v>A</v>
          </cell>
          <cell r="L339">
            <v>-1763052</v>
          </cell>
          <cell r="M339" t="str">
            <v xml:space="preserve"> A</v>
          </cell>
          <cell r="N339">
            <v>-1763052</v>
          </cell>
        </row>
        <row r="340">
          <cell r="B340" t="str">
            <v>201106010</v>
          </cell>
          <cell r="C340" t="str">
            <v>F.do amm. Mobili e Macchine ordin.</v>
          </cell>
          <cell r="D340">
            <v>305713.82</v>
          </cell>
          <cell r="E340" t="str">
            <v>A</v>
          </cell>
          <cell r="F340">
            <v>305713.82</v>
          </cell>
          <cell r="G340" t="str">
            <v>A</v>
          </cell>
          <cell r="H340">
            <v>0</v>
          </cell>
          <cell r="I340">
            <v>6433.95</v>
          </cell>
          <cell r="J340">
            <v>6433.95</v>
          </cell>
          <cell r="K340" t="str">
            <v>A</v>
          </cell>
          <cell r="L340">
            <v>312147.77</v>
          </cell>
          <cell r="M340" t="str">
            <v>A</v>
          </cell>
          <cell r="N340">
            <v>-312147.77</v>
          </cell>
        </row>
        <row r="341">
          <cell r="B341" t="str">
            <v>201106020</v>
          </cell>
          <cell r="C341" t="str">
            <v>F.do amm. Macchine Elettroniche</v>
          </cell>
          <cell r="D341">
            <v>1444816.83</v>
          </cell>
          <cell r="E341" t="str">
            <v>A</v>
          </cell>
          <cell r="F341">
            <v>1444816.83</v>
          </cell>
          <cell r="G341" t="str">
            <v>A</v>
          </cell>
          <cell r="H341">
            <v>5900</v>
          </cell>
          <cell r="I341">
            <v>11987.4</v>
          </cell>
          <cell r="J341">
            <v>6087.4</v>
          </cell>
          <cell r="K341" t="str">
            <v>A</v>
          </cell>
          <cell r="L341">
            <v>1450904.23</v>
          </cell>
          <cell r="M341" t="str">
            <v>A</v>
          </cell>
          <cell r="N341">
            <v>-1450904.23</v>
          </cell>
        </row>
        <row r="342">
          <cell r="N342">
            <v>0</v>
          </cell>
        </row>
        <row r="343">
          <cell r="B343" t="str">
            <v>07</v>
          </cell>
          <cell r="C343" t="str">
            <v>Fondo Ammortamento Forni</v>
          </cell>
          <cell r="D343">
            <v>-1400.37</v>
          </cell>
          <cell r="E343" t="str">
            <v>A</v>
          </cell>
          <cell r="F343">
            <v>-1400.37</v>
          </cell>
          <cell r="G343" t="str">
            <v xml:space="preserve"> A</v>
          </cell>
          <cell r="H343">
            <v>0</v>
          </cell>
          <cell r="I343">
            <v>0</v>
          </cell>
          <cell r="J343">
            <v>0</v>
          </cell>
          <cell r="L343">
            <v>-1400.37</v>
          </cell>
          <cell r="M343" t="str">
            <v xml:space="preserve"> A</v>
          </cell>
          <cell r="N343">
            <v>-1400.37</v>
          </cell>
        </row>
        <row r="344">
          <cell r="B344" t="str">
            <v>201107010</v>
          </cell>
          <cell r="C344" t="str">
            <v>F.do amm. forni e pertin.</v>
          </cell>
          <cell r="D344">
            <v>1400.37</v>
          </cell>
          <cell r="E344" t="str">
            <v>A</v>
          </cell>
          <cell r="F344">
            <v>1400.37</v>
          </cell>
          <cell r="G344" t="str">
            <v>A</v>
          </cell>
          <cell r="H344">
            <v>0</v>
          </cell>
          <cell r="I344">
            <v>0</v>
          </cell>
          <cell r="J344">
            <v>0</v>
          </cell>
          <cell r="L344">
            <v>1400.37</v>
          </cell>
          <cell r="M344" t="str">
            <v>A</v>
          </cell>
          <cell r="N344">
            <v>-1400.37</v>
          </cell>
        </row>
        <row r="345">
          <cell r="N345">
            <v>0</v>
          </cell>
        </row>
        <row r="346">
          <cell r="B346" t="str">
            <v>08</v>
          </cell>
          <cell r="C346" t="str">
            <v>Fondo Ammortam.altre costr.int.</v>
          </cell>
          <cell r="D346">
            <v>0</v>
          </cell>
          <cell r="F346">
            <v>0</v>
          </cell>
          <cell r="H346">
            <v>0</v>
          </cell>
          <cell r="I346">
            <v>0</v>
          </cell>
          <cell r="J346">
            <v>0</v>
          </cell>
          <cell r="L346">
            <v>0</v>
          </cell>
          <cell r="N346">
            <v>0</v>
          </cell>
        </row>
        <row r="347">
          <cell r="B347" t="str">
            <v>201108010</v>
          </cell>
          <cell r="C347" t="str">
            <v>F.do amm. altre costr.int</v>
          </cell>
          <cell r="D347">
            <v>0</v>
          </cell>
          <cell r="F347">
            <v>0</v>
          </cell>
          <cell r="H347">
            <v>0</v>
          </cell>
          <cell r="I347">
            <v>0</v>
          </cell>
          <cell r="J347">
            <v>0</v>
          </cell>
          <cell r="L347">
            <v>0</v>
          </cell>
          <cell r="N347">
            <v>0</v>
          </cell>
        </row>
        <row r="348">
          <cell r="N348">
            <v>0</v>
          </cell>
        </row>
        <row r="349">
          <cell r="B349" t="str">
            <v>12</v>
          </cell>
          <cell r="C349" t="str">
            <v>Fondi rischi ed oneri</v>
          </cell>
          <cell r="D349">
            <v>-1559256.11</v>
          </cell>
          <cell r="E349" t="str">
            <v>A</v>
          </cell>
          <cell r="F349">
            <v>-1559256.11</v>
          </cell>
          <cell r="G349" t="str">
            <v xml:space="preserve"> A</v>
          </cell>
          <cell r="H349">
            <v>17743.009999999998</v>
          </cell>
          <cell r="I349">
            <v>135325.79999999999</v>
          </cell>
          <cell r="J349">
            <v>-117582.78999999998</v>
          </cell>
          <cell r="K349" t="str">
            <v>A</v>
          </cell>
          <cell r="L349">
            <v>-1676838.9</v>
          </cell>
          <cell r="M349" t="str">
            <v xml:space="preserve"> A</v>
          </cell>
          <cell r="N349">
            <v>-1676838.9</v>
          </cell>
        </row>
        <row r="350">
          <cell r="B350" t="str">
            <v>01</v>
          </cell>
          <cell r="C350" t="str">
            <v>Fondo Imposte</v>
          </cell>
          <cell r="D350">
            <v>-5706.72</v>
          </cell>
          <cell r="E350" t="str">
            <v>A</v>
          </cell>
          <cell r="F350">
            <v>-5706.72</v>
          </cell>
          <cell r="G350" t="str">
            <v xml:space="preserve"> A</v>
          </cell>
          <cell r="H350">
            <v>0</v>
          </cell>
          <cell r="I350">
            <v>0</v>
          </cell>
          <cell r="J350">
            <v>0</v>
          </cell>
          <cell r="L350">
            <v>-5706.72</v>
          </cell>
          <cell r="M350" t="str">
            <v xml:space="preserve"> A</v>
          </cell>
          <cell r="N350">
            <v>-5706.72</v>
          </cell>
        </row>
        <row r="351">
          <cell r="B351" t="str">
            <v>201201010</v>
          </cell>
          <cell r="C351" t="str">
            <v>F.do Imposte e Tasse  di reddito</v>
          </cell>
          <cell r="D351">
            <v>0</v>
          </cell>
          <cell r="F351">
            <v>0</v>
          </cell>
          <cell r="H351">
            <v>0</v>
          </cell>
          <cell r="I351">
            <v>0</v>
          </cell>
          <cell r="J351">
            <v>0</v>
          </cell>
          <cell r="L351">
            <v>0</v>
          </cell>
          <cell r="N351">
            <v>0</v>
          </cell>
        </row>
        <row r="352">
          <cell r="B352" t="str">
            <v>201201020</v>
          </cell>
          <cell r="C352" t="str">
            <v>F.do Imposte differite passive</v>
          </cell>
          <cell r="D352">
            <v>0</v>
          </cell>
          <cell r="F352">
            <v>0</v>
          </cell>
          <cell r="H352">
            <v>0</v>
          </cell>
          <cell r="I352">
            <v>0</v>
          </cell>
          <cell r="J352">
            <v>0</v>
          </cell>
          <cell r="L352">
            <v>0</v>
          </cell>
          <cell r="N352">
            <v>0</v>
          </cell>
        </row>
        <row r="353">
          <cell r="B353" t="str">
            <v>201201025</v>
          </cell>
          <cell r="C353" t="str">
            <v>F.do imp.differite.su ammortam.ant.</v>
          </cell>
          <cell r="D353">
            <v>0</v>
          </cell>
          <cell r="F353">
            <v>0</v>
          </cell>
          <cell r="H353">
            <v>0</v>
          </cell>
          <cell r="I353">
            <v>0</v>
          </cell>
          <cell r="J353">
            <v>0</v>
          </cell>
          <cell r="L353">
            <v>0</v>
          </cell>
          <cell r="N353">
            <v>0</v>
          </cell>
        </row>
        <row r="354">
          <cell r="B354" t="str">
            <v>201201030</v>
          </cell>
          <cell r="C354" t="str">
            <v>Fondo altre Imposte</v>
          </cell>
          <cell r="D354">
            <v>0</v>
          </cell>
          <cell r="F354">
            <v>0</v>
          </cell>
          <cell r="H354">
            <v>0</v>
          </cell>
          <cell r="I354">
            <v>0</v>
          </cell>
          <cell r="J354">
            <v>0</v>
          </cell>
          <cell r="L354">
            <v>0</v>
          </cell>
          <cell r="N354">
            <v>0</v>
          </cell>
        </row>
        <row r="355">
          <cell r="B355" t="str">
            <v>201201040</v>
          </cell>
          <cell r="C355" t="str">
            <v>Fondo rischi x Passiv.potenz.Impos</v>
          </cell>
          <cell r="D355">
            <v>5706.72</v>
          </cell>
          <cell r="E355" t="str">
            <v>A</v>
          </cell>
          <cell r="F355">
            <v>5706.72</v>
          </cell>
          <cell r="G355" t="str">
            <v>A</v>
          </cell>
          <cell r="H355">
            <v>0</v>
          </cell>
          <cell r="I355">
            <v>0</v>
          </cell>
          <cell r="J355">
            <v>0</v>
          </cell>
          <cell r="L355">
            <v>5706.72</v>
          </cell>
          <cell r="M355" t="str">
            <v>A</v>
          </cell>
          <cell r="N355">
            <v>-5706.72</v>
          </cell>
        </row>
        <row r="356">
          <cell r="N356">
            <v>0</v>
          </cell>
        </row>
        <row r="357">
          <cell r="B357" t="str">
            <v>02</v>
          </cell>
          <cell r="C357" t="str">
            <v>Altri Fondi e Accantonamenti</v>
          </cell>
          <cell r="D357">
            <v>-237754</v>
          </cell>
          <cell r="E357" t="str">
            <v>A</v>
          </cell>
          <cell r="F357">
            <v>-237754</v>
          </cell>
          <cell r="G357" t="str">
            <v xml:space="preserve"> A</v>
          </cell>
          <cell r="H357">
            <v>17743.009999999998</v>
          </cell>
          <cell r="I357">
            <v>0</v>
          </cell>
          <cell r="J357">
            <v>17743.009999999998</v>
          </cell>
          <cell r="K357" t="str">
            <v>D</v>
          </cell>
          <cell r="L357">
            <v>-220010.99</v>
          </cell>
          <cell r="M357" t="str">
            <v xml:space="preserve"> A</v>
          </cell>
          <cell r="N357">
            <v>-220010.99</v>
          </cell>
        </row>
        <row r="358">
          <cell r="B358" t="str">
            <v>201202010</v>
          </cell>
          <cell r="C358" t="str">
            <v>F.do Obsol.Immob.Tecniche</v>
          </cell>
          <cell r="D358">
            <v>0</v>
          </cell>
          <cell r="F358">
            <v>0</v>
          </cell>
          <cell r="H358">
            <v>0</v>
          </cell>
          <cell r="I358">
            <v>0</v>
          </cell>
          <cell r="J358">
            <v>0</v>
          </cell>
          <cell r="L358">
            <v>0</v>
          </cell>
          <cell r="N358">
            <v>0</v>
          </cell>
        </row>
        <row r="359">
          <cell r="B359" t="str">
            <v>201202020</v>
          </cell>
          <cell r="C359" t="str">
            <v>F.do oscillazione Titoli</v>
          </cell>
          <cell r="D359">
            <v>0</v>
          </cell>
          <cell r="F359">
            <v>0</v>
          </cell>
          <cell r="H359">
            <v>0</v>
          </cell>
          <cell r="I359">
            <v>0</v>
          </cell>
          <cell r="J359">
            <v>0</v>
          </cell>
          <cell r="L359">
            <v>0</v>
          </cell>
          <cell r="N359">
            <v>0</v>
          </cell>
        </row>
        <row r="360">
          <cell r="B360" t="str">
            <v>201202030</v>
          </cell>
          <cell r="C360" t="str">
            <v>F.do acc.garanzia prodot.</v>
          </cell>
          <cell r="D360">
            <v>220000</v>
          </cell>
          <cell r="E360" t="str">
            <v>A</v>
          </cell>
          <cell r="F360">
            <v>220000</v>
          </cell>
          <cell r="G360" t="str">
            <v>A</v>
          </cell>
          <cell r="H360">
            <v>5000</v>
          </cell>
          <cell r="I360">
            <v>0</v>
          </cell>
          <cell r="J360">
            <v>5000</v>
          </cell>
          <cell r="K360" t="str">
            <v>D</v>
          </cell>
          <cell r="L360">
            <v>215000</v>
          </cell>
          <cell r="M360" t="str">
            <v>A</v>
          </cell>
          <cell r="N360">
            <v>-215000</v>
          </cell>
        </row>
        <row r="361">
          <cell r="B361" t="str">
            <v>201202040</v>
          </cell>
          <cell r="C361" t="str">
            <v>F.do Straordin. Riorganizz. Aziend.</v>
          </cell>
          <cell r="D361">
            <v>0</v>
          </cell>
          <cell r="F361">
            <v>0</v>
          </cell>
          <cell r="H361">
            <v>0</v>
          </cell>
          <cell r="I361">
            <v>0</v>
          </cell>
          <cell r="J361">
            <v>0</v>
          </cell>
          <cell r="L361">
            <v>0</v>
          </cell>
          <cell r="N361">
            <v>0</v>
          </cell>
        </row>
        <row r="362">
          <cell r="B362" t="str">
            <v>201202050</v>
          </cell>
          <cell r="C362" t="str">
            <v>Fondo rischi e oneri vari</v>
          </cell>
          <cell r="D362">
            <v>0</v>
          </cell>
          <cell r="F362">
            <v>0</v>
          </cell>
          <cell r="H362">
            <v>0</v>
          </cell>
          <cell r="I362">
            <v>0</v>
          </cell>
          <cell r="J362">
            <v>0</v>
          </cell>
          <cell r="L362">
            <v>0</v>
          </cell>
          <cell r="N362">
            <v>0</v>
          </cell>
        </row>
        <row r="363">
          <cell r="B363" t="str">
            <v>201202060</v>
          </cell>
          <cell r="C363" t="str">
            <v>Fondo Rischi Contrattuali</v>
          </cell>
          <cell r="D363">
            <v>0</v>
          </cell>
          <cell r="F363">
            <v>0</v>
          </cell>
          <cell r="H363">
            <v>0</v>
          </cell>
          <cell r="I363">
            <v>0</v>
          </cell>
          <cell r="J363">
            <v>0</v>
          </cell>
          <cell r="L363">
            <v>0</v>
          </cell>
          <cell r="N363">
            <v>0</v>
          </cell>
        </row>
        <row r="364">
          <cell r="B364" t="str">
            <v>201202070</v>
          </cell>
          <cell r="C364" t="str">
            <v>Fondo Risc.Perd.Soc.Part.</v>
          </cell>
          <cell r="D364">
            <v>0</v>
          </cell>
          <cell r="F364">
            <v>0</v>
          </cell>
          <cell r="H364">
            <v>0</v>
          </cell>
          <cell r="I364">
            <v>0</v>
          </cell>
          <cell r="J364">
            <v>0</v>
          </cell>
          <cell r="L364">
            <v>0</v>
          </cell>
          <cell r="N364">
            <v>0</v>
          </cell>
        </row>
        <row r="365">
          <cell r="B365" t="str">
            <v>201202080</v>
          </cell>
          <cell r="C365" t="str">
            <v>F.do Contr.Sos.DPR 917/86</v>
          </cell>
          <cell r="D365">
            <v>0</v>
          </cell>
          <cell r="F365">
            <v>0</v>
          </cell>
          <cell r="H365">
            <v>0</v>
          </cell>
          <cell r="I365">
            <v>0</v>
          </cell>
          <cell r="J365">
            <v>0</v>
          </cell>
          <cell r="L365">
            <v>0</v>
          </cell>
          <cell r="N365">
            <v>0</v>
          </cell>
        </row>
        <row r="366">
          <cell r="B366" t="str">
            <v>201202090</v>
          </cell>
          <cell r="C366" t="str">
            <v>Fondo Strumenti  Derivati Passivi</v>
          </cell>
          <cell r="D366">
            <v>17754</v>
          </cell>
          <cell r="E366" t="str">
            <v>A</v>
          </cell>
          <cell r="F366">
            <v>17754</v>
          </cell>
          <cell r="G366" t="str">
            <v>A</v>
          </cell>
          <cell r="H366">
            <v>12743.01</v>
          </cell>
          <cell r="I366">
            <v>0</v>
          </cell>
          <cell r="J366">
            <v>12743.01</v>
          </cell>
          <cell r="K366" t="str">
            <v>D</v>
          </cell>
          <cell r="L366">
            <v>5010.99</v>
          </cell>
          <cell r="M366" t="str">
            <v>A</v>
          </cell>
          <cell r="N366">
            <v>-5010.99</v>
          </cell>
        </row>
        <row r="367">
          <cell r="N367">
            <v>0</v>
          </cell>
        </row>
        <row r="368">
          <cell r="B368" t="str">
            <v>03</v>
          </cell>
          <cell r="C368" t="str">
            <v>Fondo Rettifiche di Poste Attive</v>
          </cell>
          <cell r="D368">
            <v>-1315795.3899999999</v>
          </cell>
          <cell r="E368" t="str">
            <v>A</v>
          </cell>
          <cell r="F368">
            <v>-1315795.3899999999</v>
          </cell>
          <cell r="G368" t="str">
            <v xml:space="preserve"> A</v>
          </cell>
          <cell r="H368">
            <v>0</v>
          </cell>
          <cell r="I368">
            <v>135325.79999999999</v>
          </cell>
          <cell r="J368">
            <v>-135325.79999999999</v>
          </cell>
          <cell r="K368" t="str">
            <v>A</v>
          </cell>
          <cell r="L368">
            <v>-1451121.19</v>
          </cell>
          <cell r="M368" t="str">
            <v xml:space="preserve"> A</v>
          </cell>
          <cell r="N368">
            <v>-1451121.19</v>
          </cell>
        </row>
        <row r="369">
          <cell r="B369" t="str">
            <v>201203010</v>
          </cell>
          <cell r="C369" t="str">
            <v>F.do obsolescenza magazzino</v>
          </cell>
          <cell r="D369">
            <v>1072114</v>
          </cell>
          <cell r="E369" t="str">
            <v>A</v>
          </cell>
          <cell r="F369">
            <v>1072114</v>
          </cell>
          <cell r="G369" t="str">
            <v>A</v>
          </cell>
          <cell r="H369">
            <v>0</v>
          </cell>
          <cell r="I369">
            <v>135325.79999999999</v>
          </cell>
          <cell r="J369">
            <v>135325.79999999999</v>
          </cell>
          <cell r="K369" t="str">
            <v>A</v>
          </cell>
          <cell r="L369">
            <v>1207439.8</v>
          </cell>
          <cell r="M369" t="str">
            <v>A</v>
          </cell>
          <cell r="N369">
            <v>-1207439.8</v>
          </cell>
        </row>
        <row r="370">
          <cell r="B370" t="str">
            <v>201203020</v>
          </cell>
          <cell r="C370" t="str">
            <v>F.do svalutazione Crediti</v>
          </cell>
          <cell r="D370">
            <v>243681.39</v>
          </cell>
          <cell r="E370" t="str">
            <v>A</v>
          </cell>
          <cell r="F370">
            <v>243681.39</v>
          </cell>
          <cell r="G370" t="str">
            <v>A</v>
          </cell>
          <cell r="H370">
            <v>0</v>
          </cell>
          <cell r="I370">
            <v>0</v>
          </cell>
          <cell r="J370">
            <v>0</v>
          </cell>
          <cell r="L370">
            <v>243681.39</v>
          </cell>
          <cell r="M370" t="str">
            <v>A</v>
          </cell>
          <cell r="N370">
            <v>-243681.39</v>
          </cell>
        </row>
        <row r="371">
          <cell r="B371" t="str">
            <v>201203030</v>
          </cell>
          <cell r="C371" t="str">
            <v>F.do svalut. Crediti tassati</v>
          </cell>
          <cell r="D371">
            <v>0</v>
          </cell>
          <cell r="F371">
            <v>0</v>
          </cell>
          <cell r="H371">
            <v>0</v>
          </cell>
          <cell r="I371">
            <v>0</v>
          </cell>
          <cell r="J371">
            <v>0</v>
          </cell>
          <cell r="L371">
            <v>0</v>
          </cell>
          <cell r="N371">
            <v>0</v>
          </cell>
        </row>
        <row r="372">
          <cell r="B372" t="str">
            <v>201203040</v>
          </cell>
          <cell r="C372" t="str">
            <v>Fondo x inter.mora L.231</v>
          </cell>
          <cell r="D372">
            <v>0</v>
          </cell>
          <cell r="F372">
            <v>0</v>
          </cell>
          <cell r="H372">
            <v>0</v>
          </cell>
          <cell r="I372">
            <v>0</v>
          </cell>
          <cell r="J372">
            <v>0</v>
          </cell>
          <cell r="L372">
            <v>0</v>
          </cell>
          <cell r="N372">
            <v>0</v>
          </cell>
        </row>
        <row r="373">
          <cell r="N373">
            <v>0</v>
          </cell>
        </row>
        <row r="374">
          <cell r="B374" t="str">
            <v>13</v>
          </cell>
          <cell r="C374" t="str">
            <v>Trattamento Fine Rapporto</v>
          </cell>
          <cell r="D374">
            <v>-957950.44</v>
          </cell>
          <cell r="E374" t="str">
            <v>A</v>
          </cell>
          <cell r="F374">
            <v>-957950.44</v>
          </cell>
          <cell r="G374" t="str">
            <v xml:space="preserve"> A</v>
          </cell>
          <cell r="H374">
            <v>236159.49</v>
          </cell>
          <cell r="I374">
            <v>173935.17</v>
          </cell>
          <cell r="J374">
            <v>62224.32</v>
          </cell>
          <cell r="K374" t="str">
            <v>D</v>
          </cell>
          <cell r="L374">
            <v>-895726.12</v>
          </cell>
          <cell r="M374" t="str">
            <v xml:space="preserve"> A</v>
          </cell>
          <cell r="N374">
            <v>-895726.12</v>
          </cell>
        </row>
        <row r="375">
          <cell r="B375" t="str">
            <v>01</v>
          </cell>
          <cell r="C375" t="str">
            <v>Fondo Trattamento Fine Rapporto</v>
          </cell>
          <cell r="D375">
            <v>-957950.44</v>
          </cell>
          <cell r="E375" t="str">
            <v>A</v>
          </cell>
          <cell r="F375">
            <v>-957950.44</v>
          </cell>
          <cell r="G375" t="str">
            <v xml:space="preserve"> A</v>
          </cell>
          <cell r="H375">
            <v>236159.49</v>
          </cell>
          <cell r="I375">
            <v>173935.17</v>
          </cell>
          <cell r="J375">
            <v>62224.32</v>
          </cell>
          <cell r="K375" t="str">
            <v>D</v>
          </cell>
          <cell r="L375">
            <v>-895726.12</v>
          </cell>
          <cell r="M375" t="str">
            <v xml:space="preserve"> A</v>
          </cell>
          <cell r="N375">
            <v>-895726.12</v>
          </cell>
        </row>
        <row r="376">
          <cell r="B376" t="str">
            <v>201301010</v>
          </cell>
          <cell r="C376" t="str">
            <v>F.do T.F.R. salariati</v>
          </cell>
          <cell r="D376">
            <v>388173.68</v>
          </cell>
          <cell r="E376" t="str">
            <v>A</v>
          </cell>
          <cell r="F376">
            <v>388173.68</v>
          </cell>
          <cell r="G376" t="str">
            <v>A</v>
          </cell>
          <cell r="H376">
            <v>90966.53</v>
          </cell>
          <cell r="I376">
            <v>59077</v>
          </cell>
          <cell r="J376">
            <v>31889.53</v>
          </cell>
          <cell r="K376" t="str">
            <v>D</v>
          </cell>
          <cell r="L376">
            <v>356284.15</v>
          </cell>
          <cell r="M376" t="str">
            <v>A</v>
          </cell>
          <cell r="N376">
            <v>-356284.15</v>
          </cell>
        </row>
        <row r="377">
          <cell r="B377" t="str">
            <v>201301020</v>
          </cell>
          <cell r="C377" t="str">
            <v>F.do T.F.R. stipendiati</v>
          </cell>
          <cell r="D377">
            <v>550715.99</v>
          </cell>
          <cell r="E377" t="str">
            <v>A</v>
          </cell>
          <cell r="F377">
            <v>550715.99</v>
          </cell>
          <cell r="G377" t="str">
            <v>A</v>
          </cell>
          <cell r="H377">
            <v>135587.94</v>
          </cell>
          <cell r="I377">
            <v>111574</v>
          </cell>
          <cell r="J377">
            <v>24013.94</v>
          </cell>
          <cell r="K377" t="str">
            <v>D</v>
          </cell>
          <cell r="L377">
            <v>526702.05000000005</v>
          </cell>
          <cell r="M377" t="str">
            <v>A</v>
          </cell>
          <cell r="N377">
            <v>-526702.05000000005</v>
          </cell>
        </row>
        <row r="378">
          <cell r="B378" t="str">
            <v>201301030</v>
          </cell>
          <cell r="C378" t="str">
            <v>F.do T.F.R. dirigenti</v>
          </cell>
          <cell r="D378">
            <v>17595.86</v>
          </cell>
          <cell r="E378" t="str">
            <v>A</v>
          </cell>
          <cell r="F378">
            <v>17595.86</v>
          </cell>
          <cell r="G378" t="str">
            <v>A</v>
          </cell>
          <cell r="H378">
            <v>8.24</v>
          </cell>
          <cell r="I378">
            <v>270</v>
          </cell>
          <cell r="J378">
            <v>261.76</v>
          </cell>
          <cell r="K378" t="str">
            <v>A</v>
          </cell>
          <cell r="L378">
            <v>17857.62</v>
          </cell>
          <cell r="M378" t="str">
            <v>A</v>
          </cell>
          <cell r="N378">
            <v>-17857.62</v>
          </cell>
        </row>
        <row r="379">
          <cell r="B379" t="str">
            <v>201301040</v>
          </cell>
          <cell r="C379" t="str">
            <v>Debiti Imposta Sostitutiva TFR</v>
          </cell>
          <cell r="D379">
            <v>1464.91</v>
          </cell>
          <cell r="E379" t="str">
            <v>A</v>
          </cell>
          <cell r="F379">
            <v>1464.91</v>
          </cell>
          <cell r="G379" t="str">
            <v>A</v>
          </cell>
          <cell r="H379">
            <v>9596.7800000000007</v>
          </cell>
          <cell r="I379">
            <v>3014.17</v>
          </cell>
          <cell r="J379">
            <v>6582.61</v>
          </cell>
          <cell r="K379" t="str">
            <v>D</v>
          </cell>
          <cell r="L379">
            <v>5117.7</v>
          </cell>
          <cell r="M379" t="str">
            <v>D</v>
          </cell>
          <cell r="N379">
            <v>5117.7</v>
          </cell>
        </row>
        <row r="380">
          <cell r="N380">
            <v>0</v>
          </cell>
        </row>
        <row r="381">
          <cell r="B381" t="str">
            <v>14</v>
          </cell>
          <cell r="C381" t="str">
            <v>Debiti</v>
          </cell>
          <cell r="D381">
            <v>-35373285.329999998</v>
          </cell>
          <cell r="E381" t="str">
            <v>A</v>
          </cell>
          <cell r="F381">
            <v>-35373285.329999998</v>
          </cell>
          <cell r="G381" t="str">
            <v xml:space="preserve"> A</v>
          </cell>
          <cell r="H381">
            <v>254366621.69</v>
          </cell>
          <cell r="I381">
            <v>247017490.08000001</v>
          </cell>
          <cell r="J381">
            <v>7349131.6100000003</v>
          </cell>
          <cell r="K381" t="str">
            <v>D</v>
          </cell>
          <cell r="L381">
            <v>-28024153.719999999</v>
          </cell>
          <cell r="M381" t="str">
            <v xml:space="preserve"> A</v>
          </cell>
          <cell r="N381">
            <v>-28024153.719999999</v>
          </cell>
        </row>
        <row r="382">
          <cell r="B382" t="str">
            <v>01</v>
          </cell>
          <cell r="C382" t="str">
            <v>Obbligazioni</v>
          </cell>
          <cell r="D382">
            <v>0</v>
          </cell>
          <cell r="F382">
            <v>0</v>
          </cell>
          <cell r="H382">
            <v>0</v>
          </cell>
          <cell r="I382">
            <v>0</v>
          </cell>
          <cell r="J382">
            <v>0</v>
          </cell>
          <cell r="L382">
            <v>0</v>
          </cell>
          <cell r="N382">
            <v>0</v>
          </cell>
        </row>
        <row r="383">
          <cell r="B383" t="str">
            <v>201401010</v>
          </cell>
          <cell r="C383" t="str">
            <v>Prestito Obbl. non conv.</v>
          </cell>
          <cell r="D383">
            <v>0</v>
          </cell>
          <cell r="F383">
            <v>0</v>
          </cell>
          <cell r="H383">
            <v>0</v>
          </cell>
          <cell r="I383">
            <v>0</v>
          </cell>
          <cell r="J383">
            <v>0</v>
          </cell>
          <cell r="L383">
            <v>0</v>
          </cell>
          <cell r="N383">
            <v>0</v>
          </cell>
        </row>
        <row r="384">
          <cell r="B384" t="str">
            <v>201401020</v>
          </cell>
          <cell r="C384" t="str">
            <v>Prestito obbligaz.convert</v>
          </cell>
          <cell r="D384">
            <v>0</v>
          </cell>
          <cell r="F384">
            <v>0</v>
          </cell>
          <cell r="H384">
            <v>0</v>
          </cell>
          <cell r="I384">
            <v>0</v>
          </cell>
          <cell r="J384">
            <v>0</v>
          </cell>
          <cell r="L384">
            <v>0</v>
          </cell>
          <cell r="N384">
            <v>0</v>
          </cell>
        </row>
        <row r="385">
          <cell r="N385">
            <v>0</v>
          </cell>
        </row>
        <row r="386">
          <cell r="B386" t="str">
            <v>02</v>
          </cell>
          <cell r="C386" t="str">
            <v>Debiti medio-lungo finanziamento</v>
          </cell>
          <cell r="D386">
            <v>-10746838.140000001</v>
          </cell>
          <cell r="E386" t="str">
            <v>A</v>
          </cell>
          <cell r="F386">
            <v>-10746838.140000001</v>
          </cell>
          <cell r="G386" t="str">
            <v xml:space="preserve"> A</v>
          </cell>
          <cell r="H386">
            <v>1698630.5</v>
          </cell>
          <cell r="I386">
            <v>3074906.04</v>
          </cell>
          <cell r="J386">
            <v>-1376275.54</v>
          </cell>
          <cell r="K386" t="str">
            <v>A</v>
          </cell>
          <cell r="L386">
            <v>-12123113.68</v>
          </cell>
          <cell r="M386" t="str">
            <v xml:space="preserve"> A</v>
          </cell>
          <cell r="N386">
            <v>-12123113.68</v>
          </cell>
        </row>
        <row r="387">
          <cell r="B387" t="str">
            <v>201402010</v>
          </cell>
          <cell r="C387" t="str">
            <v>Finanziamento Soci</v>
          </cell>
          <cell r="D387">
            <v>0</v>
          </cell>
          <cell r="F387">
            <v>0</v>
          </cell>
          <cell r="H387">
            <v>0</v>
          </cell>
          <cell r="I387">
            <v>0</v>
          </cell>
          <cell r="J387">
            <v>0</v>
          </cell>
          <cell r="L387">
            <v>0</v>
          </cell>
          <cell r="N387">
            <v>0</v>
          </cell>
        </row>
        <row r="388">
          <cell r="B388" t="str">
            <v>201402011</v>
          </cell>
          <cell r="C388" t="str">
            <v>Finanziamento BNL 18 mesi</v>
          </cell>
          <cell r="D388">
            <v>0</v>
          </cell>
          <cell r="F388">
            <v>0</v>
          </cell>
          <cell r="H388">
            <v>0</v>
          </cell>
          <cell r="I388">
            <v>0</v>
          </cell>
          <cell r="J388">
            <v>0</v>
          </cell>
          <cell r="L388">
            <v>0</v>
          </cell>
          <cell r="N388">
            <v>0</v>
          </cell>
        </row>
        <row r="389">
          <cell r="B389" t="str">
            <v>201402019</v>
          </cell>
          <cell r="C389" t="str">
            <v>Finanziamento BDB 035/00115415</v>
          </cell>
          <cell r="D389">
            <v>0</v>
          </cell>
          <cell r="F389">
            <v>0</v>
          </cell>
          <cell r="H389">
            <v>0</v>
          </cell>
          <cell r="I389">
            <v>0</v>
          </cell>
          <cell r="J389">
            <v>0</v>
          </cell>
          <cell r="L389">
            <v>0</v>
          </cell>
          <cell r="N389">
            <v>0</v>
          </cell>
        </row>
        <row r="390">
          <cell r="B390" t="str">
            <v>201402020</v>
          </cell>
          <cell r="C390" t="str">
            <v>Finanziam. Credito Emiliano</v>
          </cell>
          <cell r="D390">
            <v>0</v>
          </cell>
          <cell r="F390">
            <v>0</v>
          </cell>
          <cell r="H390">
            <v>0</v>
          </cell>
          <cell r="I390">
            <v>0</v>
          </cell>
          <cell r="J390">
            <v>0</v>
          </cell>
          <cell r="L390">
            <v>0</v>
          </cell>
          <cell r="N390">
            <v>0</v>
          </cell>
        </row>
        <row r="391">
          <cell r="B391" t="str">
            <v>201402021</v>
          </cell>
          <cell r="C391" t="str">
            <v>Veneto Banca mutuo chirogra.49 mesi</v>
          </cell>
          <cell r="D391">
            <v>0</v>
          </cell>
          <cell r="F391">
            <v>0</v>
          </cell>
          <cell r="H391">
            <v>0</v>
          </cell>
          <cell r="I391">
            <v>0</v>
          </cell>
          <cell r="J391">
            <v>0</v>
          </cell>
          <cell r="L391">
            <v>0</v>
          </cell>
          <cell r="N391">
            <v>0</v>
          </cell>
        </row>
        <row r="392">
          <cell r="B392" t="str">
            <v>201402022</v>
          </cell>
          <cell r="C392" t="str">
            <v>BNL finanziam. 48 mesi</v>
          </cell>
          <cell r="D392">
            <v>0</v>
          </cell>
          <cell r="F392">
            <v>0</v>
          </cell>
          <cell r="H392">
            <v>0</v>
          </cell>
          <cell r="I392">
            <v>0</v>
          </cell>
          <cell r="J392">
            <v>0</v>
          </cell>
          <cell r="L392">
            <v>0</v>
          </cell>
          <cell r="N392">
            <v>0</v>
          </cell>
        </row>
        <row r="393">
          <cell r="B393" t="str">
            <v>201402023</v>
          </cell>
          <cell r="C393" t="str">
            <v>Banco di Desio Brian.mutuo035/0007</v>
          </cell>
          <cell r="D393">
            <v>0</v>
          </cell>
          <cell r="F393">
            <v>0</v>
          </cell>
          <cell r="H393">
            <v>0</v>
          </cell>
          <cell r="I393">
            <v>0</v>
          </cell>
          <cell r="J393">
            <v>0</v>
          </cell>
          <cell r="L393">
            <v>0</v>
          </cell>
          <cell r="N393">
            <v>0</v>
          </cell>
        </row>
        <row r="394">
          <cell r="B394" t="str">
            <v>201402024</v>
          </cell>
          <cell r="C394" t="str">
            <v>Finanziamento IntesaSanpaolo 3327</v>
          </cell>
          <cell r="D394">
            <v>0</v>
          </cell>
          <cell r="F394">
            <v>0</v>
          </cell>
          <cell r="H394">
            <v>0</v>
          </cell>
          <cell r="I394">
            <v>0</v>
          </cell>
          <cell r="J394">
            <v>0</v>
          </cell>
          <cell r="L394">
            <v>0</v>
          </cell>
          <cell r="N394">
            <v>0</v>
          </cell>
        </row>
        <row r="395">
          <cell r="B395" t="str">
            <v>201402025</v>
          </cell>
          <cell r="C395" t="str">
            <v>MPS fin.Restart Plus 741707583</v>
          </cell>
          <cell r="D395">
            <v>0</v>
          </cell>
          <cell r="F395">
            <v>0</v>
          </cell>
          <cell r="H395">
            <v>0</v>
          </cell>
          <cell r="I395">
            <v>0</v>
          </cell>
          <cell r="J395">
            <v>0</v>
          </cell>
          <cell r="L395">
            <v>0</v>
          </cell>
          <cell r="N395">
            <v>0</v>
          </cell>
        </row>
        <row r="396">
          <cell r="B396" t="str">
            <v>201402026</v>
          </cell>
          <cell r="C396" t="str">
            <v>Finanz.Unicredit 4695240</v>
          </cell>
          <cell r="D396">
            <v>0</v>
          </cell>
          <cell r="F396">
            <v>0</v>
          </cell>
          <cell r="H396">
            <v>0</v>
          </cell>
          <cell r="I396">
            <v>0</v>
          </cell>
          <cell r="J396">
            <v>0</v>
          </cell>
          <cell r="L396">
            <v>0</v>
          </cell>
          <cell r="N396">
            <v>0</v>
          </cell>
        </row>
        <row r="397">
          <cell r="B397" t="str">
            <v>201402027</v>
          </cell>
          <cell r="C397" t="str">
            <v>Pop.Sondrio Mutuo Chir.01192833</v>
          </cell>
          <cell r="D397">
            <v>85215.25</v>
          </cell>
          <cell r="E397" t="str">
            <v>A</v>
          </cell>
          <cell r="F397">
            <v>85215.25</v>
          </cell>
          <cell r="G397" t="str">
            <v>A</v>
          </cell>
          <cell r="H397">
            <v>85215.25</v>
          </cell>
          <cell r="I397">
            <v>0</v>
          </cell>
          <cell r="J397">
            <v>85215.25</v>
          </cell>
          <cell r="K397" t="str">
            <v>D</v>
          </cell>
          <cell r="L397">
            <v>0</v>
          </cell>
          <cell r="N397">
            <v>0</v>
          </cell>
        </row>
        <row r="398">
          <cell r="B398" t="str">
            <v>201402028</v>
          </cell>
          <cell r="C398" t="str">
            <v>Finanziamento IntesaSanpaolo 589318</v>
          </cell>
          <cell r="D398">
            <v>0</v>
          </cell>
          <cell r="F398">
            <v>0</v>
          </cell>
          <cell r="H398">
            <v>0</v>
          </cell>
          <cell r="I398">
            <v>0</v>
          </cell>
          <cell r="J398">
            <v>0</v>
          </cell>
          <cell r="L398">
            <v>0</v>
          </cell>
          <cell r="N398">
            <v>0</v>
          </cell>
        </row>
        <row r="399">
          <cell r="B399" t="str">
            <v>201402029</v>
          </cell>
          <cell r="C399" t="str">
            <v>Finanziamento Credem 332/7064031</v>
          </cell>
          <cell r="D399">
            <v>196560.35</v>
          </cell>
          <cell r="E399" t="str">
            <v>A</v>
          </cell>
          <cell r="F399">
            <v>196560.35</v>
          </cell>
          <cell r="G399" t="str">
            <v>A</v>
          </cell>
          <cell r="H399">
            <v>196560.35</v>
          </cell>
          <cell r="I399">
            <v>0</v>
          </cell>
          <cell r="J399">
            <v>196560.35</v>
          </cell>
          <cell r="K399" t="str">
            <v>D</v>
          </cell>
          <cell r="L399">
            <v>0</v>
          </cell>
          <cell r="N399">
            <v>0</v>
          </cell>
        </row>
        <row r="400">
          <cell r="B400" t="str">
            <v>201402030</v>
          </cell>
          <cell r="C400" t="str">
            <v>Finanziam. Senior BPM n. 101714</v>
          </cell>
          <cell r="D400">
            <v>0</v>
          </cell>
          <cell r="F400">
            <v>0</v>
          </cell>
          <cell r="H400">
            <v>0</v>
          </cell>
          <cell r="I400">
            <v>0</v>
          </cell>
          <cell r="J400">
            <v>0</v>
          </cell>
          <cell r="L400">
            <v>0</v>
          </cell>
          <cell r="N400">
            <v>0</v>
          </cell>
        </row>
        <row r="401">
          <cell r="B401" t="str">
            <v>201402031</v>
          </cell>
          <cell r="C401" t="str">
            <v>Finanziam.Unicredit 7685561</v>
          </cell>
          <cell r="D401">
            <v>125812.49</v>
          </cell>
          <cell r="E401" t="str">
            <v>A</v>
          </cell>
          <cell r="F401">
            <v>125812.49</v>
          </cell>
          <cell r="G401" t="str">
            <v>A</v>
          </cell>
          <cell r="H401">
            <v>126641.77</v>
          </cell>
          <cell r="I401">
            <v>829.28</v>
          </cell>
          <cell r="J401">
            <v>125812.49</v>
          </cell>
          <cell r="K401" t="str">
            <v>D</v>
          </cell>
          <cell r="L401">
            <v>0</v>
          </cell>
          <cell r="N401">
            <v>0</v>
          </cell>
        </row>
        <row r="402">
          <cell r="B402" t="str">
            <v>201402032</v>
          </cell>
          <cell r="C402" t="str">
            <v>Finanziam.MPS 741788631,46</v>
          </cell>
          <cell r="D402">
            <v>0</v>
          </cell>
          <cell r="F402">
            <v>0</v>
          </cell>
          <cell r="H402">
            <v>0</v>
          </cell>
          <cell r="I402">
            <v>0</v>
          </cell>
          <cell r="J402">
            <v>0</v>
          </cell>
          <cell r="L402">
            <v>0</v>
          </cell>
          <cell r="N402">
            <v>0</v>
          </cell>
        </row>
        <row r="403">
          <cell r="B403" t="str">
            <v>201402033</v>
          </cell>
          <cell r="C403" t="str">
            <v>Finanziam.Credem 332/7119546</v>
          </cell>
          <cell r="D403">
            <v>60239.89</v>
          </cell>
          <cell r="E403" t="str">
            <v>A</v>
          </cell>
          <cell r="F403">
            <v>60239.89</v>
          </cell>
          <cell r="G403" t="str">
            <v>A</v>
          </cell>
          <cell r="H403">
            <v>60239.89</v>
          </cell>
          <cell r="I403">
            <v>0</v>
          </cell>
          <cell r="J403">
            <v>60239.89</v>
          </cell>
          <cell r="K403" t="str">
            <v>D</v>
          </cell>
          <cell r="L403">
            <v>0</v>
          </cell>
          <cell r="N403">
            <v>0</v>
          </cell>
        </row>
        <row r="404">
          <cell r="B404" t="str">
            <v>201402034</v>
          </cell>
          <cell r="C404" t="str">
            <v>Finanziam.Unicredit7685516</v>
          </cell>
          <cell r="D404">
            <v>411705.14</v>
          </cell>
          <cell r="E404" t="str">
            <v>A</v>
          </cell>
          <cell r="F404">
            <v>411705.14</v>
          </cell>
          <cell r="G404" t="str">
            <v>A</v>
          </cell>
          <cell r="H404">
            <v>162467.24</v>
          </cell>
          <cell r="I404">
            <v>0</v>
          </cell>
          <cell r="J404">
            <v>162467.24</v>
          </cell>
          <cell r="K404" t="str">
            <v>D</v>
          </cell>
          <cell r="L404">
            <v>249237.9</v>
          </cell>
          <cell r="M404" t="str">
            <v>A</v>
          </cell>
          <cell r="N404">
            <v>-249237.9</v>
          </cell>
        </row>
        <row r="405">
          <cell r="B405" t="str">
            <v>201402035</v>
          </cell>
          <cell r="C405" t="str">
            <v>Finanziam.Credem chiro 332/07415794</v>
          </cell>
          <cell r="D405">
            <v>0</v>
          </cell>
          <cell r="F405">
            <v>0</v>
          </cell>
          <cell r="H405">
            <v>0</v>
          </cell>
          <cell r="I405">
            <v>0</v>
          </cell>
          <cell r="J405">
            <v>0</v>
          </cell>
          <cell r="L405">
            <v>0</v>
          </cell>
          <cell r="N405">
            <v>0</v>
          </cell>
        </row>
        <row r="406">
          <cell r="B406" t="str">
            <v>201402040</v>
          </cell>
          <cell r="C406" t="str">
            <v>Finanziam. bridge BPM n. 101715</v>
          </cell>
          <cell r="D406">
            <v>0</v>
          </cell>
          <cell r="F406">
            <v>0</v>
          </cell>
          <cell r="H406">
            <v>0</v>
          </cell>
          <cell r="I406">
            <v>0</v>
          </cell>
          <cell r="J406">
            <v>0</v>
          </cell>
          <cell r="L406">
            <v>0</v>
          </cell>
          <cell r="N406">
            <v>0</v>
          </cell>
        </row>
        <row r="407">
          <cell r="B407" t="str">
            <v>201402041</v>
          </cell>
          <cell r="C407" t="str">
            <v>Finanz.BPM 300381/1 linea A amortiz</v>
          </cell>
          <cell r="D407">
            <v>0</v>
          </cell>
          <cell r="F407">
            <v>0</v>
          </cell>
          <cell r="H407">
            <v>0</v>
          </cell>
          <cell r="I407">
            <v>0</v>
          </cell>
          <cell r="J407">
            <v>0</v>
          </cell>
          <cell r="L407">
            <v>0</v>
          </cell>
          <cell r="N407">
            <v>0</v>
          </cell>
        </row>
        <row r="408">
          <cell r="B408" t="str">
            <v>201402042</v>
          </cell>
          <cell r="C408" t="str">
            <v>Finanz.BPM 300382/1 linea B bullet</v>
          </cell>
          <cell r="D408">
            <v>0</v>
          </cell>
          <cell r="F408">
            <v>0</v>
          </cell>
          <cell r="H408">
            <v>0</v>
          </cell>
          <cell r="I408">
            <v>0</v>
          </cell>
          <cell r="J408">
            <v>0</v>
          </cell>
          <cell r="L408">
            <v>0</v>
          </cell>
          <cell r="N408">
            <v>0</v>
          </cell>
        </row>
        <row r="409">
          <cell r="B409" t="str">
            <v>201402043</v>
          </cell>
          <cell r="C409" t="str">
            <v>Finanz.BPM 1241/06151607 linea A</v>
          </cell>
          <cell r="D409">
            <v>9867305.0199999996</v>
          </cell>
          <cell r="E409" t="str">
            <v>A</v>
          </cell>
          <cell r="F409">
            <v>9867305.0199999996</v>
          </cell>
          <cell r="G409" t="str">
            <v>A</v>
          </cell>
          <cell r="H409">
            <v>560000</v>
          </cell>
          <cell r="I409">
            <v>68945.72</v>
          </cell>
          <cell r="J409">
            <v>491054.28</v>
          </cell>
          <cell r="K409" t="str">
            <v>D</v>
          </cell>
          <cell r="L409">
            <v>9376250.7400000002</v>
          </cell>
          <cell r="M409" t="str">
            <v>A</v>
          </cell>
          <cell r="N409">
            <v>-9376250.7400000002</v>
          </cell>
        </row>
        <row r="410">
          <cell r="B410" t="str">
            <v>201402050</v>
          </cell>
          <cell r="C410" t="str">
            <v>Finanziam. Mittel Generale Invest.</v>
          </cell>
          <cell r="D410">
            <v>0</v>
          </cell>
          <cell r="F410">
            <v>0</v>
          </cell>
          <cell r="H410">
            <v>0</v>
          </cell>
          <cell r="I410">
            <v>0</v>
          </cell>
          <cell r="J410">
            <v>0</v>
          </cell>
          <cell r="L410">
            <v>0</v>
          </cell>
          <cell r="N410">
            <v>0</v>
          </cell>
        </row>
        <row r="411">
          <cell r="B411" t="str">
            <v>201402060</v>
          </cell>
          <cell r="C411" t="str">
            <v>Finanziam.POOL 100865 BPM a Riva</v>
          </cell>
          <cell r="D411">
            <v>0</v>
          </cell>
          <cell r="F411">
            <v>0</v>
          </cell>
          <cell r="H411">
            <v>0</v>
          </cell>
          <cell r="I411">
            <v>0</v>
          </cell>
          <cell r="J411">
            <v>0</v>
          </cell>
          <cell r="L411">
            <v>0</v>
          </cell>
          <cell r="N411">
            <v>0</v>
          </cell>
        </row>
        <row r="412">
          <cell r="B412" t="str">
            <v>201402070</v>
          </cell>
          <cell r="C412" t="str">
            <v>Finanziam. BNL 6141797 12 mesi</v>
          </cell>
          <cell r="D412">
            <v>0</v>
          </cell>
          <cell r="F412">
            <v>0</v>
          </cell>
          <cell r="H412">
            <v>507506</v>
          </cell>
          <cell r="I412">
            <v>3005131.04</v>
          </cell>
          <cell r="J412">
            <v>2497625.04</v>
          </cell>
          <cell r="K412" t="str">
            <v>A</v>
          </cell>
          <cell r="L412">
            <v>2497625.04</v>
          </cell>
          <cell r="M412" t="str">
            <v>A</v>
          </cell>
          <cell r="N412">
            <v>-2497625.04</v>
          </cell>
        </row>
        <row r="413">
          <cell r="N413">
            <v>0</v>
          </cell>
        </row>
        <row r="414">
          <cell r="B414" t="str">
            <v>03</v>
          </cell>
          <cell r="C414" t="str">
            <v>Crediti/Debiti Banche ContoCorrente</v>
          </cell>
          <cell r="D414">
            <v>1813786.77</v>
          </cell>
          <cell r="E414" t="str">
            <v>D</v>
          </cell>
          <cell r="F414">
            <v>1813786.77</v>
          </cell>
          <cell r="G414" t="str">
            <v xml:space="preserve"> D</v>
          </cell>
          <cell r="H414">
            <v>129514109.56999999</v>
          </cell>
          <cell r="I414">
            <v>126733739.68000001</v>
          </cell>
          <cell r="J414">
            <v>2780369.89</v>
          </cell>
          <cell r="K414" t="str">
            <v>D</v>
          </cell>
          <cell r="L414">
            <v>4594156.66</v>
          </cell>
          <cell r="M414" t="str">
            <v xml:space="preserve"> D</v>
          </cell>
          <cell r="N414">
            <v>4594156.66</v>
          </cell>
        </row>
        <row r="415">
          <cell r="B415" t="str">
            <v>201403010</v>
          </cell>
          <cell r="C415" t="str">
            <v>Unicredit Spa</v>
          </cell>
          <cell r="D415">
            <v>215117</v>
          </cell>
          <cell r="E415" t="str">
            <v>D</v>
          </cell>
          <cell r="F415">
            <v>215117</v>
          </cell>
          <cell r="G415" t="str">
            <v>D</v>
          </cell>
          <cell r="H415">
            <v>17290422.829999998</v>
          </cell>
          <cell r="I415">
            <v>17352055.73</v>
          </cell>
          <cell r="J415">
            <v>61632.9</v>
          </cell>
          <cell r="K415" t="str">
            <v>A</v>
          </cell>
          <cell r="L415">
            <v>153484.1</v>
          </cell>
          <cell r="M415" t="str">
            <v>D</v>
          </cell>
          <cell r="N415">
            <v>153484.1</v>
          </cell>
        </row>
        <row r="416">
          <cell r="B416" t="str">
            <v>201403011</v>
          </cell>
          <cell r="C416" t="str">
            <v>Unicredit Spa C/C 4640182</v>
          </cell>
          <cell r="D416">
            <v>0</v>
          </cell>
          <cell r="F416">
            <v>0</v>
          </cell>
          <cell r="H416">
            <v>0</v>
          </cell>
          <cell r="I416">
            <v>0</v>
          </cell>
          <cell r="J416">
            <v>0</v>
          </cell>
          <cell r="L416">
            <v>0</v>
          </cell>
          <cell r="N416">
            <v>0</v>
          </cell>
        </row>
        <row r="417">
          <cell r="B417" t="str">
            <v>201403020</v>
          </cell>
          <cell r="C417" t="str">
            <v>Banca Di Legnano</v>
          </cell>
          <cell r="D417">
            <v>0</v>
          </cell>
          <cell r="F417">
            <v>0</v>
          </cell>
          <cell r="H417">
            <v>0</v>
          </cell>
          <cell r="I417">
            <v>0</v>
          </cell>
          <cell r="J417">
            <v>0</v>
          </cell>
          <cell r="L417">
            <v>0</v>
          </cell>
          <cell r="N417">
            <v>0</v>
          </cell>
        </row>
        <row r="418">
          <cell r="B418" t="str">
            <v>201403021</v>
          </cell>
          <cell r="C418" t="str">
            <v>BANCO BPM S.P.A.</v>
          </cell>
          <cell r="D418">
            <v>254646.8</v>
          </cell>
          <cell r="E418" t="str">
            <v>D</v>
          </cell>
          <cell r="F418">
            <v>254646.8</v>
          </cell>
          <cell r="G418" t="str">
            <v>D</v>
          </cell>
          <cell r="H418">
            <v>30832351.219999999</v>
          </cell>
          <cell r="I418">
            <v>27540753.859999999</v>
          </cell>
          <cell r="J418">
            <v>3291597.36</v>
          </cell>
          <cell r="K418" t="str">
            <v>D</v>
          </cell>
          <cell r="L418">
            <v>3546244.16</v>
          </cell>
          <cell r="M418" t="str">
            <v>D</v>
          </cell>
          <cell r="N418">
            <v>3546244.16</v>
          </cell>
        </row>
        <row r="419">
          <cell r="B419" t="str">
            <v>201403022</v>
          </cell>
          <cell r="C419" t="str">
            <v>BANCO BPM SPA $</v>
          </cell>
          <cell r="D419">
            <v>22659.54</v>
          </cell>
          <cell r="E419" t="str">
            <v>D</v>
          </cell>
          <cell r="F419">
            <v>22659.54</v>
          </cell>
          <cell r="G419" t="str">
            <v>D</v>
          </cell>
          <cell r="H419">
            <v>1008824.74</v>
          </cell>
          <cell r="I419">
            <v>976955.72</v>
          </cell>
          <cell r="J419">
            <v>31869.02</v>
          </cell>
          <cell r="K419" t="str">
            <v>D</v>
          </cell>
          <cell r="L419">
            <v>54528.56</v>
          </cell>
          <cell r="M419" t="str">
            <v>D</v>
          </cell>
          <cell r="N419">
            <v>54528.56</v>
          </cell>
        </row>
        <row r="420">
          <cell r="B420" t="str">
            <v>201403030</v>
          </cell>
          <cell r="C420" t="str">
            <v>Credito Valtellinese S.C.</v>
          </cell>
          <cell r="D420">
            <v>0</v>
          </cell>
          <cell r="F420">
            <v>0</v>
          </cell>
          <cell r="H420">
            <v>0</v>
          </cell>
          <cell r="I420">
            <v>0</v>
          </cell>
          <cell r="J420">
            <v>0</v>
          </cell>
          <cell r="L420">
            <v>0</v>
          </cell>
          <cell r="N420">
            <v>0</v>
          </cell>
        </row>
        <row r="421">
          <cell r="B421" t="str">
            <v>201403040</v>
          </cell>
          <cell r="C421" t="str">
            <v>Banca Popolare di Milano</v>
          </cell>
          <cell r="D421">
            <v>0</v>
          </cell>
          <cell r="F421">
            <v>0</v>
          </cell>
          <cell r="H421">
            <v>0</v>
          </cell>
          <cell r="I421">
            <v>0</v>
          </cell>
          <cell r="J421">
            <v>0</v>
          </cell>
          <cell r="L421">
            <v>0</v>
          </cell>
          <cell r="N421">
            <v>0</v>
          </cell>
        </row>
        <row r="422">
          <cell r="B422" t="str">
            <v>201403050</v>
          </cell>
          <cell r="C422" t="str">
            <v>Unipol</v>
          </cell>
          <cell r="D422">
            <v>0</v>
          </cell>
          <cell r="F422">
            <v>0</v>
          </cell>
          <cell r="H422">
            <v>0</v>
          </cell>
          <cell r="I422">
            <v>0</v>
          </cell>
          <cell r="J422">
            <v>0</v>
          </cell>
          <cell r="L422">
            <v>0</v>
          </cell>
          <cell r="N422">
            <v>0</v>
          </cell>
        </row>
        <row r="423">
          <cell r="B423" t="str">
            <v>201403060</v>
          </cell>
          <cell r="C423" t="str">
            <v>Credito Emiliano S.P.A.</v>
          </cell>
          <cell r="D423">
            <v>203741.47</v>
          </cell>
          <cell r="E423" t="str">
            <v>D</v>
          </cell>
          <cell r="F423">
            <v>203741.47</v>
          </cell>
          <cell r="G423" t="str">
            <v>D</v>
          </cell>
          <cell r="H423">
            <v>26585497.82</v>
          </cell>
          <cell r="I423">
            <v>26610328.109999999</v>
          </cell>
          <cell r="J423">
            <v>24830.29</v>
          </cell>
          <cell r="K423" t="str">
            <v>A</v>
          </cell>
          <cell r="L423">
            <v>178911.18</v>
          </cell>
          <cell r="M423" t="str">
            <v>D</v>
          </cell>
          <cell r="N423">
            <v>178911.18</v>
          </cell>
        </row>
        <row r="424">
          <cell r="B424" t="str">
            <v>201403070</v>
          </cell>
          <cell r="C424" t="str">
            <v>Intesa SAN PAOLO S.P.A.</v>
          </cell>
          <cell r="D424">
            <v>458674.54</v>
          </cell>
          <cell r="E424" t="str">
            <v>D</v>
          </cell>
          <cell r="F424">
            <v>458674.54</v>
          </cell>
          <cell r="G424" t="str">
            <v>D</v>
          </cell>
          <cell r="H424">
            <v>22402591.079999998</v>
          </cell>
          <cell r="I424">
            <v>22469158.34</v>
          </cell>
          <cell r="J424">
            <v>66567.259999999995</v>
          </cell>
          <cell r="K424" t="str">
            <v>A</v>
          </cell>
          <cell r="L424">
            <v>392107.28</v>
          </cell>
          <cell r="M424" t="str">
            <v>D</v>
          </cell>
          <cell r="N424">
            <v>392107.28</v>
          </cell>
        </row>
        <row r="425">
          <cell r="B425" t="str">
            <v>201403080</v>
          </cell>
          <cell r="C425" t="str">
            <v>Banca Popolare di Sondrio</v>
          </cell>
          <cell r="D425">
            <v>50164.29</v>
          </cell>
          <cell r="E425" t="str">
            <v>D</v>
          </cell>
          <cell r="F425">
            <v>50164.29</v>
          </cell>
          <cell r="G425" t="str">
            <v>D</v>
          </cell>
          <cell r="H425">
            <v>1345500.63</v>
          </cell>
          <cell r="I425">
            <v>1395664.92</v>
          </cell>
          <cell r="J425">
            <v>50164.29</v>
          </cell>
          <cell r="K425" t="str">
            <v>A</v>
          </cell>
          <cell r="L425">
            <v>0</v>
          </cell>
          <cell r="N425">
            <v>0</v>
          </cell>
        </row>
        <row r="426">
          <cell r="B426" t="str">
            <v>201403110</v>
          </cell>
          <cell r="C426" t="str">
            <v>INTESA San Paolo S.P.A.</v>
          </cell>
          <cell r="D426">
            <v>0</v>
          </cell>
          <cell r="F426">
            <v>0</v>
          </cell>
          <cell r="H426">
            <v>0</v>
          </cell>
          <cell r="I426">
            <v>0</v>
          </cell>
          <cell r="J426">
            <v>0</v>
          </cell>
          <cell r="L426">
            <v>0</v>
          </cell>
          <cell r="N426">
            <v>0</v>
          </cell>
        </row>
        <row r="427">
          <cell r="B427" t="str">
            <v>201403120</v>
          </cell>
          <cell r="C427" t="str">
            <v>Banca IFIS S.P.A.</v>
          </cell>
          <cell r="D427">
            <v>6967.86</v>
          </cell>
          <cell r="E427" t="str">
            <v>D</v>
          </cell>
          <cell r="F427">
            <v>6967.86</v>
          </cell>
          <cell r="G427" t="str">
            <v>D</v>
          </cell>
          <cell r="H427">
            <v>0</v>
          </cell>
          <cell r="I427">
            <v>6967.86</v>
          </cell>
          <cell r="J427">
            <v>6967.86</v>
          </cell>
          <cell r="K427" t="str">
            <v>A</v>
          </cell>
          <cell r="L427">
            <v>0</v>
          </cell>
          <cell r="N427">
            <v>0</v>
          </cell>
        </row>
        <row r="428">
          <cell r="B428" t="str">
            <v>201403130</v>
          </cell>
          <cell r="C428" t="str">
            <v>Banca Nazionale del Lavoro s.p.a.</v>
          </cell>
          <cell r="D428">
            <v>280694.7</v>
          </cell>
          <cell r="E428" t="str">
            <v>D</v>
          </cell>
          <cell r="F428">
            <v>280694.7</v>
          </cell>
          <cell r="G428" t="str">
            <v>D</v>
          </cell>
          <cell r="H428">
            <v>29904803.719999999</v>
          </cell>
          <cell r="I428">
            <v>29916617.039999999</v>
          </cell>
          <cell r="J428">
            <v>11813.32</v>
          </cell>
          <cell r="K428" t="str">
            <v>A</v>
          </cell>
          <cell r="L428">
            <v>268881.38</v>
          </cell>
          <cell r="M428" t="str">
            <v>D</v>
          </cell>
          <cell r="N428">
            <v>268881.38</v>
          </cell>
        </row>
        <row r="429">
          <cell r="B429" t="str">
            <v>201403140</v>
          </cell>
          <cell r="C429" t="str">
            <v>Monte Dei Paschi di Siena SPA</v>
          </cell>
          <cell r="D429">
            <v>10240.370000000001</v>
          </cell>
          <cell r="E429" t="str">
            <v>D</v>
          </cell>
          <cell r="F429">
            <v>10240.370000000001</v>
          </cell>
          <cell r="G429" t="str">
            <v>D</v>
          </cell>
          <cell r="H429">
            <v>18131.32</v>
          </cell>
          <cell r="I429">
            <v>28371.69</v>
          </cell>
          <cell r="J429">
            <v>10240.370000000001</v>
          </cell>
          <cell r="K429" t="str">
            <v>A</v>
          </cell>
          <cell r="L429">
            <v>0</v>
          </cell>
          <cell r="N429">
            <v>0</v>
          </cell>
        </row>
        <row r="430">
          <cell r="B430" t="str">
            <v>201403150</v>
          </cell>
          <cell r="C430" t="str">
            <v>Veneto Banca S.C.P.A.</v>
          </cell>
          <cell r="D430">
            <v>0</v>
          </cell>
          <cell r="F430">
            <v>0</v>
          </cell>
          <cell r="H430">
            <v>0</v>
          </cell>
          <cell r="I430">
            <v>0</v>
          </cell>
          <cell r="J430">
            <v>0</v>
          </cell>
          <cell r="L430">
            <v>0</v>
          </cell>
          <cell r="N430">
            <v>0</v>
          </cell>
        </row>
        <row r="431">
          <cell r="B431" t="str">
            <v>201403160</v>
          </cell>
          <cell r="C431" t="str">
            <v>Banco di Desio e della Brianza</v>
          </cell>
          <cell r="D431">
            <v>310880.2</v>
          </cell>
          <cell r="E431" t="str">
            <v>D</v>
          </cell>
          <cell r="F431">
            <v>310880.2</v>
          </cell>
          <cell r="G431" t="str">
            <v>D</v>
          </cell>
          <cell r="H431">
            <v>125986.21</v>
          </cell>
          <cell r="I431">
            <v>436866.41</v>
          </cell>
          <cell r="J431">
            <v>310880.2</v>
          </cell>
          <cell r="K431" t="str">
            <v>A</v>
          </cell>
          <cell r="L431">
            <v>0</v>
          </cell>
          <cell r="N431">
            <v>0</v>
          </cell>
        </row>
        <row r="432">
          <cell r="N432">
            <v>0</v>
          </cell>
        </row>
        <row r="433">
          <cell r="B433" t="str">
            <v>04</v>
          </cell>
          <cell r="C433" t="str">
            <v>Debiti Banche per anticipi</v>
          </cell>
          <cell r="D433">
            <v>-2283520.67</v>
          </cell>
          <cell r="E433" t="str">
            <v>A</v>
          </cell>
          <cell r="F433">
            <v>-2283520.67</v>
          </cell>
          <cell r="G433" t="str">
            <v xml:space="preserve"> A</v>
          </cell>
          <cell r="H433">
            <v>24394391.870000001</v>
          </cell>
          <cell r="I433">
            <v>25118582.34</v>
          </cell>
          <cell r="J433">
            <v>-724190.47</v>
          </cell>
          <cell r="K433" t="str">
            <v>A</v>
          </cell>
          <cell r="L433">
            <v>-3007711.14</v>
          </cell>
          <cell r="M433" t="str">
            <v xml:space="preserve"> A</v>
          </cell>
          <cell r="N433">
            <v>-3007711.14</v>
          </cell>
        </row>
        <row r="434">
          <cell r="B434" t="str">
            <v>201404010</v>
          </cell>
          <cell r="C434" t="str">
            <v>Debiti Banche per antic.</v>
          </cell>
          <cell r="D434">
            <v>0</v>
          </cell>
          <cell r="F434">
            <v>0</v>
          </cell>
          <cell r="H434">
            <v>0</v>
          </cell>
          <cell r="I434">
            <v>0</v>
          </cell>
          <cell r="J434">
            <v>0</v>
          </cell>
          <cell r="L434">
            <v>0</v>
          </cell>
          <cell r="N434">
            <v>0</v>
          </cell>
        </row>
        <row r="435">
          <cell r="B435" t="str">
            <v>201404011</v>
          </cell>
          <cell r="C435" t="str">
            <v>CREDITO VALTELLINESE c/Anticipi</v>
          </cell>
          <cell r="D435">
            <v>0</v>
          </cell>
          <cell r="F435">
            <v>0</v>
          </cell>
          <cell r="H435">
            <v>0</v>
          </cell>
          <cell r="I435">
            <v>0</v>
          </cell>
          <cell r="J435">
            <v>0</v>
          </cell>
          <cell r="L435">
            <v>0</v>
          </cell>
          <cell r="N435">
            <v>0</v>
          </cell>
        </row>
        <row r="436">
          <cell r="B436" t="str">
            <v>201404012</v>
          </cell>
          <cell r="C436" t="str">
            <v>IntesaSANPAOLO c/Anticipi</v>
          </cell>
          <cell r="D436">
            <v>0</v>
          </cell>
          <cell r="F436">
            <v>0</v>
          </cell>
          <cell r="H436">
            <v>500000</v>
          </cell>
          <cell r="I436">
            <v>500000</v>
          </cell>
          <cell r="J436">
            <v>0</v>
          </cell>
          <cell r="L436">
            <v>0</v>
          </cell>
          <cell r="N436">
            <v>0</v>
          </cell>
        </row>
        <row r="437">
          <cell r="B437" t="str">
            <v>201404013</v>
          </cell>
          <cell r="C437" t="str">
            <v>BANCA DI LEGNANO c/Ant. su Ordini</v>
          </cell>
          <cell r="D437">
            <v>0</v>
          </cell>
          <cell r="F437">
            <v>0</v>
          </cell>
          <cell r="H437">
            <v>0</v>
          </cell>
          <cell r="I437">
            <v>0</v>
          </cell>
          <cell r="J437">
            <v>0</v>
          </cell>
          <cell r="L437">
            <v>0</v>
          </cell>
          <cell r="N437">
            <v>0</v>
          </cell>
        </row>
        <row r="438">
          <cell r="B438" t="str">
            <v>201404014</v>
          </cell>
          <cell r="C438" t="str">
            <v>BANCA DI LEGNANO c/Ant. su Fatture</v>
          </cell>
          <cell r="D438">
            <v>0</v>
          </cell>
          <cell r="F438">
            <v>0</v>
          </cell>
          <cell r="H438">
            <v>0</v>
          </cell>
          <cell r="I438">
            <v>0</v>
          </cell>
          <cell r="J438">
            <v>0</v>
          </cell>
          <cell r="L438">
            <v>0</v>
          </cell>
          <cell r="N438">
            <v>0</v>
          </cell>
        </row>
        <row r="439">
          <cell r="B439" t="str">
            <v>201404015</v>
          </cell>
          <cell r="C439" t="str">
            <v>CREDITO EMILIANO c/Anticipi</v>
          </cell>
          <cell r="D439">
            <v>1033520.67</v>
          </cell>
          <cell r="E439" t="str">
            <v>A</v>
          </cell>
          <cell r="F439">
            <v>1033520.67</v>
          </cell>
          <cell r="G439" t="str">
            <v>A</v>
          </cell>
          <cell r="H439">
            <v>10944391.869999999</v>
          </cell>
          <cell r="I439">
            <v>11418582.34</v>
          </cell>
          <cell r="J439">
            <v>474190.47</v>
          </cell>
          <cell r="K439" t="str">
            <v>A</v>
          </cell>
          <cell r="L439">
            <v>1507711.14</v>
          </cell>
          <cell r="M439" t="str">
            <v>A</v>
          </cell>
          <cell r="N439">
            <v>-1507711.14</v>
          </cell>
        </row>
        <row r="440">
          <cell r="B440" t="str">
            <v>201404016</v>
          </cell>
          <cell r="C440" t="str">
            <v>BANCA POP.DI SONDRIO c/Anticipi</v>
          </cell>
          <cell r="D440">
            <v>0</v>
          </cell>
          <cell r="F440">
            <v>0</v>
          </cell>
          <cell r="H440">
            <v>0</v>
          </cell>
          <cell r="I440">
            <v>0</v>
          </cell>
          <cell r="J440">
            <v>0</v>
          </cell>
          <cell r="L440">
            <v>0</v>
          </cell>
          <cell r="N440">
            <v>0</v>
          </cell>
        </row>
        <row r="441">
          <cell r="B441" t="str">
            <v>201404017</v>
          </cell>
          <cell r="C441" t="str">
            <v>BANCA IFIS S.P.A. C/ANTIC.</v>
          </cell>
          <cell r="D441">
            <v>0</v>
          </cell>
          <cell r="F441">
            <v>0</v>
          </cell>
          <cell r="H441">
            <v>0</v>
          </cell>
          <cell r="I441">
            <v>0</v>
          </cell>
          <cell r="J441">
            <v>0</v>
          </cell>
          <cell r="L441">
            <v>0</v>
          </cell>
          <cell r="N441">
            <v>0</v>
          </cell>
        </row>
        <row r="442">
          <cell r="B442" t="str">
            <v>201404018</v>
          </cell>
          <cell r="C442" t="str">
            <v>BANCO BPM c/Anticipi</v>
          </cell>
          <cell r="D442">
            <v>0</v>
          </cell>
          <cell r="F442">
            <v>0</v>
          </cell>
          <cell r="H442">
            <v>0</v>
          </cell>
          <cell r="I442">
            <v>0</v>
          </cell>
          <cell r="J442">
            <v>0</v>
          </cell>
          <cell r="L442">
            <v>0</v>
          </cell>
          <cell r="N442">
            <v>0</v>
          </cell>
        </row>
        <row r="443">
          <cell r="B443" t="str">
            <v>201404019</v>
          </cell>
          <cell r="C443" t="str">
            <v>BANCA NAZIONALE DEL LAV.c/Anticipi</v>
          </cell>
          <cell r="D443">
            <v>1250000</v>
          </cell>
          <cell r="E443" t="str">
            <v>A</v>
          </cell>
          <cell r="F443">
            <v>1250000</v>
          </cell>
          <cell r="G443" t="str">
            <v>A</v>
          </cell>
          <cell r="H443">
            <v>6450000</v>
          </cell>
          <cell r="I443">
            <v>6700000</v>
          </cell>
          <cell r="J443">
            <v>250000</v>
          </cell>
          <cell r="K443" t="str">
            <v>A</v>
          </cell>
          <cell r="L443">
            <v>1500000</v>
          </cell>
          <cell r="M443" t="str">
            <v>A</v>
          </cell>
          <cell r="N443">
            <v>-1500000</v>
          </cell>
        </row>
        <row r="444">
          <cell r="B444" t="str">
            <v>201404020</v>
          </cell>
          <cell r="C444" t="str">
            <v>Conto di Giro SBF</v>
          </cell>
          <cell r="D444">
            <v>0</v>
          </cell>
          <cell r="F444">
            <v>0</v>
          </cell>
          <cell r="H444">
            <v>0</v>
          </cell>
          <cell r="I444">
            <v>0</v>
          </cell>
          <cell r="J444">
            <v>0</v>
          </cell>
          <cell r="L444">
            <v>0</v>
          </cell>
          <cell r="N444">
            <v>0</v>
          </cell>
        </row>
        <row r="445">
          <cell r="B445" t="str">
            <v>201404021</v>
          </cell>
          <cell r="C445" t="str">
            <v>Banco BPM c/Ant. su Ordini</v>
          </cell>
          <cell r="D445">
            <v>0</v>
          </cell>
          <cell r="F445">
            <v>0</v>
          </cell>
          <cell r="H445">
            <v>0</v>
          </cell>
          <cell r="I445">
            <v>0</v>
          </cell>
          <cell r="J445">
            <v>0</v>
          </cell>
          <cell r="L445">
            <v>0</v>
          </cell>
          <cell r="N445">
            <v>0</v>
          </cell>
        </row>
        <row r="446">
          <cell r="B446" t="str">
            <v>201404022</v>
          </cell>
          <cell r="C446" t="str">
            <v>Banco BPM c/Ant. su Fatture</v>
          </cell>
          <cell r="D446">
            <v>0</v>
          </cell>
          <cell r="F446">
            <v>0</v>
          </cell>
          <cell r="H446">
            <v>4500000</v>
          </cell>
          <cell r="I446">
            <v>4500000</v>
          </cell>
          <cell r="J446">
            <v>0</v>
          </cell>
          <cell r="L446">
            <v>0</v>
          </cell>
          <cell r="N446">
            <v>0</v>
          </cell>
        </row>
        <row r="447">
          <cell r="B447" t="str">
            <v>201404023</v>
          </cell>
          <cell r="C447" t="str">
            <v>MPS c/Ant. su Fatture</v>
          </cell>
          <cell r="D447">
            <v>0</v>
          </cell>
          <cell r="F447">
            <v>0</v>
          </cell>
          <cell r="H447">
            <v>0</v>
          </cell>
          <cell r="I447">
            <v>0</v>
          </cell>
          <cell r="J447">
            <v>0</v>
          </cell>
          <cell r="L447">
            <v>0</v>
          </cell>
          <cell r="N447">
            <v>0</v>
          </cell>
        </row>
        <row r="448">
          <cell r="B448" t="str">
            <v>201404024</v>
          </cell>
          <cell r="C448" t="str">
            <v>MPS c/Ant. su Ordini</v>
          </cell>
          <cell r="D448">
            <v>0</v>
          </cell>
          <cell r="F448">
            <v>0</v>
          </cell>
          <cell r="H448">
            <v>0</v>
          </cell>
          <cell r="I448">
            <v>0</v>
          </cell>
          <cell r="J448">
            <v>0</v>
          </cell>
          <cell r="L448">
            <v>0</v>
          </cell>
          <cell r="N448">
            <v>0</v>
          </cell>
        </row>
        <row r="449">
          <cell r="B449" t="str">
            <v>201404025</v>
          </cell>
          <cell r="C449" t="str">
            <v>MPS c/Ant.a breve finanz.3618194,94</v>
          </cell>
          <cell r="D449">
            <v>0</v>
          </cell>
          <cell r="F449">
            <v>0</v>
          </cell>
          <cell r="H449">
            <v>0</v>
          </cell>
          <cell r="I449">
            <v>0</v>
          </cell>
          <cell r="J449">
            <v>0</v>
          </cell>
          <cell r="L449">
            <v>0</v>
          </cell>
          <cell r="N449">
            <v>0</v>
          </cell>
        </row>
        <row r="450">
          <cell r="B450" t="str">
            <v>201404026</v>
          </cell>
          <cell r="C450" t="str">
            <v>Banca Intesa - finanz. 18 m.</v>
          </cell>
          <cell r="D450">
            <v>0</v>
          </cell>
          <cell r="F450">
            <v>0</v>
          </cell>
          <cell r="H450">
            <v>0</v>
          </cell>
          <cell r="I450">
            <v>0</v>
          </cell>
          <cell r="J450">
            <v>0</v>
          </cell>
          <cell r="L450">
            <v>0</v>
          </cell>
          <cell r="N450">
            <v>0</v>
          </cell>
        </row>
        <row r="451">
          <cell r="B451" t="str">
            <v>201404027</v>
          </cell>
          <cell r="C451" t="str">
            <v>Banca Ifis - c/ant. su contratti</v>
          </cell>
          <cell r="D451">
            <v>0</v>
          </cell>
          <cell r="F451">
            <v>0</v>
          </cell>
          <cell r="H451">
            <v>0</v>
          </cell>
          <cell r="I451">
            <v>0</v>
          </cell>
          <cell r="J451">
            <v>0</v>
          </cell>
          <cell r="L451">
            <v>0</v>
          </cell>
          <cell r="N451">
            <v>0</v>
          </cell>
        </row>
        <row r="452">
          <cell r="B452" t="str">
            <v>201404028</v>
          </cell>
          <cell r="C452" t="str">
            <v>Veneto Banca c/ant.</v>
          </cell>
          <cell r="D452">
            <v>0</v>
          </cell>
          <cell r="F452">
            <v>0</v>
          </cell>
          <cell r="H452">
            <v>0</v>
          </cell>
          <cell r="I452">
            <v>0</v>
          </cell>
          <cell r="J452">
            <v>0</v>
          </cell>
          <cell r="L452">
            <v>0</v>
          </cell>
          <cell r="N452">
            <v>0</v>
          </cell>
        </row>
        <row r="453">
          <cell r="B453" t="str">
            <v>201404029</v>
          </cell>
          <cell r="C453" t="str">
            <v>Banco di Desio c/ant.</v>
          </cell>
          <cell r="D453">
            <v>0</v>
          </cell>
          <cell r="F453">
            <v>0</v>
          </cell>
          <cell r="H453">
            <v>0</v>
          </cell>
          <cell r="I453">
            <v>0</v>
          </cell>
          <cell r="J453">
            <v>0</v>
          </cell>
          <cell r="L453">
            <v>0</v>
          </cell>
          <cell r="N453">
            <v>0</v>
          </cell>
        </row>
        <row r="454">
          <cell r="B454" t="str">
            <v>201404030</v>
          </cell>
          <cell r="C454" t="str">
            <v>Credito Emiliano 18M.N.332/06955157</v>
          </cell>
          <cell r="D454">
            <v>0</v>
          </cell>
          <cell r="F454">
            <v>0</v>
          </cell>
          <cell r="H454">
            <v>0</v>
          </cell>
          <cell r="I454">
            <v>0</v>
          </cell>
          <cell r="J454">
            <v>0</v>
          </cell>
          <cell r="L454">
            <v>0</v>
          </cell>
          <cell r="N454">
            <v>0</v>
          </cell>
        </row>
        <row r="455">
          <cell r="B455" t="str">
            <v>201404031</v>
          </cell>
          <cell r="C455" t="str">
            <v>MPS c/anticipo import</v>
          </cell>
          <cell r="D455">
            <v>0</v>
          </cell>
          <cell r="F455">
            <v>0</v>
          </cell>
          <cell r="H455">
            <v>0</v>
          </cell>
          <cell r="I455">
            <v>0</v>
          </cell>
          <cell r="J455">
            <v>0</v>
          </cell>
          <cell r="L455">
            <v>0</v>
          </cell>
          <cell r="N455">
            <v>0</v>
          </cell>
        </row>
        <row r="456">
          <cell r="B456" t="str">
            <v>201404032</v>
          </cell>
          <cell r="C456" t="str">
            <v>UNICREDIT c/ant.</v>
          </cell>
          <cell r="D456">
            <v>0</v>
          </cell>
          <cell r="F456">
            <v>0</v>
          </cell>
          <cell r="H456">
            <v>2000000</v>
          </cell>
          <cell r="I456">
            <v>2000000</v>
          </cell>
          <cell r="J456">
            <v>0</v>
          </cell>
          <cell r="L456">
            <v>0</v>
          </cell>
          <cell r="N456">
            <v>0</v>
          </cell>
        </row>
        <row r="457">
          <cell r="B457" t="str">
            <v>201404033</v>
          </cell>
          <cell r="C457" t="str">
            <v>BNL finanziamento 1567574</v>
          </cell>
          <cell r="D457">
            <v>0</v>
          </cell>
          <cell r="F457">
            <v>0</v>
          </cell>
          <cell r="H457">
            <v>0</v>
          </cell>
          <cell r="I457">
            <v>0</v>
          </cell>
          <cell r="J457">
            <v>0</v>
          </cell>
          <cell r="L457">
            <v>0</v>
          </cell>
          <cell r="N457">
            <v>0</v>
          </cell>
        </row>
        <row r="458">
          <cell r="N458">
            <v>0</v>
          </cell>
        </row>
        <row r="459">
          <cell r="B459" t="str">
            <v>05</v>
          </cell>
          <cell r="C459" t="str">
            <v>Debiti medio-lungo finanziamento</v>
          </cell>
          <cell r="D459">
            <v>0</v>
          </cell>
          <cell r="F459">
            <v>0</v>
          </cell>
          <cell r="H459">
            <v>0</v>
          </cell>
          <cell r="I459">
            <v>0</v>
          </cell>
          <cell r="J459">
            <v>0</v>
          </cell>
          <cell r="L459">
            <v>0</v>
          </cell>
          <cell r="N459">
            <v>0</v>
          </cell>
        </row>
        <row r="460">
          <cell r="B460" t="str">
            <v>201405010</v>
          </cell>
          <cell r="C460" t="str">
            <v>Debiti verso altri finan.Dr. A.B.V.</v>
          </cell>
          <cell r="D460">
            <v>0</v>
          </cell>
          <cell r="F460">
            <v>0</v>
          </cell>
          <cell r="H460">
            <v>0</v>
          </cell>
          <cell r="I460">
            <v>0</v>
          </cell>
          <cell r="J460">
            <v>0</v>
          </cell>
          <cell r="L460">
            <v>0</v>
          </cell>
          <cell r="N460">
            <v>0</v>
          </cell>
        </row>
        <row r="461">
          <cell r="B461" t="str">
            <v>201405011</v>
          </cell>
          <cell r="C461" t="str">
            <v>Debiti verso altri finan. VINEY</v>
          </cell>
          <cell r="D461">
            <v>0</v>
          </cell>
          <cell r="F461">
            <v>0</v>
          </cell>
          <cell r="H461">
            <v>0</v>
          </cell>
          <cell r="I461">
            <v>0</v>
          </cell>
          <cell r="J461">
            <v>0</v>
          </cell>
          <cell r="L461">
            <v>0</v>
          </cell>
          <cell r="N461">
            <v>0</v>
          </cell>
        </row>
        <row r="462">
          <cell r="B462" t="str">
            <v>201405012</v>
          </cell>
          <cell r="C462" t="str">
            <v>Debiti verso MPS</v>
          </cell>
          <cell r="D462">
            <v>0</v>
          </cell>
          <cell r="F462">
            <v>0</v>
          </cell>
          <cell r="H462">
            <v>0</v>
          </cell>
          <cell r="I462">
            <v>0</v>
          </cell>
          <cell r="J462">
            <v>0</v>
          </cell>
          <cell r="L462">
            <v>0</v>
          </cell>
          <cell r="N462">
            <v>0</v>
          </cell>
        </row>
        <row r="463">
          <cell r="N463">
            <v>0</v>
          </cell>
        </row>
        <row r="464">
          <cell r="B464" t="str">
            <v>06</v>
          </cell>
          <cell r="C464" t="str">
            <v>Fornitori</v>
          </cell>
          <cell r="D464">
            <v>-18156709.34</v>
          </cell>
          <cell r="E464" t="str">
            <v>A</v>
          </cell>
          <cell r="F464">
            <v>-18156709.34</v>
          </cell>
          <cell r="G464" t="str">
            <v xml:space="preserve"> A</v>
          </cell>
          <cell r="H464">
            <v>81081598.719999999</v>
          </cell>
          <cell r="I464">
            <v>78534429.159999996</v>
          </cell>
          <cell r="J464">
            <v>2547169.56</v>
          </cell>
          <cell r="K464" t="str">
            <v>D</v>
          </cell>
          <cell r="L464">
            <v>-15609539.779999999</v>
          </cell>
          <cell r="M464" t="str">
            <v xml:space="preserve"> A</v>
          </cell>
          <cell r="N464">
            <v>-15609539.779999999</v>
          </cell>
        </row>
        <row r="465">
          <cell r="B465" t="str">
            <v>201406010</v>
          </cell>
          <cell r="C465" t="str">
            <v>Fornitori</v>
          </cell>
          <cell r="D465">
            <v>18156709.34</v>
          </cell>
          <cell r="E465" t="str">
            <v>A</v>
          </cell>
          <cell r="F465">
            <v>18156709.34</v>
          </cell>
          <cell r="G465" t="str">
            <v>A</v>
          </cell>
          <cell r="H465">
            <v>81081598.719999999</v>
          </cell>
          <cell r="I465">
            <v>78534429.159999996</v>
          </cell>
          <cell r="J465">
            <v>2547169.56</v>
          </cell>
          <cell r="K465" t="str">
            <v>D</v>
          </cell>
          <cell r="L465">
            <v>15609539.779999999</v>
          </cell>
          <cell r="M465" t="str">
            <v>A</v>
          </cell>
          <cell r="N465">
            <v>-15609539.779999999</v>
          </cell>
        </row>
        <row r="466">
          <cell r="N466">
            <v>0</v>
          </cell>
        </row>
        <row r="467">
          <cell r="B467" t="str">
            <v>07</v>
          </cell>
          <cell r="C467" t="str">
            <v>Debiti verso Factoring</v>
          </cell>
          <cell r="D467">
            <v>-4409343.71</v>
          </cell>
          <cell r="E467" t="str">
            <v>A</v>
          </cell>
          <cell r="F467">
            <v>-4409343.71</v>
          </cell>
          <cell r="G467" t="str">
            <v xml:space="preserve"> A</v>
          </cell>
          <cell r="H467">
            <v>6433056.54</v>
          </cell>
          <cell r="I467">
            <v>2136666.0299999998</v>
          </cell>
          <cell r="J467">
            <v>4296390.51</v>
          </cell>
          <cell r="K467" t="str">
            <v>D</v>
          </cell>
          <cell r="L467">
            <v>-112953.2</v>
          </cell>
          <cell r="M467" t="str">
            <v xml:space="preserve"> A</v>
          </cell>
          <cell r="N467">
            <v>-112953.2</v>
          </cell>
        </row>
        <row r="468">
          <cell r="B468" t="str">
            <v>201407010</v>
          </cell>
          <cell r="C468" t="str">
            <v>Factorit Spa -c/factoring 60024091</v>
          </cell>
          <cell r="D468">
            <v>1410873.45</v>
          </cell>
          <cell r="E468" t="str">
            <v>A</v>
          </cell>
          <cell r="F468">
            <v>1410873.45</v>
          </cell>
          <cell r="G468" t="str">
            <v>A</v>
          </cell>
          <cell r="H468">
            <v>1943709.59</v>
          </cell>
          <cell r="I468">
            <v>532821.02</v>
          </cell>
          <cell r="J468">
            <v>1410888.57</v>
          </cell>
          <cell r="K468" t="str">
            <v>D</v>
          </cell>
          <cell r="L468">
            <v>15.12</v>
          </cell>
          <cell r="M468" t="str">
            <v>D</v>
          </cell>
          <cell r="N468">
            <v>15.12</v>
          </cell>
        </row>
        <row r="469">
          <cell r="B469" t="str">
            <v>201407020</v>
          </cell>
          <cell r="C469" t="str">
            <v>Banca Ifis S.p.a.- c/factoring</v>
          </cell>
          <cell r="D469">
            <v>0</v>
          </cell>
          <cell r="F469">
            <v>0</v>
          </cell>
          <cell r="H469">
            <v>0</v>
          </cell>
          <cell r="I469">
            <v>0</v>
          </cell>
          <cell r="J469">
            <v>0</v>
          </cell>
          <cell r="L469">
            <v>0</v>
          </cell>
          <cell r="N469">
            <v>0</v>
          </cell>
        </row>
        <row r="470">
          <cell r="B470" t="str">
            <v>201407030</v>
          </cell>
          <cell r="C470" t="str">
            <v>Banca Intesa Factoring pro-soluto</v>
          </cell>
          <cell r="D470">
            <v>0</v>
          </cell>
          <cell r="F470">
            <v>0</v>
          </cell>
          <cell r="H470">
            <v>0</v>
          </cell>
          <cell r="I470">
            <v>6</v>
          </cell>
          <cell r="J470">
            <v>6</v>
          </cell>
          <cell r="K470" t="str">
            <v>A</v>
          </cell>
          <cell r="L470">
            <v>6</v>
          </cell>
          <cell r="M470" t="str">
            <v>A</v>
          </cell>
          <cell r="N470">
            <v>-6</v>
          </cell>
        </row>
        <row r="471">
          <cell r="B471" t="str">
            <v>201407031</v>
          </cell>
          <cell r="C471" t="str">
            <v>Ifitalia - c/factoring</v>
          </cell>
          <cell r="D471">
            <v>0</v>
          </cell>
          <cell r="F471">
            <v>0</v>
          </cell>
          <cell r="H471">
            <v>0</v>
          </cell>
          <cell r="I471">
            <v>0</v>
          </cell>
          <cell r="J471">
            <v>0</v>
          </cell>
          <cell r="L471">
            <v>0</v>
          </cell>
          <cell r="N471">
            <v>0</v>
          </cell>
        </row>
        <row r="472">
          <cell r="B472" t="str">
            <v>201407032</v>
          </cell>
          <cell r="C472" t="str">
            <v>Ifitalia - c/cessioni</v>
          </cell>
          <cell r="D472">
            <v>0</v>
          </cell>
          <cell r="F472">
            <v>0</v>
          </cell>
          <cell r="H472">
            <v>0</v>
          </cell>
          <cell r="I472">
            <v>0</v>
          </cell>
          <cell r="J472">
            <v>0</v>
          </cell>
          <cell r="L472">
            <v>0</v>
          </cell>
          <cell r="N472">
            <v>0</v>
          </cell>
        </row>
        <row r="473">
          <cell r="B473" t="str">
            <v>201407033</v>
          </cell>
          <cell r="C473" t="str">
            <v>Credemfactor</v>
          </cell>
          <cell r="D473">
            <v>2450118.96</v>
          </cell>
          <cell r="E473" t="str">
            <v>A</v>
          </cell>
          <cell r="F473">
            <v>2450118.96</v>
          </cell>
          <cell r="G473" t="str">
            <v>A</v>
          </cell>
          <cell r="H473">
            <v>2752826.64</v>
          </cell>
          <cell r="I473">
            <v>302707.68</v>
          </cell>
          <cell r="J473">
            <v>2450118.96</v>
          </cell>
          <cell r="K473" t="str">
            <v>D</v>
          </cell>
          <cell r="L473">
            <v>0</v>
          </cell>
          <cell r="N473">
            <v>0</v>
          </cell>
        </row>
        <row r="474">
          <cell r="B474" t="str">
            <v>201407034</v>
          </cell>
          <cell r="C474" t="str">
            <v>FACTORIT CESSIONE PROSOLUTO</v>
          </cell>
          <cell r="D474">
            <v>3861.01</v>
          </cell>
          <cell r="E474" t="str">
            <v>D</v>
          </cell>
          <cell r="F474">
            <v>3861.01</v>
          </cell>
          <cell r="G474" t="str">
            <v>D</v>
          </cell>
          <cell r="H474">
            <v>0</v>
          </cell>
          <cell r="I474">
            <v>3861.01</v>
          </cell>
          <cell r="J474">
            <v>3861.01</v>
          </cell>
          <cell r="K474" t="str">
            <v>A</v>
          </cell>
          <cell r="L474">
            <v>0</v>
          </cell>
          <cell r="N474">
            <v>0</v>
          </cell>
        </row>
        <row r="475">
          <cell r="B475" t="str">
            <v>201407035</v>
          </cell>
          <cell r="C475" t="str">
            <v>Unicredit Fac.linea0355941-C/355942</v>
          </cell>
          <cell r="D475">
            <v>546668.5</v>
          </cell>
          <cell r="E475" t="str">
            <v>A</v>
          </cell>
          <cell r="F475">
            <v>546668.5</v>
          </cell>
          <cell r="G475" t="str">
            <v>A</v>
          </cell>
          <cell r="H475">
            <v>1705935.42</v>
          </cell>
          <cell r="I475">
            <v>1269441.92</v>
          </cell>
          <cell r="J475">
            <v>436493.5</v>
          </cell>
          <cell r="K475" t="str">
            <v>D</v>
          </cell>
          <cell r="L475">
            <v>110175</v>
          </cell>
          <cell r="M475" t="str">
            <v>A</v>
          </cell>
          <cell r="N475">
            <v>-110175</v>
          </cell>
        </row>
        <row r="476">
          <cell r="B476" t="str">
            <v>201407036</v>
          </cell>
          <cell r="C476" t="str">
            <v>Unicredit Fac.linea0361624/0358043</v>
          </cell>
          <cell r="D476">
            <v>3.5</v>
          </cell>
          <cell r="E476" t="str">
            <v>A</v>
          </cell>
          <cell r="F476">
            <v>3.5</v>
          </cell>
          <cell r="G476" t="str">
            <v>A</v>
          </cell>
          <cell r="H476">
            <v>214.5</v>
          </cell>
          <cell r="I476">
            <v>214.5</v>
          </cell>
          <cell r="J476">
            <v>0</v>
          </cell>
          <cell r="L476">
            <v>3.5</v>
          </cell>
          <cell r="M476" t="str">
            <v>A</v>
          </cell>
          <cell r="N476">
            <v>-3.5</v>
          </cell>
        </row>
        <row r="477">
          <cell r="B477" t="str">
            <v>201407037</v>
          </cell>
          <cell r="C477" t="str">
            <v>Unicredit Fac.linea0361603/0357941</v>
          </cell>
          <cell r="D477">
            <v>501.03</v>
          </cell>
          <cell r="E477" t="str">
            <v>A</v>
          </cell>
          <cell r="F477">
            <v>501.03</v>
          </cell>
          <cell r="G477" t="str">
            <v>A</v>
          </cell>
          <cell r="H477">
            <v>10929.66</v>
          </cell>
          <cell r="I477">
            <v>12935.1</v>
          </cell>
          <cell r="J477">
            <v>2005.44</v>
          </cell>
          <cell r="K477" t="str">
            <v>A</v>
          </cell>
          <cell r="L477">
            <v>2506.4699999999998</v>
          </cell>
          <cell r="M477" t="str">
            <v>A</v>
          </cell>
          <cell r="N477">
            <v>-2506.4699999999998</v>
          </cell>
        </row>
        <row r="478">
          <cell r="B478" t="str">
            <v>201407038</v>
          </cell>
          <cell r="C478" t="str">
            <v>Unicredit Fac.linea0361235/0355941</v>
          </cell>
          <cell r="D478">
            <v>5039.28</v>
          </cell>
          <cell r="E478" t="str">
            <v>A</v>
          </cell>
          <cell r="F478">
            <v>5039.28</v>
          </cell>
          <cell r="G478" t="str">
            <v>A</v>
          </cell>
          <cell r="H478">
            <v>19440.73</v>
          </cell>
          <cell r="I478">
            <v>14678.8</v>
          </cell>
          <cell r="J478">
            <v>4761.93</v>
          </cell>
          <cell r="K478" t="str">
            <v>D</v>
          </cell>
          <cell r="L478">
            <v>277.35000000000002</v>
          </cell>
          <cell r="M478" t="str">
            <v>A</v>
          </cell>
          <cell r="N478">
            <v>-277.35000000000002</v>
          </cell>
        </row>
        <row r="479">
          <cell r="B479" t="str">
            <v>201407039</v>
          </cell>
          <cell r="C479" t="str">
            <v>Unicredit Fac.linea0358043 C/358044</v>
          </cell>
          <cell r="D479">
            <v>0</v>
          </cell>
          <cell r="F479">
            <v>0</v>
          </cell>
          <cell r="H479">
            <v>0</v>
          </cell>
          <cell r="I479">
            <v>0</v>
          </cell>
          <cell r="J479">
            <v>0</v>
          </cell>
          <cell r="L479">
            <v>0</v>
          </cell>
          <cell r="N479">
            <v>0</v>
          </cell>
        </row>
        <row r="480">
          <cell r="N480">
            <v>0</v>
          </cell>
        </row>
        <row r="481">
          <cell r="B481" t="str">
            <v>10</v>
          </cell>
          <cell r="C481" t="str">
            <v>Debiti Tributari</v>
          </cell>
          <cell r="D481">
            <v>-327778.15000000002</v>
          </cell>
          <cell r="E481" t="str">
            <v>A</v>
          </cell>
          <cell r="F481">
            <v>-327778.15000000002</v>
          </cell>
          <cell r="G481" t="str">
            <v xml:space="preserve"> A</v>
          </cell>
          <cell r="H481">
            <v>1842779.94</v>
          </cell>
          <cell r="I481">
            <v>1831137.29</v>
          </cell>
          <cell r="J481">
            <v>11642.65</v>
          </cell>
          <cell r="K481" t="str">
            <v>D</v>
          </cell>
          <cell r="L481">
            <v>-316135.5</v>
          </cell>
          <cell r="M481" t="str">
            <v xml:space="preserve"> A</v>
          </cell>
          <cell r="N481">
            <v>-316135.5</v>
          </cell>
        </row>
        <row r="482">
          <cell r="B482" t="str">
            <v>201410010</v>
          </cell>
          <cell r="C482" t="str">
            <v>Erario imposte IRES</v>
          </cell>
          <cell r="D482">
            <v>0.18</v>
          </cell>
          <cell r="E482" t="str">
            <v>A</v>
          </cell>
          <cell r="F482">
            <v>0.18</v>
          </cell>
          <cell r="G482" t="str">
            <v>A</v>
          </cell>
          <cell r="H482">
            <v>0.18</v>
          </cell>
          <cell r="I482">
            <v>0</v>
          </cell>
          <cell r="J482">
            <v>0.18</v>
          </cell>
          <cell r="K482" t="str">
            <v>D</v>
          </cell>
          <cell r="L482">
            <v>0</v>
          </cell>
          <cell r="N482">
            <v>0</v>
          </cell>
        </row>
        <row r="483">
          <cell r="B483" t="str">
            <v>201410015</v>
          </cell>
          <cell r="C483" t="str">
            <v>Debiti verso Erario x Imp.Sostitut.</v>
          </cell>
          <cell r="D483">
            <v>0</v>
          </cell>
          <cell r="F483">
            <v>0</v>
          </cell>
          <cell r="H483">
            <v>0</v>
          </cell>
          <cell r="I483">
            <v>0</v>
          </cell>
          <cell r="J483">
            <v>0</v>
          </cell>
          <cell r="L483">
            <v>0</v>
          </cell>
          <cell r="N483">
            <v>0</v>
          </cell>
        </row>
        <row r="484">
          <cell r="B484" t="str">
            <v>201410016</v>
          </cell>
          <cell r="C484" t="str">
            <v>Debiti v/Erario Imp.Sost.rival.imm</v>
          </cell>
          <cell r="D484">
            <v>0</v>
          </cell>
          <cell r="F484">
            <v>0</v>
          </cell>
          <cell r="H484">
            <v>0</v>
          </cell>
          <cell r="I484">
            <v>0</v>
          </cell>
          <cell r="J484">
            <v>0</v>
          </cell>
          <cell r="L484">
            <v>0</v>
          </cell>
          <cell r="N484">
            <v>0</v>
          </cell>
        </row>
        <row r="485">
          <cell r="B485" t="str">
            <v>201410020</v>
          </cell>
          <cell r="C485" t="str">
            <v>Erario imposte IRAP</v>
          </cell>
          <cell r="D485">
            <v>15684.19</v>
          </cell>
          <cell r="E485" t="str">
            <v>A</v>
          </cell>
          <cell r="F485">
            <v>15684.19</v>
          </cell>
          <cell r="G485" t="str">
            <v>A</v>
          </cell>
          <cell r="H485">
            <v>15684.19</v>
          </cell>
          <cell r="I485">
            <v>0</v>
          </cell>
          <cell r="J485">
            <v>15684.19</v>
          </cell>
          <cell r="K485" t="str">
            <v>D</v>
          </cell>
          <cell r="L485">
            <v>0</v>
          </cell>
          <cell r="N485">
            <v>0</v>
          </cell>
        </row>
        <row r="486">
          <cell r="B486" t="str">
            <v>201410025</v>
          </cell>
          <cell r="C486" t="str">
            <v>Deb.Erario Condono 97-01</v>
          </cell>
          <cell r="D486">
            <v>0</v>
          </cell>
          <cell r="F486">
            <v>0</v>
          </cell>
          <cell r="H486">
            <v>0</v>
          </cell>
          <cell r="I486">
            <v>0</v>
          </cell>
          <cell r="J486">
            <v>0</v>
          </cell>
          <cell r="L486">
            <v>0</v>
          </cell>
          <cell r="N486">
            <v>0</v>
          </cell>
        </row>
        <row r="487">
          <cell r="B487" t="str">
            <v>201410030</v>
          </cell>
          <cell r="C487" t="str">
            <v>Cartelle esattoriali</v>
          </cell>
          <cell r="D487">
            <v>0</v>
          </cell>
          <cell r="F487">
            <v>0</v>
          </cell>
          <cell r="H487">
            <v>0</v>
          </cell>
          <cell r="I487">
            <v>0</v>
          </cell>
          <cell r="J487">
            <v>0</v>
          </cell>
          <cell r="L487">
            <v>0</v>
          </cell>
          <cell r="N487">
            <v>0</v>
          </cell>
        </row>
        <row r="488">
          <cell r="B488" t="str">
            <v>201410040</v>
          </cell>
          <cell r="C488" t="str">
            <v>IRPEF su salari e stipendi</v>
          </cell>
          <cell r="D488">
            <v>312046.28000000003</v>
          </cell>
          <cell r="E488" t="str">
            <v>A</v>
          </cell>
          <cell r="F488">
            <v>312046.28000000003</v>
          </cell>
          <cell r="G488" t="str">
            <v>A</v>
          </cell>
          <cell r="H488">
            <v>1712127.05</v>
          </cell>
          <cell r="I488">
            <v>1716196.07</v>
          </cell>
          <cell r="J488">
            <v>4069.02</v>
          </cell>
          <cell r="K488" t="str">
            <v>A</v>
          </cell>
          <cell r="L488">
            <v>316115.3</v>
          </cell>
          <cell r="M488" t="str">
            <v>A</v>
          </cell>
          <cell r="N488">
            <v>-316115.3</v>
          </cell>
        </row>
        <row r="489">
          <cell r="B489" t="str">
            <v>201410050</v>
          </cell>
          <cell r="C489" t="str">
            <v>Rit. d'acc. lavoro autonomo</v>
          </cell>
          <cell r="D489">
            <v>47.5</v>
          </cell>
          <cell r="E489" t="str">
            <v>A</v>
          </cell>
          <cell r="F489">
            <v>47.5</v>
          </cell>
          <cell r="G489" t="str">
            <v>A</v>
          </cell>
          <cell r="H489">
            <v>57509.55</v>
          </cell>
          <cell r="I489">
            <v>57462.05</v>
          </cell>
          <cell r="J489">
            <v>47.5</v>
          </cell>
          <cell r="K489" t="str">
            <v>D</v>
          </cell>
          <cell r="L489">
            <v>0</v>
          </cell>
          <cell r="N489">
            <v>0</v>
          </cell>
        </row>
        <row r="490">
          <cell r="B490" t="str">
            <v>201410051</v>
          </cell>
          <cell r="C490" t="str">
            <v>Rit. d'acc. da accertare</v>
          </cell>
          <cell r="D490">
            <v>0</v>
          </cell>
          <cell r="F490">
            <v>0</v>
          </cell>
          <cell r="H490">
            <v>57458.97</v>
          </cell>
          <cell r="I490">
            <v>57479.17</v>
          </cell>
          <cell r="J490">
            <v>20.2</v>
          </cell>
          <cell r="K490" t="str">
            <v>A</v>
          </cell>
          <cell r="L490">
            <v>20.2</v>
          </cell>
          <cell r="M490" t="str">
            <v>A</v>
          </cell>
          <cell r="N490">
            <v>-20.2</v>
          </cell>
        </row>
        <row r="491">
          <cell r="B491" t="str">
            <v>201410060</v>
          </cell>
          <cell r="C491" t="str">
            <v>Rit. fisc. su redditi  capitale</v>
          </cell>
          <cell r="D491">
            <v>0</v>
          </cell>
          <cell r="F491">
            <v>0</v>
          </cell>
          <cell r="H491">
            <v>0</v>
          </cell>
          <cell r="I491">
            <v>0</v>
          </cell>
          <cell r="J491">
            <v>0</v>
          </cell>
          <cell r="L491">
            <v>0</v>
          </cell>
          <cell r="N491">
            <v>0</v>
          </cell>
        </row>
        <row r="492">
          <cell r="B492" t="str">
            <v>201410070</v>
          </cell>
          <cell r="C492" t="str">
            <v>Debiti risc. conc.tributi</v>
          </cell>
          <cell r="D492">
            <v>0</v>
          </cell>
          <cell r="F492">
            <v>0</v>
          </cell>
          <cell r="H492">
            <v>0</v>
          </cell>
          <cell r="I492">
            <v>0</v>
          </cell>
          <cell r="J492">
            <v>0</v>
          </cell>
          <cell r="L492">
            <v>0</v>
          </cell>
          <cell r="N492">
            <v>0</v>
          </cell>
        </row>
        <row r="493">
          <cell r="B493" t="str">
            <v>201410080</v>
          </cell>
          <cell r="C493" t="str">
            <v>Debito Cont.Straor.2% TFR</v>
          </cell>
          <cell r="D493">
            <v>0</v>
          </cell>
          <cell r="F493">
            <v>0</v>
          </cell>
          <cell r="H493">
            <v>0</v>
          </cell>
          <cell r="I493">
            <v>0</v>
          </cell>
          <cell r="J493">
            <v>0</v>
          </cell>
          <cell r="L493">
            <v>0</v>
          </cell>
          <cell r="N493">
            <v>0</v>
          </cell>
        </row>
        <row r="494">
          <cell r="N494">
            <v>0</v>
          </cell>
        </row>
        <row r="495">
          <cell r="B495" t="str">
            <v>11</v>
          </cell>
          <cell r="C495" t="str">
            <v>Debiti verso Istituti Previdenziali</v>
          </cell>
          <cell r="D495">
            <v>-604570.27</v>
          </cell>
          <cell r="E495" t="str">
            <v>A</v>
          </cell>
          <cell r="F495">
            <v>-604570.27</v>
          </cell>
          <cell r="G495" t="str">
            <v xml:space="preserve"> A</v>
          </cell>
          <cell r="H495">
            <v>3229568.64</v>
          </cell>
          <cell r="I495">
            <v>3168945.31</v>
          </cell>
          <cell r="J495">
            <v>60623.33</v>
          </cell>
          <cell r="K495" t="str">
            <v>D</v>
          </cell>
          <cell r="L495">
            <v>-543946.93999999994</v>
          </cell>
          <cell r="M495" t="str">
            <v xml:space="preserve"> A</v>
          </cell>
          <cell r="N495">
            <v>-543946.93999999994</v>
          </cell>
        </row>
        <row r="496">
          <cell r="B496" t="str">
            <v>201411010</v>
          </cell>
          <cell r="C496" t="str">
            <v>Inps</v>
          </cell>
          <cell r="D496">
            <v>411448</v>
          </cell>
          <cell r="E496" t="str">
            <v>A</v>
          </cell>
          <cell r="F496">
            <v>411448</v>
          </cell>
          <cell r="G496" t="str">
            <v>A</v>
          </cell>
          <cell r="H496">
            <v>2909454.28</v>
          </cell>
          <cell r="I496">
            <v>2909769.64</v>
          </cell>
          <cell r="J496">
            <v>315.36</v>
          </cell>
          <cell r="K496" t="str">
            <v>A</v>
          </cell>
          <cell r="L496">
            <v>411763.36</v>
          </cell>
          <cell r="M496" t="str">
            <v>A</v>
          </cell>
          <cell r="N496">
            <v>-411763.36</v>
          </cell>
        </row>
        <row r="497">
          <cell r="B497" t="str">
            <v>201411011</v>
          </cell>
          <cell r="C497" t="str">
            <v>Contributi Inps da accertare</v>
          </cell>
          <cell r="D497">
            <v>0</v>
          </cell>
          <cell r="F497">
            <v>0</v>
          </cell>
          <cell r="H497">
            <v>0</v>
          </cell>
          <cell r="I497">
            <v>0</v>
          </cell>
          <cell r="J497">
            <v>0</v>
          </cell>
          <cell r="L497">
            <v>0</v>
          </cell>
          <cell r="N497">
            <v>0</v>
          </cell>
        </row>
        <row r="498">
          <cell r="B498" t="str">
            <v>201411012</v>
          </cell>
          <cell r="C498" t="str">
            <v>Fondo Previndai</v>
          </cell>
          <cell r="D498">
            <v>986.65</v>
          </cell>
          <cell r="E498" t="str">
            <v>A</v>
          </cell>
          <cell r="F498">
            <v>986.65</v>
          </cell>
          <cell r="G498" t="str">
            <v>A</v>
          </cell>
          <cell r="H498">
            <v>37632.769999999997</v>
          </cell>
          <cell r="I498">
            <v>41784.07</v>
          </cell>
          <cell r="J498">
            <v>4151.3</v>
          </cell>
          <cell r="K498" t="str">
            <v>A</v>
          </cell>
          <cell r="L498">
            <v>5137.95</v>
          </cell>
          <cell r="M498" t="str">
            <v>A</v>
          </cell>
          <cell r="N498">
            <v>-5137.95</v>
          </cell>
        </row>
        <row r="499">
          <cell r="B499" t="str">
            <v>201411013</v>
          </cell>
          <cell r="C499" t="str">
            <v>Fasi</v>
          </cell>
          <cell r="D499">
            <v>524</v>
          </cell>
          <cell r="E499" t="str">
            <v>A</v>
          </cell>
          <cell r="F499">
            <v>524</v>
          </cell>
          <cell r="G499" t="str">
            <v>A</v>
          </cell>
          <cell r="H499">
            <v>8844.01</v>
          </cell>
          <cell r="I499">
            <v>8320.01</v>
          </cell>
          <cell r="J499">
            <v>524</v>
          </cell>
          <cell r="K499" t="str">
            <v>D</v>
          </cell>
          <cell r="L499">
            <v>0</v>
          </cell>
          <cell r="N499">
            <v>0</v>
          </cell>
        </row>
        <row r="500">
          <cell r="B500" t="str">
            <v>201411020</v>
          </cell>
          <cell r="C500" t="str">
            <v>Debiti verso Inail</v>
          </cell>
          <cell r="D500">
            <v>71334.679999999993</v>
          </cell>
          <cell r="E500" t="str">
            <v>A</v>
          </cell>
          <cell r="F500">
            <v>71334.679999999993</v>
          </cell>
          <cell r="G500" t="str">
            <v>A</v>
          </cell>
          <cell r="H500">
            <v>153438.18</v>
          </cell>
          <cell r="I500">
            <v>82200.899999999994</v>
          </cell>
          <cell r="J500">
            <v>71237.279999999999</v>
          </cell>
          <cell r="K500" t="str">
            <v>D</v>
          </cell>
          <cell r="L500">
            <v>97.4</v>
          </cell>
          <cell r="M500" t="str">
            <v>A</v>
          </cell>
          <cell r="N500">
            <v>-97.4</v>
          </cell>
        </row>
        <row r="501">
          <cell r="B501" t="str">
            <v>201411021</v>
          </cell>
          <cell r="C501" t="str">
            <v>Debiti verso Inps/Inail su ferie</v>
          </cell>
          <cell r="D501">
            <v>55889.58</v>
          </cell>
          <cell r="E501" t="str">
            <v>A</v>
          </cell>
          <cell r="F501">
            <v>55889.58</v>
          </cell>
          <cell r="G501" t="str">
            <v>A</v>
          </cell>
          <cell r="H501">
            <v>55889.58</v>
          </cell>
          <cell r="I501">
            <v>61627.74</v>
          </cell>
          <cell r="J501">
            <v>5738.16</v>
          </cell>
          <cell r="K501" t="str">
            <v>A</v>
          </cell>
          <cell r="L501">
            <v>61627.74</v>
          </cell>
          <cell r="M501" t="str">
            <v>A</v>
          </cell>
          <cell r="N501">
            <v>-61627.74</v>
          </cell>
        </row>
        <row r="502">
          <cell r="B502" t="str">
            <v>201411022</v>
          </cell>
          <cell r="C502" t="str">
            <v>Debiti verso Inps/Inail su Par</v>
          </cell>
          <cell r="D502">
            <v>64309.82</v>
          </cell>
          <cell r="E502" t="str">
            <v>A</v>
          </cell>
          <cell r="F502">
            <v>64309.82</v>
          </cell>
          <cell r="G502" t="str">
            <v>A</v>
          </cell>
          <cell r="H502">
            <v>64309.82</v>
          </cell>
          <cell r="I502">
            <v>65006.32</v>
          </cell>
          <cell r="J502">
            <v>696.5</v>
          </cell>
          <cell r="K502" t="str">
            <v>A</v>
          </cell>
          <cell r="L502">
            <v>65006.32</v>
          </cell>
          <cell r="M502" t="str">
            <v>A</v>
          </cell>
          <cell r="N502">
            <v>-65006.32</v>
          </cell>
        </row>
        <row r="503">
          <cell r="B503" t="str">
            <v>201411023</v>
          </cell>
          <cell r="C503" t="str">
            <v>Debiti verso Inail Collaboratori</v>
          </cell>
          <cell r="D503">
            <v>77.540000000000006</v>
          </cell>
          <cell r="E503" t="str">
            <v>A</v>
          </cell>
          <cell r="F503">
            <v>77.540000000000006</v>
          </cell>
          <cell r="G503" t="str">
            <v>A</v>
          </cell>
          <cell r="H503">
            <v>0</v>
          </cell>
          <cell r="I503">
            <v>236.63</v>
          </cell>
          <cell r="J503">
            <v>236.63</v>
          </cell>
          <cell r="K503" t="str">
            <v>A</v>
          </cell>
          <cell r="L503">
            <v>314.17</v>
          </cell>
          <cell r="M503" t="str">
            <v>A</v>
          </cell>
          <cell r="N503">
            <v>-314.17</v>
          </cell>
        </row>
        <row r="504">
          <cell r="B504" t="str">
            <v>201411030</v>
          </cell>
          <cell r="C504" t="str">
            <v>Contr.Att.Auton. D.L. 269 30.09.03</v>
          </cell>
          <cell r="D504">
            <v>0</v>
          </cell>
          <cell r="F504">
            <v>0</v>
          </cell>
          <cell r="H504">
            <v>0</v>
          </cell>
          <cell r="I504">
            <v>0</v>
          </cell>
          <cell r="J504">
            <v>0</v>
          </cell>
          <cell r="L504">
            <v>0</v>
          </cell>
          <cell r="N504">
            <v>0</v>
          </cell>
        </row>
        <row r="505">
          <cell r="N505">
            <v>0</v>
          </cell>
        </row>
        <row r="506">
          <cell r="B506" t="str">
            <v>12</v>
          </cell>
          <cell r="C506" t="str">
            <v>Debiti verso Agenti</v>
          </cell>
          <cell r="D506">
            <v>0</v>
          </cell>
          <cell r="F506">
            <v>0</v>
          </cell>
          <cell r="H506">
            <v>0</v>
          </cell>
          <cell r="I506">
            <v>0</v>
          </cell>
          <cell r="J506">
            <v>0</v>
          </cell>
          <cell r="L506">
            <v>0</v>
          </cell>
          <cell r="N506">
            <v>0</v>
          </cell>
        </row>
        <row r="507">
          <cell r="B507" t="str">
            <v>201412020</v>
          </cell>
          <cell r="C507" t="str">
            <v>M.t.s.</v>
          </cell>
          <cell r="D507">
            <v>0</v>
          </cell>
          <cell r="F507">
            <v>0</v>
          </cell>
          <cell r="H507">
            <v>0</v>
          </cell>
          <cell r="I507">
            <v>0</v>
          </cell>
          <cell r="J507">
            <v>0</v>
          </cell>
          <cell r="L507">
            <v>0</v>
          </cell>
          <cell r="N507">
            <v>0</v>
          </cell>
        </row>
        <row r="508">
          <cell r="B508" t="str">
            <v>201412030</v>
          </cell>
          <cell r="C508" t="str">
            <v>Seima Ital.Deutschl. Gmbh</v>
          </cell>
          <cell r="D508">
            <v>0</v>
          </cell>
          <cell r="F508">
            <v>0</v>
          </cell>
          <cell r="H508">
            <v>0</v>
          </cell>
          <cell r="I508">
            <v>0</v>
          </cell>
          <cell r="J508">
            <v>0</v>
          </cell>
          <cell r="L508">
            <v>0</v>
          </cell>
          <cell r="N508">
            <v>0</v>
          </cell>
        </row>
        <row r="509">
          <cell r="B509" t="str">
            <v>201412050</v>
          </cell>
          <cell r="C509" t="str">
            <v>Hartmann</v>
          </cell>
          <cell r="D509">
            <v>0</v>
          </cell>
          <cell r="F509">
            <v>0</v>
          </cell>
          <cell r="H509">
            <v>0</v>
          </cell>
          <cell r="I509">
            <v>0</v>
          </cell>
          <cell r="J509">
            <v>0</v>
          </cell>
          <cell r="L509">
            <v>0</v>
          </cell>
          <cell r="N509">
            <v>0</v>
          </cell>
        </row>
        <row r="510">
          <cell r="N510">
            <v>0</v>
          </cell>
        </row>
        <row r="511">
          <cell r="B511" t="str">
            <v>13</v>
          </cell>
          <cell r="C511" t="str">
            <v>Altri Debiti</v>
          </cell>
          <cell r="D511">
            <v>-658311.81999999995</v>
          </cell>
          <cell r="E511" t="str">
            <v>A</v>
          </cell>
          <cell r="F511">
            <v>-658311.81999999995</v>
          </cell>
          <cell r="G511" t="str">
            <v xml:space="preserve"> A</v>
          </cell>
          <cell r="H511">
            <v>6172485.9100000001</v>
          </cell>
          <cell r="I511">
            <v>6419084.2300000004</v>
          </cell>
          <cell r="J511">
            <v>-246598.32</v>
          </cell>
          <cell r="K511" t="str">
            <v>A</v>
          </cell>
          <cell r="L511">
            <v>-904910.14</v>
          </cell>
          <cell r="M511" t="str">
            <v xml:space="preserve"> A</v>
          </cell>
          <cell r="N511">
            <v>-904910.14</v>
          </cell>
        </row>
        <row r="512">
          <cell r="B512" t="str">
            <v>201413010</v>
          </cell>
          <cell r="C512" t="str">
            <v>Salari e stipendi da liquidare</v>
          </cell>
          <cell r="D512">
            <v>601.29999999999995</v>
          </cell>
          <cell r="E512" t="str">
            <v>D</v>
          </cell>
          <cell r="F512">
            <v>601.29999999999995</v>
          </cell>
          <cell r="G512" t="str">
            <v>D</v>
          </cell>
          <cell r="H512">
            <v>5191952.3</v>
          </cell>
          <cell r="I512">
            <v>5191952.3</v>
          </cell>
          <cell r="J512">
            <v>0</v>
          </cell>
          <cell r="L512">
            <v>601.29999999999995</v>
          </cell>
          <cell r="M512" t="str">
            <v>D</v>
          </cell>
          <cell r="N512">
            <v>601.29999999999995</v>
          </cell>
        </row>
        <row r="513">
          <cell r="B513" t="str">
            <v>201413011</v>
          </cell>
          <cell r="C513" t="str">
            <v>Ferie da liquidare</v>
          </cell>
          <cell r="D513">
            <v>34912.53</v>
          </cell>
          <cell r="E513" t="str">
            <v>A</v>
          </cell>
          <cell r="F513">
            <v>34912.53</v>
          </cell>
          <cell r="G513" t="str">
            <v>A</v>
          </cell>
          <cell r="H513">
            <v>34912.53</v>
          </cell>
          <cell r="I513">
            <v>204610.55</v>
          </cell>
          <cell r="J513">
            <v>169698.02</v>
          </cell>
          <cell r="K513" t="str">
            <v>A</v>
          </cell>
          <cell r="L513">
            <v>204610.55</v>
          </cell>
          <cell r="M513" t="str">
            <v>A</v>
          </cell>
          <cell r="N513">
            <v>-204610.55</v>
          </cell>
        </row>
        <row r="514">
          <cell r="B514" t="str">
            <v>201413012</v>
          </cell>
          <cell r="C514" t="str">
            <v>Par da liquidare</v>
          </cell>
          <cell r="D514">
            <v>212634.1</v>
          </cell>
          <cell r="E514" t="str">
            <v>A</v>
          </cell>
          <cell r="F514">
            <v>212634.1</v>
          </cell>
          <cell r="G514" t="str">
            <v>A</v>
          </cell>
          <cell r="H514">
            <v>212634.1</v>
          </cell>
          <cell r="I514">
            <v>213914.76</v>
          </cell>
          <cell r="J514">
            <v>1280.6600000000001</v>
          </cell>
          <cell r="K514" t="str">
            <v>A</v>
          </cell>
          <cell r="L514">
            <v>213914.76</v>
          </cell>
          <cell r="M514" t="str">
            <v>A</v>
          </cell>
          <cell r="N514">
            <v>-213914.76</v>
          </cell>
        </row>
        <row r="515">
          <cell r="B515" t="str">
            <v>201413013</v>
          </cell>
          <cell r="C515" t="str">
            <v>Debiti v/dipendente per NS</v>
          </cell>
          <cell r="D515">
            <v>0</v>
          </cell>
          <cell r="F515">
            <v>0</v>
          </cell>
          <cell r="H515">
            <v>25906.95</v>
          </cell>
          <cell r="I515">
            <v>25906.95</v>
          </cell>
          <cell r="J515">
            <v>0</v>
          </cell>
          <cell r="L515">
            <v>0</v>
          </cell>
          <cell r="N515">
            <v>0</v>
          </cell>
        </row>
        <row r="516">
          <cell r="B516" t="str">
            <v>201413015</v>
          </cell>
          <cell r="C516" t="str">
            <v>Cessione 1/5 stipendio</v>
          </cell>
          <cell r="D516">
            <v>649.28</v>
          </cell>
          <cell r="E516" t="str">
            <v>D</v>
          </cell>
          <cell r="F516">
            <v>649.28</v>
          </cell>
          <cell r="G516" t="str">
            <v>D</v>
          </cell>
          <cell r="H516">
            <v>18072.18</v>
          </cell>
          <cell r="I516">
            <v>20217</v>
          </cell>
          <cell r="J516">
            <v>2144.8200000000002</v>
          </cell>
          <cell r="K516" t="str">
            <v>A</v>
          </cell>
          <cell r="L516">
            <v>1495.54</v>
          </cell>
          <cell r="M516" t="str">
            <v>A</v>
          </cell>
          <cell r="N516">
            <v>-1495.54</v>
          </cell>
        </row>
        <row r="517">
          <cell r="B517" t="str">
            <v>201413020</v>
          </cell>
          <cell r="C517" t="str">
            <v>Crediti v/Clienti x compartecipaz.</v>
          </cell>
          <cell r="D517">
            <v>0</v>
          </cell>
          <cell r="F517">
            <v>0</v>
          </cell>
          <cell r="H517">
            <v>0</v>
          </cell>
          <cell r="I517">
            <v>0</v>
          </cell>
          <cell r="J517">
            <v>0</v>
          </cell>
          <cell r="L517">
            <v>0</v>
          </cell>
          <cell r="N517">
            <v>0</v>
          </cell>
        </row>
        <row r="518">
          <cell r="B518" t="str">
            <v>201413030</v>
          </cell>
          <cell r="C518" t="str">
            <v>Compensi Ammin. da liquidare</v>
          </cell>
          <cell r="D518">
            <v>0</v>
          </cell>
          <cell r="F518">
            <v>0</v>
          </cell>
          <cell r="H518">
            <v>0</v>
          </cell>
          <cell r="I518">
            <v>0</v>
          </cell>
          <cell r="J518">
            <v>0</v>
          </cell>
          <cell r="L518">
            <v>0</v>
          </cell>
          <cell r="N518">
            <v>0</v>
          </cell>
        </row>
        <row r="519">
          <cell r="B519" t="str">
            <v>201413040</v>
          </cell>
          <cell r="C519" t="str">
            <v>Compensi Sindaci da liquidare</v>
          </cell>
          <cell r="D519">
            <v>0</v>
          </cell>
          <cell r="F519">
            <v>0</v>
          </cell>
          <cell r="H519">
            <v>0</v>
          </cell>
          <cell r="I519">
            <v>0</v>
          </cell>
          <cell r="J519">
            <v>0</v>
          </cell>
          <cell r="L519">
            <v>0</v>
          </cell>
          <cell r="N519">
            <v>0</v>
          </cell>
        </row>
        <row r="520">
          <cell r="B520" t="str">
            <v>201413050</v>
          </cell>
          <cell r="C520" t="str">
            <v>Debiti v/Soci per int.su finanziam.</v>
          </cell>
          <cell r="D520">
            <v>0</v>
          </cell>
          <cell r="F520">
            <v>0</v>
          </cell>
          <cell r="H520">
            <v>0</v>
          </cell>
          <cell r="I520">
            <v>0</v>
          </cell>
          <cell r="J520">
            <v>0</v>
          </cell>
          <cell r="L520">
            <v>0</v>
          </cell>
          <cell r="N520">
            <v>0</v>
          </cell>
        </row>
        <row r="521">
          <cell r="B521" t="str">
            <v>201413060</v>
          </cell>
          <cell r="C521" t="str">
            <v>Trattenute Sindacali</v>
          </cell>
          <cell r="D521">
            <v>2598.1</v>
          </cell>
          <cell r="E521" t="str">
            <v>A</v>
          </cell>
          <cell r="F521">
            <v>2598.1</v>
          </cell>
          <cell r="G521" t="str">
            <v>A</v>
          </cell>
          <cell r="H521">
            <v>8344.43</v>
          </cell>
          <cell r="I521">
            <v>8385.8700000000008</v>
          </cell>
          <cell r="J521">
            <v>41.44</v>
          </cell>
          <cell r="K521" t="str">
            <v>A</v>
          </cell>
          <cell r="L521">
            <v>2639.54</v>
          </cell>
          <cell r="M521" t="str">
            <v>A</v>
          </cell>
          <cell r="N521">
            <v>-2639.54</v>
          </cell>
        </row>
        <row r="522">
          <cell r="B522" t="str">
            <v>201413070</v>
          </cell>
          <cell r="C522" t="str">
            <v>Debiti verso Fondo Cometa</v>
          </cell>
          <cell r="D522">
            <v>90819.45</v>
          </cell>
          <cell r="E522" t="str">
            <v>A</v>
          </cell>
          <cell r="F522">
            <v>90819.45</v>
          </cell>
          <cell r="G522" t="str">
            <v>A</v>
          </cell>
          <cell r="H522">
            <v>314429.77</v>
          </cell>
          <cell r="I522">
            <v>286125.8</v>
          </cell>
          <cell r="J522">
            <v>28303.97</v>
          </cell>
          <cell r="K522" t="str">
            <v>D</v>
          </cell>
          <cell r="L522">
            <v>62515.48</v>
          </cell>
          <cell r="M522" t="str">
            <v>A</v>
          </cell>
          <cell r="N522">
            <v>-62515.48</v>
          </cell>
        </row>
        <row r="523">
          <cell r="B523" t="str">
            <v>201413071</v>
          </cell>
          <cell r="C523" t="str">
            <v>Debiti v/Generali Italia Sioli</v>
          </cell>
          <cell r="D523">
            <v>792.32</v>
          </cell>
          <cell r="E523" t="str">
            <v>A</v>
          </cell>
          <cell r="F523">
            <v>792.32</v>
          </cell>
          <cell r="G523" t="str">
            <v>A</v>
          </cell>
          <cell r="H523">
            <v>3130.73</v>
          </cell>
          <cell r="I523">
            <v>2784.46</v>
          </cell>
          <cell r="J523">
            <v>346.27</v>
          </cell>
          <cell r="K523" t="str">
            <v>D</v>
          </cell>
          <cell r="L523">
            <v>446.05</v>
          </cell>
          <cell r="M523" t="str">
            <v>A</v>
          </cell>
          <cell r="N523">
            <v>-446.05</v>
          </cell>
        </row>
        <row r="524">
          <cell r="B524" t="str">
            <v>201413072</v>
          </cell>
          <cell r="C524" t="str">
            <v>Debiti v/Tax Benefit New Maino/Rocc</v>
          </cell>
          <cell r="D524">
            <v>721.35</v>
          </cell>
          <cell r="E524" t="str">
            <v>A</v>
          </cell>
          <cell r="F524">
            <v>721.35</v>
          </cell>
          <cell r="G524" t="str">
            <v>A</v>
          </cell>
          <cell r="H524">
            <v>3781.7</v>
          </cell>
          <cell r="I524">
            <v>4757.09</v>
          </cell>
          <cell r="J524">
            <v>975.39</v>
          </cell>
          <cell r="K524" t="str">
            <v>A</v>
          </cell>
          <cell r="L524">
            <v>1696.74</v>
          </cell>
          <cell r="M524" t="str">
            <v>A</v>
          </cell>
          <cell r="N524">
            <v>-1696.74</v>
          </cell>
        </row>
        <row r="525">
          <cell r="B525" t="str">
            <v>201413073</v>
          </cell>
          <cell r="C525" t="str">
            <v>Debiti v/INA Assitalia DeAngelis</v>
          </cell>
          <cell r="D525">
            <v>0</v>
          </cell>
          <cell r="F525">
            <v>0</v>
          </cell>
          <cell r="H525">
            <v>0</v>
          </cell>
          <cell r="I525">
            <v>0</v>
          </cell>
          <cell r="J525">
            <v>0</v>
          </cell>
          <cell r="L525">
            <v>0</v>
          </cell>
          <cell r="N525">
            <v>0</v>
          </cell>
        </row>
        <row r="526">
          <cell r="B526" t="str">
            <v>201413074</v>
          </cell>
          <cell r="C526" t="str">
            <v>Debiti v/Fondo Sanitario Metasalute</v>
          </cell>
          <cell r="D526">
            <v>1960.26</v>
          </cell>
          <cell r="E526" t="str">
            <v>D</v>
          </cell>
          <cell r="F526">
            <v>1960.26</v>
          </cell>
          <cell r="G526" t="str">
            <v>D</v>
          </cell>
          <cell r="H526">
            <v>26132.76</v>
          </cell>
          <cell r="I526">
            <v>30214.19</v>
          </cell>
          <cell r="J526">
            <v>4081.43</v>
          </cell>
          <cell r="K526" t="str">
            <v>A</v>
          </cell>
          <cell r="L526">
            <v>2121.17</v>
          </cell>
          <cell r="M526" t="str">
            <v>A</v>
          </cell>
          <cell r="N526">
            <v>-2121.17</v>
          </cell>
        </row>
        <row r="527">
          <cell r="B527" t="str">
            <v>201413075</v>
          </cell>
          <cell r="C527" t="str">
            <v>Debiti v/AlMeglio di Allean.Ponti</v>
          </cell>
          <cell r="D527">
            <v>0</v>
          </cell>
          <cell r="F527">
            <v>0</v>
          </cell>
          <cell r="H527">
            <v>0</v>
          </cell>
          <cell r="I527">
            <v>0</v>
          </cell>
          <cell r="J527">
            <v>0</v>
          </cell>
          <cell r="L527">
            <v>0</v>
          </cell>
          <cell r="N527">
            <v>0</v>
          </cell>
        </row>
        <row r="528">
          <cell r="B528" t="str">
            <v>201413076</v>
          </cell>
          <cell r="C528" t="str">
            <v>Debiti v/Previras Bollini</v>
          </cell>
          <cell r="D528">
            <v>683.53</v>
          </cell>
          <cell r="E528" t="str">
            <v>A</v>
          </cell>
          <cell r="F528">
            <v>683.53</v>
          </cell>
          <cell r="G528" t="str">
            <v>A</v>
          </cell>
          <cell r="H528">
            <v>2370.44</v>
          </cell>
          <cell r="I528">
            <v>2420.52</v>
          </cell>
          <cell r="J528">
            <v>50.08</v>
          </cell>
          <cell r="K528" t="str">
            <v>A</v>
          </cell>
          <cell r="L528">
            <v>733.61</v>
          </cell>
          <cell r="M528" t="str">
            <v>A</v>
          </cell>
          <cell r="N528">
            <v>-733.61</v>
          </cell>
        </row>
        <row r="529">
          <cell r="B529" t="str">
            <v>201413077</v>
          </cell>
          <cell r="C529" t="str">
            <v>Debiti v/Generali INA Assit.Bartoli</v>
          </cell>
          <cell r="D529">
            <v>0</v>
          </cell>
          <cell r="F529">
            <v>0</v>
          </cell>
          <cell r="H529">
            <v>0</v>
          </cell>
          <cell r="I529">
            <v>0</v>
          </cell>
          <cell r="J529">
            <v>0</v>
          </cell>
          <cell r="L529">
            <v>0</v>
          </cell>
          <cell r="N529">
            <v>0</v>
          </cell>
        </row>
        <row r="530">
          <cell r="B530" t="str">
            <v>201413078</v>
          </cell>
          <cell r="C530" t="str">
            <v>Debiti v/Alleata Previdenza Bianch.</v>
          </cell>
          <cell r="D530">
            <v>897.82</v>
          </cell>
          <cell r="E530" t="str">
            <v>A</v>
          </cell>
          <cell r="F530">
            <v>897.82</v>
          </cell>
          <cell r="G530" t="str">
            <v>A</v>
          </cell>
          <cell r="H530">
            <v>4950.3999999999996</v>
          </cell>
          <cell r="I530">
            <v>4227.13</v>
          </cell>
          <cell r="J530">
            <v>723.27</v>
          </cell>
          <cell r="K530" t="str">
            <v>D</v>
          </cell>
          <cell r="L530">
            <v>174.55</v>
          </cell>
          <cell r="M530" t="str">
            <v>A</v>
          </cell>
          <cell r="N530">
            <v>-174.55</v>
          </cell>
        </row>
        <row r="531">
          <cell r="B531" t="str">
            <v>201413079</v>
          </cell>
          <cell r="C531" t="str">
            <v>Debiti v/Seconda Pensione</v>
          </cell>
          <cell r="D531">
            <v>0</v>
          </cell>
          <cell r="F531">
            <v>0</v>
          </cell>
          <cell r="H531">
            <v>0</v>
          </cell>
          <cell r="I531">
            <v>0</v>
          </cell>
          <cell r="J531">
            <v>0</v>
          </cell>
          <cell r="L531">
            <v>0</v>
          </cell>
          <cell r="N531">
            <v>0</v>
          </cell>
        </row>
        <row r="532">
          <cell r="B532" t="str">
            <v>201413080</v>
          </cell>
          <cell r="C532" t="str">
            <v>Debiti verso Obbligazion.</v>
          </cell>
          <cell r="D532">
            <v>0</v>
          </cell>
          <cell r="F532">
            <v>0</v>
          </cell>
          <cell r="H532">
            <v>0</v>
          </cell>
          <cell r="I532">
            <v>0</v>
          </cell>
          <cell r="J532">
            <v>0</v>
          </cell>
          <cell r="L532">
            <v>0</v>
          </cell>
          <cell r="N532">
            <v>0</v>
          </cell>
        </row>
        <row r="533">
          <cell r="B533" t="str">
            <v>201413081</v>
          </cell>
          <cell r="C533" t="str">
            <v>Debiti v/Ina Assitalia Fumagalli</v>
          </cell>
          <cell r="D533">
            <v>1046.79</v>
          </cell>
          <cell r="E533" t="str">
            <v>A</v>
          </cell>
          <cell r="F533">
            <v>1046.79</v>
          </cell>
          <cell r="G533" t="str">
            <v>A</v>
          </cell>
          <cell r="H533">
            <v>3720.33</v>
          </cell>
          <cell r="I533">
            <v>3744.73</v>
          </cell>
          <cell r="J533">
            <v>24.4</v>
          </cell>
          <cell r="K533" t="str">
            <v>A</v>
          </cell>
          <cell r="L533">
            <v>1071.19</v>
          </cell>
          <cell r="M533" t="str">
            <v>A</v>
          </cell>
          <cell r="N533">
            <v>-1071.19</v>
          </cell>
        </row>
        <row r="534">
          <cell r="B534" t="str">
            <v>201413082</v>
          </cell>
          <cell r="C534" t="str">
            <v>Debiti v/Arca Previdenza/Ferreri</v>
          </cell>
          <cell r="D534">
            <v>0</v>
          </cell>
          <cell r="F534">
            <v>0</v>
          </cell>
          <cell r="H534">
            <v>0</v>
          </cell>
          <cell r="I534">
            <v>0</v>
          </cell>
          <cell r="J534">
            <v>0</v>
          </cell>
          <cell r="L534">
            <v>0</v>
          </cell>
          <cell r="N534">
            <v>0</v>
          </cell>
        </row>
        <row r="535">
          <cell r="B535" t="str">
            <v>201413083</v>
          </cell>
          <cell r="C535" t="str">
            <v>Debiti v/Posta Previ.Valore Pertosa</v>
          </cell>
          <cell r="D535">
            <v>780.49</v>
          </cell>
          <cell r="E535" t="str">
            <v>A</v>
          </cell>
          <cell r="F535">
            <v>780.49</v>
          </cell>
          <cell r="G535" t="str">
            <v>A</v>
          </cell>
          <cell r="H535">
            <v>2795.41</v>
          </cell>
          <cell r="I535">
            <v>2780.56</v>
          </cell>
          <cell r="J535">
            <v>14.85</v>
          </cell>
          <cell r="K535" t="str">
            <v>D</v>
          </cell>
          <cell r="L535">
            <v>765.64</v>
          </cell>
          <cell r="M535" t="str">
            <v>A</v>
          </cell>
          <cell r="N535">
            <v>-765.64</v>
          </cell>
        </row>
        <row r="536">
          <cell r="B536" t="str">
            <v>201413084</v>
          </cell>
          <cell r="C536" t="str">
            <v>Debiti v/Fideuram Vita Di Vito</v>
          </cell>
          <cell r="D536">
            <v>554.29999999999995</v>
          </cell>
          <cell r="E536" t="str">
            <v>A</v>
          </cell>
          <cell r="F536">
            <v>554.29999999999995</v>
          </cell>
          <cell r="G536" t="str">
            <v>A</v>
          </cell>
          <cell r="H536">
            <v>3227.63</v>
          </cell>
          <cell r="I536">
            <v>3158.28</v>
          </cell>
          <cell r="J536">
            <v>69.349999999999994</v>
          </cell>
          <cell r="K536" t="str">
            <v>D</v>
          </cell>
          <cell r="L536">
            <v>484.95</v>
          </cell>
          <cell r="M536" t="str">
            <v>A</v>
          </cell>
          <cell r="N536">
            <v>-484.95</v>
          </cell>
        </row>
        <row r="537">
          <cell r="B537" t="str">
            <v>201413085</v>
          </cell>
          <cell r="C537" t="str">
            <v>Debiti v/Banca Generali Parrella</v>
          </cell>
          <cell r="D537">
            <v>515.21</v>
          </cell>
          <cell r="E537" t="str">
            <v>A</v>
          </cell>
          <cell r="F537">
            <v>515.21</v>
          </cell>
          <cell r="G537" t="str">
            <v>A</v>
          </cell>
          <cell r="H537">
            <v>1979.52</v>
          </cell>
          <cell r="I537">
            <v>2019.72</v>
          </cell>
          <cell r="J537">
            <v>40.200000000000003</v>
          </cell>
          <cell r="K537" t="str">
            <v>A</v>
          </cell>
          <cell r="L537">
            <v>555.41</v>
          </cell>
          <cell r="M537" t="str">
            <v>A</v>
          </cell>
          <cell r="N537">
            <v>-555.41</v>
          </cell>
        </row>
        <row r="538">
          <cell r="B538" t="str">
            <v>201413086</v>
          </cell>
          <cell r="C538" t="str">
            <v>Debiti v/Piano Ind.Pens.Bragheri</v>
          </cell>
          <cell r="D538">
            <v>0</v>
          </cell>
          <cell r="F538">
            <v>0</v>
          </cell>
          <cell r="H538">
            <v>0</v>
          </cell>
          <cell r="I538">
            <v>0</v>
          </cell>
          <cell r="J538">
            <v>0</v>
          </cell>
          <cell r="L538">
            <v>0</v>
          </cell>
          <cell r="N538">
            <v>0</v>
          </cell>
        </row>
        <row r="539">
          <cell r="B539" t="str">
            <v>201413090</v>
          </cell>
          <cell r="C539" t="str">
            <v>Giroconto paghe/stipendi</v>
          </cell>
          <cell r="D539">
            <v>0</v>
          </cell>
          <cell r="F539">
            <v>0</v>
          </cell>
          <cell r="H539">
            <v>0</v>
          </cell>
          <cell r="I539">
            <v>0</v>
          </cell>
          <cell r="J539">
            <v>0</v>
          </cell>
          <cell r="L539">
            <v>0</v>
          </cell>
          <cell r="N539">
            <v>0</v>
          </cell>
        </row>
        <row r="540">
          <cell r="B540" t="str">
            <v>201413100</v>
          </cell>
          <cell r="C540" t="str">
            <v>Fornitori per fatture da ricevere</v>
          </cell>
          <cell r="D540">
            <v>323034.93</v>
          </cell>
          <cell r="E540" t="str">
            <v>A</v>
          </cell>
          <cell r="F540">
            <v>323034.93</v>
          </cell>
          <cell r="G540" t="str">
            <v>A</v>
          </cell>
          <cell r="H540">
            <v>305124.93</v>
          </cell>
          <cell r="I540">
            <v>401723.59</v>
          </cell>
          <cell r="J540">
            <v>96598.66</v>
          </cell>
          <cell r="K540" t="str">
            <v>A</v>
          </cell>
          <cell r="L540">
            <v>419633.59</v>
          </cell>
          <cell r="M540" t="str">
            <v>A</v>
          </cell>
          <cell r="N540">
            <v>-419633.59</v>
          </cell>
        </row>
        <row r="541">
          <cell r="B541" t="str">
            <v>201413101</v>
          </cell>
          <cell r="C541" t="str">
            <v>Debiti v/Viney x n.cred.da emettere</v>
          </cell>
          <cell r="D541">
            <v>0</v>
          </cell>
          <cell r="F541">
            <v>0</v>
          </cell>
          <cell r="H541">
            <v>0</v>
          </cell>
          <cell r="I541">
            <v>0</v>
          </cell>
          <cell r="J541">
            <v>0</v>
          </cell>
          <cell r="L541">
            <v>0</v>
          </cell>
          <cell r="N541">
            <v>0</v>
          </cell>
        </row>
        <row r="542">
          <cell r="B542" t="str">
            <v>201413110</v>
          </cell>
          <cell r="C542" t="str">
            <v>Debiti v/Fornitori x adeguam.cambi</v>
          </cell>
          <cell r="D542">
            <v>1672.47</v>
          </cell>
          <cell r="E542" t="str">
            <v>A</v>
          </cell>
          <cell r="F542">
            <v>1672.47</v>
          </cell>
          <cell r="G542" t="str">
            <v>A</v>
          </cell>
          <cell r="H542">
            <v>1066.8</v>
          </cell>
          <cell r="I542">
            <v>0</v>
          </cell>
          <cell r="J542">
            <v>1066.8</v>
          </cell>
          <cell r="K542" t="str">
            <v>D</v>
          </cell>
          <cell r="L542">
            <v>605.66999999999996</v>
          </cell>
          <cell r="M542" t="str">
            <v>A</v>
          </cell>
          <cell r="N542">
            <v>-605.66999999999996</v>
          </cell>
        </row>
        <row r="543">
          <cell r="B543" t="str">
            <v>201413120</v>
          </cell>
          <cell r="C543" t="str">
            <v>Cred.versoFornitori x accred.da ric</v>
          </cell>
          <cell r="D543">
            <v>10140.73</v>
          </cell>
          <cell r="E543" t="str">
            <v>D</v>
          </cell>
          <cell r="F543">
            <v>10140.73</v>
          </cell>
          <cell r="G543" t="str">
            <v>D</v>
          </cell>
          <cell r="H543">
            <v>7953</v>
          </cell>
          <cell r="I543">
            <v>10140.73</v>
          </cell>
          <cell r="J543">
            <v>2187.73</v>
          </cell>
          <cell r="K543" t="str">
            <v>A</v>
          </cell>
          <cell r="L543">
            <v>7953</v>
          </cell>
          <cell r="M543" t="str">
            <v>D</v>
          </cell>
          <cell r="N543">
            <v>7953</v>
          </cell>
        </row>
        <row r="544">
          <cell r="B544" t="str">
            <v>201413130</v>
          </cell>
          <cell r="C544" t="str">
            <v>Situaz.contab. ABV S.P.A.</v>
          </cell>
          <cell r="D544">
            <v>0</v>
          </cell>
          <cell r="F544">
            <v>0</v>
          </cell>
          <cell r="H544">
            <v>0</v>
          </cell>
          <cell r="I544">
            <v>0</v>
          </cell>
          <cell r="J544">
            <v>0</v>
          </cell>
          <cell r="L544">
            <v>0</v>
          </cell>
          <cell r="N544">
            <v>0</v>
          </cell>
        </row>
        <row r="545">
          <cell r="B545" t="str">
            <v>201413140</v>
          </cell>
          <cell r="C545" t="str">
            <v>Raccolta fondi Sisma Centro Italia</v>
          </cell>
          <cell r="D545">
            <v>0</v>
          </cell>
          <cell r="F545">
            <v>0</v>
          </cell>
          <cell r="H545">
            <v>0</v>
          </cell>
          <cell r="I545">
            <v>0</v>
          </cell>
          <cell r="J545">
            <v>0</v>
          </cell>
          <cell r="L545">
            <v>0</v>
          </cell>
          <cell r="N545">
            <v>0</v>
          </cell>
        </row>
        <row r="546">
          <cell r="B546" t="str">
            <v>201413150</v>
          </cell>
          <cell r="C546" t="str">
            <v>Debiti diversi per cessioni</v>
          </cell>
          <cell r="D546">
            <v>0</v>
          </cell>
          <cell r="F546">
            <v>0</v>
          </cell>
          <cell r="H546">
            <v>0</v>
          </cell>
          <cell r="I546">
            <v>0</v>
          </cell>
          <cell r="J546">
            <v>0</v>
          </cell>
          <cell r="L546">
            <v>0</v>
          </cell>
          <cell r="N546">
            <v>0</v>
          </cell>
        </row>
        <row r="547">
          <cell r="B547" t="str">
            <v>201413160</v>
          </cell>
          <cell r="C547" t="str">
            <v>Debiti V/Nuova Viney</v>
          </cell>
          <cell r="D547">
            <v>0</v>
          </cell>
          <cell r="F547">
            <v>0</v>
          </cell>
          <cell r="H547">
            <v>0</v>
          </cell>
          <cell r="I547">
            <v>0</v>
          </cell>
          <cell r="J547">
            <v>0</v>
          </cell>
          <cell r="L547">
            <v>0</v>
          </cell>
          <cell r="N547">
            <v>0</v>
          </cell>
        </row>
        <row r="548">
          <cell r="N548">
            <v>0</v>
          </cell>
        </row>
        <row r="549">
          <cell r="B549" t="str">
            <v>15</v>
          </cell>
          <cell r="C549" t="str">
            <v>Ratei e Risconti Passivi</v>
          </cell>
          <cell r="D549">
            <v>-34066.160000000003</v>
          </cell>
          <cell r="E549" t="str">
            <v>A</v>
          </cell>
          <cell r="F549">
            <v>-34066.160000000003</v>
          </cell>
          <cell r="G549" t="str">
            <v xml:space="preserve"> A</v>
          </cell>
          <cell r="H549">
            <v>34669.25</v>
          </cell>
          <cell r="I549">
            <v>15631.97</v>
          </cell>
          <cell r="J549">
            <v>19037.28</v>
          </cell>
          <cell r="K549" t="str">
            <v>D</v>
          </cell>
          <cell r="L549">
            <v>-15028.88</v>
          </cell>
          <cell r="M549" t="str">
            <v xml:space="preserve"> A</v>
          </cell>
          <cell r="N549">
            <v>-15028.88</v>
          </cell>
        </row>
        <row r="550">
          <cell r="B550" t="str">
            <v>01</v>
          </cell>
          <cell r="C550" t="str">
            <v>Ratei Passivi</v>
          </cell>
          <cell r="D550">
            <v>-34066.160000000003</v>
          </cell>
          <cell r="E550" t="str">
            <v>A</v>
          </cell>
          <cell r="F550">
            <v>-34066.160000000003</v>
          </cell>
          <cell r="G550" t="str">
            <v xml:space="preserve"> A</v>
          </cell>
          <cell r="H550">
            <v>34669.25</v>
          </cell>
          <cell r="I550">
            <v>15631.97</v>
          </cell>
          <cell r="J550">
            <v>19037.28</v>
          </cell>
          <cell r="K550" t="str">
            <v>D</v>
          </cell>
          <cell r="L550">
            <v>-15028.88</v>
          </cell>
          <cell r="M550" t="str">
            <v xml:space="preserve"> A</v>
          </cell>
          <cell r="N550">
            <v>-15028.88</v>
          </cell>
        </row>
        <row r="551">
          <cell r="B551" t="str">
            <v>201501010</v>
          </cell>
          <cell r="C551" t="str">
            <v>Rateo spese varie/bancarie</v>
          </cell>
          <cell r="D551">
            <v>1738.28</v>
          </cell>
          <cell r="E551" t="str">
            <v>A</v>
          </cell>
          <cell r="F551">
            <v>1738.28</v>
          </cell>
          <cell r="G551" t="str">
            <v>A</v>
          </cell>
          <cell r="H551">
            <v>1738.28</v>
          </cell>
          <cell r="I551">
            <v>3068</v>
          </cell>
          <cell r="J551">
            <v>1329.72</v>
          </cell>
          <cell r="K551" t="str">
            <v>A</v>
          </cell>
          <cell r="L551">
            <v>3068</v>
          </cell>
          <cell r="M551" t="str">
            <v>A</v>
          </cell>
          <cell r="N551">
            <v>-3068</v>
          </cell>
        </row>
        <row r="552">
          <cell r="B552" t="str">
            <v>201501020</v>
          </cell>
          <cell r="C552" t="str">
            <v>Rateo spese viaggi</v>
          </cell>
          <cell r="D552">
            <v>13669.71</v>
          </cell>
          <cell r="E552" t="str">
            <v>A</v>
          </cell>
          <cell r="F552">
            <v>13669.71</v>
          </cell>
          <cell r="G552" t="str">
            <v>A</v>
          </cell>
          <cell r="H552">
            <v>13669.71</v>
          </cell>
          <cell r="I552">
            <v>2363.81</v>
          </cell>
          <cell r="J552">
            <v>11305.9</v>
          </cell>
          <cell r="K552" t="str">
            <v>D</v>
          </cell>
          <cell r="L552">
            <v>2363.81</v>
          </cell>
          <cell r="M552" t="str">
            <v>A</v>
          </cell>
          <cell r="N552">
            <v>-2363.81</v>
          </cell>
        </row>
        <row r="553">
          <cell r="B553" t="str">
            <v>201501030</v>
          </cell>
          <cell r="C553" t="str">
            <v>Rateo inter.banche da add/accr.</v>
          </cell>
          <cell r="D553">
            <v>17490</v>
          </cell>
          <cell r="E553" t="str">
            <v>A</v>
          </cell>
          <cell r="F553">
            <v>17490</v>
          </cell>
          <cell r="G553" t="str">
            <v>A</v>
          </cell>
          <cell r="H553">
            <v>17878.419999999998</v>
          </cell>
          <cell r="I553">
            <v>9985.49</v>
          </cell>
          <cell r="J553">
            <v>7892.93</v>
          </cell>
          <cell r="K553" t="str">
            <v>D</v>
          </cell>
          <cell r="L553">
            <v>9597.07</v>
          </cell>
          <cell r="M553" t="str">
            <v>A</v>
          </cell>
          <cell r="N553">
            <v>-9597.07</v>
          </cell>
        </row>
        <row r="554">
          <cell r="B554" t="str">
            <v>201501040</v>
          </cell>
          <cell r="C554" t="str">
            <v>Risconto Interessi attiviCarta Comm</v>
          </cell>
          <cell r="D554">
            <v>0</v>
          </cell>
          <cell r="F554">
            <v>0</v>
          </cell>
          <cell r="H554">
            <v>0</v>
          </cell>
          <cell r="I554">
            <v>0</v>
          </cell>
          <cell r="J554">
            <v>0</v>
          </cell>
          <cell r="L554">
            <v>0</v>
          </cell>
          <cell r="N554">
            <v>0</v>
          </cell>
        </row>
        <row r="555">
          <cell r="B555" t="str">
            <v>201501050</v>
          </cell>
          <cell r="C555" t="str">
            <v>Rateo consulenti</v>
          </cell>
          <cell r="D555">
            <v>0</v>
          </cell>
          <cell r="F555">
            <v>0</v>
          </cell>
          <cell r="H555">
            <v>0</v>
          </cell>
          <cell r="I555">
            <v>0</v>
          </cell>
          <cell r="J555">
            <v>0</v>
          </cell>
          <cell r="L555">
            <v>0</v>
          </cell>
          <cell r="N555">
            <v>0</v>
          </cell>
        </row>
        <row r="556">
          <cell r="B556" t="str">
            <v>201501060</v>
          </cell>
          <cell r="C556" t="str">
            <v>Rateo assicurazioni</v>
          </cell>
          <cell r="D556">
            <v>1168.17</v>
          </cell>
          <cell r="E556" t="str">
            <v>A</v>
          </cell>
          <cell r="F556">
            <v>1168.17</v>
          </cell>
          <cell r="G556" t="str">
            <v>A</v>
          </cell>
          <cell r="H556">
            <v>1382.84</v>
          </cell>
          <cell r="I556">
            <v>214.67</v>
          </cell>
          <cell r="J556">
            <v>1168.17</v>
          </cell>
          <cell r="K556" t="str">
            <v>D</v>
          </cell>
          <cell r="L556">
            <v>0</v>
          </cell>
          <cell r="N556">
            <v>0</v>
          </cell>
        </row>
        <row r="557">
          <cell r="B557" t="str">
            <v>201501070</v>
          </cell>
          <cell r="C557" t="str">
            <v>Rateo interessi Passivi</v>
          </cell>
          <cell r="D557">
            <v>0</v>
          </cell>
          <cell r="F557">
            <v>0</v>
          </cell>
          <cell r="H557">
            <v>0</v>
          </cell>
          <cell r="I557">
            <v>0</v>
          </cell>
          <cell r="J557">
            <v>0</v>
          </cell>
          <cell r="L557">
            <v>0</v>
          </cell>
          <cell r="N557">
            <v>0</v>
          </cell>
        </row>
        <row r="558">
          <cell r="B558" t="str">
            <v>201501071</v>
          </cell>
          <cell r="C558" t="str">
            <v>Rateo interessi pass.altri finanz.</v>
          </cell>
          <cell r="D558">
            <v>0</v>
          </cell>
          <cell r="F558">
            <v>0</v>
          </cell>
          <cell r="H558">
            <v>0</v>
          </cell>
          <cell r="I558">
            <v>0</v>
          </cell>
          <cell r="J558">
            <v>0</v>
          </cell>
          <cell r="L558">
            <v>0</v>
          </cell>
          <cell r="N558">
            <v>0</v>
          </cell>
        </row>
        <row r="559">
          <cell r="B559" t="str">
            <v>201501080</v>
          </cell>
          <cell r="C559" t="str">
            <v>Riscon.Crediti da Clienti</v>
          </cell>
          <cell r="D559">
            <v>0</v>
          </cell>
          <cell r="F559">
            <v>0</v>
          </cell>
          <cell r="H559">
            <v>0</v>
          </cell>
          <cell r="I559">
            <v>0</v>
          </cell>
          <cell r="J559">
            <v>0</v>
          </cell>
          <cell r="L559">
            <v>0</v>
          </cell>
          <cell r="N559">
            <v>0</v>
          </cell>
        </row>
        <row r="560">
          <cell r="B560" t="str">
            <v>201501090</v>
          </cell>
          <cell r="C560" t="str">
            <v>Rateo canoni Arval</v>
          </cell>
          <cell r="D560">
            <v>0</v>
          </cell>
          <cell r="F560">
            <v>0</v>
          </cell>
          <cell r="H560">
            <v>0</v>
          </cell>
          <cell r="I560">
            <v>0</v>
          </cell>
          <cell r="J560">
            <v>0</v>
          </cell>
          <cell r="L560">
            <v>0</v>
          </cell>
          <cell r="N560">
            <v>0</v>
          </cell>
        </row>
        <row r="561">
          <cell r="N561">
            <v>0</v>
          </cell>
        </row>
        <row r="562">
          <cell r="B562" t="str">
            <v>02</v>
          </cell>
          <cell r="C562" t="str">
            <v>Risconti Passivi</v>
          </cell>
          <cell r="D562">
            <v>0</v>
          </cell>
          <cell r="F562">
            <v>0</v>
          </cell>
          <cell r="H562">
            <v>0</v>
          </cell>
          <cell r="I562">
            <v>0</v>
          </cell>
          <cell r="J562">
            <v>0</v>
          </cell>
          <cell r="L562">
            <v>0</v>
          </cell>
          <cell r="N562">
            <v>0</v>
          </cell>
        </row>
        <row r="563">
          <cell r="B563" t="str">
            <v>201502010</v>
          </cell>
          <cell r="C563" t="str">
            <v>Risc. su int. attivi fin.</v>
          </cell>
          <cell r="D563">
            <v>0</v>
          </cell>
          <cell r="F563">
            <v>0</v>
          </cell>
          <cell r="H563">
            <v>0</v>
          </cell>
          <cell r="I563">
            <v>0</v>
          </cell>
          <cell r="J563">
            <v>0</v>
          </cell>
          <cell r="L563">
            <v>0</v>
          </cell>
          <cell r="N563">
            <v>0</v>
          </cell>
        </row>
        <row r="564">
          <cell r="B564" t="str">
            <v>201502020</v>
          </cell>
          <cell r="C564" t="str">
            <v>Altri risconti passivi</v>
          </cell>
          <cell r="D564">
            <v>0</v>
          </cell>
          <cell r="F564">
            <v>0</v>
          </cell>
          <cell r="H564">
            <v>0</v>
          </cell>
          <cell r="I564">
            <v>0</v>
          </cell>
          <cell r="J564">
            <v>0</v>
          </cell>
          <cell r="L564">
            <v>0</v>
          </cell>
          <cell r="N564">
            <v>0</v>
          </cell>
        </row>
        <row r="565">
          <cell r="N565">
            <v>0</v>
          </cell>
        </row>
        <row r="566">
          <cell r="B566" t="str">
            <v>21</v>
          </cell>
          <cell r="C566" t="str">
            <v>Conti d'ordine dell'attivo</v>
          </cell>
          <cell r="D566">
            <v>0</v>
          </cell>
          <cell r="F566">
            <v>0</v>
          </cell>
          <cell r="H566">
            <v>0</v>
          </cell>
          <cell r="I566">
            <v>0</v>
          </cell>
          <cell r="J566">
            <v>0</v>
          </cell>
          <cell r="L566">
            <v>0</v>
          </cell>
          <cell r="N566">
            <v>0</v>
          </cell>
        </row>
        <row r="567">
          <cell r="N567">
            <v>0</v>
          </cell>
        </row>
        <row r="568">
          <cell r="B568" t="str">
            <v>01</v>
          </cell>
          <cell r="C568" t="str">
            <v>Debiti per fidejussioni</v>
          </cell>
          <cell r="D568">
            <v>0</v>
          </cell>
          <cell r="F568">
            <v>0</v>
          </cell>
          <cell r="H568">
            <v>0</v>
          </cell>
          <cell r="I568">
            <v>0</v>
          </cell>
          <cell r="J568">
            <v>0</v>
          </cell>
          <cell r="L568">
            <v>0</v>
          </cell>
          <cell r="N568">
            <v>0</v>
          </cell>
        </row>
        <row r="569">
          <cell r="B569" t="str">
            <v>01</v>
          </cell>
          <cell r="C569" t="str">
            <v>Debiti per fidejussioni</v>
          </cell>
          <cell r="D569">
            <v>0</v>
          </cell>
          <cell r="F569">
            <v>0</v>
          </cell>
          <cell r="H569">
            <v>0</v>
          </cell>
          <cell r="I569">
            <v>0</v>
          </cell>
          <cell r="J569">
            <v>0</v>
          </cell>
          <cell r="L569">
            <v>0</v>
          </cell>
          <cell r="N569">
            <v>0</v>
          </cell>
        </row>
        <row r="570">
          <cell r="B570" t="str">
            <v>210101010</v>
          </cell>
          <cell r="C570" t="str">
            <v>Debitori per fidejussioni AGES</v>
          </cell>
          <cell r="D570">
            <v>0</v>
          </cell>
          <cell r="F570">
            <v>0</v>
          </cell>
          <cell r="H570">
            <v>0</v>
          </cell>
          <cell r="I570">
            <v>0</v>
          </cell>
          <cell r="J570">
            <v>0</v>
          </cell>
          <cell r="L570">
            <v>0</v>
          </cell>
          <cell r="N570">
            <v>0</v>
          </cell>
        </row>
        <row r="571">
          <cell r="B571" t="str">
            <v>210101020</v>
          </cell>
          <cell r="C571" t="str">
            <v>Debitori per fidejussioni BPM SELMA</v>
          </cell>
          <cell r="D571">
            <v>0</v>
          </cell>
          <cell r="F571">
            <v>0</v>
          </cell>
          <cell r="H571">
            <v>0</v>
          </cell>
          <cell r="I571">
            <v>0</v>
          </cell>
          <cell r="J571">
            <v>0</v>
          </cell>
          <cell r="L571">
            <v>0</v>
          </cell>
          <cell r="N571">
            <v>0</v>
          </cell>
        </row>
        <row r="572">
          <cell r="N572">
            <v>0</v>
          </cell>
        </row>
        <row r="573">
          <cell r="B573" t="str">
            <v>02</v>
          </cell>
          <cell r="C573" t="str">
            <v>Debiti per garanzie reali</v>
          </cell>
          <cell r="D573">
            <v>0</v>
          </cell>
          <cell r="F573">
            <v>0</v>
          </cell>
          <cell r="H573">
            <v>0</v>
          </cell>
          <cell r="I573">
            <v>0</v>
          </cell>
          <cell r="J573">
            <v>0</v>
          </cell>
          <cell r="L573">
            <v>0</v>
          </cell>
          <cell r="N573">
            <v>0</v>
          </cell>
        </row>
        <row r="574">
          <cell r="B574" t="str">
            <v>01</v>
          </cell>
          <cell r="C574" t="str">
            <v>Debiti per garanzie reali</v>
          </cell>
          <cell r="D574">
            <v>0</v>
          </cell>
          <cell r="F574">
            <v>0</v>
          </cell>
          <cell r="H574">
            <v>0</v>
          </cell>
          <cell r="I574">
            <v>0</v>
          </cell>
          <cell r="J574">
            <v>0</v>
          </cell>
          <cell r="L574">
            <v>0</v>
          </cell>
          <cell r="N574">
            <v>0</v>
          </cell>
        </row>
        <row r="575">
          <cell r="B575" t="str">
            <v>210201010</v>
          </cell>
          <cell r="C575" t="str">
            <v>Debitori per gar. reali</v>
          </cell>
          <cell r="D575">
            <v>0</v>
          </cell>
          <cell r="F575">
            <v>0</v>
          </cell>
          <cell r="H575">
            <v>0</v>
          </cell>
          <cell r="I575">
            <v>0</v>
          </cell>
          <cell r="J575">
            <v>0</v>
          </cell>
          <cell r="L575">
            <v>0</v>
          </cell>
          <cell r="N575">
            <v>0</v>
          </cell>
        </row>
        <row r="576">
          <cell r="N576">
            <v>0</v>
          </cell>
        </row>
        <row r="577">
          <cell r="B577" t="str">
            <v>03</v>
          </cell>
          <cell r="C577" t="str">
            <v>Beni di terzi</v>
          </cell>
          <cell r="D577">
            <v>0</v>
          </cell>
          <cell r="F577">
            <v>0</v>
          </cell>
          <cell r="H577">
            <v>0</v>
          </cell>
          <cell r="I577">
            <v>0</v>
          </cell>
          <cell r="J577">
            <v>0</v>
          </cell>
          <cell r="L577">
            <v>0</v>
          </cell>
          <cell r="N577">
            <v>0</v>
          </cell>
        </row>
        <row r="578">
          <cell r="B578" t="str">
            <v>01</v>
          </cell>
          <cell r="C578" t="str">
            <v>Beni di terzi</v>
          </cell>
          <cell r="D578">
            <v>0</v>
          </cell>
          <cell r="F578">
            <v>0</v>
          </cell>
          <cell r="H578">
            <v>0</v>
          </cell>
          <cell r="I578">
            <v>0</v>
          </cell>
          <cell r="J578">
            <v>0</v>
          </cell>
          <cell r="L578">
            <v>0</v>
          </cell>
          <cell r="N578">
            <v>0</v>
          </cell>
        </row>
        <row r="579">
          <cell r="B579" t="str">
            <v>210301010</v>
          </cell>
          <cell r="C579" t="str">
            <v>Merci terzi in c.to lav.</v>
          </cell>
          <cell r="D579">
            <v>0</v>
          </cell>
          <cell r="F579">
            <v>0</v>
          </cell>
          <cell r="H579">
            <v>0</v>
          </cell>
          <cell r="I579">
            <v>0</v>
          </cell>
          <cell r="J579">
            <v>0</v>
          </cell>
          <cell r="L579">
            <v>0</v>
          </cell>
          <cell r="N579">
            <v>0</v>
          </cell>
        </row>
        <row r="580">
          <cell r="B580" t="str">
            <v>210301020</v>
          </cell>
          <cell r="C580" t="str">
            <v>Beni in leasing</v>
          </cell>
          <cell r="D580">
            <v>0</v>
          </cell>
          <cell r="F580">
            <v>0</v>
          </cell>
          <cell r="H580">
            <v>0</v>
          </cell>
          <cell r="I580">
            <v>0</v>
          </cell>
          <cell r="J580">
            <v>0</v>
          </cell>
          <cell r="L580">
            <v>0</v>
          </cell>
          <cell r="N580">
            <v>0</v>
          </cell>
        </row>
        <row r="581">
          <cell r="B581" t="str">
            <v>210301030</v>
          </cell>
          <cell r="C581" t="str">
            <v>Beni in prestito d'uso</v>
          </cell>
          <cell r="D581">
            <v>0</v>
          </cell>
          <cell r="F581">
            <v>0</v>
          </cell>
          <cell r="H581">
            <v>0</v>
          </cell>
          <cell r="I581">
            <v>0</v>
          </cell>
          <cell r="J581">
            <v>0</v>
          </cell>
          <cell r="L581">
            <v>0</v>
          </cell>
          <cell r="N581">
            <v>0</v>
          </cell>
        </row>
        <row r="582">
          <cell r="B582" t="str">
            <v>210301040</v>
          </cell>
          <cell r="C582" t="str">
            <v>Anticipazioni factoring</v>
          </cell>
          <cell r="D582">
            <v>0</v>
          </cell>
          <cell r="F582">
            <v>0</v>
          </cell>
          <cell r="H582">
            <v>0</v>
          </cell>
          <cell r="I582">
            <v>0</v>
          </cell>
          <cell r="J582">
            <v>0</v>
          </cell>
          <cell r="L582">
            <v>0</v>
          </cell>
          <cell r="N582">
            <v>0</v>
          </cell>
        </row>
        <row r="583">
          <cell r="N583">
            <v>0</v>
          </cell>
        </row>
        <row r="584">
          <cell r="B584" t="str">
            <v>22</v>
          </cell>
          <cell r="C584" t="str">
            <v>Conti d'ordine del passivo</v>
          </cell>
          <cell r="D584">
            <v>0</v>
          </cell>
          <cell r="F584">
            <v>0</v>
          </cell>
          <cell r="H584">
            <v>0</v>
          </cell>
          <cell r="I584">
            <v>0</v>
          </cell>
          <cell r="J584">
            <v>0</v>
          </cell>
          <cell r="L584">
            <v>0</v>
          </cell>
          <cell r="N584">
            <v>0</v>
          </cell>
        </row>
        <row r="585">
          <cell r="N585">
            <v>0</v>
          </cell>
        </row>
        <row r="586">
          <cell r="B586" t="str">
            <v>01</v>
          </cell>
          <cell r="C586" t="str">
            <v>Creditori per fidejussioni</v>
          </cell>
          <cell r="D586">
            <v>0</v>
          </cell>
          <cell r="F586">
            <v>0</v>
          </cell>
          <cell r="H586">
            <v>0</v>
          </cell>
          <cell r="I586">
            <v>0</v>
          </cell>
          <cell r="J586">
            <v>0</v>
          </cell>
          <cell r="L586">
            <v>0</v>
          </cell>
          <cell r="N586">
            <v>0</v>
          </cell>
        </row>
        <row r="587">
          <cell r="B587" t="str">
            <v>01</v>
          </cell>
          <cell r="C587" t="str">
            <v>Creditori per fidejussioni</v>
          </cell>
          <cell r="D587">
            <v>0</v>
          </cell>
          <cell r="F587">
            <v>0</v>
          </cell>
          <cell r="H587">
            <v>0</v>
          </cell>
          <cell r="I587">
            <v>0</v>
          </cell>
          <cell r="J587">
            <v>0</v>
          </cell>
          <cell r="L587">
            <v>0</v>
          </cell>
          <cell r="N587">
            <v>0</v>
          </cell>
        </row>
        <row r="588">
          <cell r="B588" t="str">
            <v>220101010</v>
          </cell>
          <cell r="C588" t="str">
            <v>Creditori per fidejuss.AGES</v>
          </cell>
          <cell r="D588">
            <v>0</v>
          </cell>
          <cell r="F588">
            <v>0</v>
          </cell>
          <cell r="H588">
            <v>0</v>
          </cell>
          <cell r="I588">
            <v>0</v>
          </cell>
          <cell r="J588">
            <v>0</v>
          </cell>
          <cell r="L588">
            <v>0</v>
          </cell>
          <cell r="N588">
            <v>0</v>
          </cell>
        </row>
        <row r="589">
          <cell r="B589" t="str">
            <v>220101020</v>
          </cell>
          <cell r="C589" t="str">
            <v>Creditori per fidejuss.BPM SELMA</v>
          </cell>
          <cell r="D589">
            <v>0</v>
          </cell>
          <cell r="F589">
            <v>0</v>
          </cell>
          <cell r="H589">
            <v>0</v>
          </cell>
          <cell r="I589">
            <v>0</v>
          </cell>
          <cell r="J589">
            <v>0</v>
          </cell>
          <cell r="L589">
            <v>0</v>
          </cell>
          <cell r="N589">
            <v>0</v>
          </cell>
        </row>
        <row r="590">
          <cell r="N590">
            <v>0</v>
          </cell>
        </row>
        <row r="591">
          <cell r="B591" t="str">
            <v>02</v>
          </cell>
          <cell r="C591" t="str">
            <v>Creditori per garanzie reali</v>
          </cell>
          <cell r="D591">
            <v>0</v>
          </cell>
          <cell r="F591">
            <v>0</v>
          </cell>
          <cell r="H591">
            <v>0</v>
          </cell>
          <cell r="I591">
            <v>0</v>
          </cell>
          <cell r="J591">
            <v>0</v>
          </cell>
          <cell r="L591">
            <v>0</v>
          </cell>
          <cell r="N591">
            <v>0</v>
          </cell>
        </row>
        <row r="592">
          <cell r="B592" t="str">
            <v>01</v>
          </cell>
          <cell r="C592" t="str">
            <v>Creditori per garanzie reali</v>
          </cell>
          <cell r="D592">
            <v>0</v>
          </cell>
          <cell r="F592">
            <v>0</v>
          </cell>
          <cell r="H592">
            <v>0</v>
          </cell>
          <cell r="I592">
            <v>0</v>
          </cell>
          <cell r="J592">
            <v>0</v>
          </cell>
          <cell r="L592">
            <v>0</v>
          </cell>
          <cell r="N592">
            <v>0</v>
          </cell>
        </row>
        <row r="593">
          <cell r="B593" t="str">
            <v>220201010</v>
          </cell>
          <cell r="C593" t="str">
            <v>Creditori per gar. reali</v>
          </cell>
          <cell r="D593">
            <v>0</v>
          </cell>
          <cell r="F593">
            <v>0</v>
          </cell>
          <cell r="H593">
            <v>0</v>
          </cell>
          <cell r="I593">
            <v>0</v>
          </cell>
          <cell r="J593">
            <v>0</v>
          </cell>
          <cell r="L593">
            <v>0</v>
          </cell>
          <cell r="N593">
            <v>0</v>
          </cell>
        </row>
        <row r="594">
          <cell r="N594">
            <v>0</v>
          </cell>
        </row>
        <row r="595">
          <cell r="B595" t="str">
            <v>03</v>
          </cell>
          <cell r="C595" t="str">
            <v>Depositari di beni di terzi</v>
          </cell>
          <cell r="D595">
            <v>0</v>
          </cell>
          <cell r="F595">
            <v>0</v>
          </cell>
          <cell r="H595">
            <v>0</v>
          </cell>
          <cell r="I595">
            <v>0</v>
          </cell>
          <cell r="J595">
            <v>0</v>
          </cell>
          <cell r="L595">
            <v>0</v>
          </cell>
          <cell r="N595">
            <v>0</v>
          </cell>
        </row>
        <row r="596">
          <cell r="B596" t="str">
            <v>01</v>
          </cell>
          <cell r="C596" t="str">
            <v>Depositari di beni di terzi</v>
          </cell>
          <cell r="D596">
            <v>0</v>
          </cell>
          <cell r="F596">
            <v>0</v>
          </cell>
          <cell r="H596">
            <v>0</v>
          </cell>
          <cell r="I596">
            <v>0</v>
          </cell>
          <cell r="J596">
            <v>0</v>
          </cell>
          <cell r="L596">
            <v>0</v>
          </cell>
          <cell r="N596">
            <v>0</v>
          </cell>
        </row>
        <row r="597">
          <cell r="B597" t="str">
            <v>220301010</v>
          </cell>
          <cell r="C597" t="str">
            <v>Depositari merci c.to lav</v>
          </cell>
          <cell r="D597">
            <v>0</v>
          </cell>
          <cell r="F597">
            <v>0</v>
          </cell>
          <cell r="H597">
            <v>0</v>
          </cell>
          <cell r="I597">
            <v>0</v>
          </cell>
          <cell r="J597">
            <v>0</v>
          </cell>
          <cell r="L597">
            <v>0</v>
          </cell>
          <cell r="N597">
            <v>0</v>
          </cell>
        </row>
        <row r="598">
          <cell r="B598" t="str">
            <v>220301020</v>
          </cell>
          <cell r="C598" t="str">
            <v>Cedenti beni in leasing</v>
          </cell>
          <cell r="D598">
            <v>0</v>
          </cell>
          <cell r="F598">
            <v>0</v>
          </cell>
          <cell r="H598">
            <v>0</v>
          </cell>
          <cell r="I598">
            <v>0</v>
          </cell>
          <cell r="J598">
            <v>0</v>
          </cell>
          <cell r="L598">
            <v>0</v>
          </cell>
          <cell r="N598">
            <v>0</v>
          </cell>
        </row>
        <row r="599">
          <cell r="B599" t="str">
            <v>220301030</v>
          </cell>
          <cell r="C599" t="str">
            <v>Cedenti beni in prest.uso</v>
          </cell>
          <cell r="D599">
            <v>0</v>
          </cell>
          <cell r="F599">
            <v>0</v>
          </cell>
          <cell r="H599">
            <v>0</v>
          </cell>
          <cell r="I599">
            <v>0</v>
          </cell>
          <cell r="J599">
            <v>0</v>
          </cell>
          <cell r="L599">
            <v>0</v>
          </cell>
          <cell r="N599">
            <v>0</v>
          </cell>
        </row>
        <row r="600">
          <cell r="B600" t="str">
            <v>220301040</v>
          </cell>
          <cell r="C600" t="str">
            <v>Società di factoring c/anticipaz.</v>
          </cell>
          <cell r="D600">
            <v>0</v>
          </cell>
          <cell r="F600">
            <v>0</v>
          </cell>
          <cell r="H600">
            <v>0</v>
          </cell>
          <cell r="I600">
            <v>0</v>
          </cell>
          <cell r="J600">
            <v>0</v>
          </cell>
          <cell r="L600">
            <v>0</v>
          </cell>
          <cell r="N600">
            <v>0</v>
          </cell>
        </row>
        <row r="601">
          <cell r="N601">
            <v>0</v>
          </cell>
        </row>
        <row r="602">
          <cell r="B602" t="str">
            <v>30</v>
          </cell>
          <cell r="C602" t="str">
            <v>Ricavi</v>
          </cell>
          <cell r="D602">
            <v>0</v>
          </cell>
          <cell r="F602">
            <v>0</v>
          </cell>
          <cell r="H602">
            <v>3953722.73</v>
          </cell>
          <cell r="I602">
            <v>97476925.359999999</v>
          </cell>
          <cell r="J602">
            <v>-93523202.629999995</v>
          </cell>
          <cell r="K602" t="str">
            <v>A</v>
          </cell>
          <cell r="L602">
            <v>-93523202.629999995</v>
          </cell>
          <cell r="M602" t="str">
            <v xml:space="preserve"> A</v>
          </cell>
          <cell r="N602">
            <v>-93523202.629999995</v>
          </cell>
        </row>
        <row r="603">
          <cell r="N603">
            <v>0</v>
          </cell>
        </row>
        <row r="604">
          <cell r="B604" t="str">
            <v>18</v>
          </cell>
          <cell r="C604" t="str">
            <v>Valore della produzione</v>
          </cell>
          <cell r="D604">
            <v>0</v>
          </cell>
          <cell r="F604">
            <v>0</v>
          </cell>
          <cell r="H604">
            <v>3953722.73</v>
          </cell>
          <cell r="I604">
            <v>97476925.359999999</v>
          </cell>
          <cell r="J604">
            <v>-93523202.629999995</v>
          </cell>
          <cell r="K604" t="str">
            <v>A</v>
          </cell>
          <cell r="L604">
            <v>-93523202.629999995</v>
          </cell>
          <cell r="M604" t="str">
            <v xml:space="preserve"> A</v>
          </cell>
          <cell r="N604">
            <v>-93523202.629999995</v>
          </cell>
        </row>
        <row r="605">
          <cell r="B605" t="str">
            <v>01</v>
          </cell>
          <cell r="C605" t="str">
            <v>Ricavi per vendite</v>
          </cell>
          <cell r="D605">
            <v>0</v>
          </cell>
          <cell r="F605">
            <v>0</v>
          </cell>
          <cell r="H605">
            <v>2747625.11</v>
          </cell>
          <cell r="I605">
            <v>78452788.049999997</v>
          </cell>
          <cell r="J605">
            <v>-75705162.939999998</v>
          </cell>
          <cell r="K605" t="str">
            <v>A</v>
          </cell>
          <cell r="L605">
            <v>-75705162.939999998</v>
          </cell>
          <cell r="M605" t="str">
            <v xml:space="preserve"> A</v>
          </cell>
          <cell r="N605">
            <v>-75705162.939999998</v>
          </cell>
        </row>
        <row r="606">
          <cell r="B606" t="str">
            <v>301801010</v>
          </cell>
          <cell r="C606" t="str">
            <v>Vendite Nazionali</v>
          </cell>
          <cell r="D606">
            <v>0</v>
          </cell>
          <cell r="F606">
            <v>0</v>
          </cell>
          <cell r="H606">
            <v>7446.63</v>
          </cell>
          <cell r="I606">
            <v>8038099</v>
          </cell>
          <cell r="J606">
            <v>8030652.3700000001</v>
          </cell>
          <cell r="K606" t="str">
            <v>A</v>
          </cell>
          <cell r="L606">
            <v>8030652.3700000001</v>
          </cell>
          <cell r="M606" t="str">
            <v>A</v>
          </cell>
          <cell r="N606">
            <v>-8030652.3700000001</v>
          </cell>
        </row>
        <row r="607">
          <cell r="B607" t="str">
            <v>301801011</v>
          </cell>
          <cell r="C607" t="str">
            <v>Note di variaz.ai ricavi Nazionali</v>
          </cell>
          <cell r="D607">
            <v>0</v>
          </cell>
          <cell r="F607">
            <v>0</v>
          </cell>
          <cell r="H607">
            <v>31595.85</v>
          </cell>
          <cell r="I607">
            <v>1506.65</v>
          </cell>
          <cell r="J607">
            <v>30089.200000000001</v>
          </cell>
          <cell r="K607" t="str">
            <v>D</v>
          </cell>
          <cell r="L607">
            <v>30089.200000000001</v>
          </cell>
          <cell r="M607" t="str">
            <v>D</v>
          </cell>
          <cell r="N607">
            <v>30089.200000000001</v>
          </cell>
        </row>
        <row r="608">
          <cell r="B608" t="str">
            <v>301801012</v>
          </cell>
          <cell r="C608" t="str">
            <v>Rettifiche ai ricavi Nazionali</v>
          </cell>
          <cell r="D608">
            <v>0</v>
          </cell>
          <cell r="F608">
            <v>0</v>
          </cell>
          <cell r="H608">
            <v>184267.62</v>
          </cell>
          <cell r="I608">
            <v>0</v>
          </cell>
          <cell r="J608">
            <v>184267.62</v>
          </cell>
          <cell r="K608" t="str">
            <v>D</v>
          </cell>
          <cell r="L608">
            <v>184267.62</v>
          </cell>
          <cell r="M608" t="str">
            <v>D</v>
          </cell>
          <cell r="N608">
            <v>184267.62</v>
          </cell>
        </row>
        <row r="609">
          <cell r="B609" t="str">
            <v>301801015</v>
          </cell>
          <cell r="C609" t="str">
            <v>Vendite per Campionat. Nazionali</v>
          </cell>
          <cell r="D609">
            <v>0</v>
          </cell>
          <cell r="F609">
            <v>0</v>
          </cell>
          <cell r="H609">
            <v>0</v>
          </cell>
          <cell r="I609">
            <v>64261.57</v>
          </cell>
          <cell r="J609">
            <v>64261.57</v>
          </cell>
          <cell r="K609" t="str">
            <v>A</v>
          </cell>
          <cell r="L609">
            <v>64261.57</v>
          </cell>
          <cell r="M609" t="str">
            <v>A</v>
          </cell>
          <cell r="N609">
            <v>-64261.57</v>
          </cell>
        </row>
        <row r="610">
          <cell r="B610" t="str">
            <v>301801020</v>
          </cell>
          <cell r="C610" t="str">
            <v>Resi su Vendite Nazionali</v>
          </cell>
          <cell r="D610">
            <v>0</v>
          </cell>
          <cell r="F610">
            <v>0</v>
          </cell>
          <cell r="H610">
            <v>10.86</v>
          </cell>
          <cell r="I610">
            <v>0</v>
          </cell>
          <cell r="J610">
            <v>10.86</v>
          </cell>
          <cell r="K610" t="str">
            <v>D</v>
          </cell>
          <cell r="L610">
            <v>10.86</v>
          </cell>
          <cell r="M610" t="str">
            <v>D</v>
          </cell>
          <cell r="N610">
            <v>10.86</v>
          </cell>
        </row>
        <row r="611">
          <cell r="B611" t="str">
            <v>301801030</v>
          </cell>
          <cell r="C611" t="str">
            <v>Sost.resi su Vendite  Nazionali</v>
          </cell>
          <cell r="D611">
            <v>0</v>
          </cell>
          <cell r="F611">
            <v>0</v>
          </cell>
          <cell r="H611">
            <v>0</v>
          </cell>
          <cell r="I611">
            <v>0</v>
          </cell>
          <cell r="J611">
            <v>0</v>
          </cell>
          <cell r="L611">
            <v>0</v>
          </cell>
          <cell r="N611">
            <v>0</v>
          </cell>
        </row>
        <row r="612">
          <cell r="B612" t="str">
            <v>301801040</v>
          </cell>
          <cell r="C612" t="str">
            <v>Sconti e abb. su Vendite Nazionali</v>
          </cell>
          <cell r="D612">
            <v>0</v>
          </cell>
          <cell r="F612">
            <v>0</v>
          </cell>
          <cell r="H612">
            <v>500000</v>
          </cell>
          <cell r="I612">
            <v>0</v>
          </cell>
          <cell r="J612">
            <v>500000</v>
          </cell>
          <cell r="K612" t="str">
            <v>D</v>
          </cell>
          <cell r="L612">
            <v>500000</v>
          </cell>
          <cell r="M612" t="str">
            <v>D</v>
          </cell>
          <cell r="N612">
            <v>500000</v>
          </cell>
        </row>
        <row r="613">
          <cell r="B613" t="str">
            <v>301801050</v>
          </cell>
          <cell r="C613" t="str">
            <v>Vendite Comunitarie</v>
          </cell>
          <cell r="D613">
            <v>0</v>
          </cell>
          <cell r="F613">
            <v>0</v>
          </cell>
          <cell r="H613">
            <v>324099.94</v>
          </cell>
          <cell r="I613">
            <v>30154615.129999999</v>
          </cell>
          <cell r="J613">
            <v>29830515.190000001</v>
          </cell>
          <cell r="K613" t="str">
            <v>A</v>
          </cell>
          <cell r="L613">
            <v>29830515.190000001</v>
          </cell>
          <cell r="M613" t="str">
            <v>A</v>
          </cell>
          <cell r="N613">
            <v>-29830515.190000001</v>
          </cell>
        </row>
        <row r="614">
          <cell r="B614" t="str">
            <v>301801051</v>
          </cell>
          <cell r="C614" t="str">
            <v>Vendite Comunitarie a VEE Romania</v>
          </cell>
          <cell r="D614">
            <v>0</v>
          </cell>
          <cell r="F614">
            <v>0</v>
          </cell>
          <cell r="H614">
            <v>30060</v>
          </cell>
          <cell r="I614">
            <v>30131114.32</v>
          </cell>
          <cell r="J614">
            <v>30101054.32</v>
          </cell>
          <cell r="K614" t="str">
            <v>A</v>
          </cell>
          <cell r="L614">
            <v>30101054.32</v>
          </cell>
          <cell r="M614" t="str">
            <v>A</v>
          </cell>
          <cell r="N614">
            <v>-30101054.32</v>
          </cell>
        </row>
        <row r="615">
          <cell r="B615" t="str">
            <v>301801052</v>
          </cell>
          <cell r="C615" t="str">
            <v>Note di variaz.ai ricavi Comunitari</v>
          </cell>
          <cell r="D615">
            <v>0</v>
          </cell>
          <cell r="F615">
            <v>0</v>
          </cell>
          <cell r="H615">
            <v>143870.07</v>
          </cell>
          <cell r="I615">
            <v>13059.14</v>
          </cell>
          <cell r="J615">
            <v>130810.93</v>
          </cell>
          <cell r="K615" t="str">
            <v>D</v>
          </cell>
          <cell r="L615">
            <v>130810.93</v>
          </cell>
          <cell r="M615" t="str">
            <v>D</v>
          </cell>
          <cell r="N615">
            <v>130810.93</v>
          </cell>
        </row>
        <row r="616">
          <cell r="B616" t="str">
            <v>301801053</v>
          </cell>
          <cell r="C616" t="str">
            <v>Rettifiche ai ricavi Comunitari</v>
          </cell>
          <cell r="D616">
            <v>0</v>
          </cell>
          <cell r="F616">
            <v>0</v>
          </cell>
          <cell r="H616">
            <v>218130.42</v>
          </cell>
          <cell r="I616">
            <v>3069.6</v>
          </cell>
          <cell r="J616">
            <v>215060.82</v>
          </cell>
          <cell r="K616" t="str">
            <v>D</v>
          </cell>
          <cell r="L616">
            <v>215060.82</v>
          </cell>
          <cell r="M616" t="str">
            <v>D</v>
          </cell>
          <cell r="N616">
            <v>215060.82</v>
          </cell>
        </row>
        <row r="617">
          <cell r="B617" t="str">
            <v>301801054</v>
          </cell>
          <cell r="C617" t="str">
            <v>Note di variazione ai ricavi VEE</v>
          </cell>
          <cell r="D617">
            <v>0</v>
          </cell>
          <cell r="F617">
            <v>0</v>
          </cell>
          <cell r="H617">
            <v>0</v>
          </cell>
          <cell r="I617">
            <v>181.03</v>
          </cell>
          <cell r="J617">
            <v>181.03</v>
          </cell>
          <cell r="K617" t="str">
            <v>A</v>
          </cell>
          <cell r="L617">
            <v>181.03</v>
          </cell>
          <cell r="M617" t="str">
            <v>A</v>
          </cell>
          <cell r="N617">
            <v>-181.03</v>
          </cell>
        </row>
        <row r="618">
          <cell r="B618" t="str">
            <v>301801055</v>
          </cell>
          <cell r="C618" t="str">
            <v>Vendite per Campionat. Comunitarie</v>
          </cell>
          <cell r="D618">
            <v>0</v>
          </cell>
          <cell r="F618">
            <v>0</v>
          </cell>
          <cell r="H618">
            <v>34417.85</v>
          </cell>
          <cell r="I618">
            <v>147880.13</v>
          </cell>
          <cell r="J618">
            <v>113462.28</v>
          </cell>
          <cell r="K618" t="str">
            <v>A</v>
          </cell>
          <cell r="L618">
            <v>113462.28</v>
          </cell>
          <cell r="M618" t="str">
            <v>A</v>
          </cell>
          <cell r="N618">
            <v>-113462.28</v>
          </cell>
        </row>
        <row r="619">
          <cell r="B619" t="str">
            <v>301801056</v>
          </cell>
          <cell r="C619" t="str">
            <v>Rettifiche ai ricavi VEE</v>
          </cell>
          <cell r="D619">
            <v>0</v>
          </cell>
          <cell r="F619">
            <v>0</v>
          </cell>
          <cell r="H619">
            <v>161631.56</v>
          </cell>
          <cell r="I619">
            <v>5280.42</v>
          </cell>
          <cell r="J619">
            <v>156351.14000000001</v>
          </cell>
          <cell r="K619" t="str">
            <v>D</v>
          </cell>
          <cell r="L619">
            <v>156351.14000000001</v>
          </cell>
          <cell r="M619" t="str">
            <v>D</v>
          </cell>
          <cell r="N619">
            <v>156351.14000000001</v>
          </cell>
        </row>
        <row r="620">
          <cell r="B620" t="str">
            <v>301801060</v>
          </cell>
          <cell r="C620" t="str">
            <v>Resi su Vendite Comunitarie</v>
          </cell>
          <cell r="D620">
            <v>0</v>
          </cell>
          <cell r="F620">
            <v>0</v>
          </cell>
          <cell r="H620">
            <v>47452.15</v>
          </cell>
          <cell r="I620">
            <v>0</v>
          </cell>
          <cell r="J620">
            <v>47452.15</v>
          </cell>
          <cell r="K620" t="str">
            <v>D</v>
          </cell>
          <cell r="L620">
            <v>47452.15</v>
          </cell>
          <cell r="M620" t="str">
            <v>D</v>
          </cell>
          <cell r="N620">
            <v>47452.15</v>
          </cell>
        </row>
        <row r="621">
          <cell r="B621" t="str">
            <v>301801061</v>
          </cell>
          <cell r="C621" t="str">
            <v>Resi su Vendite Comunitarie a VEE</v>
          </cell>
          <cell r="D621">
            <v>0</v>
          </cell>
          <cell r="F621">
            <v>0</v>
          </cell>
          <cell r="H621">
            <v>621128.18000000005</v>
          </cell>
          <cell r="I621">
            <v>406.95</v>
          </cell>
          <cell r="J621">
            <v>620721.23</v>
          </cell>
          <cell r="K621" t="str">
            <v>D</v>
          </cell>
          <cell r="L621">
            <v>620721.23</v>
          </cell>
          <cell r="M621" t="str">
            <v>D</v>
          </cell>
          <cell r="N621">
            <v>620721.23</v>
          </cell>
        </row>
        <row r="622">
          <cell r="B622" t="str">
            <v>301801070</v>
          </cell>
          <cell r="C622" t="str">
            <v>Sost.resi su Vendite  Comunitarie</v>
          </cell>
          <cell r="D622">
            <v>0</v>
          </cell>
          <cell r="F622">
            <v>0</v>
          </cell>
          <cell r="H622">
            <v>0</v>
          </cell>
          <cell r="I622">
            <v>0</v>
          </cell>
          <cell r="J622">
            <v>0</v>
          </cell>
          <cell r="L622">
            <v>0</v>
          </cell>
          <cell r="N622">
            <v>0</v>
          </cell>
        </row>
        <row r="623">
          <cell r="B623" t="str">
            <v>301801080</v>
          </cell>
          <cell r="C623" t="str">
            <v>Sconti e abb. su Vend. Comunitarie</v>
          </cell>
          <cell r="D623">
            <v>0</v>
          </cell>
          <cell r="F623">
            <v>0</v>
          </cell>
          <cell r="H623">
            <v>2.0499999999999998</v>
          </cell>
          <cell r="I623">
            <v>0.01</v>
          </cell>
          <cell r="J623">
            <v>2.04</v>
          </cell>
          <cell r="K623" t="str">
            <v>D</v>
          </cell>
          <cell r="L623">
            <v>2.04</v>
          </cell>
          <cell r="M623" t="str">
            <v>D</v>
          </cell>
          <cell r="N623">
            <v>2.04</v>
          </cell>
        </row>
        <row r="624">
          <cell r="B624" t="str">
            <v>301801090</v>
          </cell>
          <cell r="C624" t="str">
            <v>Vendite Extra-Comunitarie</v>
          </cell>
          <cell r="D624">
            <v>0</v>
          </cell>
          <cell r="F624">
            <v>0</v>
          </cell>
          <cell r="H624">
            <v>0</v>
          </cell>
          <cell r="I624">
            <v>9105379.2300000004</v>
          </cell>
          <cell r="J624">
            <v>9105379.2300000004</v>
          </cell>
          <cell r="K624" t="str">
            <v>A</v>
          </cell>
          <cell r="L624">
            <v>9105379.2300000004</v>
          </cell>
          <cell r="M624" t="str">
            <v>A</v>
          </cell>
          <cell r="N624">
            <v>-9105379.2300000004</v>
          </cell>
        </row>
        <row r="625">
          <cell r="B625" t="str">
            <v>301801091</v>
          </cell>
          <cell r="C625" t="str">
            <v>Vendite Comun/Extracomun.a Viney</v>
          </cell>
          <cell r="D625">
            <v>0</v>
          </cell>
          <cell r="F625">
            <v>0</v>
          </cell>
          <cell r="H625">
            <v>0</v>
          </cell>
          <cell r="I625">
            <v>694864.19</v>
          </cell>
          <cell r="J625">
            <v>694864.19</v>
          </cell>
          <cell r="K625" t="str">
            <v>A</v>
          </cell>
          <cell r="L625">
            <v>694864.19</v>
          </cell>
          <cell r="M625" t="str">
            <v>A</v>
          </cell>
          <cell r="N625">
            <v>-694864.19</v>
          </cell>
        </row>
        <row r="626">
          <cell r="B626" t="str">
            <v>301801092</v>
          </cell>
          <cell r="C626" t="str">
            <v>Note di variaz.ai ricavi Extracomun</v>
          </cell>
          <cell r="D626">
            <v>0</v>
          </cell>
          <cell r="F626">
            <v>0</v>
          </cell>
          <cell r="H626">
            <v>13424.68</v>
          </cell>
          <cell r="I626">
            <v>2212.23</v>
          </cell>
          <cell r="J626">
            <v>11212.45</v>
          </cell>
          <cell r="K626" t="str">
            <v>D</v>
          </cell>
          <cell r="L626">
            <v>11212.45</v>
          </cell>
          <cell r="M626" t="str">
            <v>D</v>
          </cell>
          <cell r="N626">
            <v>11212.45</v>
          </cell>
        </row>
        <row r="627">
          <cell r="B627" t="str">
            <v>301801093</v>
          </cell>
          <cell r="C627" t="str">
            <v>Rettifiche ai ricavi Extracomunit.</v>
          </cell>
          <cell r="D627">
            <v>0</v>
          </cell>
          <cell r="F627">
            <v>0</v>
          </cell>
          <cell r="H627">
            <v>225822.03</v>
          </cell>
          <cell r="I627">
            <v>9563.15</v>
          </cell>
          <cell r="J627">
            <v>216258.88</v>
          </cell>
          <cell r="K627" t="str">
            <v>D</v>
          </cell>
          <cell r="L627">
            <v>216258.88</v>
          </cell>
          <cell r="M627" t="str">
            <v>D</v>
          </cell>
          <cell r="N627">
            <v>216258.88</v>
          </cell>
        </row>
        <row r="628">
          <cell r="B628" t="str">
            <v>301801094</v>
          </cell>
          <cell r="C628" t="str">
            <v>Note di variazione ai ricavi Viney</v>
          </cell>
          <cell r="D628">
            <v>0</v>
          </cell>
          <cell r="F628">
            <v>0</v>
          </cell>
          <cell r="H628">
            <v>0</v>
          </cell>
          <cell r="I628">
            <v>0</v>
          </cell>
          <cell r="J628">
            <v>0</v>
          </cell>
          <cell r="L628">
            <v>0</v>
          </cell>
          <cell r="N628">
            <v>0</v>
          </cell>
        </row>
        <row r="629">
          <cell r="B629" t="str">
            <v>301801095</v>
          </cell>
          <cell r="C629" t="str">
            <v>Vendite per Campionat. Extra-Comun.</v>
          </cell>
          <cell r="D629">
            <v>0</v>
          </cell>
          <cell r="F629">
            <v>0</v>
          </cell>
          <cell r="H629">
            <v>0</v>
          </cell>
          <cell r="I629">
            <v>34677.85</v>
          </cell>
          <cell r="J629">
            <v>34677.85</v>
          </cell>
          <cell r="K629" t="str">
            <v>A</v>
          </cell>
          <cell r="L629">
            <v>34677.85</v>
          </cell>
          <cell r="M629" t="str">
            <v>A</v>
          </cell>
          <cell r="N629">
            <v>-34677.85</v>
          </cell>
        </row>
        <row r="630">
          <cell r="B630" t="str">
            <v>301801096</v>
          </cell>
          <cell r="C630" t="str">
            <v>Rettifiche ai ricavi Viney</v>
          </cell>
          <cell r="D630">
            <v>0</v>
          </cell>
          <cell r="F630">
            <v>0</v>
          </cell>
          <cell r="H630">
            <v>18591.169999999998</v>
          </cell>
          <cell r="I630">
            <v>7699.25</v>
          </cell>
          <cell r="J630">
            <v>10891.92</v>
          </cell>
          <cell r="K630" t="str">
            <v>D</v>
          </cell>
          <cell r="L630">
            <v>10891.92</v>
          </cell>
          <cell r="M630" t="str">
            <v>D</v>
          </cell>
          <cell r="N630">
            <v>10891.92</v>
          </cell>
        </row>
        <row r="631">
          <cell r="B631" t="str">
            <v>301801100</v>
          </cell>
          <cell r="C631" t="str">
            <v>Resi su Vendite Extra-Comunitarie</v>
          </cell>
          <cell r="D631">
            <v>0</v>
          </cell>
          <cell r="F631">
            <v>0</v>
          </cell>
          <cell r="H631">
            <v>185670.3</v>
          </cell>
          <cell r="I631">
            <v>38918.199999999997</v>
          </cell>
          <cell r="J631">
            <v>146752.1</v>
          </cell>
          <cell r="K631" t="str">
            <v>D</v>
          </cell>
          <cell r="L631">
            <v>146752.1</v>
          </cell>
          <cell r="M631" t="str">
            <v>D</v>
          </cell>
          <cell r="N631">
            <v>146752.1</v>
          </cell>
        </row>
        <row r="632">
          <cell r="B632" t="str">
            <v>301801101</v>
          </cell>
          <cell r="C632" t="str">
            <v>Resi su Vend.Extra-Comun.a Viney</v>
          </cell>
          <cell r="D632">
            <v>0</v>
          </cell>
          <cell r="F632">
            <v>0</v>
          </cell>
          <cell r="H632">
            <v>0</v>
          </cell>
          <cell r="I632">
            <v>0</v>
          </cell>
          <cell r="J632">
            <v>0</v>
          </cell>
          <cell r="L632">
            <v>0</v>
          </cell>
          <cell r="N632">
            <v>0</v>
          </cell>
        </row>
        <row r="633">
          <cell r="B633" t="str">
            <v>301801110</v>
          </cell>
          <cell r="C633" t="str">
            <v>Sostit. resi Vend.Extra-Comunitarie</v>
          </cell>
          <cell r="D633">
            <v>0</v>
          </cell>
          <cell r="F633">
            <v>0</v>
          </cell>
          <cell r="H633">
            <v>0</v>
          </cell>
          <cell r="I633">
            <v>0</v>
          </cell>
          <cell r="J633">
            <v>0</v>
          </cell>
          <cell r="L633">
            <v>0</v>
          </cell>
          <cell r="N633">
            <v>0</v>
          </cell>
        </row>
        <row r="634">
          <cell r="B634" t="str">
            <v>301801120</v>
          </cell>
          <cell r="C634" t="str">
            <v>Sconti e abb.Vend. Extracomunitarie</v>
          </cell>
          <cell r="D634">
            <v>0</v>
          </cell>
          <cell r="F634">
            <v>0</v>
          </cell>
          <cell r="H634">
            <v>3.75</v>
          </cell>
          <cell r="I634">
            <v>0</v>
          </cell>
          <cell r="J634">
            <v>3.75</v>
          </cell>
          <cell r="K634" t="str">
            <v>D</v>
          </cell>
          <cell r="L634">
            <v>3.75</v>
          </cell>
          <cell r="M634" t="str">
            <v>D</v>
          </cell>
          <cell r="N634">
            <v>3.75</v>
          </cell>
        </row>
        <row r="635">
          <cell r="B635" t="str">
            <v>301801130</v>
          </cell>
          <cell r="C635" t="str">
            <v>Altre rettifiche</v>
          </cell>
          <cell r="D635">
            <v>0</v>
          </cell>
          <cell r="F635">
            <v>0</v>
          </cell>
          <cell r="H635">
            <v>0</v>
          </cell>
          <cell r="I635">
            <v>0</v>
          </cell>
          <cell r="J635">
            <v>0</v>
          </cell>
          <cell r="L635">
            <v>0</v>
          </cell>
          <cell r="N635">
            <v>0</v>
          </cell>
        </row>
        <row r="636">
          <cell r="N636">
            <v>0</v>
          </cell>
        </row>
        <row r="637">
          <cell r="B637" t="str">
            <v>02</v>
          </cell>
          <cell r="C637" t="str">
            <v>Ricavi per Prestazioni di Servizi</v>
          </cell>
          <cell r="D637">
            <v>0</v>
          </cell>
          <cell r="F637">
            <v>0</v>
          </cell>
          <cell r="H637">
            <v>865578.56</v>
          </cell>
          <cell r="I637">
            <v>8288672.5700000003</v>
          </cell>
          <cell r="J637">
            <v>-7423094.0099999998</v>
          </cell>
          <cell r="K637" t="str">
            <v>A</v>
          </cell>
          <cell r="L637">
            <v>-7423094.0099999998</v>
          </cell>
          <cell r="M637" t="str">
            <v xml:space="preserve"> A</v>
          </cell>
          <cell r="N637">
            <v>-7423094.0099999998</v>
          </cell>
        </row>
        <row r="638">
          <cell r="B638" t="str">
            <v>301802010</v>
          </cell>
          <cell r="C638" t="str">
            <v>Compartecipaz. Clienti per Attrezz.</v>
          </cell>
          <cell r="D638">
            <v>0</v>
          </cell>
          <cell r="F638">
            <v>0</v>
          </cell>
          <cell r="H638">
            <v>554503.5</v>
          </cell>
          <cell r="I638">
            <v>3532854.2</v>
          </cell>
          <cell r="J638">
            <v>2978350.7</v>
          </cell>
          <cell r="K638" t="str">
            <v>A</v>
          </cell>
          <cell r="L638">
            <v>2978350.7</v>
          </cell>
          <cell r="M638" t="str">
            <v>A</v>
          </cell>
          <cell r="N638">
            <v>-2978350.7</v>
          </cell>
        </row>
        <row r="639">
          <cell r="B639" t="str">
            <v>301802011</v>
          </cell>
          <cell r="C639" t="str">
            <v>Compartecipaz.Clienti per Attr.VEE</v>
          </cell>
          <cell r="D639">
            <v>0</v>
          </cell>
          <cell r="F639">
            <v>0</v>
          </cell>
          <cell r="H639">
            <v>292000</v>
          </cell>
          <cell r="I639">
            <v>0</v>
          </cell>
          <cell r="J639">
            <v>292000</v>
          </cell>
          <cell r="K639" t="str">
            <v>D</v>
          </cell>
          <cell r="L639">
            <v>292000</v>
          </cell>
          <cell r="M639" t="str">
            <v>D</v>
          </cell>
          <cell r="N639">
            <v>292000</v>
          </cell>
        </row>
        <row r="640">
          <cell r="B640" t="str">
            <v>301802020</v>
          </cell>
          <cell r="C640" t="str">
            <v>Vend. Stampi Attrezzat. Macchinario</v>
          </cell>
          <cell r="D640">
            <v>0</v>
          </cell>
          <cell r="F640">
            <v>0</v>
          </cell>
          <cell r="H640">
            <v>0</v>
          </cell>
          <cell r="I640">
            <v>0</v>
          </cell>
          <cell r="J640">
            <v>0</v>
          </cell>
          <cell r="L640">
            <v>0</v>
          </cell>
          <cell r="N640">
            <v>0</v>
          </cell>
        </row>
        <row r="641">
          <cell r="B641" t="str">
            <v>301802030</v>
          </cell>
          <cell r="C641" t="str">
            <v>Vendita sfridi di produzione</v>
          </cell>
          <cell r="D641">
            <v>0</v>
          </cell>
          <cell r="F641">
            <v>0</v>
          </cell>
          <cell r="H641">
            <v>0</v>
          </cell>
          <cell r="I641">
            <v>233640.37</v>
          </cell>
          <cell r="J641">
            <v>233640.37</v>
          </cell>
          <cell r="K641" t="str">
            <v>A</v>
          </cell>
          <cell r="L641">
            <v>233640.37</v>
          </cell>
          <cell r="M641" t="str">
            <v>A</v>
          </cell>
          <cell r="N641">
            <v>-233640.37</v>
          </cell>
        </row>
        <row r="642">
          <cell r="B642" t="str">
            <v>301802040</v>
          </cell>
          <cell r="C642" t="str">
            <v>Prest.servizio a terzi</v>
          </cell>
          <cell r="D642">
            <v>0</v>
          </cell>
          <cell r="F642">
            <v>0</v>
          </cell>
          <cell r="H642">
            <v>0</v>
          </cell>
          <cell r="I642">
            <v>0</v>
          </cell>
          <cell r="J642">
            <v>0</v>
          </cell>
          <cell r="L642">
            <v>0</v>
          </cell>
          <cell r="N642">
            <v>0</v>
          </cell>
        </row>
        <row r="643">
          <cell r="B643" t="str">
            <v>301802041</v>
          </cell>
          <cell r="C643" t="str">
            <v>Contr.19/3003 locaz. di attrezz.VEE</v>
          </cell>
          <cell r="D643">
            <v>0</v>
          </cell>
          <cell r="F643">
            <v>0</v>
          </cell>
          <cell r="H643">
            <v>0</v>
          </cell>
          <cell r="I643">
            <v>573000</v>
          </cell>
          <cell r="J643">
            <v>573000</v>
          </cell>
          <cell r="K643" t="str">
            <v>A</v>
          </cell>
          <cell r="L643">
            <v>573000</v>
          </cell>
          <cell r="M643" t="str">
            <v>A</v>
          </cell>
          <cell r="N643">
            <v>-573000</v>
          </cell>
        </row>
        <row r="644">
          <cell r="B644" t="str">
            <v>301802042</v>
          </cell>
          <cell r="C644" t="str">
            <v>Contr.20/3004 Know-How VEE</v>
          </cell>
          <cell r="D644">
            <v>0</v>
          </cell>
          <cell r="F644">
            <v>0</v>
          </cell>
          <cell r="H644">
            <v>0</v>
          </cell>
          <cell r="I644">
            <v>488004</v>
          </cell>
          <cell r="J644">
            <v>488004</v>
          </cell>
          <cell r="K644" t="str">
            <v>A</v>
          </cell>
          <cell r="L644">
            <v>488004</v>
          </cell>
          <cell r="M644" t="str">
            <v>A</v>
          </cell>
          <cell r="N644">
            <v>-488004</v>
          </cell>
        </row>
        <row r="645">
          <cell r="B645" t="str">
            <v>301802043</v>
          </cell>
          <cell r="C645" t="str">
            <v>CTR.21 Prest.serv.infrag.VEE</v>
          </cell>
          <cell r="D645">
            <v>0</v>
          </cell>
          <cell r="F645">
            <v>0</v>
          </cell>
          <cell r="H645">
            <v>0</v>
          </cell>
          <cell r="I645">
            <v>3461174</v>
          </cell>
          <cell r="J645">
            <v>3461174</v>
          </cell>
          <cell r="K645" t="str">
            <v>A</v>
          </cell>
          <cell r="L645">
            <v>3461174</v>
          </cell>
          <cell r="M645" t="str">
            <v>A</v>
          </cell>
          <cell r="N645">
            <v>-3461174</v>
          </cell>
        </row>
        <row r="646">
          <cell r="B646" t="str">
            <v>301802050</v>
          </cell>
          <cell r="C646" t="str">
            <v>Prestazioni di servizio a VINEY</v>
          </cell>
          <cell r="D646">
            <v>0</v>
          </cell>
          <cell r="F646">
            <v>0</v>
          </cell>
          <cell r="H646">
            <v>19075.060000000001</v>
          </cell>
          <cell r="I646">
            <v>0</v>
          </cell>
          <cell r="J646">
            <v>19075.060000000001</v>
          </cell>
          <cell r="K646" t="str">
            <v>D</v>
          </cell>
          <cell r="L646">
            <v>19075.060000000001</v>
          </cell>
          <cell r="M646" t="str">
            <v>D</v>
          </cell>
          <cell r="N646">
            <v>19075.060000000001</v>
          </cell>
        </row>
        <row r="647">
          <cell r="N647">
            <v>0</v>
          </cell>
        </row>
        <row r="648">
          <cell r="B648" t="str">
            <v>03</v>
          </cell>
          <cell r="C648" t="str">
            <v>Variazioni Rimanenze</v>
          </cell>
          <cell r="D648">
            <v>0</v>
          </cell>
          <cell r="F648">
            <v>0</v>
          </cell>
          <cell r="H648">
            <v>318166.15999999997</v>
          </cell>
          <cell r="I648">
            <v>0</v>
          </cell>
          <cell r="J648">
            <v>318166.15999999997</v>
          </cell>
          <cell r="K648" t="str">
            <v>D</v>
          </cell>
          <cell r="L648">
            <v>318166.15999999997</v>
          </cell>
          <cell r="M648" t="str">
            <v xml:space="preserve"> D</v>
          </cell>
          <cell r="N648">
            <v>318166.15999999997</v>
          </cell>
        </row>
        <row r="649">
          <cell r="B649" t="str">
            <v>301803010</v>
          </cell>
          <cell r="C649" t="str">
            <v>Materie Prime</v>
          </cell>
          <cell r="D649">
            <v>0</v>
          </cell>
          <cell r="F649">
            <v>0</v>
          </cell>
          <cell r="H649">
            <v>16803.349999999999</v>
          </cell>
          <cell r="I649">
            <v>0</v>
          </cell>
          <cell r="J649">
            <v>16803.349999999999</v>
          </cell>
          <cell r="K649" t="str">
            <v>D</v>
          </cell>
          <cell r="L649">
            <v>16803.349999999999</v>
          </cell>
          <cell r="M649" t="str">
            <v>D</v>
          </cell>
          <cell r="N649">
            <v>16803.349999999999</v>
          </cell>
        </row>
        <row r="650">
          <cell r="B650" t="str">
            <v>301803020</v>
          </cell>
          <cell r="C650" t="str">
            <v>Componenti d'acquisto</v>
          </cell>
          <cell r="D650">
            <v>0</v>
          </cell>
          <cell r="F650">
            <v>0</v>
          </cell>
          <cell r="H650">
            <v>26379.29</v>
          </cell>
          <cell r="I650">
            <v>0</v>
          </cell>
          <cell r="J650">
            <v>26379.29</v>
          </cell>
          <cell r="K650" t="str">
            <v>D</v>
          </cell>
          <cell r="L650">
            <v>26379.29</v>
          </cell>
          <cell r="M650" t="str">
            <v>D</v>
          </cell>
          <cell r="N650">
            <v>26379.29</v>
          </cell>
        </row>
        <row r="651">
          <cell r="B651" t="str">
            <v>301803030</v>
          </cell>
          <cell r="C651" t="str">
            <v>Prodotti in corso lavorazione</v>
          </cell>
          <cell r="D651">
            <v>0</v>
          </cell>
          <cell r="F651">
            <v>0</v>
          </cell>
          <cell r="H651">
            <v>274172.52</v>
          </cell>
          <cell r="I651">
            <v>0</v>
          </cell>
          <cell r="J651">
            <v>274172.52</v>
          </cell>
          <cell r="K651" t="str">
            <v>D</v>
          </cell>
          <cell r="L651">
            <v>274172.52</v>
          </cell>
          <cell r="M651" t="str">
            <v>D</v>
          </cell>
          <cell r="N651">
            <v>274172.52</v>
          </cell>
        </row>
        <row r="652">
          <cell r="B652" t="str">
            <v>301803040</v>
          </cell>
          <cell r="C652" t="str">
            <v>Dispense</v>
          </cell>
          <cell r="D652">
            <v>0</v>
          </cell>
          <cell r="F652">
            <v>0</v>
          </cell>
          <cell r="H652">
            <v>811</v>
          </cell>
          <cell r="I652">
            <v>0</v>
          </cell>
          <cell r="J652">
            <v>811</v>
          </cell>
          <cell r="K652" t="str">
            <v>D</v>
          </cell>
          <cell r="L652">
            <v>811</v>
          </cell>
          <cell r="M652" t="str">
            <v>D</v>
          </cell>
          <cell r="N652">
            <v>811</v>
          </cell>
        </row>
        <row r="653">
          <cell r="B653" t="str">
            <v>301803050</v>
          </cell>
          <cell r="C653" t="str">
            <v>Imballi</v>
          </cell>
          <cell r="D653">
            <v>0</v>
          </cell>
          <cell r="F653">
            <v>0</v>
          </cell>
          <cell r="H653">
            <v>0</v>
          </cell>
          <cell r="I653">
            <v>0</v>
          </cell>
          <cell r="J653">
            <v>0</v>
          </cell>
          <cell r="L653">
            <v>0</v>
          </cell>
          <cell r="N653">
            <v>0</v>
          </cell>
        </row>
        <row r="654">
          <cell r="B654" t="str">
            <v>301803060</v>
          </cell>
          <cell r="C654" t="str">
            <v>Merce in viaggio</v>
          </cell>
          <cell r="D654">
            <v>0</v>
          </cell>
          <cell r="F654">
            <v>0</v>
          </cell>
          <cell r="H654">
            <v>0</v>
          </cell>
          <cell r="I654">
            <v>0</v>
          </cell>
          <cell r="J654">
            <v>0</v>
          </cell>
          <cell r="L654">
            <v>0</v>
          </cell>
          <cell r="N654">
            <v>0</v>
          </cell>
        </row>
        <row r="655">
          <cell r="B655" t="str">
            <v>301803070</v>
          </cell>
          <cell r="C655" t="str">
            <v>Materiale da rottamare</v>
          </cell>
          <cell r="D655">
            <v>0</v>
          </cell>
          <cell r="F655">
            <v>0</v>
          </cell>
          <cell r="H655">
            <v>0</v>
          </cell>
          <cell r="I655">
            <v>0</v>
          </cell>
          <cell r="J655">
            <v>0</v>
          </cell>
          <cell r="L655">
            <v>0</v>
          </cell>
          <cell r="N655">
            <v>0</v>
          </cell>
        </row>
        <row r="656">
          <cell r="B656" t="str">
            <v>301803080</v>
          </cell>
          <cell r="C656" t="str">
            <v>Ant. e acc. su rimanenze</v>
          </cell>
          <cell r="D656">
            <v>0</v>
          </cell>
          <cell r="F656">
            <v>0</v>
          </cell>
          <cell r="H656">
            <v>0</v>
          </cell>
          <cell r="I656">
            <v>0</v>
          </cell>
          <cell r="J656">
            <v>0</v>
          </cell>
          <cell r="L656">
            <v>0</v>
          </cell>
          <cell r="N656">
            <v>0</v>
          </cell>
        </row>
        <row r="657">
          <cell r="N657">
            <v>0</v>
          </cell>
        </row>
        <row r="658">
          <cell r="B658" t="str">
            <v>04</v>
          </cell>
          <cell r="C658" t="str">
            <v>Increm.Immobiliz.ni per lavori int</v>
          </cell>
          <cell r="D658">
            <v>0</v>
          </cell>
          <cell r="F658">
            <v>0</v>
          </cell>
          <cell r="H658">
            <v>0</v>
          </cell>
          <cell r="I658">
            <v>2099782.09</v>
          </cell>
          <cell r="J658">
            <v>-2099782.09</v>
          </cell>
          <cell r="K658" t="str">
            <v>A</v>
          </cell>
          <cell r="L658">
            <v>-2099782.09</v>
          </cell>
          <cell r="M658" t="str">
            <v xml:space="preserve"> A</v>
          </cell>
          <cell r="N658">
            <v>-2099782.09</v>
          </cell>
        </row>
        <row r="659">
          <cell r="B659" t="str">
            <v>301804010</v>
          </cell>
          <cell r="C659" t="str">
            <v>Incr. Immob per lav. int.</v>
          </cell>
          <cell r="D659">
            <v>0</v>
          </cell>
          <cell r="F659">
            <v>0</v>
          </cell>
          <cell r="H659">
            <v>0</v>
          </cell>
          <cell r="I659">
            <v>2099782.09</v>
          </cell>
          <cell r="J659">
            <v>2099782.09</v>
          </cell>
          <cell r="K659" t="str">
            <v>A</v>
          </cell>
          <cell r="L659">
            <v>2099782.09</v>
          </cell>
          <cell r="M659" t="str">
            <v>A</v>
          </cell>
          <cell r="N659">
            <v>-2099782.09</v>
          </cell>
        </row>
        <row r="660">
          <cell r="B660" t="str">
            <v>301804020</v>
          </cell>
          <cell r="C660" t="str">
            <v>Capitalizzaz. altre spese</v>
          </cell>
          <cell r="D660">
            <v>0</v>
          </cell>
          <cell r="F660">
            <v>0</v>
          </cell>
          <cell r="H660">
            <v>0</v>
          </cell>
          <cell r="I660">
            <v>0</v>
          </cell>
          <cell r="J660">
            <v>0</v>
          </cell>
          <cell r="L660">
            <v>0</v>
          </cell>
          <cell r="N660">
            <v>0</v>
          </cell>
        </row>
        <row r="661">
          <cell r="N661">
            <v>0</v>
          </cell>
        </row>
        <row r="662">
          <cell r="B662" t="str">
            <v>05</v>
          </cell>
          <cell r="C662" t="str">
            <v>Utilizzo Fondi Gestione Ordinaria</v>
          </cell>
          <cell r="D662">
            <v>0</v>
          </cell>
          <cell r="F662">
            <v>0</v>
          </cell>
          <cell r="H662">
            <v>0</v>
          </cell>
          <cell r="I662">
            <v>17743.009999999998</v>
          </cell>
          <cell r="J662">
            <v>-17743.009999999998</v>
          </cell>
          <cell r="K662" t="str">
            <v>A</v>
          </cell>
          <cell r="L662">
            <v>-17743.009999999998</v>
          </cell>
          <cell r="M662" t="str">
            <v xml:space="preserve"> A</v>
          </cell>
          <cell r="N662">
            <v>-17743.009999999998</v>
          </cell>
        </row>
        <row r="663">
          <cell r="B663" t="str">
            <v>301805010</v>
          </cell>
          <cell r="C663" t="str">
            <v>Util. Fondo obsolescenza magazzino</v>
          </cell>
          <cell r="D663">
            <v>0</v>
          </cell>
          <cell r="F663">
            <v>0</v>
          </cell>
          <cell r="H663">
            <v>0</v>
          </cell>
          <cell r="I663">
            <v>0</v>
          </cell>
          <cell r="J663">
            <v>0</v>
          </cell>
          <cell r="L663">
            <v>0</v>
          </cell>
          <cell r="N663">
            <v>0</v>
          </cell>
        </row>
        <row r="664">
          <cell r="B664" t="str">
            <v>301805020</v>
          </cell>
          <cell r="C664" t="str">
            <v>Util. Fondo svalutazione crediti</v>
          </cell>
          <cell r="D664">
            <v>0</v>
          </cell>
          <cell r="F664">
            <v>0</v>
          </cell>
          <cell r="H664">
            <v>0</v>
          </cell>
          <cell r="I664">
            <v>0</v>
          </cell>
          <cell r="J664">
            <v>0</v>
          </cell>
          <cell r="L664">
            <v>0</v>
          </cell>
          <cell r="N664">
            <v>0</v>
          </cell>
        </row>
        <row r="665">
          <cell r="B665" t="str">
            <v>301805030</v>
          </cell>
          <cell r="C665" t="str">
            <v>Util. Fondo Svalutazione  cred.tass</v>
          </cell>
          <cell r="D665">
            <v>0</v>
          </cell>
          <cell r="F665">
            <v>0</v>
          </cell>
          <cell r="H665">
            <v>0</v>
          </cell>
          <cell r="I665">
            <v>0</v>
          </cell>
          <cell r="J665">
            <v>0</v>
          </cell>
          <cell r="L665">
            <v>0</v>
          </cell>
          <cell r="N665">
            <v>0</v>
          </cell>
        </row>
        <row r="666">
          <cell r="B666" t="str">
            <v>301805040</v>
          </cell>
          <cell r="C666" t="str">
            <v>Util. Fondo strumenti derivati pass</v>
          </cell>
          <cell r="D666">
            <v>0</v>
          </cell>
          <cell r="F666">
            <v>0</v>
          </cell>
          <cell r="H666">
            <v>0</v>
          </cell>
          <cell r="I666">
            <v>12743.01</v>
          </cell>
          <cell r="J666">
            <v>12743.01</v>
          </cell>
          <cell r="K666" t="str">
            <v>A</v>
          </cell>
          <cell r="L666">
            <v>12743.01</v>
          </cell>
          <cell r="M666" t="str">
            <v>A</v>
          </cell>
          <cell r="N666">
            <v>-12743.01</v>
          </cell>
        </row>
        <row r="667">
          <cell r="B667" t="str">
            <v>301805060</v>
          </cell>
          <cell r="C667" t="str">
            <v>Util. Fondo Rischi contrattuali</v>
          </cell>
          <cell r="D667">
            <v>0</v>
          </cell>
          <cell r="F667">
            <v>0</v>
          </cell>
          <cell r="H667">
            <v>0</v>
          </cell>
          <cell r="I667">
            <v>0</v>
          </cell>
          <cell r="J667">
            <v>0</v>
          </cell>
          <cell r="L667">
            <v>0</v>
          </cell>
          <cell r="N667">
            <v>0</v>
          </cell>
        </row>
        <row r="668">
          <cell r="B668" t="str">
            <v>301805070</v>
          </cell>
          <cell r="C668" t="str">
            <v>Util.Fondo rischi ed oneri</v>
          </cell>
          <cell r="D668">
            <v>0</v>
          </cell>
          <cell r="F668">
            <v>0</v>
          </cell>
          <cell r="H668">
            <v>0</v>
          </cell>
          <cell r="I668">
            <v>0</v>
          </cell>
          <cell r="J668">
            <v>0</v>
          </cell>
          <cell r="L668">
            <v>0</v>
          </cell>
          <cell r="N668">
            <v>0</v>
          </cell>
        </row>
        <row r="669">
          <cell r="B669" t="str">
            <v>301805080</v>
          </cell>
          <cell r="C669" t="str">
            <v>Util. Fondo Imposte Tasse differite</v>
          </cell>
          <cell r="D669">
            <v>0</v>
          </cell>
          <cell r="F669">
            <v>0</v>
          </cell>
          <cell r="H669">
            <v>0</v>
          </cell>
          <cell r="I669">
            <v>0</v>
          </cell>
          <cell r="J669">
            <v>0</v>
          </cell>
          <cell r="L669">
            <v>0</v>
          </cell>
          <cell r="N669">
            <v>0</v>
          </cell>
        </row>
        <row r="670">
          <cell r="B670" t="str">
            <v>301805090</v>
          </cell>
          <cell r="C670" t="str">
            <v>Utiliz.Fondo garanzia prodotti</v>
          </cell>
          <cell r="D670">
            <v>0</v>
          </cell>
          <cell r="F670">
            <v>0</v>
          </cell>
          <cell r="H670">
            <v>0</v>
          </cell>
          <cell r="I670">
            <v>5000</v>
          </cell>
          <cell r="J670">
            <v>5000</v>
          </cell>
          <cell r="K670" t="str">
            <v>A</v>
          </cell>
          <cell r="L670">
            <v>5000</v>
          </cell>
          <cell r="M670" t="str">
            <v>A</v>
          </cell>
          <cell r="N670">
            <v>-5000</v>
          </cell>
        </row>
        <row r="671">
          <cell r="N671">
            <v>0</v>
          </cell>
        </row>
        <row r="672">
          <cell r="B672" t="str">
            <v>06</v>
          </cell>
          <cell r="C672" t="str">
            <v>Altri Ricavi Gestione Ordinaria</v>
          </cell>
          <cell r="D672">
            <v>0</v>
          </cell>
          <cell r="F672">
            <v>0</v>
          </cell>
          <cell r="H672">
            <v>22047.89</v>
          </cell>
          <cell r="I672">
            <v>275588.03000000003</v>
          </cell>
          <cell r="J672">
            <v>-253540.14</v>
          </cell>
          <cell r="K672" t="str">
            <v>A</v>
          </cell>
          <cell r="L672">
            <v>-253540.14</v>
          </cell>
          <cell r="M672" t="str">
            <v xml:space="preserve"> A</v>
          </cell>
          <cell r="N672">
            <v>-253540.14</v>
          </cell>
        </row>
        <row r="673">
          <cell r="B673" t="str">
            <v>301806010</v>
          </cell>
          <cell r="C673" t="str">
            <v>Vendite cespiti per sostituzione</v>
          </cell>
          <cell r="D673">
            <v>0</v>
          </cell>
          <cell r="F673">
            <v>0</v>
          </cell>
          <cell r="H673">
            <v>21556.97</v>
          </cell>
          <cell r="I673">
            <v>234516.7</v>
          </cell>
          <cell r="J673">
            <v>212959.73</v>
          </cell>
          <cell r="K673" t="str">
            <v>A</v>
          </cell>
          <cell r="L673">
            <v>212959.73</v>
          </cell>
          <cell r="M673" t="str">
            <v>A</v>
          </cell>
          <cell r="N673">
            <v>-212959.73</v>
          </cell>
        </row>
        <row r="674">
          <cell r="B674" t="str">
            <v>301806020</v>
          </cell>
          <cell r="C674" t="str">
            <v>Differenze cambi attive</v>
          </cell>
          <cell r="D674">
            <v>0</v>
          </cell>
          <cell r="F674">
            <v>0</v>
          </cell>
          <cell r="H674">
            <v>0</v>
          </cell>
          <cell r="I674">
            <v>23046.26</v>
          </cell>
          <cell r="J674">
            <v>23046.26</v>
          </cell>
          <cell r="K674" t="str">
            <v>A</v>
          </cell>
          <cell r="L674">
            <v>23046.26</v>
          </cell>
          <cell r="M674" t="str">
            <v>A</v>
          </cell>
          <cell r="N674">
            <v>-23046.26</v>
          </cell>
        </row>
        <row r="675">
          <cell r="B675" t="str">
            <v>301806025</v>
          </cell>
          <cell r="C675" t="str">
            <v>Ricavi per rimborso bolli su fatt</v>
          </cell>
          <cell r="D675">
            <v>0</v>
          </cell>
          <cell r="F675">
            <v>0</v>
          </cell>
          <cell r="H675">
            <v>4.2699999999999996</v>
          </cell>
          <cell r="I675">
            <v>1756.27</v>
          </cell>
          <cell r="J675">
            <v>1752</v>
          </cell>
          <cell r="K675" t="str">
            <v>A</v>
          </cell>
          <cell r="L675">
            <v>1752</v>
          </cell>
          <cell r="M675" t="str">
            <v>A</v>
          </cell>
          <cell r="N675">
            <v>-1752</v>
          </cell>
        </row>
        <row r="676">
          <cell r="B676" t="str">
            <v>301806030</v>
          </cell>
          <cell r="C676" t="str">
            <v>Ricavi da locazione</v>
          </cell>
          <cell r="D676">
            <v>0</v>
          </cell>
          <cell r="F676">
            <v>0</v>
          </cell>
          <cell r="H676">
            <v>0</v>
          </cell>
          <cell r="I676">
            <v>0</v>
          </cell>
          <cell r="J676">
            <v>0</v>
          </cell>
          <cell r="L676">
            <v>0</v>
          </cell>
          <cell r="N676">
            <v>0</v>
          </cell>
        </row>
        <row r="677">
          <cell r="B677" t="str">
            <v>301806040</v>
          </cell>
          <cell r="C677" t="str">
            <v>Rimborsi assicurazioni</v>
          </cell>
          <cell r="D677">
            <v>0</v>
          </cell>
          <cell r="F677">
            <v>0</v>
          </cell>
          <cell r="H677">
            <v>0</v>
          </cell>
          <cell r="I677">
            <v>5000</v>
          </cell>
          <cell r="J677">
            <v>5000</v>
          </cell>
          <cell r="K677" t="str">
            <v>A</v>
          </cell>
          <cell r="L677">
            <v>5000</v>
          </cell>
          <cell r="M677" t="str">
            <v>A</v>
          </cell>
          <cell r="N677">
            <v>-5000</v>
          </cell>
        </row>
        <row r="678">
          <cell r="B678" t="str">
            <v>301806050</v>
          </cell>
          <cell r="C678" t="str">
            <v>Altri ricavi e proventi</v>
          </cell>
          <cell r="D678">
            <v>0</v>
          </cell>
          <cell r="F678">
            <v>0</v>
          </cell>
          <cell r="H678">
            <v>486.65</v>
          </cell>
          <cell r="I678">
            <v>11268.8</v>
          </cell>
          <cell r="J678">
            <v>10782.15</v>
          </cell>
          <cell r="K678" t="str">
            <v>A</v>
          </cell>
          <cell r="L678">
            <v>10782.15</v>
          </cell>
          <cell r="M678" t="str">
            <v>A</v>
          </cell>
          <cell r="N678">
            <v>-10782.15</v>
          </cell>
        </row>
        <row r="679">
          <cell r="B679" t="str">
            <v>301806060</v>
          </cell>
          <cell r="C679" t="str">
            <v>Cessioni Varie a V.E.E.</v>
          </cell>
          <cell r="D679">
            <v>0</v>
          </cell>
          <cell r="F679">
            <v>0</v>
          </cell>
          <cell r="H679">
            <v>0</v>
          </cell>
          <cell r="I679">
            <v>0</v>
          </cell>
          <cell r="J679">
            <v>0</v>
          </cell>
          <cell r="L679">
            <v>0</v>
          </cell>
          <cell r="N679">
            <v>0</v>
          </cell>
        </row>
        <row r="680">
          <cell r="N680">
            <v>0</v>
          </cell>
        </row>
        <row r="681">
          <cell r="B681" t="str">
            <v>07</v>
          </cell>
          <cell r="C681" t="str">
            <v>Altri Ricavi</v>
          </cell>
          <cell r="D681">
            <v>0</v>
          </cell>
          <cell r="F681">
            <v>0</v>
          </cell>
          <cell r="H681">
            <v>300</v>
          </cell>
          <cell r="I681">
            <v>379247.26</v>
          </cell>
          <cell r="J681">
            <v>-378947.26</v>
          </cell>
          <cell r="K681" t="str">
            <v>A</v>
          </cell>
          <cell r="L681">
            <v>-378947.26</v>
          </cell>
          <cell r="M681" t="str">
            <v xml:space="preserve"> A</v>
          </cell>
          <cell r="N681">
            <v>-378947.26</v>
          </cell>
        </row>
        <row r="682">
          <cell r="B682" t="str">
            <v>301807010</v>
          </cell>
          <cell r="C682" t="str">
            <v>Sopravvenienze diverse</v>
          </cell>
          <cell r="D682">
            <v>0</v>
          </cell>
          <cell r="F682">
            <v>0</v>
          </cell>
          <cell r="H682">
            <v>300</v>
          </cell>
          <cell r="I682">
            <v>53983.1</v>
          </cell>
          <cell r="J682">
            <v>53683.1</v>
          </cell>
          <cell r="K682" t="str">
            <v>A</v>
          </cell>
          <cell r="L682">
            <v>53683.1</v>
          </cell>
          <cell r="M682" t="str">
            <v>A</v>
          </cell>
          <cell r="N682">
            <v>-53683.1</v>
          </cell>
        </row>
        <row r="683">
          <cell r="B683" t="str">
            <v>301807015</v>
          </cell>
          <cell r="C683" t="str">
            <v>Arrotondamenti per Euro</v>
          </cell>
          <cell r="D683">
            <v>0</v>
          </cell>
          <cell r="F683">
            <v>0</v>
          </cell>
          <cell r="H683">
            <v>0</v>
          </cell>
          <cell r="I683">
            <v>0</v>
          </cell>
          <cell r="J683">
            <v>0</v>
          </cell>
          <cell r="L683">
            <v>0</v>
          </cell>
          <cell r="N683">
            <v>0</v>
          </cell>
        </row>
        <row r="684">
          <cell r="B684" t="str">
            <v>301807020</v>
          </cell>
          <cell r="C684" t="str">
            <v>Sopravvenienze per mensa</v>
          </cell>
          <cell r="D684">
            <v>0</v>
          </cell>
          <cell r="F684">
            <v>0</v>
          </cell>
          <cell r="H684">
            <v>0</v>
          </cell>
          <cell r="I684">
            <v>1492.16</v>
          </cell>
          <cell r="J684">
            <v>1492.16</v>
          </cell>
          <cell r="K684" t="str">
            <v>A</v>
          </cell>
          <cell r="L684">
            <v>1492.16</v>
          </cell>
          <cell r="M684" t="str">
            <v>A</v>
          </cell>
          <cell r="N684">
            <v>-1492.16</v>
          </cell>
        </row>
        <row r="685">
          <cell r="B685" t="str">
            <v>301807021</v>
          </cell>
          <cell r="C685" t="str">
            <v>Prov.a cred.d'imp.su sviluppo nuo.p</v>
          </cell>
          <cell r="D685">
            <v>0</v>
          </cell>
          <cell r="F685">
            <v>0</v>
          </cell>
          <cell r="H685">
            <v>0</v>
          </cell>
          <cell r="I685">
            <v>323772</v>
          </cell>
          <cell r="J685">
            <v>323772</v>
          </cell>
          <cell r="K685" t="str">
            <v>A</v>
          </cell>
          <cell r="L685">
            <v>323772</v>
          </cell>
          <cell r="M685" t="str">
            <v>A</v>
          </cell>
          <cell r="N685">
            <v>-323772</v>
          </cell>
        </row>
        <row r="686">
          <cell r="B686" t="str">
            <v>301807022</v>
          </cell>
          <cell r="C686" t="str">
            <v>Istan.rimb.IRES 10% IRAP 2004-2007</v>
          </cell>
          <cell r="D686">
            <v>0</v>
          </cell>
          <cell r="F686">
            <v>0</v>
          </cell>
          <cell r="H686">
            <v>0</v>
          </cell>
          <cell r="I686">
            <v>0</v>
          </cell>
          <cell r="J686">
            <v>0</v>
          </cell>
          <cell r="L686">
            <v>0</v>
          </cell>
          <cell r="N686">
            <v>0</v>
          </cell>
        </row>
        <row r="687">
          <cell r="B687" t="str">
            <v>301807023</v>
          </cell>
          <cell r="C687" t="str">
            <v>Ist.rimb.IRES su IRAP per.2007/2011</v>
          </cell>
          <cell r="D687">
            <v>0</v>
          </cell>
          <cell r="F687">
            <v>0</v>
          </cell>
          <cell r="H687">
            <v>0</v>
          </cell>
          <cell r="I687">
            <v>0</v>
          </cell>
          <cell r="J687">
            <v>0</v>
          </cell>
          <cell r="L687">
            <v>0</v>
          </cell>
          <cell r="N687">
            <v>0</v>
          </cell>
        </row>
        <row r="688">
          <cell r="B688" t="str">
            <v>301807030</v>
          </cell>
          <cell r="C688" t="str">
            <v>Proventi Camera Commercio x Sostes</v>
          </cell>
          <cell r="D688">
            <v>0</v>
          </cell>
          <cell r="F688">
            <v>0</v>
          </cell>
          <cell r="H688">
            <v>0</v>
          </cell>
          <cell r="I688">
            <v>0</v>
          </cell>
          <cell r="J688">
            <v>0</v>
          </cell>
          <cell r="L688">
            <v>0</v>
          </cell>
          <cell r="N688">
            <v>0</v>
          </cell>
        </row>
        <row r="689">
          <cell r="B689" t="str">
            <v>301807040</v>
          </cell>
          <cell r="C689" t="str">
            <v>Contr. Fondimpresa</v>
          </cell>
          <cell r="D689">
            <v>0</v>
          </cell>
          <cell r="F689">
            <v>0</v>
          </cell>
          <cell r="H689">
            <v>0</v>
          </cell>
          <cell r="I689">
            <v>0</v>
          </cell>
          <cell r="J689">
            <v>0</v>
          </cell>
          <cell r="L689">
            <v>0</v>
          </cell>
          <cell r="N689">
            <v>0</v>
          </cell>
        </row>
        <row r="690">
          <cell r="B690" t="str">
            <v>301807041</v>
          </cell>
          <cell r="C690" t="str">
            <v>Contr. Intellimech</v>
          </cell>
          <cell r="D690">
            <v>0</v>
          </cell>
          <cell r="F690">
            <v>0</v>
          </cell>
          <cell r="H690">
            <v>0</v>
          </cell>
          <cell r="I690">
            <v>0</v>
          </cell>
          <cell r="J690">
            <v>0</v>
          </cell>
          <cell r="L690">
            <v>0</v>
          </cell>
          <cell r="N690">
            <v>0</v>
          </cell>
        </row>
        <row r="691">
          <cell r="B691" t="str">
            <v>301807050</v>
          </cell>
          <cell r="C691" t="str">
            <v>Proventi straordinari</v>
          </cell>
          <cell r="D691">
            <v>0</v>
          </cell>
          <cell r="F691">
            <v>0</v>
          </cell>
          <cell r="H691">
            <v>0</v>
          </cell>
          <cell r="I691">
            <v>0</v>
          </cell>
          <cell r="J691">
            <v>0</v>
          </cell>
          <cell r="L691">
            <v>0</v>
          </cell>
          <cell r="N691">
            <v>0</v>
          </cell>
        </row>
        <row r="692">
          <cell r="N692">
            <v>0</v>
          </cell>
        </row>
        <row r="693">
          <cell r="B693" t="str">
            <v>08</v>
          </cell>
          <cell r="C693" t="str">
            <v>Proventi Finanziari su Titoli</v>
          </cell>
          <cell r="D693">
            <v>0</v>
          </cell>
          <cell r="F693">
            <v>0</v>
          </cell>
          <cell r="H693">
            <v>0</v>
          </cell>
          <cell r="I693">
            <v>7962800</v>
          </cell>
          <cell r="J693">
            <v>-7962800</v>
          </cell>
          <cell r="K693" t="str">
            <v>A</v>
          </cell>
          <cell r="L693">
            <v>-7962800</v>
          </cell>
          <cell r="M693" t="str">
            <v xml:space="preserve"> A</v>
          </cell>
          <cell r="N693">
            <v>-7962800</v>
          </cell>
        </row>
        <row r="694">
          <cell r="B694" t="str">
            <v>301808010</v>
          </cell>
          <cell r="C694" t="str">
            <v>Dividendi da Società controllate</v>
          </cell>
          <cell r="D694">
            <v>0</v>
          </cell>
          <cell r="F694">
            <v>0</v>
          </cell>
          <cell r="H694">
            <v>0</v>
          </cell>
          <cell r="I694">
            <v>7962800</v>
          </cell>
          <cell r="J694">
            <v>7962800</v>
          </cell>
          <cell r="K694" t="str">
            <v>A</v>
          </cell>
          <cell r="L694">
            <v>7962800</v>
          </cell>
          <cell r="M694" t="str">
            <v>A</v>
          </cell>
          <cell r="N694">
            <v>-7962800</v>
          </cell>
        </row>
        <row r="695">
          <cell r="B695" t="str">
            <v>301808020</v>
          </cell>
          <cell r="C695" t="str">
            <v>Dividendi da altre partecipazioni</v>
          </cell>
          <cell r="D695">
            <v>0</v>
          </cell>
          <cell r="F695">
            <v>0</v>
          </cell>
          <cell r="H695">
            <v>0</v>
          </cell>
          <cell r="I695">
            <v>0</v>
          </cell>
          <cell r="J695">
            <v>0</v>
          </cell>
          <cell r="L695">
            <v>0</v>
          </cell>
          <cell r="N695">
            <v>0</v>
          </cell>
        </row>
        <row r="696">
          <cell r="B696" t="str">
            <v>301808030</v>
          </cell>
          <cell r="C696" t="str">
            <v>Utili da alienazione  di partecip.</v>
          </cell>
          <cell r="D696">
            <v>0</v>
          </cell>
          <cell r="F696">
            <v>0</v>
          </cell>
          <cell r="H696">
            <v>0</v>
          </cell>
          <cell r="I696">
            <v>0</v>
          </cell>
          <cell r="J696">
            <v>0</v>
          </cell>
          <cell r="L696">
            <v>0</v>
          </cell>
          <cell r="N696">
            <v>0</v>
          </cell>
        </row>
        <row r="697">
          <cell r="B697" t="str">
            <v>301808040</v>
          </cell>
          <cell r="C697" t="str">
            <v>Utili da alienazione altre partecip</v>
          </cell>
          <cell r="D697">
            <v>0</v>
          </cell>
          <cell r="F697">
            <v>0</v>
          </cell>
          <cell r="H697">
            <v>0</v>
          </cell>
          <cell r="I697">
            <v>0</v>
          </cell>
          <cell r="J697">
            <v>0</v>
          </cell>
          <cell r="L697">
            <v>0</v>
          </cell>
          <cell r="N697">
            <v>0</v>
          </cell>
        </row>
        <row r="698">
          <cell r="B698" t="str">
            <v>301808050</v>
          </cell>
          <cell r="C698" t="str">
            <v>Credito d'imposta su dividendi</v>
          </cell>
          <cell r="D698">
            <v>0</v>
          </cell>
          <cell r="F698">
            <v>0</v>
          </cell>
          <cell r="H698">
            <v>0</v>
          </cell>
          <cell r="I698">
            <v>0</v>
          </cell>
          <cell r="J698">
            <v>0</v>
          </cell>
          <cell r="L698">
            <v>0</v>
          </cell>
          <cell r="N698">
            <v>0</v>
          </cell>
        </row>
        <row r="699">
          <cell r="N699">
            <v>0</v>
          </cell>
        </row>
        <row r="700">
          <cell r="B700" t="str">
            <v>09</v>
          </cell>
          <cell r="C700" t="str">
            <v>Proventi Finanziari su Crediti</v>
          </cell>
          <cell r="D700">
            <v>0</v>
          </cell>
          <cell r="F700">
            <v>0</v>
          </cell>
          <cell r="H700">
            <v>5.01</v>
          </cell>
          <cell r="I700">
            <v>304.35000000000002</v>
          </cell>
          <cell r="J700">
            <v>-299.33999999999997</v>
          </cell>
          <cell r="K700" t="str">
            <v>A</v>
          </cell>
          <cell r="L700">
            <v>-299.33999999999997</v>
          </cell>
          <cell r="M700" t="str">
            <v xml:space="preserve"> A</v>
          </cell>
          <cell r="N700">
            <v>-299.33999999999997</v>
          </cell>
        </row>
        <row r="701">
          <cell r="B701" t="str">
            <v>301809010</v>
          </cell>
          <cell r="C701" t="str">
            <v>Interessi attivi su c/c bancari</v>
          </cell>
          <cell r="D701">
            <v>0</v>
          </cell>
          <cell r="F701">
            <v>0</v>
          </cell>
          <cell r="H701">
            <v>5.01</v>
          </cell>
          <cell r="I701">
            <v>304.35000000000002</v>
          </cell>
          <cell r="J701">
            <v>299.33999999999997</v>
          </cell>
          <cell r="K701" t="str">
            <v>A</v>
          </cell>
          <cell r="L701">
            <v>299.33999999999997</v>
          </cell>
          <cell r="M701" t="str">
            <v>A</v>
          </cell>
          <cell r="N701">
            <v>-299.33999999999997</v>
          </cell>
        </row>
        <row r="702">
          <cell r="B702" t="str">
            <v>301809020</v>
          </cell>
          <cell r="C702" t="str">
            <v>Interessi  attivi su altri crediti</v>
          </cell>
          <cell r="D702">
            <v>0</v>
          </cell>
          <cell r="F702">
            <v>0</v>
          </cell>
          <cell r="H702">
            <v>0</v>
          </cell>
          <cell r="I702">
            <v>0</v>
          </cell>
          <cell r="J702">
            <v>0</v>
          </cell>
          <cell r="L702">
            <v>0</v>
          </cell>
          <cell r="N702">
            <v>0</v>
          </cell>
        </row>
        <row r="703">
          <cell r="B703" t="str">
            <v>301809030</v>
          </cell>
          <cell r="C703" t="str">
            <v>Interessi attivi su crediti finanz.</v>
          </cell>
          <cell r="D703">
            <v>0</v>
          </cell>
          <cell r="F703">
            <v>0</v>
          </cell>
          <cell r="H703">
            <v>0</v>
          </cell>
          <cell r="I703">
            <v>0</v>
          </cell>
          <cell r="J703">
            <v>0</v>
          </cell>
          <cell r="L703">
            <v>0</v>
          </cell>
          <cell r="N703">
            <v>0</v>
          </cell>
        </row>
        <row r="704">
          <cell r="B704" t="str">
            <v>301809040</v>
          </cell>
          <cell r="C704" t="str">
            <v>Interessi Attivi da Titoli</v>
          </cell>
          <cell r="D704">
            <v>0</v>
          </cell>
          <cell r="F704">
            <v>0</v>
          </cell>
          <cell r="H704">
            <v>0</v>
          </cell>
          <cell r="I704">
            <v>0</v>
          </cell>
          <cell r="J704">
            <v>0</v>
          </cell>
          <cell r="L704">
            <v>0</v>
          </cell>
          <cell r="N704">
            <v>0</v>
          </cell>
        </row>
        <row r="705">
          <cell r="B705" t="str">
            <v>301809050</v>
          </cell>
          <cell r="C705" t="str">
            <v>Proventi finanziari per coperture</v>
          </cell>
          <cell r="D705">
            <v>0</v>
          </cell>
          <cell r="F705">
            <v>0</v>
          </cell>
          <cell r="H705">
            <v>0</v>
          </cell>
          <cell r="I705">
            <v>0</v>
          </cell>
          <cell r="J705">
            <v>0</v>
          </cell>
          <cell r="L705">
            <v>0</v>
          </cell>
          <cell r="N705">
            <v>0</v>
          </cell>
        </row>
        <row r="706">
          <cell r="B706" t="str">
            <v>301809060</v>
          </cell>
          <cell r="C706" t="str">
            <v>Rivalutazioni Strumenti Derivati</v>
          </cell>
          <cell r="D706">
            <v>0</v>
          </cell>
          <cell r="F706">
            <v>0</v>
          </cell>
          <cell r="H706">
            <v>0</v>
          </cell>
          <cell r="I706">
            <v>0</v>
          </cell>
          <cell r="J706">
            <v>0</v>
          </cell>
          <cell r="L706">
            <v>0</v>
          </cell>
          <cell r="N706">
            <v>0</v>
          </cell>
        </row>
        <row r="707">
          <cell r="N707">
            <v>0</v>
          </cell>
        </row>
        <row r="708">
          <cell r="B708" t="str">
            <v>40</v>
          </cell>
          <cell r="C708" t="str">
            <v>Costi</v>
          </cell>
          <cell r="D708">
            <v>0</v>
          </cell>
          <cell r="F708">
            <v>0</v>
          </cell>
          <cell r="H708">
            <v>92552999.700000003</v>
          </cell>
          <cell r="I708">
            <v>1835874.02</v>
          </cell>
          <cell r="J708">
            <v>90717125.680000007</v>
          </cell>
          <cell r="K708" t="str">
            <v>D</v>
          </cell>
          <cell r="L708">
            <v>90717125.680000007</v>
          </cell>
          <cell r="M708" t="str">
            <v xml:space="preserve"> D</v>
          </cell>
          <cell r="N708">
            <v>90717125.680000007</v>
          </cell>
        </row>
        <row r="709">
          <cell r="N709">
            <v>0</v>
          </cell>
        </row>
        <row r="710">
          <cell r="B710" t="str">
            <v>19</v>
          </cell>
          <cell r="C710" t="str">
            <v>Costi della Produzione</v>
          </cell>
          <cell r="D710">
            <v>0</v>
          </cell>
          <cell r="F710">
            <v>0</v>
          </cell>
          <cell r="H710">
            <v>62285475.009999998</v>
          </cell>
          <cell r="I710">
            <v>1028893.67</v>
          </cell>
          <cell r="J710">
            <v>61256581.340000004</v>
          </cell>
          <cell r="K710" t="str">
            <v>D</v>
          </cell>
          <cell r="L710">
            <v>61256581.340000004</v>
          </cell>
          <cell r="M710" t="str">
            <v xml:space="preserve"> D</v>
          </cell>
          <cell r="N710">
            <v>61256581.340000004</v>
          </cell>
        </row>
        <row r="711">
          <cell r="B711" t="str">
            <v>01</v>
          </cell>
          <cell r="C711" t="str">
            <v>Costi acquisto materie prime</v>
          </cell>
          <cell r="D711">
            <v>0</v>
          </cell>
          <cell r="F711">
            <v>0</v>
          </cell>
          <cell r="H711">
            <v>1871901.82</v>
          </cell>
          <cell r="I711">
            <v>6771.39</v>
          </cell>
          <cell r="J711">
            <v>1865130.43</v>
          </cell>
          <cell r="K711" t="str">
            <v>D</v>
          </cell>
          <cell r="L711">
            <v>1865130.43</v>
          </cell>
          <cell r="M711" t="str">
            <v xml:space="preserve"> D</v>
          </cell>
          <cell r="N711">
            <v>1865130.43</v>
          </cell>
        </row>
        <row r="712">
          <cell r="B712" t="str">
            <v>401901010</v>
          </cell>
          <cell r="C712" t="str">
            <v>Acq.resine, plastiche dest.a vendit</v>
          </cell>
          <cell r="D712">
            <v>0</v>
          </cell>
          <cell r="F712">
            <v>0</v>
          </cell>
          <cell r="H712">
            <v>699746.97</v>
          </cell>
          <cell r="I712">
            <v>6770</v>
          </cell>
          <cell r="J712">
            <v>692976.97</v>
          </cell>
          <cell r="K712" t="str">
            <v>D</v>
          </cell>
          <cell r="L712">
            <v>692976.97</v>
          </cell>
          <cell r="M712" t="str">
            <v>D</v>
          </cell>
          <cell r="N712">
            <v>692976.97</v>
          </cell>
        </row>
        <row r="713">
          <cell r="B713" t="str">
            <v>401901020</v>
          </cell>
          <cell r="C713" t="str">
            <v>Acciaio in nastri</v>
          </cell>
          <cell r="D713">
            <v>0</v>
          </cell>
          <cell r="F713">
            <v>0</v>
          </cell>
          <cell r="H713">
            <v>15654.33</v>
          </cell>
          <cell r="I713">
            <v>0</v>
          </cell>
          <cell r="J713">
            <v>15654.33</v>
          </cell>
          <cell r="K713" t="str">
            <v>D</v>
          </cell>
          <cell r="L713">
            <v>15654.33</v>
          </cell>
          <cell r="M713" t="str">
            <v>D</v>
          </cell>
          <cell r="N713">
            <v>15654.33</v>
          </cell>
        </row>
        <row r="714">
          <cell r="B714" t="str">
            <v>401901030</v>
          </cell>
          <cell r="C714" t="str">
            <v>Rame e sue leghe in barre</v>
          </cell>
          <cell r="D714">
            <v>0</v>
          </cell>
          <cell r="F714">
            <v>0</v>
          </cell>
          <cell r="H714">
            <v>0</v>
          </cell>
          <cell r="I714">
            <v>0</v>
          </cell>
          <cell r="J714">
            <v>0</v>
          </cell>
          <cell r="L714">
            <v>0</v>
          </cell>
          <cell r="N714">
            <v>0</v>
          </cell>
        </row>
        <row r="715">
          <cell r="B715" t="str">
            <v>401901040</v>
          </cell>
          <cell r="C715" t="str">
            <v>Rame e sue leghe - nastri</v>
          </cell>
          <cell r="D715">
            <v>0</v>
          </cell>
          <cell r="F715">
            <v>0</v>
          </cell>
          <cell r="H715">
            <v>905795.4</v>
          </cell>
          <cell r="I715">
            <v>1.39</v>
          </cell>
          <cell r="J715">
            <v>905794.01</v>
          </cell>
          <cell r="K715" t="str">
            <v>D</v>
          </cell>
          <cell r="L715">
            <v>905794.01</v>
          </cell>
          <cell r="M715" t="str">
            <v>D</v>
          </cell>
          <cell r="N715">
            <v>905794.01</v>
          </cell>
        </row>
        <row r="716">
          <cell r="B716" t="str">
            <v>401901050</v>
          </cell>
          <cell r="C716" t="str">
            <v>Argento, stagno e altri</v>
          </cell>
          <cell r="D716">
            <v>0</v>
          </cell>
          <cell r="F716">
            <v>0</v>
          </cell>
          <cell r="H716">
            <v>245259.7</v>
          </cell>
          <cell r="I716">
            <v>0</v>
          </cell>
          <cell r="J716">
            <v>245259.7</v>
          </cell>
          <cell r="K716" t="str">
            <v>D</v>
          </cell>
          <cell r="L716">
            <v>245259.7</v>
          </cell>
          <cell r="M716" t="str">
            <v>D</v>
          </cell>
          <cell r="N716">
            <v>245259.7</v>
          </cell>
        </row>
        <row r="717">
          <cell r="B717" t="str">
            <v>401901060</v>
          </cell>
          <cell r="C717" t="str">
            <v>Guaine</v>
          </cell>
          <cell r="D717">
            <v>0</v>
          </cell>
          <cell r="F717">
            <v>0</v>
          </cell>
          <cell r="H717">
            <v>0</v>
          </cell>
          <cell r="I717">
            <v>0</v>
          </cell>
          <cell r="J717">
            <v>0</v>
          </cell>
          <cell r="L717">
            <v>0</v>
          </cell>
          <cell r="N717">
            <v>0</v>
          </cell>
        </row>
        <row r="718">
          <cell r="B718" t="str">
            <v>401901070</v>
          </cell>
          <cell r="C718" t="str">
            <v>Cavetti</v>
          </cell>
          <cell r="D718">
            <v>0</v>
          </cell>
          <cell r="F718">
            <v>0</v>
          </cell>
          <cell r="H718">
            <v>5445.42</v>
          </cell>
          <cell r="I718">
            <v>0</v>
          </cell>
          <cell r="J718">
            <v>5445.42</v>
          </cell>
          <cell r="K718" t="str">
            <v>D</v>
          </cell>
          <cell r="L718">
            <v>5445.42</v>
          </cell>
          <cell r="M718" t="str">
            <v>D</v>
          </cell>
          <cell r="N718">
            <v>5445.42</v>
          </cell>
        </row>
        <row r="719">
          <cell r="N719">
            <v>0</v>
          </cell>
        </row>
        <row r="720">
          <cell r="B720" t="str">
            <v>02</v>
          </cell>
          <cell r="C720" t="str">
            <v>Acquisto materiali diversi</v>
          </cell>
          <cell r="D720">
            <v>0</v>
          </cell>
          <cell r="F720">
            <v>0</v>
          </cell>
          <cell r="H720">
            <v>35377556.729999997</v>
          </cell>
          <cell r="I720">
            <v>167727.06</v>
          </cell>
          <cell r="J720">
            <v>35209829.670000002</v>
          </cell>
          <cell r="K720" t="str">
            <v>D</v>
          </cell>
          <cell r="L720">
            <v>35209829.670000002</v>
          </cell>
          <cell r="M720" t="str">
            <v xml:space="preserve"> D</v>
          </cell>
          <cell r="N720">
            <v>35209829.670000002</v>
          </cell>
        </row>
        <row r="721">
          <cell r="B721" t="str">
            <v>401902010</v>
          </cell>
          <cell r="C721" t="str">
            <v>Acquisto lampadine</v>
          </cell>
          <cell r="D721">
            <v>0</v>
          </cell>
          <cell r="F721">
            <v>0</v>
          </cell>
          <cell r="H721">
            <v>0</v>
          </cell>
          <cell r="I721">
            <v>0</v>
          </cell>
          <cell r="J721">
            <v>0</v>
          </cell>
          <cell r="L721">
            <v>0</v>
          </cell>
          <cell r="N721">
            <v>0</v>
          </cell>
        </row>
        <row r="722">
          <cell r="B722" t="str">
            <v>401902020</v>
          </cell>
          <cell r="C722" t="str">
            <v>Particolari commerciali</v>
          </cell>
          <cell r="D722">
            <v>0</v>
          </cell>
          <cell r="F722">
            <v>0</v>
          </cell>
          <cell r="H722">
            <v>3052847.05</v>
          </cell>
          <cell r="I722">
            <v>343.2</v>
          </cell>
          <cell r="J722">
            <v>3052503.85</v>
          </cell>
          <cell r="K722" t="str">
            <v>D</v>
          </cell>
          <cell r="L722">
            <v>3052503.85</v>
          </cell>
          <cell r="M722" t="str">
            <v>D</v>
          </cell>
          <cell r="N722">
            <v>3052503.85</v>
          </cell>
        </row>
        <row r="723">
          <cell r="B723" t="str">
            <v>401902021</v>
          </cell>
          <cell r="C723" t="str">
            <v>Acqu.compon.per preserie uso inter.</v>
          </cell>
          <cell r="D723">
            <v>0</v>
          </cell>
          <cell r="F723">
            <v>0</v>
          </cell>
          <cell r="H723">
            <v>70243.91</v>
          </cell>
          <cell r="I723">
            <v>0</v>
          </cell>
          <cell r="J723">
            <v>70243.91</v>
          </cell>
          <cell r="K723" t="str">
            <v>D</v>
          </cell>
          <cell r="L723">
            <v>70243.91</v>
          </cell>
          <cell r="M723" t="str">
            <v>D</v>
          </cell>
          <cell r="N723">
            <v>70243.91</v>
          </cell>
        </row>
        <row r="724">
          <cell r="B724" t="str">
            <v>401902022</v>
          </cell>
          <cell r="C724" t="str">
            <v>Acqu.compon.per preserie dest.vend.</v>
          </cell>
          <cell r="D724">
            <v>0</v>
          </cell>
          <cell r="F724">
            <v>0</v>
          </cell>
          <cell r="H724">
            <v>118629.16</v>
          </cell>
          <cell r="I724">
            <v>324</v>
          </cell>
          <cell r="J724">
            <v>118305.16</v>
          </cell>
          <cell r="K724" t="str">
            <v>D</v>
          </cell>
          <cell r="L724">
            <v>118305.16</v>
          </cell>
          <cell r="M724" t="str">
            <v>D</v>
          </cell>
          <cell r="N724">
            <v>118305.16</v>
          </cell>
        </row>
        <row r="725">
          <cell r="B725" t="str">
            <v>401902023</v>
          </cell>
          <cell r="C725" t="str">
            <v>Acqu.compon.per pres.dest.vend.VEE</v>
          </cell>
          <cell r="D725">
            <v>0</v>
          </cell>
          <cell r="F725">
            <v>0</v>
          </cell>
          <cell r="H725">
            <v>1253.92</v>
          </cell>
          <cell r="I725">
            <v>0</v>
          </cell>
          <cell r="J725">
            <v>1253.92</v>
          </cell>
          <cell r="K725" t="str">
            <v>D</v>
          </cell>
          <cell r="L725">
            <v>1253.92</v>
          </cell>
          <cell r="M725" t="str">
            <v>D</v>
          </cell>
          <cell r="N725">
            <v>1253.92</v>
          </cell>
        </row>
        <row r="726">
          <cell r="B726" t="str">
            <v>401902024</v>
          </cell>
          <cell r="C726" t="str">
            <v>Acqu.comp.per preser.uso inter.VEE</v>
          </cell>
          <cell r="D726">
            <v>0</v>
          </cell>
          <cell r="F726">
            <v>0</v>
          </cell>
          <cell r="H726">
            <v>5348.85</v>
          </cell>
          <cell r="I726">
            <v>0</v>
          </cell>
          <cell r="J726">
            <v>5348.85</v>
          </cell>
          <cell r="K726" t="str">
            <v>D</v>
          </cell>
          <cell r="L726">
            <v>5348.85</v>
          </cell>
          <cell r="M726" t="str">
            <v>D</v>
          </cell>
          <cell r="N726">
            <v>5348.85</v>
          </cell>
        </row>
        <row r="727">
          <cell r="B727" t="str">
            <v>401902030</v>
          </cell>
          <cell r="C727" t="str">
            <v>Particolari su nostro  disegno</v>
          </cell>
          <cell r="D727">
            <v>0</v>
          </cell>
          <cell r="F727">
            <v>0</v>
          </cell>
          <cell r="H727">
            <v>27663053.91</v>
          </cell>
          <cell r="I727">
            <v>151999.07</v>
          </cell>
          <cell r="J727">
            <v>27511054.84</v>
          </cell>
          <cell r="K727" t="str">
            <v>D</v>
          </cell>
          <cell r="L727">
            <v>27511054.84</v>
          </cell>
          <cell r="M727" t="str">
            <v>D</v>
          </cell>
          <cell r="N727">
            <v>27511054.84</v>
          </cell>
        </row>
        <row r="728">
          <cell r="B728" t="str">
            <v>401902031</v>
          </cell>
          <cell r="C728" t="str">
            <v>Particolari su nostro  disegno VEE</v>
          </cell>
          <cell r="D728">
            <v>0</v>
          </cell>
          <cell r="F728">
            <v>0</v>
          </cell>
          <cell r="H728">
            <v>4249715.22</v>
          </cell>
          <cell r="I728">
            <v>9019.2000000000007</v>
          </cell>
          <cell r="J728">
            <v>4240696.0199999996</v>
          </cell>
          <cell r="K728" t="str">
            <v>D</v>
          </cell>
          <cell r="L728">
            <v>4240696.0199999996</v>
          </cell>
          <cell r="M728" t="str">
            <v>D</v>
          </cell>
          <cell r="N728">
            <v>4240696.0199999996</v>
          </cell>
        </row>
        <row r="729">
          <cell r="B729" t="str">
            <v>401902040</v>
          </cell>
          <cell r="C729" t="str">
            <v>Imballi</v>
          </cell>
          <cell r="D729">
            <v>0</v>
          </cell>
          <cell r="F729">
            <v>0</v>
          </cell>
          <cell r="H729">
            <v>216464.71</v>
          </cell>
          <cell r="I729">
            <v>6041.59</v>
          </cell>
          <cell r="J729">
            <v>210423.12</v>
          </cell>
          <cell r="K729" t="str">
            <v>D</v>
          </cell>
          <cell r="L729">
            <v>210423.12</v>
          </cell>
          <cell r="M729" t="str">
            <v>D</v>
          </cell>
          <cell r="N729">
            <v>210423.12</v>
          </cell>
        </row>
        <row r="730">
          <cell r="B730" t="str">
            <v>401902041</v>
          </cell>
          <cell r="C730" t="str">
            <v>Imballi VEE</v>
          </cell>
          <cell r="D730">
            <v>0</v>
          </cell>
          <cell r="F730">
            <v>0</v>
          </cell>
          <cell r="H730">
            <v>0</v>
          </cell>
          <cell r="I730">
            <v>0</v>
          </cell>
          <cell r="J730">
            <v>0</v>
          </cell>
          <cell r="L730">
            <v>0</v>
          </cell>
          <cell r="N730">
            <v>0</v>
          </cell>
        </row>
        <row r="731">
          <cell r="N731">
            <v>0</v>
          </cell>
        </row>
        <row r="732">
          <cell r="B732" t="str">
            <v>03</v>
          </cell>
          <cell r="C732" t="str">
            <v>Acquisto Prodotti Finiti</v>
          </cell>
          <cell r="D732">
            <v>0</v>
          </cell>
          <cell r="F732">
            <v>0</v>
          </cell>
          <cell r="H732">
            <v>24368715.23</v>
          </cell>
          <cell r="I732">
            <v>13269.6</v>
          </cell>
          <cell r="J732">
            <v>24355445.629999999</v>
          </cell>
          <cell r="K732" t="str">
            <v>D</v>
          </cell>
          <cell r="L732">
            <v>24355445.629999999</v>
          </cell>
          <cell r="M732" t="str">
            <v xml:space="preserve"> D</v>
          </cell>
          <cell r="N732">
            <v>24355445.629999999</v>
          </cell>
        </row>
        <row r="733">
          <cell r="B733" t="str">
            <v>401903010</v>
          </cell>
          <cell r="C733" t="str">
            <v>Acquisto Prodotti Finiti</v>
          </cell>
          <cell r="D733">
            <v>0</v>
          </cell>
          <cell r="F733">
            <v>0</v>
          </cell>
          <cell r="H733">
            <v>224693.93</v>
          </cell>
          <cell r="I733">
            <v>0</v>
          </cell>
          <cell r="J733">
            <v>224693.93</v>
          </cell>
          <cell r="K733" t="str">
            <v>D</v>
          </cell>
          <cell r="L733">
            <v>224693.93</v>
          </cell>
          <cell r="M733" t="str">
            <v>D</v>
          </cell>
          <cell r="N733">
            <v>224693.93</v>
          </cell>
        </row>
        <row r="734">
          <cell r="B734" t="str">
            <v>401903011</v>
          </cell>
          <cell r="C734" t="str">
            <v>Acquisto Prodotti Finiti da V.E.E.</v>
          </cell>
          <cell r="D734">
            <v>0</v>
          </cell>
          <cell r="F734">
            <v>0</v>
          </cell>
          <cell r="H734">
            <v>24141141.300000001</v>
          </cell>
          <cell r="I734">
            <v>13269.6</v>
          </cell>
          <cell r="J734">
            <v>24127871.699999999</v>
          </cell>
          <cell r="K734" t="str">
            <v>D</v>
          </cell>
          <cell r="L734">
            <v>24127871.699999999</v>
          </cell>
          <cell r="M734" t="str">
            <v>D</v>
          </cell>
          <cell r="N734">
            <v>24127871.699999999</v>
          </cell>
        </row>
        <row r="735">
          <cell r="B735" t="str">
            <v>401903020</v>
          </cell>
          <cell r="C735" t="str">
            <v>Particolari Amper Auto</v>
          </cell>
          <cell r="D735">
            <v>0</v>
          </cell>
          <cell r="F735">
            <v>0</v>
          </cell>
          <cell r="H735">
            <v>2880</v>
          </cell>
          <cell r="I735">
            <v>0</v>
          </cell>
          <cell r="J735">
            <v>2880</v>
          </cell>
          <cell r="K735" t="str">
            <v>D</v>
          </cell>
          <cell r="L735">
            <v>2880</v>
          </cell>
          <cell r="M735" t="str">
            <v>D</v>
          </cell>
          <cell r="N735">
            <v>2880</v>
          </cell>
        </row>
        <row r="736">
          <cell r="B736" t="str">
            <v>401903030</v>
          </cell>
          <cell r="C736" t="str">
            <v>Particolari Hartmann</v>
          </cell>
          <cell r="D736">
            <v>0</v>
          </cell>
          <cell r="F736">
            <v>0</v>
          </cell>
          <cell r="H736">
            <v>0</v>
          </cell>
          <cell r="I736">
            <v>0</v>
          </cell>
          <cell r="J736">
            <v>0</v>
          </cell>
          <cell r="L736">
            <v>0</v>
          </cell>
          <cell r="N736">
            <v>0</v>
          </cell>
        </row>
        <row r="737">
          <cell r="N737">
            <v>0</v>
          </cell>
        </row>
        <row r="738">
          <cell r="B738" t="str">
            <v>04</v>
          </cell>
          <cell r="C738" t="str">
            <v>Acquisto  materiale di consumo</v>
          </cell>
          <cell r="D738">
            <v>0</v>
          </cell>
          <cell r="F738">
            <v>0</v>
          </cell>
          <cell r="H738">
            <v>212889.49</v>
          </cell>
          <cell r="I738">
            <v>69.989999999999995</v>
          </cell>
          <cell r="J738">
            <v>212819.5</v>
          </cell>
          <cell r="K738" t="str">
            <v>D</v>
          </cell>
          <cell r="L738">
            <v>212819.5</v>
          </cell>
          <cell r="M738" t="str">
            <v xml:space="preserve"> D</v>
          </cell>
          <cell r="N738">
            <v>212819.5</v>
          </cell>
        </row>
        <row r="739">
          <cell r="B739" t="str">
            <v>401904010</v>
          </cell>
          <cell r="C739" t="str">
            <v>Acquisto Dispense</v>
          </cell>
          <cell r="D739">
            <v>0</v>
          </cell>
          <cell r="F739">
            <v>0</v>
          </cell>
          <cell r="H739">
            <v>81229.67</v>
          </cell>
          <cell r="I739">
            <v>69.989999999999995</v>
          </cell>
          <cell r="J739">
            <v>81159.679999999993</v>
          </cell>
          <cell r="K739" t="str">
            <v>D</v>
          </cell>
          <cell r="L739">
            <v>81159.679999999993</v>
          </cell>
          <cell r="M739" t="str">
            <v>D</v>
          </cell>
          <cell r="N739">
            <v>81159.679999999993</v>
          </cell>
        </row>
        <row r="740">
          <cell r="B740" t="str">
            <v>401904020</v>
          </cell>
          <cell r="C740" t="str">
            <v>Acquisto grassi e lubrif.</v>
          </cell>
          <cell r="D740">
            <v>0</v>
          </cell>
          <cell r="F740">
            <v>0</v>
          </cell>
          <cell r="H740">
            <v>131659.82</v>
          </cell>
          <cell r="I740">
            <v>0</v>
          </cell>
          <cell r="J740">
            <v>131659.82</v>
          </cell>
          <cell r="K740" t="str">
            <v>D</v>
          </cell>
          <cell r="L740">
            <v>131659.82</v>
          </cell>
          <cell r="M740" t="str">
            <v>D</v>
          </cell>
          <cell r="N740">
            <v>131659.82</v>
          </cell>
        </row>
        <row r="741">
          <cell r="N741">
            <v>0</v>
          </cell>
        </row>
        <row r="742">
          <cell r="B742" t="str">
            <v>05</v>
          </cell>
          <cell r="C742" t="str">
            <v>Altri Acquisti</v>
          </cell>
          <cell r="D742">
            <v>0</v>
          </cell>
          <cell r="F742">
            <v>0</v>
          </cell>
          <cell r="H742">
            <v>328615.34999999998</v>
          </cell>
          <cell r="I742">
            <v>91836.14</v>
          </cell>
          <cell r="J742">
            <v>236779.21</v>
          </cell>
          <cell r="K742" t="str">
            <v>D</v>
          </cell>
          <cell r="L742">
            <v>236779.21</v>
          </cell>
          <cell r="M742" t="str">
            <v xml:space="preserve"> D</v>
          </cell>
          <cell r="N742">
            <v>236779.21</v>
          </cell>
        </row>
        <row r="743">
          <cell r="B743" t="str">
            <v>401905010</v>
          </cell>
          <cell r="C743" t="str">
            <v>Stampi e attrezz. pilota</v>
          </cell>
          <cell r="D743">
            <v>0</v>
          </cell>
          <cell r="F743">
            <v>0</v>
          </cell>
          <cell r="H743">
            <v>169166.14</v>
          </cell>
          <cell r="I743">
            <v>91836.14</v>
          </cell>
          <cell r="J743">
            <v>77330</v>
          </cell>
          <cell r="K743" t="str">
            <v>D</v>
          </cell>
          <cell r="L743">
            <v>77330</v>
          </cell>
          <cell r="M743" t="str">
            <v>D</v>
          </cell>
          <cell r="N743">
            <v>77330</v>
          </cell>
        </row>
        <row r="744">
          <cell r="B744" t="str">
            <v>401905020</v>
          </cell>
          <cell r="C744" t="str">
            <v>Stampi dest. a produzione</v>
          </cell>
          <cell r="D744">
            <v>0</v>
          </cell>
          <cell r="F744">
            <v>0</v>
          </cell>
          <cell r="H744">
            <v>0</v>
          </cell>
          <cell r="I744">
            <v>0</v>
          </cell>
          <cell r="J744">
            <v>0</v>
          </cell>
          <cell r="L744">
            <v>0</v>
          </cell>
          <cell r="N744">
            <v>0</v>
          </cell>
        </row>
        <row r="745">
          <cell r="B745" t="str">
            <v>401905030</v>
          </cell>
          <cell r="C745" t="str">
            <v>Campionature e proto.dest.uso inter</v>
          </cell>
          <cell r="D745">
            <v>0</v>
          </cell>
          <cell r="F745">
            <v>0</v>
          </cell>
          <cell r="H745">
            <v>36585.18</v>
          </cell>
          <cell r="I745">
            <v>0</v>
          </cell>
          <cell r="J745">
            <v>36585.18</v>
          </cell>
          <cell r="K745" t="str">
            <v>D</v>
          </cell>
          <cell r="L745">
            <v>36585.18</v>
          </cell>
          <cell r="M745" t="str">
            <v>D</v>
          </cell>
          <cell r="N745">
            <v>36585.18</v>
          </cell>
        </row>
        <row r="746">
          <cell r="B746" t="str">
            <v>401905031</v>
          </cell>
          <cell r="C746" t="str">
            <v>Campionature e proto.dest.alla vend</v>
          </cell>
          <cell r="D746">
            <v>0</v>
          </cell>
          <cell r="F746">
            <v>0</v>
          </cell>
          <cell r="H746">
            <v>32790.46</v>
          </cell>
          <cell r="I746">
            <v>0</v>
          </cell>
          <cell r="J746">
            <v>32790.46</v>
          </cell>
          <cell r="K746" t="str">
            <v>D</v>
          </cell>
          <cell r="L746">
            <v>32790.46</v>
          </cell>
          <cell r="M746" t="str">
            <v>D</v>
          </cell>
          <cell r="N746">
            <v>32790.46</v>
          </cell>
        </row>
        <row r="747">
          <cell r="B747" t="str">
            <v>401905032</v>
          </cell>
          <cell r="C747" t="str">
            <v>Campion.e proto.dest.uso inter. VEE</v>
          </cell>
          <cell r="D747">
            <v>0</v>
          </cell>
          <cell r="F747">
            <v>0</v>
          </cell>
          <cell r="H747">
            <v>11651.81</v>
          </cell>
          <cell r="I747">
            <v>0</v>
          </cell>
          <cell r="J747">
            <v>11651.81</v>
          </cell>
          <cell r="K747" t="str">
            <v>D</v>
          </cell>
          <cell r="L747">
            <v>11651.81</v>
          </cell>
          <cell r="M747" t="str">
            <v>D</v>
          </cell>
          <cell r="N747">
            <v>11651.81</v>
          </cell>
        </row>
        <row r="748">
          <cell r="B748" t="str">
            <v>401905033</v>
          </cell>
          <cell r="C748" t="str">
            <v>Campion.e proto.dest.alla vend. VEE</v>
          </cell>
          <cell r="D748">
            <v>0</v>
          </cell>
          <cell r="F748">
            <v>0</v>
          </cell>
          <cell r="H748">
            <v>1030.95</v>
          </cell>
          <cell r="I748">
            <v>0</v>
          </cell>
          <cell r="J748">
            <v>1030.95</v>
          </cell>
          <cell r="K748" t="str">
            <v>D</v>
          </cell>
          <cell r="L748">
            <v>1030.95</v>
          </cell>
          <cell r="M748" t="str">
            <v>D</v>
          </cell>
          <cell r="N748">
            <v>1030.95</v>
          </cell>
        </row>
        <row r="749">
          <cell r="B749" t="str">
            <v>401905040</v>
          </cell>
          <cell r="C749" t="str">
            <v>Attr. prod.serie e calibri</v>
          </cell>
          <cell r="D749">
            <v>0</v>
          </cell>
          <cell r="F749">
            <v>0</v>
          </cell>
          <cell r="H749">
            <v>30670</v>
          </cell>
          <cell r="I749">
            <v>0</v>
          </cell>
          <cell r="J749">
            <v>30670</v>
          </cell>
          <cell r="K749" t="str">
            <v>D</v>
          </cell>
          <cell r="L749">
            <v>30670</v>
          </cell>
          <cell r="M749" t="str">
            <v>D</v>
          </cell>
          <cell r="N749">
            <v>30670</v>
          </cell>
        </row>
        <row r="750">
          <cell r="B750" t="str">
            <v>401905041</v>
          </cell>
          <cell r="C750" t="str">
            <v>Attr. prod.serie e calibri VEE</v>
          </cell>
          <cell r="D750">
            <v>0</v>
          </cell>
          <cell r="F750">
            <v>0</v>
          </cell>
          <cell r="H750">
            <v>0</v>
          </cell>
          <cell r="I750">
            <v>0</v>
          </cell>
          <cell r="J750">
            <v>0</v>
          </cell>
          <cell r="L750">
            <v>0</v>
          </cell>
          <cell r="N750">
            <v>0</v>
          </cell>
        </row>
        <row r="751">
          <cell r="B751" t="str">
            <v>401905050</v>
          </cell>
          <cell r="C751" t="str">
            <v>Stampi</v>
          </cell>
          <cell r="D751">
            <v>0</v>
          </cell>
          <cell r="F751">
            <v>0</v>
          </cell>
          <cell r="H751">
            <v>36744.67</v>
          </cell>
          <cell r="I751">
            <v>0</v>
          </cell>
          <cell r="J751">
            <v>36744.67</v>
          </cell>
          <cell r="K751" t="str">
            <v>D</v>
          </cell>
          <cell r="L751">
            <v>36744.67</v>
          </cell>
          <cell r="M751" t="str">
            <v>D</v>
          </cell>
          <cell r="N751">
            <v>36744.67</v>
          </cell>
        </row>
        <row r="752">
          <cell r="B752" t="str">
            <v>401905060</v>
          </cell>
          <cell r="C752" t="str">
            <v>Attrezzature generiche</v>
          </cell>
          <cell r="D752">
            <v>0</v>
          </cell>
          <cell r="F752">
            <v>0</v>
          </cell>
          <cell r="H752">
            <v>9976.14</v>
          </cell>
          <cell r="I752">
            <v>0</v>
          </cell>
          <cell r="J752">
            <v>9976.14</v>
          </cell>
          <cell r="K752" t="str">
            <v>D</v>
          </cell>
          <cell r="L752">
            <v>9976.14</v>
          </cell>
          <cell r="M752" t="str">
            <v>D</v>
          </cell>
          <cell r="N752">
            <v>9976.14</v>
          </cell>
        </row>
        <row r="753">
          <cell r="B753" t="str">
            <v>401905070</v>
          </cell>
          <cell r="C753" t="str">
            <v>Stampi propr. clienti</v>
          </cell>
          <cell r="D753">
            <v>0</v>
          </cell>
          <cell r="F753">
            <v>0</v>
          </cell>
          <cell r="H753">
            <v>0</v>
          </cell>
          <cell r="I753">
            <v>0</v>
          </cell>
          <cell r="J753">
            <v>0</v>
          </cell>
          <cell r="L753">
            <v>0</v>
          </cell>
          <cell r="N753">
            <v>0</v>
          </cell>
        </row>
        <row r="754">
          <cell r="B754" t="str">
            <v>401905080</v>
          </cell>
          <cell r="C754" t="str">
            <v>Compartecip.a fornitori</v>
          </cell>
          <cell r="D754">
            <v>0</v>
          </cell>
          <cell r="F754">
            <v>0</v>
          </cell>
          <cell r="H754">
            <v>0</v>
          </cell>
          <cell r="I754">
            <v>0</v>
          </cell>
          <cell r="J754">
            <v>0</v>
          </cell>
          <cell r="L754">
            <v>0</v>
          </cell>
          <cell r="N754">
            <v>0</v>
          </cell>
        </row>
        <row r="755">
          <cell r="N755">
            <v>0</v>
          </cell>
        </row>
        <row r="756">
          <cell r="B756" t="str">
            <v>06</v>
          </cell>
          <cell r="C756" t="str">
            <v>Acquisto beni strument.infer.¤ 516</v>
          </cell>
          <cell r="D756">
            <v>0</v>
          </cell>
          <cell r="F756">
            <v>0</v>
          </cell>
          <cell r="H756">
            <v>100226.91</v>
          </cell>
          <cell r="I756">
            <v>17065</v>
          </cell>
          <cell r="J756">
            <v>83161.91</v>
          </cell>
          <cell r="K756" t="str">
            <v>D</v>
          </cell>
          <cell r="L756">
            <v>83161.91</v>
          </cell>
          <cell r="M756" t="str">
            <v xml:space="preserve"> D</v>
          </cell>
          <cell r="N756">
            <v>83161.91</v>
          </cell>
        </row>
        <row r="757">
          <cell r="B757" t="str">
            <v>401906010</v>
          </cell>
          <cell r="C757" t="str">
            <v>Immobile Industriale Pero</v>
          </cell>
          <cell r="D757">
            <v>0</v>
          </cell>
          <cell r="F757">
            <v>0</v>
          </cell>
          <cell r="H757">
            <v>34546.9</v>
          </cell>
          <cell r="I757">
            <v>4745</v>
          </cell>
          <cell r="J757">
            <v>29801.9</v>
          </cell>
          <cell r="K757" t="str">
            <v>D</v>
          </cell>
          <cell r="L757">
            <v>29801.9</v>
          </cell>
          <cell r="M757" t="str">
            <v>D</v>
          </cell>
          <cell r="N757">
            <v>29801.9</v>
          </cell>
        </row>
        <row r="758">
          <cell r="B758" t="str">
            <v>401906020</v>
          </cell>
          <cell r="C758" t="str">
            <v>Impianti</v>
          </cell>
          <cell r="D758">
            <v>0</v>
          </cell>
          <cell r="F758">
            <v>0</v>
          </cell>
          <cell r="H758">
            <v>10497.38</v>
          </cell>
          <cell r="I758">
            <v>0</v>
          </cell>
          <cell r="J758">
            <v>10497.38</v>
          </cell>
          <cell r="K758" t="str">
            <v>D</v>
          </cell>
          <cell r="L758">
            <v>10497.38</v>
          </cell>
          <cell r="M758" t="str">
            <v>D</v>
          </cell>
          <cell r="N758">
            <v>10497.38</v>
          </cell>
        </row>
        <row r="759">
          <cell r="B759" t="str">
            <v>401906030</v>
          </cell>
          <cell r="C759" t="str">
            <v>Macchinario</v>
          </cell>
          <cell r="D759">
            <v>0</v>
          </cell>
          <cell r="F759">
            <v>0</v>
          </cell>
          <cell r="H759">
            <v>1488.5</v>
          </cell>
          <cell r="I759">
            <v>0</v>
          </cell>
          <cell r="J759">
            <v>1488.5</v>
          </cell>
          <cell r="K759" t="str">
            <v>D</v>
          </cell>
          <cell r="L759">
            <v>1488.5</v>
          </cell>
          <cell r="M759" t="str">
            <v>D</v>
          </cell>
          <cell r="N759">
            <v>1488.5</v>
          </cell>
        </row>
        <row r="760">
          <cell r="B760" t="str">
            <v>401906040</v>
          </cell>
          <cell r="C760" t="str">
            <v>Attrezzatura varia e min.</v>
          </cell>
          <cell r="D760">
            <v>0</v>
          </cell>
          <cell r="F760">
            <v>0</v>
          </cell>
          <cell r="H760">
            <v>18369.310000000001</v>
          </cell>
          <cell r="I760">
            <v>0</v>
          </cell>
          <cell r="J760">
            <v>18369.310000000001</v>
          </cell>
          <cell r="K760" t="str">
            <v>D</v>
          </cell>
          <cell r="L760">
            <v>18369.310000000001</v>
          </cell>
          <cell r="M760" t="str">
            <v>D</v>
          </cell>
          <cell r="N760">
            <v>18369.310000000001</v>
          </cell>
        </row>
        <row r="761">
          <cell r="B761" t="str">
            <v>401906050</v>
          </cell>
          <cell r="C761" t="str">
            <v>Forni</v>
          </cell>
          <cell r="D761">
            <v>0</v>
          </cell>
          <cell r="F761">
            <v>0</v>
          </cell>
          <cell r="H761">
            <v>0</v>
          </cell>
          <cell r="I761">
            <v>0</v>
          </cell>
          <cell r="J761">
            <v>0</v>
          </cell>
          <cell r="L761">
            <v>0</v>
          </cell>
          <cell r="N761">
            <v>0</v>
          </cell>
        </row>
        <row r="762">
          <cell r="B762" t="str">
            <v>401906060</v>
          </cell>
          <cell r="C762" t="str">
            <v>Mobili Macch.Uff. ordin.</v>
          </cell>
          <cell r="D762">
            <v>0</v>
          </cell>
          <cell r="F762">
            <v>0</v>
          </cell>
          <cell r="H762">
            <v>7343.67</v>
          </cell>
          <cell r="I762">
            <v>0</v>
          </cell>
          <cell r="J762">
            <v>7343.67</v>
          </cell>
          <cell r="K762" t="str">
            <v>D</v>
          </cell>
          <cell r="L762">
            <v>7343.67</v>
          </cell>
          <cell r="M762" t="str">
            <v>D</v>
          </cell>
          <cell r="N762">
            <v>7343.67</v>
          </cell>
        </row>
        <row r="763">
          <cell r="B763" t="str">
            <v>401906070</v>
          </cell>
          <cell r="C763" t="str">
            <v>Macchine Ufficio elettron</v>
          </cell>
          <cell r="D763">
            <v>0</v>
          </cell>
          <cell r="F763">
            <v>0</v>
          </cell>
          <cell r="H763">
            <v>24909.73</v>
          </cell>
          <cell r="I763">
            <v>12320</v>
          </cell>
          <cell r="J763">
            <v>12589.73</v>
          </cell>
          <cell r="K763" t="str">
            <v>D</v>
          </cell>
          <cell r="L763">
            <v>12589.73</v>
          </cell>
          <cell r="M763" t="str">
            <v>D</v>
          </cell>
          <cell r="N763">
            <v>12589.73</v>
          </cell>
        </row>
        <row r="764">
          <cell r="B764" t="str">
            <v>401906080</v>
          </cell>
          <cell r="C764" t="str">
            <v>Software</v>
          </cell>
          <cell r="D764">
            <v>0</v>
          </cell>
          <cell r="F764">
            <v>0</v>
          </cell>
          <cell r="H764">
            <v>3071.42</v>
          </cell>
          <cell r="I764">
            <v>0</v>
          </cell>
          <cell r="J764">
            <v>3071.42</v>
          </cell>
          <cell r="K764" t="str">
            <v>D</v>
          </cell>
          <cell r="L764">
            <v>3071.42</v>
          </cell>
          <cell r="M764" t="str">
            <v>D</v>
          </cell>
          <cell r="N764">
            <v>3071.42</v>
          </cell>
        </row>
        <row r="765">
          <cell r="B765" t="str">
            <v>401906090</v>
          </cell>
          <cell r="C765" t="str">
            <v>Automezzi &lt; 500 ¤</v>
          </cell>
          <cell r="D765">
            <v>0</v>
          </cell>
          <cell r="F765">
            <v>0</v>
          </cell>
          <cell r="H765">
            <v>0</v>
          </cell>
          <cell r="I765">
            <v>0</v>
          </cell>
          <cell r="J765">
            <v>0</v>
          </cell>
          <cell r="L765">
            <v>0</v>
          </cell>
          <cell r="N765">
            <v>0</v>
          </cell>
        </row>
        <row r="766">
          <cell r="N766">
            <v>0</v>
          </cell>
        </row>
        <row r="767">
          <cell r="B767" t="str">
            <v>07</v>
          </cell>
          <cell r="C767" t="str">
            <v>Rettifiche agli Acquisti</v>
          </cell>
          <cell r="D767">
            <v>0</v>
          </cell>
          <cell r="F767">
            <v>0</v>
          </cell>
          <cell r="H767">
            <v>25569.48</v>
          </cell>
          <cell r="I767">
            <v>732154.49</v>
          </cell>
          <cell r="J767">
            <v>-706585.01</v>
          </cell>
          <cell r="K767" t="str">
            <v>A</v>
          </cell>
          <cell r="L767">
            <v>-706585.01</v>
          </cell>
          <cell r="M767" t="str">
            <v xml:space="preserve"> A</v>
          </cell>
          <cell r="N767">
            <v>-706585.01</v>
          </cell>
        </row>
        <row r="768">
          <cell r="B768" t="str">
            <v>401907010</v>
          </cell>
          <cell r="C768" t="str">
            <v>Resi su materiali</v>
          </cell>
          <cell r="D768">
            <v>0</v>
          </cell>
          <cell r="F768">
            <v>0</v>
          </cell>
          <cell r="H768">
            <v>0</v>
          </cell>
          <cell r="I768">
            <v>0</v>
          </cell>
          <cell r="J768">
            <v>0</v>
          </cell>
          <cell r="L768">
            <v>0</v>
          </cell>
          <cell r="N768">
            <v>0</v>
          </cell>
        </row>
        <row r="769">
          <cell r="B769" t="str">
            <v>401907011</v>
          </cell>
          <cell r="C769" t="str">
            <v>Note Deb.a Fornit.x resi e N.C.mat.</v>
          </cell>
          <cell r="D769">
            <v>0</v>
          </cell>
          <cell r="F769">
            <v>0</v>
          </cell>
          <cell r="H769">
            <v>25569.48</v>
          </cell>
          <cell r="I769">
            <v>374877.07</v>
          </cell>
          <cell r="J769">
            <v>349307.59</v>
          </cell>
          <cell r="K769" t="str">
            <v>A</v>
          </cell>
          <cell r="L769">
            <v>349307.59</v>
          </cell>
          <cell r="M769" t="str">
            <v>A</v>
          </cell>
          <cell r="N769">
            <v>-349307.59</v>
          </cell>
        </row>
        <row r="770">
          <cell r="B770" t="str">
            <v>401907012</v>
          </cell>
          <cell r="C770" t="str">
            <v>Note Deb.a VEE x resi e N.C.mat.</v>
          </cell>
          <cell r="D770">
            <v>0</v>
          </cell>
          <cell r="F770">
            <v>0</v>
          </cell>
          <cell r="H770">
            <v>0</v>
          </cell>
          <cell r="I770">
            <v>357140.49</v>
          </cell>
          <cell r="J770">
            <v>357140.49</v>
          </cell>
          <cell r="K770" t="str">
            <v>A</v>
          </cell>
          <cell r="L770">
            <v>357140.49</v>
          </cell>
          <cell r="M770" t="str">
            <v>A</v>
          </cell>
          <cell r="N770">
            <v>-357140.49</v>
          </cell>
        </row>
        <row r="771">
          <cell r="B771" t="str">
            <v>401907020</v>
          </cell>
          <cell r="C771" t="str">
            <v>Resi su beni strumentali &lt; ¤ 516</v>
          </cell>
          <cell r="D771">
            <v>0</v>
          </cell>
          <cell r="F771">
            <v>0</v>
          </cell>
          <cell r="H771">
            <v>0</v>
          </cell>
          <cell r="I771">
            <v>0</v>
          </cell>
          <cell r="J771">
            <v>0</v>
          </cell>
          <cell r="L771">
            <v>0</v>
          </cell>
          <cell r="N771">
            <v>0</v>
          </cell>
        </row>
        <row r="772">
          <cell r="B772" t="str">
            <v>401907030</v>
          </cell>
          <cell r="C772" t="str">
            <v>Rimpiazzi su materiali</v>
          </cell>
          <cell r="D772">
            <v>0</v>
          </cell>
          <cell r="F772">
            <v>0</v>
          </cell>
          <cell r="H772">
            <v>0</v>
          </cell>
          <cell r="I772">
            <v>0</v>
          </cell>
          <cell r="J772">
            <v>0</v>
          </cell>
          <cell r="L772">
            <v>0</v>
          </cell>
          <cell r="N772">
            <v>0</v>
          </cell>
        </row>
        <row r="773">
          <cell r="B773" t="str">
            <v>401907040</v>
          </cell>
          <cell r="C773" t="str">
            <v>Rimp. beni strumentali &lt; ¤ 516</v>
          </cell>
          <cell r="D773">
            <v>0</v>
          </cell>
          <cell r="F773">
            <v>0</v>
          </cell>
          <cell r="H773">
            <v>0</v>
          </cell>
          <cell r="I773">
            <v>0</v>
          </cell>
          <cell r="J773">
            <v>0</v>
          </cell>
          <cell r="L773">
            <v>0</v>
          </cell>
          <cell r="N773">
            <v>0</v>
          </cell>
        </row>
        <row r="774">
          <cell r="B774" t="str">
            <v>401907050</v>
          </cell>
          <cell r="C774" t="str">
            <v>Abbuoni</v>
          </cell>
          <cell r="D774">
            <v>0</v>
          </cell>
          <cell r="F774">
            <v>0</v>
          </cell>
          <cell r="H774">
            <v>0</v>
          </cell>
          <cell r="I774">
            <v>136.93</v>
          </cell>
          <cell r="J774">
            <v>136.93</v>
          </cell>
          <cell r="K774" t="str">
            <v>A</v>
          </cell>
          <cell r="L774">
            <v>136.93</v>
          </cell>
          <cell r="M774" t="str">
            <v>A</v>
          </cell>
          <cell r="N774">
            <v>-136.93</v>
          </cell>
        </row>
        <row r="775">
          <cell r="N775">
            <v>0</v>
          </cell>
        </row>
        <row r="776">
          <cell r="B776" t="str">
            <v>20</v>
          </cell>
          <cell r="C776" t="str">
            <v>Costi Produzione per Servizi</v>
          </cell>
          <cell r="D776">
            <v>0</v>
          </cell>
          <cell r="F776">
            <v>0</v>
          </cell>
          <cell r="H776">
            <v>11331428.640000001</v>
          </cell>
          <cell r="I776">
            <v>368107.26</v>
          </cell>
          <cell r="J776">
            <v>10963321.380000001</v>
          </cell>
          <cell r="K776" t="str">
            <v>D</v>
          </cell>
          <cell r="L776">
            <v>10963321.380000001</v>
          </cell>
          <cell r="M776" t="str">
            <v xml:space="preserve"> D</v>
          </cell>
          <cell r="N776">
            <v>10963321.380000001</v>
          </cell>
        </row>
        <row r="777">
          <cell r="B777" t="str">
            <v>01</v>
          </cell>
          <cell r="C777" t="str">
            <v>Costi per servizi Industriali</v>
          </cell>
          <cell r="D777">
            <v>0</v>
          </cell>
          <cell r="F777">
            <v>0</v>
          </cell>
          <cell r="H777">
            <v>9318309.6099999994</v>
          </cell>
          <cell r="I777">
            <v>134318.81</v>
          </cell>
          <cell r="J777">
            <v>9183990.8000000007</v>
          </cell>
          <cell r="K777" t="str">
            <v>D</v>
          </cell>
          <cell r="L777">
            <v>9183990.8000000007</v>
          </cell>
          <cell r="M777" t="str">
            <v xml:space="preserve"> D</v>
          </cell>
          <cell r="N777">
            <v>9183990.8000000007</v>
          </cell>
        </row>
        <row r="778">
          <cell r="B778" t="str">
            <v>402001010</v>
          </cell>
          <cell r="C778" t="str">
            <v>Costo lavorazione esterna</v>
          </cell>
          <cell r="D778">
            <v>0</v>
          </cell>
          <cell r="F778">
            <v>0</v>
          </cell>
          <cell r="H778">
            <v>6600947.6600000001</v>
          </cell>
          <cell r="I778">
            <v>17239.02</v>
          </cell>
          <cell r="J778">
            <v>6583708.6399999997</v>
          </cell>
          <cell r="K778" t="str">
            <v>D</v>
          </cell>
          <cell r="L778">
            <v>6583708.6399999997</v>
          </cell>
          <cell r="M778" t="str">
            <v>D</v>
          </cell>
          <cell r="N778">
            <v>6583708.6399999997</v>
          </cell>
        </row>
        <row r="779">
          <cell r="B779" t="str">
            <v>402001011</v>
          </cell>
          <cell r="C779" t="str">
            <v>Costo lavorazione esterna V.E.E.</v>
          </cell>
          <cell r="D779">
            <v>0</v>
          </cell>
          <cell r="F779">
            <v>0</v>
          </cell>
          <cell r="H779">
            <v>3391</v>
          </cell>
          <cell r="I779">
            <v>0</v>
          </cell>
          <cell r="J779">
            <v>3391</v>
          </cell>
          <cell r="K779" t="str">
            <v>D</v>
          </cell>
          <cell r="L779">
            <v>3391</v>
          </cell>
          <cell r="M779" t="str">
            <v>D</v>
          </cell>
          <cell r="N779">
            <v>3391</v>
          </cell>
        </row>
        <row r="780">
          <cell r="B780" t="str">
            <v>402001012</v>
          </cell>
          <cell r="C780" t="str">
            <v>Note Deb.a VEE resi lav.est.e N.C.</v>
          </cell>
          <cell r="D780">
            <v>0</v>
          </cell>
          <cell r="F780">
            <v>0</v>
          </cell>
          <cell r="H780">
            <v>0</v>
          </cell>
          <cell r="I780">
            <v>0</v>
          </cell>
          <cell r="J780">
            <v>0</v>
          </cell>
          <cell r="L780">
            <v>0</v>
          </cell>
          <cell r="N780">
            <v>0</v>
          </cell>
        </row>
        <row r="781">
          <cell r="B781" t="str">
            <v>402001013</v>
          </cell>
          <cell r="C781" t="str">
            <v>Note Deb.a Forn.x resi e N.C.c/lav.</v>
          </cell>
          <cell r="D781">
            <v>0</v>
          </cell>
          <cell r="F781">
            <v>0</v>
          </cell>
          <cell r="H781">
            <v>1838.23</v>
          </cell>
          <cell r="I781">
            <v>78611.41</v>
          </cell>
          <cell r="J781">
            <v>76773.179999999993</v>
          </cell>
          <cell r="K781" t="str">
            <v>A</v>
          </cell>
          <cell r="L781">
            <v>76773.179999999993</v>
          </cell>
          <cell r="M781" t="str">
            <v>A</v>
          </cell>
          <cell r="N781">
            <v>-76773.179999999993</v>
          </cell>
        </row>
        <row r="782">
          <cell r="B782" t="str">
            <v>402001020</v>
          </cell>
          <cell r="C782" t="str">
            <v>Costo lavorazione per selezioni</v>
          </cell>
          <cell r="D782">
            <v>0</v>
          </cell>
          <cell r="F782">
            <v>0</v>
          </cell>
          <cell r="H782">
            <v>136143.18</v>
          </cell>
          <cell r="I782">
            <v>0</v>
          </cell>
          <cell r="J782">
            <v>136143.18</v>
          </cell>
          <cell r="K782" t="str">
            <v>D</v>
          </cell>
          <cell r="L782">
            <v>136143.18</v>
          </cell>
          <cell r="M782" t="str">
            <v>D</v>
          </cell>
          <cell r="N782">
            <v>136143.18</v>
          </cell>
        </row>
        <row r="783">
          <cell r="B783" t="str">
            <v>402001030</v>
          </cell>
          <cell r="C783" t="str">
            <v>Resi su lavoraz. esterna e selez.</v>
          </cell>
          <cell r="D783">
            <v>0</v>
          </cell>
          <cell r="F783">
            <v>0</v>
          </cell>
          <cell r="H783">
            <v>0</v>
          </cell>
          <cell r="I783">
            <v>0</v>
          </cell>
          <cell r="J783">
            <v>0</v>
          </cell>
          <cell r="L783">
            <v>0</v>
          </cell>
          <cell r="N783">
            <v>0</v>
          </cell>
        </row>
        <row r="784">
          <cell r="B784" t="str">
            <v>402001040</v>
          </cell>
          <cell r="C784" t="str">
            <v>Rimpiazzi su lavoraz. esterna.</v>
          </cell>
          <cell r="D784">
            <v>0</v>
          </cell>
          <cell r="F784">
            <v>0</v>
          </cell>
          <cell r="H784">
            <v>0</v>
          </cell>
          <cell r="I784">
            <v>0</v>
          </cell>
          <cell r="J784">
            <v>0</v>
          </cell>
          <cell r="L784">
            <v>0</v>
          </cell>
          <cell r="N784">
            <v>0</v>
          </cell>
        </row>
        <row r="785">
          <cell r="B785" t="str">
            <v>402001050</v>
          </cell>
          <cell r="C785" t="str">
            <v>Energia, acqua Pero</v>
          </cell>
          <cell r="D785">
            <v>0</v>
          </cell>
          <cell r="F785">
            <v>0</v>
          </cell>
          <cell r="H785">
            <v>239841.52</v>
          </cell>
          <cell r="I785">
            <v>0</v>
          </cell>
          <cell r="J785">
            <v>239841.52</v>
          </cell>
          <cell r="K785" t="str">
            <v>D</v>
          </cell>
          <cell r="L785">
            <v>239841.52</v>
          </cell>
          <cell r="M785" t="str">
            <v>D</v>
          </cell>
          <cell r="N785">
            <v>239841.52</v>
          </cell>
        </row>
        <row r="786">
          <cell r="B786" t="str">
            <v>402001060</v>
          </cell>
          <cell r="C786" t="str">
            <v>Riscaldamento</v>
          </cell>
          <cell r="D786">
            <v>0</v>
          </cell>
          <cell r="F786">
            <v>0</v>
          </cell>
          <cell r="H786">
            <v>33769.440000000002</v>
          </cell>
          <cell r="I786">
            <v>0.08</v>
          </cell>
          <cell r="J786">
            <v>33769.360000000001</v>
          </cell>
          <cell r="K786" t="str">
            <v>D</v>
          </cell>
          <cell r="L786">
            <v>33769.360000000001</v>
          </cell>
          <cell r="M786" t="str">
            <v>D</v>
          </cell>
          <cell r="N786">
            <v>33769.360000000001</v>
          </cell>
        </row>
        <row r="787">
          <cell r="B787" t="str">
            <v>402001070</v>
          </cell>
          <cell r="C787" t="str">
            <v>Varie d'officina</v>
          </cell>
          <cell r="D787">
            <v>0</v>
          </cell>
          <cell r="F787">
            <v>0</v>
          </cell>
          <cell r="H787">
            <v>18528.330000000002</v>
          </cell>
          <cell r="I787">
            <v>535.52</v>
          </cell>
          <cell r="J787">
            <v>17992.810000000001</v>
          </cell>
          <cell r="K787" t="str">
            <v>D</v>
          </cell>
          <cell r="L787">
            <v>17992.810000000001</v>
          </cell>
          <cell r="M787" t="str">
            <v>D</v>
          </cell>
          <cell r="N787">
            <v>17992.810000000001</v>
          </cell>
        </row>
        <row r="788">
          <cell r="B788" t="str">
            <v>402001080</v>
          </cell>
          <cell r="C788" t="str">
            <v>Telefoni  Pero</v>
          </cell>
          <cell r="D788">
            <v>0</v>
          </cell>
          <cell r="F788">
            <v>0</v>
          </cell>
          <cell r="H788">
            <v>20650.740000000002</v>
          </cell>
          <cell r="I788">
            <v>0</v>
          </cell>
          <cell r="J788">
            <v>20650.740000000002</v>
          </cell>
          <cell r="K788" t="str">
            <v>D</v>
          </cell>
          <cell r="L788">
            <v>20650.740000000002</v>
          </cell>
          <cell r="M788" t="str">
            <v>D</v>
          </cell>
          <cell r="N788">
            <v>20650.740000000002</v>
          </cell>
        </row>
        <row r="789">
          <cell r="B789" t="str">
            <v>402001090</v>
          </cell>
          <cell r="C789" t="str">
            <v>Assic. inc.,furto, R.C.</v>
          </cell>
          <cell r="D789">
            <v>0</v>
          </cell>
          <cell r="F789">
            <v>0</v>
          </cell>
          <cell r="H789">
            <v>188184.81</v>
          </cell>
          <cell r="I789">
            <v>418</v>
          </cell>
          <cell r="J789">
            <v>187766.81</v>
          </cell>
          <cell r="K789" t="str">
            <v>D</v>
          </cell>
          <cell r="L789">
            <v>187766.81</v>
          </cell>
          <cell r="M789" t="str">
            <v>D</v>
          </cell>
          <cell r="N789">
            <v>187766.81</v>
          </cell>
        </row>
        <row r="790">
          <cell r="B790" t="str">
            <v>402001100</v>
          </cell>
          <cell r="C790" t="str">
            <v>Ass. infort.inval. R.C.T.</v>
          </cell>
          <cell r="D790">
            <v>0</v>
          </cell>
          <cell r="F790">
            <v>0</v>
          </cell>
          <cell r="H790">
            <v>32854.89</v>
          </cell>
          <cell r="I790">
            <v>0</v>
          </cell>
          <cell r="J790">
            <v>32854.89</v>
          </cell>
          <cell r="K790" t="str">
            <v>D</v>
          </cell>
          <cell r="L790">
            <v>32854.89</v>
          </cell>
          <cell r="M790" t="str">
            <v>D</v>
          </cell>
          <cell r="N790">
            <v>32854.89</v>
          </cell>
        </row>
        <row r="791">
          <cell r="B791" t="str">
            <v>402001110</v>
          </cell>
          <cell r="C791" t="str">
            <v>Assicurazione automezzi</v>
          </cell>
          <cell r="D791">
            <v>0</v>
          </cell>
          <cell r="F791">
            <v>0</v>
          </cell>
          <cell r="H791">
            <v>5393</v>
          </cell>
          <cell r="I791">
            <v>0</v>
          </cell>
          <cell r="J791">
            <v>5393</v>
          </cell>
          <cell r="K791" t="str">
            <v>D</v>
          </cell>
          <cell r="L791">
            <v>5393</v>
          </cell>
          <cell r="M791" t="str">
            <v>D</v>
          </cell>
          <cell r="N791">
            <v>5393</v>
          </cell>
        </row>
        <row r="792">
          <cell r="B792" t="str">
            <v>402001120</v>
          </cell>
          <cell r="C792" t="str">
            <v>Assicurazione trasporti</v>
          </cell>
          <cell r="D792">
            <v>0</v>
          </cell>
          <cell r="F792">
            <v>0</v>
          </cell>
          <cell r="H792">
            <v>0</v>
          </cell>
          <cell r="I792">
            <v>0</v>
          </cell>
          <cell r="J792">
            <v>0</v>
          </cell>
          <cell r="L792">
            <v>0</v>
          </cell>
          <cell r="N792">
            <v>0</v>
          </cell>
        </row>
        <row r="793">
          <cell r="B793" t="str">
            <v>402001130</v>
          </cell>
          <cell r="C793" t="str">
            <v>Spese aggiornamento tecnico</v>
          </cell>
          <cell r="D793">
            <v>0</v>
          </cell>
          <cell r="F793">
            <v>0</v>
          </cell>
          <cell r="H793">
            <v>87955.93</v>
          </cell>
          <cell r="I793">
            <v>46.75</v>
          </cell>
          <cell r="J793">
            <v>87909.18</v>
          </cell>
          <cell r="K793" t="str">
            <v>D</v>
          </cell>
          <cell r="L793">
            <v>87909.18</v>
          </cell>
          <cell r="M793" t="str">
            <v>D</v>
          </cell>
          <cell r="N793">
            <v>87909.18</v>
          </cell>
        </row>
        <row r="794">
          <cell r="B794" t="str">
            <v>402001131</v>
          </cell>
          <cell r="C794" t="str">
            <v>Rivalsa 4% su comp. aggiorn.tecnici</v>
          </cell>
          <cell r="D794">
            <v>0</v>
          </cell>
          <cell r="F794">
            <v>0</v>
          </cell>
          <cell r="H794">
            <v>0</v>
          </cell>
          <cell r="I794">
            <v>0</v>
          </cell>
          <cell r="J794">
            <v>0</v>
          </cell>
          <cell r="L794">
            <v>0</v>
          </cell>
          <cell r="N794">
            <v>0</v>
          </cell>
        </row>
        <row r="795">
          <cell r="B795" t="str">
            <v>402001140</v>
          </cell>
          <cell r="C795" t="str">
            <v>Abbon.e acquisti riviste e libri</v>
          </cell>
          <cell r="D795">
            <v>0</v>
          </cell>
          <cell r="F795">
            <v>0</v>
          </cell>
          <cell r="H795">
            <v>3914.85</v>
          </cell>
          <cell r="I795">
            <v>0</v>
          </cell>
          <cell r="J795">
            <v>3914.85</v>
          </cell>
          <cell r="K795" t="str">
            <v>D</v>
          </cell>
          <cell r="L795">
            <v>3914.85</v>
          </cell>
          <cell r="M795" t="str">
            <v>D</v>
          </cell>
          <cell r="N795">
            <v>3914.85</v>
          </cell>
        </row>
        <row r="796">
          <cell r="B796" t="str">
            <v>402001150</v>
          </cell>
          <cell r="C796" t="str">
            <v>Spese di sviluppo/prove di lab.</v>
          </cell>
          <cell r="D796">
            <v>0</v>
          </cell>
          <cell r="F796">
            <v>0</v>
          </cell>
          <cell r="H796">
            <v>427499.39</v>
          </cell>
          <cell r="I796">
            <v>1246.26</v>
          </cell>
          <cell r="J796">
            <v>426253.13</v>
          </cell>
          <cell r="K796" t="str">
            <v>D</v>
          </cell>
          <cell r="L796">
            <v>426253.13</v>
          </cell>
          <cell r="M796" t="str">
            <v>D</v>
          </cell>
          <cell r="N796">
            <v>426253.13</v>
          </cell>
        </row>
        <row r="797">
          <cell r="B797" t="str">
            <v>402001151</v>
          </cell>
          <cell r="C797" t="str">
            <v>Rivalsa 4% su spese di sviluppo</v>
          </cell>
          <cell r="D797">
            <v>0</v>
          </cell>
          <cell r="F797">
            <v>0</v>
          </cell>
          <cell r="H797">
            <v>0</v>
          </cell>
          <cell r="I797">
            <v>0</v>
          </cell>
          <cell r="J797">
            <v>0</v>
          </cell>
          <cell r="L797">
            <v>0</v>
          </cell>
          <cell r="N797">
            <v>0</v>
          </cell>
        </row>
        <row r="798">
          <cell r="B798" t="str">
            <v>402001152</v>
          </cell>
          <cell r="C798" t="str">
            <v>Contr.  4% su spese di sviluppo</v>
          </cell>
          <cell r="D798">
            <v>0</v>
          </cell>
          <cell r="F798">
            <v>0</v>
          </cell>
          <cell r="H798">
            <v>0</v>
          </cell>
          <cell r="I798">
            <v>0</v>
          </cell>
          <cell r="J798">
            <v>0</v>
          </cell>
          <cell r="L798">
            <v>0</v>
          </cell>
          <cell r="N798">
            <v>0</v>
          </cell>
        </row>
        <row r="799">
          <cell r="B799" t="str">
            <v>402001160</v>
          </cell>
          <cell r="C799" t="str">
            <v>Spese per mensa</v>
          </cell>
          <cell r="D799">
            <v>0</v>
          </cell>
          <cell r="F799">
            <v>0</v>
          </cell>
          <cell r="H799">
            <v>176103.15</v>
          </cell>
          <cell r="I799">
            <v>0</v>
          </cell>
          <cell r="J799">
            <v>176103.15</v>
          </cell>
          <cell r="K799" t="str">
            <v>D</v>
          </cell>
          <cell r="L799">
            <v>176103.15</v>
          </cell>
          <cell r="M799" t="str">
            <v>D</v>
          </cell>
          <cell r="N799">
            <v>176103.15</v>
          </cell>
        </row>
        <row r="800">
          <cell r="B800" t="str">
            <v>402001170</v>
          </cell>
          <cell r="C800" t="str">
            <v>Corrieri d'acquisto</v>
          </cell>
          <cell r="D800">
            <v>0</v>
          </cell>
          <cell r="F800">
            <v>0</v>
          </cell>
          <cell r="H800">
            <v>859286.93</v>
          </cell>
          <cell r="I800">
            <v>34880.370000000003</v>
          </cell>
          <cell r="J800">
            <v>824406.56</v>
          </cell>
          <cell r="K800" t="str">
            <v>D</v>
          </cell>
          <cell r="L800">
            <v>824406.56</v>
          </cell>
          <cell r="M800" t="str">
            <v>D</v>
          </cell>
          <cell r="N800">
            <v>824406.56</v>
          </cell>
        </row>
        <row r="801">
          <cell r="B801" t="str">
            <v>402001171</v>
          </cell>
          <cell r="C801" t="str">
            <v>Prestaz. Serv.Assistenza Software</v>
          </cell>
          <cell r="D801">
            <v>0</v>
          </cell>
          <cell r="F801">
            <v>0</v>
          </cell>
          <cell r="H801">
            <v>1840</v>
          </cell>
          <cell r="I801">
            <v>0</v>
          </cell>
          <cell r="J801">
            <v>1840</v>
          </cell>
          <cell r="K801" t="str">
            <v>D</v>
          </cell>
          <cell r="L801">
            <v>1840</v>
          </cell>
          <cell r="M801" t="str">
            <v>D</v>
          </cell>
          <cell r="N801">
            <v>1840</v>
          </cell>
        </row>
        <row r="802">
          <cell r="B802" t="str">
            <v>402001172</v>
          </cell>
          <cell r="C802" t="str">
            <v>Prestaz. Serv.Assist.Software x SAP</v>
          </cell>
          <cell r="D802">
            <v>0</v>
          </cell>
          <cell r="F802">
            <v>0</v>
          </cell>
          <cell r="H802">
            <v>0</v>
          </cell>
          <cell r="I802">
            <v>0</v>
          </cell>
          <cell r="J802">
            <v>0</v>
          </cell>
          <cell r="L802">
            <v>0</v>
          </cell>
          <cell r="N802">
            <v>0</v>
          </cell>
        </row>
        <row r="803">
          <cell r="B803" t="str">
            <v>402001180</v>
          </cell>
          <cell r="C803" t="str">
            <v>Diritti di brevetto</v>
          </cell>
          <cell r="D803">
            <v>0</v>
          </cell>
          <cell r="F803">
            <v>0</v>
          </cell>
          <cell r="H803">
            <v>2278</v>
          </cell>
          <cell r="I803">
            <v>0</v>
          </cell>
          <cell r="J803">
            <v>2278</v>
          </cell>
          <cell r="K803" t="str">
            <v>D</v>
          </cell>
          <cell r="L803">
            <v>2278</v>
          </cell>
          <cell r="M803" t="str">
            <v>D</v>
          </cell>
          <cell r="N803">
            <v>2278</v>
          </cell>
        </row>
        <row r="804">
          <cell r="B804" t="str">
            <v>402001189</v>
          </cell>
          <cell r="C804" t="str">
            <v>Spese prestazioni servizio Viney</v>
          </cell>
          <cell r="D804">
            <v>0</v>
          </cell>
          <cell r="F804">
            <v>0</v>
          </cell>
          <cell r="H804">
            <v>0</v>
          </cell>
          <cell r="I804">
            <v>0</v>
          </cell>
          <cell r="J804">
            <v>0</v>
          </cell>
          <cell r="L804">
            <v>0</v>
          </cell>
          <cell r="N804">
            <v>0</v>
          </cell>
        </row>
        <row r="805">
          <cell r="B805" t="str">
            <v>402001190</v>
          </cell>
          <cell r="C805" t="str">
            <v>Spese prestazioni servizio terzi</v>
          </cell>
          <cell r="D805">
            <v>0</v>
          </cell>
          <cell r="F805">
            <v>0</v>
          </cell>
          <cell r="H805">
            <v>476615.76</v>
          </cell>
          <cell r="I805">
            <v>1301.4000000000001</v>
          </cell>
          <cell r="J805">
            <v>475314.36</v>
          </cell>
          <cell r="K805" t="str">
            <v>D</v>
          </cell>
          <cell r="L805">
            <v>475314.36</v>
          </cell>
          <cell r="M805" t="str">
            <v>D</v>
          </cell>
          <cell r="N805">
            <v>475314.36</v>
          </cell>
        </row>
        <row r="806">
          <cell r="B806" t="str">
            <v>402001191</v>
          </cell>
          <cell r="C806" t="str">
            <v>Cassa prof. Spese prestaz. servizio</v>
          </cell>
          <cell r="D806">
            <v>0</v>
          </cell>
          <cell r="F806">
            <v>0</v>
          </cell>
          <cell r="H806">
            <v>440.8</v>
          </cell>
          <cell r="I806">
            <v>40</v>
          </cell>
          <cell r="J806">
            <v>400.8</v>
          </cell>
          <cell r="K806" t="str">
            <v>D</v>
          </cell>
          <cell r="L806">
            <v>400.8</v>
          </cell>
          <cell r="M806" t="str">
            <v>D</v>
          </cell>
          <cell r="N806">
            <v>400.8</v>
          </cell>
        </row>
        <row r="807">
          <cell r="B807" t="str">
            <v>402001192</v>
          </cell>
          <cell r="C807" t="str">
            <v>Rivalsa 4%. Spese prestaz. servizio</v>
          </cell>
          <cell r="D807">
            <v>0</v>
          </cell>
          <cell r="F807">
            <v>0</v>
          </cell>
          <cell r="H807">
            <v>0</v>
          </cell>
          <cell r="I807">
            <v>0</v>
          </cell>
          <cell r="J807">
            <v>0</v>
          </cell>
          <cell r="L807">
            <v>0</v>
          </cell>
          <cell r="N807">
            <v>0</v>
          </cell>
        </row>
        <row r="808">
          <cell r="B808" t="str">
            <v>402001193</v>
          </cell>
          <cell r="C808" t="str">
            <v>Spese prestazioni serv.terzi VEE</v>
          </cell>
          <cell r="D808">
            <v>0</v>
          </cell>
          <cell r="F808">
            <v>0</v>
          </cell>
          <cell r="H808">
            <v>0</v>
          </cell>
          <cell r="I808">
            <v>0</v>
          </cell>
          <cell r="J808">
            <v>0</v>
          </cell>
          <cell r="L808">
            <v>0</v>
          </cell>
          <cell r="N808">
            <v>0</v>
          </cell>
        </row>
        <row r="809">
          <cell r="B809" t="str">
            <v>402001200</v>
          </cell>
          <cell r="C809" t="str">
            <v>Spese per traduzioni, Interpr.</v>
          </cell>
          <cell r="D809">
            <v>0</v>
          </cell>
          <cell r="F809">
            <v>0</v>
          </cell>
          <cell r="H809">
            <v>800</v>
          </cell>
          <cell r="I809">
            <v>0</v>
          </cell>
          <cell r="J809">
            <v>800</v>
          </cell>
          <cell r="K809" t="str">
            <v>D</v>
          </cell>
          <cell r="L809">
            <v>800</v>
          </cell>
          <cell r="M809" t="str">
            <v>D</v>
          </cell>
          <cell r="N809">
            <v>800</v>
          </cell>
        </row>
        <row r="810">
          <cell r="B810" t="str">
            <v>402001201</v>
          </cell>
          <cell r="C810" t="str">
            <v>Rivalsa 4% interpreti, traduzioni</v>
          </cell>
          <cell r="D810">
            <v>0</v>
          </cell>
          <cell r="F810">
            <v>0</v>
          </cell>
          <cell r="H810">
            <v>32</v>
          </cell>
          <cell r="I810">
            <v>0</v>
          </cell>
          <cell r="J810">
            <v>32</v>
          </cell>
          <cell r="K810" t="str">
            <v>D</v>
          </cell>
          <cell r="L810">
            <v>32</v>
          </cell>
          <cell r="M810" t="str">
            <v>D</v>
          </cell>
          <cell r="N810">
            <v>32</v>
          </cell>
        </row>
        <row r="811">
          <cell r="B811" t="str">
            <v>402001210</v>
          </cell>
          <cell r="C811" t="str">
            <v>Investimenti, Costi a carico V.E.E.</v>
          </cell>
          <cell r="D811">
            <v>0</v>
          </cell>
          <cell r="F811">
            <v>0</v>
          </cell>
          <cell r="H811">
            <v>0</v>
          </cell>
          <cell r="I811">
            <v>0</v>
          </cell>
          <cell r="J811">
            <v>0</v>
          </cell>
          <cell r="L811">
            <v>0</v>
          </cell>
          <cell r="N811">
            <v>0</v>
          </cell>
        </row>
        <row r="812">
          <cell r="N812">
            <v>0</v>
          </cell>
        </row>
        <row r="813">
          <cell r="B813" t="str">
            <v>02</v>
          </cell>
          <cell r="C813" t="str">
            <v>Manutenzioni Industriali</v>
          </cell>
          <cell r="D813">
            <v>0</v>
          </cell>
          <cell r="F813">
            <v>0</v>
          </cell>
          <cell r="H813">
            <v>447582.95</v>
          </cell>
          <cell r="I813">
            <v>19514.38</v>
          </cell>
          <cell r="J813">
            <v>428068.57</v>
          </cell>
          <cell r="K813" t="str">
            <v>D</v>
          </cell>
          <cell r="L813">
            <v>428068.57</v>
          </cell>
          <cell r="M813" t="str">
            <v xml:space="preserve"> D</v>
          </cell>
          <cell r="N813">
            <v>428068.57</v>
          </cell>
        </row>
        <row r="814">
          <cell r="B814" t="str">
            <v>402002010</v>
          </cell>
          <cell r="C814" t="str">
            <v>Man, rev.,ric.stampi,attrez</v>
          </cell>
          <cell r="D814">
            <v>0</v>
          </cell>
          <cell r="F814">
            <v>0</v>
          </cell>
          <cell r="H814">
            <v>200540.13</v>
          </cell>
          <cell r="I814">
            <v>12250</v>
          </cell>
          <cell r="J814">
            <v>188290.13</v>
          </cell>
          <cell r="K814" t="str">
            <v>D</v>
          </cell>
          <cell r="L814">
            <v>188290.13</v>
          </cell>
          <cell r="M814" t="str">
            <v>D</v>
          </cell>
          <cell r="N814">
            <v>188290.13</v>
          </cell>
        </row>
        <row r="815">
          <cell r="B815" t="str">
            <v>402002020</v>
          </cell>
          <cell r="C815" t="str">
            <v>Manutenzione attrezzature</v>
          </cell>
          <cell r="D815">
            <v>0</v>
          </cell>
          <cell r="F815">
            <v>0</v>
          </cell>
          <cell r="H815">
            <v>5801.01</v>
          </cell>
          <cell r="I815">
            <v>0</v>
          </cell>
          <cell r="J815">
            <v>5801.01</v>
          </cell>
          <cell r="K815" t="str">
            <v>D</v>
          </cell>
          <cell r="L815">
            <v>5801.01</v>
          </cell>
          <cell r="M815" t="str">
            <v>D</v>
          </cell>
          <cell r="N815">
            <v>5801.01</v>
          </cell>
        </row>
        <row r="816">
          <cell r="B816" t="str">
            <v>402002030</v>
          </cell>
          <cell r="C816" t="str">
            <v>Manut. macchinari/ricambi/revis</v>
          </cell>
          <cell r="D816">
            <v>0</v>
          </cell>
          <cell r="F816">
            <v>0</v>
          </cell>
          <cell r="H816">
            <v>53871.7</v>
          </cell>
          <cell r="I816">
            <v>0</v>
          </cell>
          <cell r="J816">
            <v>53871.7</v>
          </cell>
          <cell r="K816" t="str">
            <v>D</v>
          </cell>
          <cell r="L816">
            <v>53871.7</v>
          </cell>
          <cell r="M816" t="str">
            <v>D</v>
          </cell>
          <cell r="N816">
            <v>53871.7</v>
          </cell>
        </row>
        <row r="817">
          <cell r="B817" t="str">
            <v>402002040</v>
          </cell>
          <cell r="C817" t="str">
            <v>Man.imp.ti/pz ricambio/rev</v>
          </cell>
          <cell r="D817">
            <v>0</v>
          </cell>
          <cell r="F817">
            <v>0</v>
          </cell>
          <cell r="H817">
            <v>28233.48</v>
          </cell>
          <cell r="I817">
            <v>4470</v>
          </cell>
          <cell r="J817">
            <v>23763.48</v>
          </cell>
          <cell r="K817" t="str">
            <v>D</v>
          </cell>
          <cell r="L817">
            <v>23763.48</v>
          </cell>
          <cell r="M817" t="str">
            <v>D</v>
          </cell>
          <cell r="N817">
            <v>23763.48</v>
          </cell>
        </row>
        <row r="818">
          <cell r="B818" t="str">
            <v>402002050</v>
          </cell>
          <cell r="C818" t="str">
            <v>Manutenzione impianti</v>
          </cell>
          <cell r="D818">
            <v>0</v>
          </cell>
          <cell r="F818">
            <v>0</v>
          </cell>
          <cell r="H818">
            <v>17371.48</v>
          </cell>
          <cell r="I818">
            <v>2794.38</v>
          </cell>
          <cell r="J818">
            <v>14577.1</v>
          </cell>
          <cell r="K818" t="str">
            <v>D</v>
          </cell>
          <cell r="L818">
            <v>14577.1</v>
          </cell>
          <cell r="M818" t="str">
            <v>D</v>
          </cell>
          <cell r="N818">
            <v>14577.1</v>
          </cell>
        </row>
        <row r="819">
          <cell r="B819" t="str">
            <v>402002060</v>
          </cell>
          <cell r="C819" t="str">
            <v>Manutenzione immobili</v>
          </cell>
          <cell r="D819">
            <v>0</v>
          </cell>
          <cell r="F819">
            <v>0</v>
          </cell>
          <cell r="H819">
            <v>140605.70000000001</v>
          </cell>
          <cell r="I819">
            <v>0</v>
          </cell>
          <cell r="J819">
            <v>140605.70000000001</v>
          </cell>
          <cell r="K819" t="str">
            <v>D</v>
          </cell>
          <cell r="L819">
            <v>140605.70000000001</v>
          </cell>
          <cell r="M819" t="str">
            <v>D</v>
          </cell>
          <cell r="N819">
            <v>140605.70000000001</v>
          </cell>
        </row>
        <row r="820">
          <cell r="B820" t="str">
            <v>402002070</v>
          </cell>
          <cell r="C820" t="str">
            <v>Manutenzione mobili</v>
          </cell>
          <cell r="D820">
            <v>0</v>
          </cell>
          <cell r="F820">
            <v>0</v>
          </cell>
          <cell r="H820">
            <v>0</v>
          </cell>
          <cell r="I820">
            <v>0</v>
          </cell>
          <cell r="J820">
            <v>0</v>
          </cell>
          <cell r="L820">
            <v>0</v>
          </cell>
          <cell r="N820">
            <v>0</v>
          </cell>
        </row>
        <row r="821">
          <cell r="B821" t="str">
            <v>402002080</v>
          </cell>
          <cell r="C821" t="str">
            <v>Manutenzioni macchine ufficio</v>
          </cell>
          <cell r="D821">
            <v>0</v>
          </cell>
          <cell r="F821">
            <v>0</v>
          </cell>
          <cell r="H821">
            <v>1159.45</v>
          </cell>
          <cell r="I821">
            <v>0</v>
          </cell>
          <cell r="J821">
            <v>1159.45</v>
          </cell>
          <cell r="K821" t="str">
            <v>D</v>
          </cell>
          <cell r="L821">
            <v>1159.45</v>
          </cell>
          <cell r="M821" t="str">
            <v>D</v>
          </cell>
          <cell r="N821">
            <v>1159.45</v>
          </cell>
        </row>
        <row r="822">
          <cell r="N822">
            <v>0</v>
          </cell>
        </row>
        <row r="823">
          <cell r="B823" t="str">
            <v>03</v>
          </cell>
          <cell r="C823" t="str">
            <v>Canoni di manutenzione</v>
          </cell>
          <cell r="D823">
            <v>0</v>
          </cell>
          <cell r="F823">
            <v>0</v>
          </cell>
          <cell r="H823">
            <v>201590.14</v>
          </cell>
          <cell r="I823">
            <v>3461</v>
          </cell>
          <cell r="J823">
            <v>198129.14</v>
          </cell>
          <cell r="K823" t="str">
            <v>D</v>
          </cell>
          <cell r="L823">
            <v>198129.14</v>
          </cell>
          <cell r="M823" t="str">
            <v xml:space="preserve"> D</v>
          </cell>
          <cell r="N823">
            <v>198129.14</v>
          </cell>
        </row>
        <row r="824">
          <cell r="B824" t="str">
            <v>402003010</v>
          </cell>
          <cell r="C824" t="str">
            <v>Canone manutenzione  CED</v>
          </cell>
          <cell r="D824">
            <v>0</v>
          </cell>
          <cell r="F824">
            <v>0</v>
          </cell>
          <cell r="H824">
            <v>37148</v>
          </cell>
          <cell r="I824">
            <v>0</v>
          </cell>
          <cell r="J824">
            <v>37148</v>
          </cell>
          <cell r="K824" t="str">
            <v>D</v>
          </cell>
          <cell r="L824">
            <v>37148</v>
          </cell>
          <cell r="M824" t="str">
            <v>D</v>
          </cell>
          <cell r="N824">
            <v>37148</v>
          </cell>
        </row>
        <row r="825">
          <cell r="B825" t="str">
            <v>402003011</v>
          </cell>
          <cell r="C825" t="str">
            <v>Can. man.Global Value/Computer Var</v>
          </cell>
          <cell r="D825">
            <v>0</v>
          </cell>
          <cell r="F825">
            <v>0</v>
          </cell>
          <cell r="H825">
            <v>2631.12</v>
          </cell>
          <cell r="I825">
            <v>0</v>
          </cell>
          <cell r="J825">
            <v>2631.12</v>
          </cell>
          <cell r="K825" t="str">
            <v>D</v>
          </cell>
          <cell r="L825">
            <v>2631.12</v>
          </cell>
          <cell r="M825" t="str">
            <v>D</v>
          </cell>
          <cell r="N825">
            <v>2631.12</v>
          </cell>
        </row>
        <row r="826">
          <cell r="B826" t="str">
            <v>402003012</v>
          </cell>
          <cell r="C826" t="str">
            <v>Canone manutenzione Hosting Datanex</v>
          </cell>
          <cell r="D826">
            <v>0</v>
          </cell>
          <cell r="F826">
            <v>0</v>
          </cell>
          <cell r="H826">
            <v>0</v>
          </cell>
          <cell r="I826">
            <v>0</v>
          </cell>
          <cell r="J826">
            <v>0</v>
          </cell>
          <cell r="L826">
            <v>0</v>
          </cell>
          <cell r="N826">
            <v>0</v>
          </cell>
        </row>
        <row r="827">
          <cell r="B827" t="str">
            <v>402003013</v>
          </cell>
          <cell r="C827" t="str">
            <v>Canone collegamento Internet</v>
          </cell>
          <cell r="D827">
            <v>0</v>
          </cell>
          <cell r="F827">
            <v>0</v>
          </cell>
          <cell r="H827">
            <v>17982.169999999998</v>
          </cell>
          <cell r="I827">
            <v>0</v>
          </cell>
          <cell r="J827">
            <v>17982.169999999998</v>
          </cell>
          <cell r="K827" t="str">
            <v>D</v>
          </cell>
          <cell r="L827">
            <v>17982.169999999998</v>
          </cell>
          <cell r="M827" t="str">
            <v>D</v>
          </cell>
          <cell r="N827">
            <v>17982.169999999998</v>
          </cell>
        </row>
        <row r="828">
          <cell r="B828" t="str">
            <v>402003020</v>
          </cell>
          <cell r="C828" t="str">
            <v>Canone manut.Hardw./Softw.macch.uf.</v>
          </cell>
          <cell r="D828">
            <v>0</v>
          </cell>
          <cell r="F828">
            <v>0</v>
          </cell>
          <cell r="H828">
            <v>122239.15</v>
          </cell>
          <cell r="I828">
            <v>3461</v>
          </cell>
          <cell r="J828">
            <v>118778.15</v>
          </cell>
          <cell r="K828" t="str">
            <v>D</v>
          </cell>
          <cell r="L828">
            <v>118778.15</v>
          </cell>
          <cell r="M828" t="str">
            <v>D</v>
          </cell>
          <cell r="N828">
            <v>118778.15</v>
          </cell>
        </row>
        <row r="829">
          <cell r="B829" t="str">
            <v>402003030</v>
          </cell>
          <cell r="C829" t="str">
            <v>Canone manutenz. impianti</v>
          </cell>
          <cell r="D829">
            <v>0</v>
          </cell>
          <cell r="F829">
            <v>0</v>
          </cell>
          <cell r="H829">
            <v>14687.54</v>
          </cell>
          <cell r="I829">
            <v>0</v>
          </cell>
          <cell r="J829">
            <v>14687.54</v>
          </cell>
          <cell r="K829" t="str">
            <v>D</v>
          </cell>
          <cell r="L829">
            <v>14687.54</v>
          </cell>
          <cell r="M829" t="str">
            <v>D</v>
          </cell>
          <cell r="N829">
            <v>14687.54</v>
          </cell>
        </row>
        <row r="830">
          <cell r="B830" t="str">
            <v>402003040</v>
          </cell>
          <cell r="C830" t="str">
            <v>Canone manutenz.  immobili</v>
          </cell>
          <cell r="D830">
            <v>0</v>
          </cell>
          <cell r="F830">
            <v>0</v>
          </cell>
          <cell r="H830">
            <v>0</v>
          </cell>
          <cell r="I830">
            <v>0</v>
          </cell>
          <cell r="J830">
            <v>0</v>
          </cell>
          <cell r="L830">
            <v>0</v>
          </cell>
          <cell r="N830">
            <v>0</v>
          </cell>
        </row>
        <row r="831">
          <cell r="B831" t="str">
            <v>402003050</v>
          </cell>
          <cell r="C831" t="str">
            <v>Canone manutenz.  macchinario</v>
          </cell>
          <cell r="D831">
            <v>0</v>
          </cell>
          <cell r="F831">
            <v>0</v>
          </cell>
          <cell r="H831">
            <v>3585</v>
          </cell>
          <cell r="I831">
            <v>0</v>
          </cell>
          <cell r="J831">
            <v>3585</v>
          </cell>
          <cell r="K831" t="str">
            <v>D</v>
          </cell>
          <cell r="L831">
            <v>3585</v>
          </cell>
          <cell r="M831" t="str">
            <v>D</v>
          </cell>
          <cell r="N831">
            <v>3585</v>
          </cell>
        </row>
        <row r="832">
          <cell r="B832" t="str">
            <v>402003060</v>
          </cell>
          <cell r="C832" t="str">
            <v>Canoni di manutenzione servizi vari</v>
          </cell>
          <cell r="D832">
            <v>0</v>
          </cell>
          <cell r="F832">
            <v>0</v>
          </cell>
          <cell r="H832">
            <v>3317.16</v>
          </cell>
          <cell r="I832">
            <v>0</v>
          </cell>
          <cell r="J832">
            <v>3317.16</v>
          </cell>
          <cell r="K832" t="str">
            <v>D</v>
          </cell>
          <cell r="L832">
            <v>3317.16</v>
          </cell>
          <cell r="M832" t="str">
            <v>D</v>
          </cell>
          <cell r="N832">
            <v>3317.16</v>
          </cell>
        </row>
        <row r="833">
          <cell r="N833">
            <v>0</v>
          </cell>
        </row>
        <row r="834">
          <cell r="B834" t="str">
            <v>04</v>
          </cell>
          <cell r="C834" t="str">
            <v>Costi per Servizi Commerciali</v>
          </cell>
          <cell r="D834">
            <v>0</v>
          </cell>
          <cell r="F834">
            <v>0</v>
          </cell>
          <cell r="H834">
            <v>697517.25</v>
          </cell>
          <cell r="I834">
            <v>26574.1</v>
          </cell>
          <cell r="J834">
            <v>670943.15</v>
          </cell>
          <cell r="K834" t="str">
            <v>D</v>
          </cell>
          <cell r="L834">
            <v>670943.15</v>
          </cell>
          <cell r="M834" t="str">
            <v xml:space="preserve"> D</v>
          </cell>
          <cell r="N834">
            <v>670943.15</v>
          </cell>
        </row>
        <row r="835">
          <cell r="B835" t="str">
            <v>402004010</v>
          </cell>
          <cell r="C835" t="str">
            <v>Provvigioni</v>
          </cell>
          <cell r="D835">
            <v>0</v>
          </cell>
          <cell r="F835">
            <v>0</v>
          </cell>
          <cell r="H835">
            <v>0</v>
          </cell>
          <cell r="I835">
            <v>0</v>
          </cell>
          <cell r="J835">
            <v>0</v>
          </cell>
          <cell r="L835">
            <v>0</v>
          </cell>
          <cell r="N835">
            <v>0</v>
          </cell>
        </row>
        <row r="836">
          <cell r="B836" t="str">
            <v>402004020</v>
          </cell>
          <cell r="C836" t="str">
            <v>Spese viaggi,trasf. dip. Italia</v>
          </cell>
          <cell r="D836">
            <v>0</v>
          </cell>
          <cell r="F836">
            <v>0</v>
          </cell>
          <cell r="H836">
            <v>14178.62</v>
          </cell>
          <cell r="I836">
            <v>0</v>
          </cell>
          <cell r="J836">
            <v>14178.62</v>
          </cell>
          <cell r="K836" t="str">
            <v>D</v>
          </cell>
          <cell r="L836">
            <v>14178.62</v>
          </cell>
          <cell r="M836" t="str">
            <v>D</v>
          </cell>
          <cell r="N836">
            <v>14178.62</v>
          </cell>
        </row>
        <row r="837">
          <cell r="B837" t="str">
            <v>402004021</v>
          </cell>
          <cell r="C837" t="str">
            <v>Spese Viaggi Rist/Alberghi Italia</v>
          </cell>
          <cell r="D837">
            <v>0</v>
          </cell>
          <cell r="F837">
            <v>0</v>
          </cell>
          <cell r="H837">
            <v>13988.21</v>
          </cell>
          <cell r="I837">
            <v>0</v>
          </cell>
          <cell r="J837">
            <v>13988.21</v>
          </cell>
          <cell r="K837" t="str">
            <v>D</v>
          </cell>
          <cell r="L837">
            <v>13988.21</v>
          </cell>
          <cell r="M837" t="str">
            <v>D</v>
          </cell>
          <cell r="N837">
            <v>13988.21</v>
          </cell>
        </row>
        <row r="838">
          <cell r="B838" t="str">
            <v>402004022</v>
          </cell>
          <cell r="C838" t="str">
            <v>Spese Viaggi Rimborsi Km Dip.</v>
          </cell>
          <cell r="D838">
            <v>0</v>
          </cell>
          <cell r="F838">
            <v>0</v>
          </cell>
          <cell r="H838">
            <v>1064.67</v>
          </cell>
          <cell r="I838">
            <v>0</v>
          </cell>
          <cell r="J838">
            <v>1064.67</v>
          </cell>
          <cell r="K838" t="str">
            <v>D</v>
          </cell>
          <cell r="L838">
            <v>1064.67</v>
          </cell>
          <cell r="M838" t="str">
            <v>D</v>
          </cell>
          <cell r="N838">
            <v>1064.67</v>
          </cell>
        </row>
        <row r="839">
          <cell r="B839" t="str">
            <v>402004025</v>
          </cell>
          <cell r="C839" t="str">
            <v>Spese viaggi,trasf. dip. Estero</v>
          </cell>
          <cell r="D839">
            <v>0</v>
          </cell>
          <cell r="F839">
            <v>0</v>
          </cell>
          <cell r="H839">
            <v>119161.04</v>
          </cell>
          <cell r="I839">
            <v>420.62</v>
          </cell>
          <cell r="J839">
            <v>118740.42</v>
          </cell>
          <cell r="K839" t="str">
            <v>D</v>
          </cell>
          <cell r="L839">
            <v>118740.42</v>
          </cell>
          <cell r="M839" t="str">
            <v>D</v>
          </cell>
          <cell r="N839">
            <v>118740.42</v>
          </cell>
        </row>
        <row r="840">
          <cell r="B840" t="str">
            <v>402004026</v>
          </cell>
          <cell r="C840" t="str">
            <v>Spese Viaggi Rist/Alberghi Estero</v>
          </cell>
          <cell r="D840">
            <v>0</v>
          </cell>
          <cell r="F840">
            <v>0</v>
          </cell>
          <cell r="H840">
            <v>24476.240000000002</v>
          </cell>
          <cell r="I840">
            <v>843.66</v>
          </cell>
          <cell r="J840">
            <v>23632.58</v>
          </cell>
          <cell r="K840" t="str">
            <v>D</v>
          </cell>
          <cell r="L840">
            <v>23632.58</v>
          </cell>
          <cell r="M840" t="str">
            <v>D</v>
          </cell>
          <cell r="N840">
            <v>23632.58</v>
          </cell>
        </row>
        <row r="841">
          <cell r="B841" t="str">
            <v>402004030</v>
          </cell>
          <cell r="C841" t="str">
            <v>Spese gestione e manutenz.automezzi</v>
          </cell>
          <cell r="D841">
            <v>0</v>
          </cell>
          <cell r="F841">
            <v>0</v>
          </cell>
          <cell r="H841">
            <v>98449.23</v>
          </cell>
          <cell r="I841">
            <v>452.39</v>
          </cell>
          <cell r="J841">
            <v>97996.84</v>
          </cell>
          <cell r="K841" t="str">
            <v>D</v>
          </cell>
          <cell r="L841">
            <v>97996.84</v>
          </cell>
          <cell r="M841" t="str">
            <v>D</v>
          </cell>
          <cell r="N841">
            <v>97996.84</v>
          </cell>
        </row>
        <row r="842">
          <cell r="B842" t="str">
            <v>402004040</v>
          </cell>
          <cell r="C842" t="str">
            <v>Spese x telefoni cell.e accessori</v>
          </cell>
          <cell r="D842">
            <v>0</v>
          </cell>
          <cell r="F842">
            <v>0</v>
          </cell>
          <cell r="H842">
            <v>21018.880000000001</v>
          </cell>
          <cell r="I842">
            <v>2605.44</v>
          </cell>
          <cell r="J842">
            <v>18413.439999999999</v>
          </cell>
          <cell r="K842" t="str">
            <v>D</v>
          </cell>
          <cell r="L842">
            <v>18413.439999999999</v>
          </cell>
          <cell r="M842" t="str">
            <v>D</v>
          </cell>
          <cell r="N842">
            <v>18413.439999999999</v>
          </cell>
        </row>
        <row r="843">
          <cell r="B843" t="str">
            <v>402004050</v>
          </cell>
          <cell r="C843" t="str">
            <v>Spese pubblicità, fiere e propag.</v>
          </cell>
          <cell r="D843">
            <v>0</v>
          </cell>
          <cell r="F843">
            <v>0</v>
          </cell>
          <cell r="H843">
            <v>395.8</v>
          </cell>
          <cell r="I843">
            <v>0</v>
          </cell>
          <cell r="J843">
            <v>395.8</v>
          </cell>
          <cell r="K843" t="str">
            <v>D</v>
          </cell>
          <cell r="L843">
            <v>395.8</v>
          </cell>
          <cell r="M843" t="str">
            <v>D</v>
          </cell>
          <cell r="N843">
            <v>395.8</v>
          </cell>
        </row>
        <row r="844">
          <cell r="B844" t="str">
            <v>402004060</v>
          </cell>
          <cell r="C844" t="str">
            <v>Inserzioni per ricerca  personale</v>
          </cell>
          <cell r="D844">
            <v>0</v>
          </cell>
          <cell r="F844">
            <v>0</v>
          </cell>
          <cell r="H844">
            <v>105693.36</v>
          </cell>
          <cell r="I844">
            <v>0</v>
          </cell>
          <cell r="J844">
            <v>105693.36</v>
          </cell>
          <cell r="K844" t="str">
            <v>D</v>
          </cell>
          <cell r="L844">
            <v>105693.36</v>
          </cell>
          <cell r="M844" t="str">
            <v>D</v>
          </cell>
          <cell r="N844">
            <v>105693.36</v>
          </cell>
        </row>
        <row r="845">
          <cell r="B845" t="str">
            <v>402004070</v>
          </cell>
          <cell r="C845" t="str">
            <v>Corrieri di vendita</v>
          </cell>
          <cell r="D845">
            <v>0</v>
          </cell>
          <cell r="F845">
            <v>0</v>
          </cell>
          <cell r="H845">
            <v>249690.28</v>
          </cell>
          <cell r="I845">
            <v>21989.69</v>
          </cell>
          <cell r="J845">
            <v>227700.59</v>
          </cell>
          <cell r="K845" t="str">
            <v>D</v>
          </cell>
          <cell r="L845">
            <v>227700.59</v>
          </cell>
          <cell r="M845" t="str">
            <v>D</v>
          </cell>
          <cell r="N845">
            <v>227700.59</v>
          </cell>
        </row>
        <row r="846">
          <cell r="B846" t="str">
            <v>402004071</v>
          </cell>
          <cell r="C846" t="str">
            <v>Corrieri di vendita per trasp.a VEE</v>
          </cell>
          <cell r="D846">
            <v>0</v>
          </cell>
          <cell r="F846">
            <v>0</v>
          </cell>
          <cell r="H846">
            <v>16652.310000000001</v>
          </cell>
          <cell r="I846">
            <v>0</v>
          </cell>
          <cell r="J846">
            <v>16652.310000000001</v>
          </cell>
          <cell r="K846" t="str">
            <v>D</v>
          </cell>
          <cell r="L846">
            <v>16652.310000000001</v>
          </cell>
          <cell r="M846" t="str">
            <v>D</v>
          </cell>
          <cell r="N846">
            <v>16652.310000000001</v>
          </cell>
        </row>
        <row r="847">
          <cell r="B847" t="str">
            <v>402004072</v>
          </cell>
          <cell r="C847" t="str">
            <v>Corrieri di vendita per trasp.urgen</v>
          </cell>
          <cell r="D847">
            <v>0</v>
          </cell>
          <cell r="F847">
            <v>0</v>
          </cell>
          <cell r="H847">
            <v>0</v>
          </cell>
          <cell r="I847">
            <v>0</v>
          </cell>
          <cell r="J847">
            <v>0</v>
          </cell>
          <cell r="L847">
            <v>0</v>
          </cell>
          <cell r="N847">
            <v>0</v>
          </cell>
        </row>
        <row r="848">
          <cell r="B848" t="str">
            <v>402004080</v>
          </cell>
          <cell r="C848" t="str">
            <v>Spese rappresentanza</v>
          </cell>
          <cell r="D848">
            <v>0</v>
          </cell>
          <cell r="F848">
            <v>0</v>
          </cell>
          <cell r="H848">
            <v>7248.81</v>
          </cell>
          <cell r="I848">
            <v>0</v>
          </cell>
          <cell r="J848">
            <v>7248.81</v>
          </cell>
          <cell r="K848" t="str">
            <v>D</v>
          </cell>
          <cell r="L848">
            <v>7248.81</v>
          </cell>
          <cell r="M848" t="str">
            <v>D</v>
          </cell>
          <cell r="N848">
            <v>7248.81</v>
          </cell>
        </row>
        <row r="849">
          <cell r="B849" t="str">
            <v>402004090</v>
          </cell>
          <cell r="C849" t="str">
            <v>Omaggi e regalie</v>
          </cell>
          <cell r="D849">
            <v>0</v>
          </cell>
          <cell r="F849">
            <v>0</v>
          </cell>
          <cell r="H849">
            <v>25499.8</v>
          </cell>
          <cell r="I849">
            <v>262.3</v>
          </cell>
          <cell r="J849">
            <v>25237.5</v>
          </cell>
          <cell r="K849" t="str">
            <v>D</v>
          </cell>
          <cell r="L849">
            <v>25237.5</v>
          </cell>
          <cell r="M849" t="str">
            <v>D</v>
          </cell>
          <cell r="N849">
            <v>25237.5</v>
          </cell>
        </row>
        <row r="850">
          <cell r="N850">
            <v>0</v>
          </cell>
        </row>
        <row r="851">
          <cell r="B851" t="str">
            <v>05</v>
          </cell>
          <cell r="C851" t="str">
            <v>Costi servizi generici e amministr.</v>
          </cell>
          <cell r="D851">
            <v>0</v>
          </cell>
          <cell r="F851">
            <v>0</v>
          </cell>
          <cell r="H851">
            <v>666428.68999999994</v>
          </cell>
          <cell r="I851">
            <v>184238.97</v>
          </cell>
          <cell r="J851">
            <v>482189.72</v>
          </cell>
          <cell r="K851" t="str">
            <v>D</v>
          </cell>
          <cell r="L851">
            <v>482189.72</v>
          </cell>
          <cell r="M851" t="str">
            <v xml:space="preserve"> D</v>
          </cell>
          <cell r="N851">
            <v>482189.72</v>
          </cell>
        </row>
        <row r="852">
          <cell r="B852" t="str">
            <v>402005010</v>
          </cell>
          <cell r="C852" t="str">
            <v>Luce, manutenzione Brera</v>
          </cell>
          <cell r="D852">
            <v>0</v>
          </cell>
          <cell r="F852">
            <v>0</v>
          </cell>
          <cell r="H852">
            <v>24</v>
          </cell>
          <cell r="I852">
            <v>0</v>
          </cell>
          <cell r="J852">
            <v>24</v>
          </cell>
          <cell r="K852" t="str">
            <v>D</v>
          </cell>
          <cell r="L852">
            <v>24</v>
          </cell>
          <cell r="M852" t="str">
            <v>D</v>
          </cell>
          <cell r="N852">
            <v>24</v>
          </cell>
        </row>
        <row r="853">
          <cell r="B853" t="str">
            <v>402005020</v>
          </cell>
          <cell r="C853" t="str">
            <v>Telefoni e telex Brera</v>
          </cell>
          <cell r="D853">
            <v>0</v>
          </cell>
          <cell r="F853">
            <v>0</v>
          </cell>
          <cell r="H853">
            <v>0</v>
          </cell>
          <cell r="I853">
            <v>0</v>
          </cell>
          <cell r="J853">
            <v>0</v>
          </cell>
          <cell r="L853">
            <v>0</v>
          </cell>
          <cell r="N853">
            <v>0</v>
          </cell>
        </row>
        <row r="854">
          <cell r="B854" t="str">
            <v>402005030</v>
          </cell>
          <cell r="C854" t="str">
            <v>Telecom trasmissione dati</v>
          </cell>
          <cell r="D854">
            <v>0</v>
          </cell>
          <cell r="F854">
            <v>0</v>
          </cell>
          <cell r="H854">
            <v>0</v>
          </cell>
          <cell r="I854">
            <v>0</v>
          </cell>
          <cell r="J854">
            <v>0</v>
          </cell>
          <cell r="L854">
            <v>0</v>
          </cell>
          <cell r="N854">
            <v>0</v>
          </cell>
        </row>
        <row r="855">
          <cell r="B855" t="str">
            <v>402005040</v>
          </cell>
          <cell r="C855" t="str">
            <v>Cancelleria e stampati</v>
          </cell>
          <cell r="D855">
            <v>0</v>
          </cell>
          <cell r="F855">
            <v>0</v>
          </cell>
          <cell r="H855">
            <v>14009.37</v>
          </cell>
          <cell r="I855">
            <v>385</v>
          </cell>
          <cell r="J855">
            <v>13624.37</v>
          </cell>
          <cell r="K855" t="str">
            <v>D</v>
          </cell>
          <cell r="L855">
            <v>13624.37</v>
          </cell>
          <cell r="M855" t="str">
            <v>D</v>
          </cell>
          <cell r="N855">
            <v>13624.37</v>
          </cell>
        </row>
        <row r="856">
          <cell r="B856" t="str">
            <v>402005050</v>
          </cell>
          <cell r="C856" t="str">
            <v>Valori bollati</v>
          </cell>
          <cell r="D856">
            <v>0</v>
          </cell>
          <cell r="F856">
            <v>0</v>
          </cell>
          <cell r="H856">
            <v>8418.7099999999991</v>
          </cell>
          <cell r="I856">
            <v>20</v>
          </cell>
          <cell r="J856">
            <v>8398.7099999999991</v>
          </cell>
          <cell r="K856" t="str">
            <v>D</v>
          </cell>
          <cell r="L856">
            <v>8398.7099999999991</v>
          </cell>
          <cell r="M856" t="str">
            <v>D</v>
          </cell>
          <cell r="N856">
            <v>8398.7099999999991</v>
          </cell>
        </row>
        <row r="857">
          <cell r="B857" t="str">
            <v>402005060</v>
          </cell>
          <cell r="C857" t="str">
            <v>Contributi associativi</v>
          </cell>
          <cell r="D857">
            <v>0</v>
          </cell>
          <cell r="F857">
            <v>0</v>
          </cell>
          <cell r="H857">
            <v>38434.300000000003</v>
          </cell>
          <cell r="I857">
            <v>30</v>
          </cell>
          <cell r="J857">
            <v>38404.300000000003</v>
          </cell>
          <cell r="K857" t="str">
            <v>D</v>
          </cell>
          <cell r="L857">
            <v>38404.300000000003</v>
          </cell>
          <cell r="M857" t="str">
            <v>D</v>
          </cell>
          <cell r="N857">
            <v>38404.300000000003</v>
          </cell>
        </row>
        <row r="858">
          <cell r="B858" t="str">
            <v>402005070</v>
          </cell>
          <cell r="C858" t="str">
            <v>Legali e consulenze</v>
          </cell>
          <cell r="D858">
            <v>0</v>
          </cell>
          <cell r="F858">
            <v>0</v>
          </cell>
          <cell r="H858">
            <v>388995.84000000003</v>
          </cell>
          <cell r="I858">
            <v>124291.12</v>
          </cell>
          <cell r="J858">
            <v>264704.71999999997</v>
          </cell>
          <cell r="K858" t="str">
            <v>D</v>
          </cell>
          <cell r="L858">
            <v>264704.71999999997</v>
          </cell>
          <cell r="M858" t="str">
            <v>D</v>
          </cell>
          <cell r="N858">
            <v>264704.71999999997</v>
          </cell>
        </row>
        <row r="859">
          <cell r="B859" t="str">
            <v>402005071</v>
          </cell>
          <cell r="C859" t="str">
            <v>Cassa prof. Legali e consulenze</v>
          </cell>
          <cell r="D859">
            <v>0</v>
          </cell>
          <cell r="F859">
            <v>0</v>
          </cell>
          <cell r="H859">
            <v>16893.05</v>
          </cell>
          <cell r="I859">
            <v>4681.01</v>
          </cell>
          <cell r="J859">
            <v>12212.04</v>
          </cell>
          <cell r="K859" t="str">
            <v>D</v>
          </cell>
          <cell r="L859">
            <v>12212.04</v>
          </cell>
          <cell r="M859" t="str">
            <v>D</v>
          </cell>
          <cell r="N859">
            <v>12212.04</v>
          </cell>
        </row>
        <row r="860">
          <cell r="B860" t="str">
            <v>402005072</v>
          </cell>
          <cell r="C860" t="str">
            <v>Spese legali anticipate</v>
          </cell>
          <cell r="D860">
            <v>0</v>
          </cell>
          <cell r="F860">
            <v>0</v>
          </cell>
          <cell r="H860">
            <v>1500</v>
          </cell>
          <cell r="I860">
            <v>0</v>
          </cell>
          <cell r="J860">
            <v>1500</v>
          </cell>
          <cell r="K860" t="str">
            <v>D</v>
          </cell>
          <cell r="L860">
            <v>1500</v>
          </cell>
          <cell r="M860" t="str">
            <v>D</v>
          </cell>
          <cell r="N860">
            <v>1500</v>
          </cell>
        </row>
        <row r="861">
          <cell r="B861" t="str">
            <v>402005073</v>
          </cell>
          <cell r="C861" t="str">
            <v>Costi di gestione pratica ADE</v>
          </cell>
          <cell r="D861">
            <v>0</v>
          </cell>
          <cell r="F861">
            <v>0</v>
          </cell>
          <cell r="H861">
            <v>0</v>
          </cell>
          <cell r="I861">
            <v>0</v>
          </cell>
          <cell r="J861">
            <v>0</v>
          </cell>
          <cell r="L861">
            <v>0</v>
          </cell>
          <cell r="N861">
            <v>0</v>
          </cell>
        </row>
        <row r="862">
          <cell r="B862" t="str">
            <v>402005075</v>
          </cell>
          <cell r="C862" t="str">
            <v>Elaboraz. paghe stipendi</v>
          </cell>
          <cell r="D862">
            <v>0</v>
          </cell>
          <cell r="F862">
            <v>0</v>
          </cell>
          <cell r="H862">
            <v>54420.18</v>
          </cell>
          <cell r="I862">
            <v>0</v>
          </cell>
          <cell r="J862">
            <v>54420.18</v>
          </cell>
          <cell r="K862" t="str">
            <v>D</v>
          </cell>
          <cell r="L862">
            <v>54420.18</v>
          </cell>
          <cell r="M862" t="str">
            <v>D</v>
          </cell>
          <cell r="N862">
            <v>54420.18</v>
          </cell>
        </row>
        <row r="863">
          <cell r="B863" t="str">
            <v>402005080</v>
          </cell>
          <cell r="C863" t="str">
            <v>Postelegrafoniche</v>
          </cell>
          <cell r="D863">
            <v>0</v>
          </cell>
          <cell r="F863">
            <v>0</v>
          </cell>
          <cell r="H863">
            <v>3370.44</v>
          </cell>
          <cell r="I863">
            <v>8.92</v>
          </cell>
          <cell r="J863">
            <v>3361.52</v>
          </cell>
          <cell r="K863" t="str">
            <v>D</v>
          </cell>
          <cell r="L863">
            <v>3361.52</v>
          </cell>
          <cell r="M863" t="str">
            <v>D</v>
          </cell>
          <cell r="N863">
            <v>3361.52</v>
          </cell>
        </row>
        <row r="864">
          <cell r="B864" t="str">
            <v>402005090</v>
          </cell>
          <cell r="C864" t="str">
            <v>Spese varie ufficio</v>
          </cell>
          <cell r="D864">
            <v>0</v>
          </cell>
          <cell r="F864">
            <v>0</v>
          </cell>
          <cell r="H864">
            <v>2183.67</v>
          </cell>
          <cell r="I864">
            <v>22.92</v>
          </cell>
          <cell r="J864">
            <v>2160.75</v>
          </cell>
          <cell r="K864" t="str">
            <v>D</v>
          </cell>
          <cell r="L864">
            <v>2160.75</v>
          </cell>
          <cell r="M864" t="str">
            <v>D</v>
          </cell>
          <cell r="N864">
            <v>2160.75</v>
          </cell>
        </row>
        <row r="865">
          <cell r="B865" t="str">
            <v>402005100</v>
          </cell>
          <cell r="C865" t="str">
            <v>Erogaz.liber. art.65 II°C</v>
          </cell>
          <cell r="D865">
            <v>0</v>
          </cell>
          <cell r="F865">
            <v>0</v>
          </cell>
          <cell r="H865">
            <v>950</v>
          </cell>
          <cell r="I865">
            <v>0</v>
          </cell>
          <cell r="J865">
            <v>950</v>
          </cell>
          <cell r="K865" t="str">
            <v>D</v>
          </cell>
          <cell r="L865">
            <v>950</v>
          </cell>
          <cell r="M865" t="str">
            <v>D</v>
          </cell>
          <cell r="N865">
            <v>950</v>
          </cell>
        </row>
        <row r="866">
          <cell r="B866" t="str">
            <v>402005105</v>
          </cell>
          <cell r="C866" t="str">
            <v>Erogazio.liber.non deduc.</v>
          </cell>
          <cell r="D866">
            <v>0</v>
          </cell>
          <cell r="F866">
            <v>0</v>
          </cell>
          <cell r="H866">
            <v>0</v>
          </cell>
          <cell r="I866">
            <v>0</v>
          </cell>
          <cell r="J866">
            <v>0</v>
          </cell>
          <cell r="L866">
            <v>0</v>
          </cell>
          <cell r="N866">
            <v>0</v>
          </cell>
        </row>
        <row r="867">
          <cell r="B867" t="str">
            <v>402005110</v>
          </cell>
          <cell r="C867" t="str">
            <v>Canone amministrativo TSS Spa</v>
          </cell>
          <cell r="D867">
            <v>0</v>
          </cell>
          <cell r="F867">
            <v>0</v>
          </cell>
          <cell r="H867">
            <v>0</v>
          </cell>
          <cell r="I867">
            <v>0</v>
          </cell>
          <cell r="J867">
            <v>0</v>
          </cell>
          <cell r="L867">
            <v>0</v>
          </cell>
          <cell r="N867">
            <v>0</v>
          </cell>
        </row>
        <row r="868">
          <cell r="B868" t="str">
            <v>402005120</v>
          </cell>
          <cell r="C868" t="str">
            <v>Compensi consiglieri</v>
          </cell>
          <cell r="D868">
            <v>0</v>
          </cell>
          <cell r="F868">
            <v>0</v>
          </cell>
          <cell r="H868">
            <v>0</v>
          </cell>
          <cell r="I868">
            <v>0</v>
          </cell>
          <cell r="J868">
            <v>0</v>
          </cell>
          <cell r="L868">
            <v>0</v>
          </cell>
          <cell r="N868">
            <v>0</v>
          </cell>
        </row>
        <row r="869">
          <cell r="B869" t="str">
            <v>402005121</v>
          </cell>
          <cell r="C869" t="str">
            <v>Cassa prof. Compensi consiglieri</v>
          </cell>
          <cell r="D869">
            <v>0</v>
          </cell>
          <cell r="F869">
            <v>0</v>
          </cell>
          <cell r="H869">
            <v>0</v>
          </cell>
          <cell r="I869">
            <v>0</v>
          </cell>
          <cell r="J869">
            <v>0</v>
          </cell>
          <cell r="L869">
            <v>0</v>
          </cell>
          <cell r="N869">
            <v>0</v>
          </cell>
        </row>
        <row r="870">
          <cell r="B870" t="str">
            <v>402005130</v>
          </cell>
          <cell r="C870" t="str">
            <v>Compensi Sindaci</v>
          </cell>
          <cell r="D870">
            <v>0</v>
          </cell>
          <cell r="F870">
            <v>0</v>
          </cell>
          <cell r="H870">
            <v>63393.4</v>
          </cell>
          <cell r="I870">
            <v>31000</v>
          </cell>
          <cell r="J870">
            <v>32393.4</v>
          </cell>
          <cell r="K870" t="str">
            <v>D</v>
          </cell>
          <cell r="L870">
            <v>32393.4</v>
          </cell>
          <cell r="M870" t="str">
            <v>D</v>
          </cell>
          <cell r="N870">
            <v>32393.4</v>
          </cell>
        </row>
        <row r="871">
          <cell r="B871" t="str">
            <v>402005131</v>
          </cell>
          <cell r="C871" t="str">
            <v>Cassa prof. Compensi Sindaci</v>
          </cell>
          <cell r="D871">
            <v>0</v>
          </cell>
          <cell r="F871">
            <v>0</v>
          </cell>
          <cell r="H871">
            <v>2535.73</v>
          </cell>
          <cell r="I871">
            <v>0</v>
          </cell>
          <cell r="J871">
            <v>2535.73</v>
          </cell>
          <cell r="K871" t="str">
            <v>D</v>
          </cell>
          <cell r="L871">
            <v>2535.73</v>
          </cell>
          <cell r="M871" t="str">
            <v>D</v>
          </cell>
          <cell r="N871">
            <v>2535.73</v>
          </cell>
        </row>
        <row r="872">
          <cell r="B872" t="str">
            <v>402005132</v>
          </cell>
          <cell r="C872" t="str">
            <v>Compensi Società di Revisione</v>
          </cell>
          <cell r="D872">
            <v>0</v>
          </cell>
          <cell r="F872">
            <v>0</v>
          </cell>
          <cell r="H872">
            <v>71300</v>
          </cell>
          <cell r="I872">
            <v>23800</v>
          </cell>
          <cell r="J872">
            <v>47500</v>
          </cell>
          <cell r="K872" t="str">
            <v>D</v>
          </cell>
          <cell r="L872">
            <v>47500</v>
          </cell>
          <cell r="M872" t="str">
            <v>D</v>
          </cell>
          <cell r="N872">
            <v>47500</v>
          </cell>
        </row>
        <row r="873">
          <cell r="N873">
            <v>0</v>
          </cell>
        </row>
        <row r="874">
          <cell r="B874" t="str">
            <v>06</v>
          </cell>
          <cell r="C874" t="str">
            <v>Rettifiche su costi di servizio</v>
          </cell>
          <cell r="D874">
            <v>0</v>
          </cell>
          <cell r="F874">
            <v>0</v>
          </cell>
          <cell r="H874">
            <v>0</v>
          </cell>
          <cell r="I874">
            <v>0</v>
          </cell>
          <cell r="J874">
            <v>0</v>
          </cell>
          <cell r="L874">
            <v>0</v>
          </cell>
          <cell r="N874">
            <v>0</v>
          </cell>
        </row>
        <row r="875">
          <cell r="B875" t="str">
            <v>402006010</v>
          </cell>
          <cell r="C875" t="str">
            <v>Rettifiche su costi serv.</v>
          </cell>
          <cell r="D875">
            <v>0</v>
          </cell>
          <cell r="F875">
            <v>0</v>
          </cell>
          <cell r="H875">
            <v>0</v>
          </cell>
          <cell r="I875">
            <v>0</v>
          </cell>
          <cell r="J875">
            <v>0</v>
          </cell>
          <cell r="L875">
            <v>0</v>
          </cell>
          <cell r="N875">
            <v>0</v>
          </cell>
        </row>
        <row r="876">
          <cell r="N876">
            <v>0</v>
          </cell>
        </row>
        <row r="877">
          <cell r="B877" t="str">
            <v>21</v>
          </cell>
          <cell r="C877" t="str">
            <v>Spese per godimento beni di terzi</v>
          </cell>
          <cell r="D877">
            <v>0</v>
          </cell>
          <cell r="F877">
            <v>0</v>
          </cell>
          <cell r="H877">
            <v>1048757.03</v>
          </cell>
          <cell r="I877">
            <v>21972.61</v>
          </cell>
          <cell r="J877">
            <v>1026784.42</v>
          </cell>
          <cell r="K877" t="str">
            <v>D</v>
          </cell>
          <cell r="L877">
            <v>1026784.42</v>
          </cell>
          <cell r="M877" t="str">
            <v xml:space="preserve"> D</v>
          </cell>
          <cell r="N877">
            <v>1026784.42</v>
          </cell>
        </row>
        <row r="878">
          <cell r="B878" t="str">
            <v>01</v>
          </cell>
          <cell r="C878" t="str">
            <v>Spese per godimento beni di terzi</v>
          </cell>
          <cell r="D878">
            <v>0</v>
          </cell>
          <cell r="F878">
            <v>0</v>
          </cell>
          <cell r="H878">
            <v>1048757.03</v>
          </cell>
          <cell r="I878">
            <v>21972.61</v>
          </cell>
          <cell r="J878">
            <v>1026784.42</v>
          </cell>
          <cell r="K878" t="str">
            <v>D</v>
          </cell>
          <cell r="L878">
            <v>1026784.42</v>
          </cell>
          <cell r="M878" t="str">
            <v xml:space="preserve"> D</v>
          </cell>
          <cell r="N878">
            <v>1026784.42</v>
          </cell>
        </row>
        <row r="879">
          <cell r="B879" t="str">
            <v>402101010</v>
          </cell>
          <cell r="C879" t="str">
            <v>Noleggio Hardware Datanex</v>
          </cell>
          <cell r="D879">
            <v>0</v>
          </cell>
          <cell r="F879">
            <v>0</v>
          </cell>
          <cell r="H879">
            <v>0</v>
          </cell>
          <cell r="I879">
            <v>0</v>
          </cell>
          <cell r="J879">
            <v>0</v>
          </cell>
          <cell r="L879">
            <v>0</v>
          </cell>
          <cell r="N879">
            <v>0</v>
          </cell>
        </row>
        <row r="880">
          <cell r="B880" t="str">
            <v>402101011</v>
          </cell>
          <cell r="C880" t="str">
            <v>Noleggio Hardware da Portguardian</v>
          </cell>
          <cell r="D880">
            <v>0</v>
          </cell>
          <cell r="F880">
            <v>0</v>
          </cell>
          <cell r="H880">
            <v>157686.32</v>
          </cell>
          <cell r="I880">
            <v>4970.34</v>
          </cell>
          <cell r="J880">
            <v>152715.98000000001</v>
          </cell>
          <cell r="K880" t="str">
            <v>D</v>
          </cell>
          <cell r="L880">
            <v>152715.98000000001</v>
          </cell>
          <cell r="M880" t="str">
            <v>D</v>
          </cell>
          <cell r="N880">
            <v>152715.98000000001</v>
          </cell>
        </row>
        <row r="881">
          <cell r="B881" t="str">
            <v>402101012</v>
          </cell>
          <cell r="C881" t="str">
            <v>BNP Contratto locaz.finaz.X0024724</v>
          </cell>
          <cell r="D881">
            <v>0</v>
          </cell>
          <cell r="F881">
            <v>0</v>
          </cell>
          <cell r="H881">
            <v>16943.22</v>
          </cell>
          <cell r="I881">
            <v>61.4</v>
          </cell>
          <cell r="J881">
            <v>16881.82</v>
          </cell>
          <cell r="K881" t="str">
            <v>D</v>
          </cell>
          <cell r="L881">
            <v>16881.82</v>
          </cell>
          <cell r="M881" t="str">
            <v>D</v>
          </cell>
          <cell r="N881">
            <v>16881.82</v>
          </cell>
        </row>
        <row r="882">
          <cell r="B882" t="str">
            <v>402101013</v>
          </cell>
          <cell r="C882" t="str">
            <v>BNP Contratto locaz.finaz.X0024728</v>
          </cell>
          <cell r="D882">
            <v>0</v>
          </cell>
          <cell r="F882">
            <v>0</v>
          </cell>
          <cell r="H882">
            <v>25070.16</v>
          </cell>
          <cell r="I882">
            <v>96.68</v>
          </cell>
          <cell r="J882">
            <v>24973.48</v>
          </cell>
          <cell r="K882" t="str">
            <v>D</v>
          </cell>
          <cell r="L882">
            <v>24973.48</v>
          </cell>
          <cell r="M882" t="str">
            <v>D</v>
          </cell>
          <cell r="N882">
            <v>24973.48</v>
          </cell>
        </row>
        <row r="883">
          <cell r="B883" t="str">
            <v>402101014</v>
          </cell>
          <cell r="C883" t="str">
            <v>BNP Contratto locaz.finaz.X0024729</v>
          </cell>
          <cell r="D883">
            <v>0</v>
          </cell>
          <cell r="F883">
            <v>0</v>
          </cell>
          <cell r="H883">
            <v>12535.08</v>
          </cell>
          <cell r="I883">
            <v>48.35</v>
          </cell>
          <cell r="J883">
            <v>12486.73</v>
          </cell>
          <cell r="K883" t="str">
            <v>D</v>
          </cell>
          <cell r="L883">
            <v>12486.73</v>
          </cell>
          <cell r="M883" t="str">
            <v>D</v>
          </cell>
          <cell r="N883">
            <v>12486.73</v>
          </cell>
        </row>
        <row r="884">
          <cell r="B884" t="str">
            <v>402101015</v>
          </cell>
          <cell r="C884" t="str">
            <v>BNP Contratto locaz.finaz.X0024730</v>
          </cell>
          <cell r="D884">
            <v>0</v>
          </cell>
          <cell r="F884">
            <v>0</v>
          </cell>
          <cell r="H884">
            <v>32800.120000000003</v>
          </cell>
          <cell r="I884">
            <v>126.5</v>
          </cell>
          <cell r="J884">
            <v>32673.62</v>
          </cell>
          <cell r="K884" t="str">
            <v>D</v>
          </cell>
          <cell r="L884">
            <v>32673.62</v>
          </cell>
          <cell r="M884" t="str">
            <v>D</v>
          </cell>
          <cell r="N884">
            <v>32673.62</v>
          </cell>
        </row>
        <row r="885">
          <cell r="B885" t="str">
            <v>402101016</v>
          </cell>
          <cell r="C885" t="str">
            <v>BNP Contratto locaz.finaz.X0024734</v>
          </cell>
          <cell r="D885">
            <v>0</v>
          </cell>
          <cell r="F885">
            <v>0</v>
          </cell>
          <cell r="H885">
            <v>28517.3</v>
          </cell>
          <cell r="I885">
            <v>103.36</v>
          </cell>
          <cell r="J885">
            <v>28413.94</v>
          </cell>
          <cell r="K885" t="str">
            <v>D</v>
          </cell>
          <cell r="L885">
            <v>28413.94</v>
          </cell>
          <cell r="M885" t="str">
            <v>D</v>
          </cell>
          <cell r="N885">
            <v>28413.94</v>
          </cell>
        </row>
        <row r="886">
          <cell r="B886" t="str">
            <v>402101017</v>
          </cell>
          <cell r="C886" t="str">
            <v>BNP Contratto locaz.finaz.X0024736</v>
          </cell>
          <cell r="D886">
            <v>0</v>
          </cell>
          <cell r="F886">
            <v>0</v>
          </cell>
          <cell r="H886">
            <v>49304.639999999999</v>
          </cell>
          <cell r="I886">
            <v>142.80000000000001</v>
          </cell>
          <cell r="J886">
            <v>49161.84</v>
          </cell>
          <cell r="K886" t="str">
            <v>D</v>
          </cell>
          <cell r="L886">
            <v>49161.84</v>
          </cell>
          <cell r="M886" t="str">
            <v>D</v>
          </cell>
          <cell r="N886">
            <v>49161.84</v>
          </cell>
        </row>
        <row r="887">
          <cell r="B887" t="str">
            <v>402101018</v>
          </cell>
          <cell r="C887" t="str">
            <v>BNP Contratto locaz.finaz.X0024762</v>
          </cell>
          <cell r="D887">
            <v>0</v>
          </cell>
          <cell r="F887">
            <v>0</v>
          </cell>
          <cell r="H887">
            <v>29248.52</v>
          </cell>
          <cell r="I887">
            <v>84.69</v>
          </cell>
          <cell r="J887">
            <v>29163.83</v>
          </cell>
          <cell r="K887" t="str">
            <v>D</v>
          </cell>
          <cell r="L887">
            <v>29163.83</v>
          </cell>
          <cell r="M887" t="str">
            <v>D</v>
          </cell>
          <cell r="N887">
            <v>29163.83</v>
          </cell>
        </row>
        <row r="888">
          <cell r="B888" t="str">
            <v>402101019</v>
          </cell>
          <cell r="C888" t="str">
            <v>BNP Contratto locaz.finaz.Y0055723</v>
          </cell>
          <cell r="D888">
            <v>0</v>
          </cell>
          <cell r="F888">
            <v>0</v>
          </cell>
          <cell r="H888">
            <v>83526.28</v>
          </cell>
          <cell r="I888">
            <v>0</v>
          </cell>
          <cell r="J888">
            <v>83526.28</v>
          </cell>
          <cell r="K888" t="str">
            <v>D</v>
          </cell>
          <cell r="L888">
            <v>83526.28</v>
          </cell>
          <cell r="M888" t="str">
            <v>D</v>
          </cell>
          <cell r="N888">
            <v>83526.28</v>
          </cell>
        </row>
        <row r="889">
          <cell r="B889" t="str">
            <v>402101020</v>
          </cell>
          <cell r="C889" t="str">
            <v>Leasint "PL6 BMW" Camas</v>
          </cell>
          <cell r="D889">
            <v>0</v>
          </cell>
          <cell r="F889">
            <v>0</v>
          </cell>
          <cell r="H889">
            <v>0</v>
          </cell>
          <cell r="I889">
            <v>0</v>
          </cell>
          <cell r="J889">
            <v>0</v>
          </cell>
          <cell r="L889">
            <v>0</v>
          </cell>
          <cell r="N889">
            <v>0</v>
          </cell>
        </row>
        <row r="890">
          <cell r="B890" t="str">
            <v>402101021</v>
          </cell>
          <cell r="C890" t="str">
            <v>Unicredit leasing cont.LI/01336194</v>
          </cell>
          <cell r="D890">
            <v>0</v>
          </cell>
          <cell r="F890">
            <v>0</v>
          </cell>
          <cell r="H890">
            <v>0</v>
          </cell>
          <cell r="I890">
            <v>0</v>
          </cell>
          <cell r="J890">
            <v>0</v>
          </cell>
          <cell r="L890">
            <v>0</v>
          </cell>
          <cell r="N890">
            <v>0</v>
          </cell>
        </row>
        <row r="891">
          <cell r="B891" t="str">
            <v>402101022</v>
          </cell>
          <cell r="C891" t="str">
            <v>Credemleasing Contr.SI/153263</v>
          </cell>
          <cell r="D891">
            <v>0</v>
          </cell>
          <cell r="F891">
            <v>0</v>
          </cell>
          <cell r="H891">
            <v>0</v>
          </cell>
          <cell r="I891">
            <v>0</v>
          </cell>
          <cell r="J891">
            <v>0</v>
          </cell>
          <cell r="L891">
            <v>0</v>
          </cell>
          <cell r="N891">
            <v>0</v>
          </cell>
        </row>
        <row r="892">
          <cell r="B892" t="str">
            <v>402101023</v>
          </cell>
          <cell r="C892" t="str">
            <v>Mediocredito CTR 979322</v>
          </cell>
          <cell r="D892">
            <v>0</v>
          </cell>
          <cell r="F892">
            <v>0</v>
          </cell>
          <cell r="H892">
            <v>0</v>
          </cell>
          <cell r="I892">
            <v>0</v>
          </cell>
          <cell r="J892">
            <v>0</v>
          </cell>
          <cell r="L892">
            <v>0</v>
          </cell>
          <cell r="N892">
            <v>0</v>
          </cell>
        </row>
        <row r="893">
          <cell r="B893" t="str">
            <v>402101024</v>
          </cell>
          <cell r="C893" t="str">
            <v>BNP Leasing CTR V0000639</v>
          </cell>
          <cell r="D893">
            <v>0</v>
          </cell>
          <cell r="F893">
            <v>0</v>
          </cell>
          <cell r="H893">
            <v>0</v>
          </cell>
          <cell r="I893">
            <v>0</v>
          </cell>
          <cell r="J893">
            <v>0</v>
          </cell>
          <cell r="L893">
            <v>0</v>
          </cell>
          <cell r="N893">
            <v>0</v>
          </cell>
        </row>
        <row r="894">
          <cell r="B894" t="str">
            <v>402101025</v>
          </cell>
          <cell r="C894" t="str">
            <v>SELMA ct/30174156 Camas Linea Shz</v>
          </cell>
          <cell r="D894">
            <v>0</v>
          </cell>
          <cell r="F894">
            <v>0</v>
          </cell>
          <cell r="H894">
            <v>0</v>
          </cell>
          <cell r="I894">
            <v>0</v>
          </cell>
          <cell r="J894">
            <v>0</v>
          </cell>
          <cell r="L894">
            <v>0</v>
          </cell>
          <cell r="N894">
            <v>0</v>
          </cell>
        </row>
        <row r="895">
          <cell r="B895" t="str">
            <v>402101026</v>
          </cell>
          <cell r="C895" t="str">
            <v>SELMA ct/30174723 Tedas Com.520/334</v>
          </cell>
          <cell r="D895">
            <v>0</v>
          </cell>
          <cell r="F895">
            <v>0</v>
          </cell>
          <cell r="H895">
            <v>0</v>
          </cell>
          <cell r="I895">
            <v>0</v>
          </cell>
          <cell r="J895">
            <v>0</v>
          </cell>
          <cell r="L895">
            <v>0</v>
          </cell>
          <cell r="N895">
            <v>0</v>
          </cell>
        </row>
        <row r="896">
          <cell r="B896" t="str">
            <v>402101027</v>
          </cell>
          <cell r="C896" t="str">
            <v>SELMA ct/30174749 Tecnom.-sens.Fiat</v>
          </cell>
          <cell r="D896">
            <v>0</v>
          </cell>
          <cell r="F896">
            <v>0</v>
          </cell>
          <cell r="H896">
            <v>0</v>
          </cell>
          <cell r="I896">
            <v>0</v>
          </cell>
          <cell r="J896">
            <v>0</v>
          </cell>
          <cell r="L896">
            <v>0</v>
          </cell>
          <cell r="N896">
            <v>0</v>
          </cell>
        </row>
        <row r="897">
          <cell r="B897" t="str">
            <v>402101028</v>
          </cell>
          <cell r="C897" t="str">
            <v>SELMA ct/30174750 Camas-lock s.BMW</v>
          </cell>
          <cell r="D897">
            <v>0</v>
          </cell>
          <cell r="F897">
            <v>0</v>
          </cell>
          <cell r="H897">
            <v>0</v>
          </cell>
          <cell r="I897">
            <v>0</v>
          </cell>
          <cell r="J897">
            <v>0</v>
          </cell>
          <cell r="L897">
            <v>0</v>
          </cell>
          <cell r="N897">
            <v>0</v>
          </cell>
        </row>
        <row r="898">
          <cell r="B898" t="str">
            <v>402101029</v>
          </cell>
          <cell r="C898" t="str">
            <v>SELMA ct/30174162 Tecnom./l.Bemiko</v>
          </cell>
          <cell r="D898">
            <v>0</v>
          </cell>
          <cell r="F898">
            <v>0</v>
          </cell>
          <cell r="H898">
            <v>0</v>
          </cell>
          <cell r="I898">
            <v>0</v>
          </cell>
          <cell r="J898">
            <v>0</v>
          </cell>
          <cell r="L898">
            <v>0</v>
          </cell>
          <cell r="N898">
            <v>0</v>
          </cell>
        </row>
        <row r="899">
          <cell r="B899" t="str">
            <v>402101030</v>
          </cell>
          <cell r="C899" t="str">
            <v>SELMA ct/30189767 Tecnom.ban.Backdo</v>
          </cell>
          <cell r="D899">
            <v>0</v>
          </cell>
          <cell r="F899">
            <v>0</v>
          </cell>
          <cell r="H899">
            <v>24439.33</v>
          </cell>
          <cell r="I899">
            <v>0</v>
          </cell>
          <cell r="J899">
            <v>24439.33</v>
          </cell>
          <cell r="K899" t="str">
            <v>D</v>
          </cell>
          <cell r="L899">
            <v>24439.33</v>
          </cell>
          <cell r="M899" t="str">
            <v>D</v>
          </cell>
          <cell r="N899">
            <v>24439.33</v>
          </cell>
        </row>
        <row r="900">
          <cell r="B900" t="str">
            <v>402101031</v>
          </cell>
          <cell r="C900" t="str">
            <v>SELMA ct/30175022 Tedas/l.man.co.RE</v>
          </cell>
          <cell r="D900">
            <v>0</v>
          </cell>
          <cell r="F900">
            <v>0</v>
          </cell>
          <cell r="H900">
            <v>0</v>
          </cell>
          <cell r="I900">
            <v>0</v>
          </cell>
          <cell r="J900">
            <v>0</v>
          </cell>
          <cell r="L900">
            <v>0</v>
          </cell>
          <cell r="N900">
            <v>0</v>
          </cell>
        </row>
        <row r="901">
          <cell r="B901" t="str">
            <v>402101032</v>
          </cell>
          <cell r="C901" t="str">
            <v>SELMA ct/30175025Tedas/l.Smart Sw.P</v>
          </cell>
          <cell r="D901">
            <v>0</v>
          </cell>
          <cell r="F901">
            <v>0</v>
          </cell>
          <cell r="H901">
            <v>0</v>
          </cell>
          <cell r="I901">
            <v>0</v>
          </cell>
          <cell r="J901">
            <v>0</v>
          </cell>
          <cell r="L901">
            <v>0</v>
          </cell>
          <cell r="N901">
            <v>0</v>
          </cell>
        </row>
        <row r="902">
          <cell r="B902" t="str">
            <v>402101033</v>
          </cell>
          <cell r="C902" t="str">
            <v>SELMA ct/30176477Tedas/int.szf 35-u</v>
          </cell>
          <cell r="D902">
            <v>0</v>
          </cell>
          <cell r="F902">
            <v>0</v>
          </cell>
          <cell r="H902">
            <v>0</v>
          </cell>
          <cell r="I902">
            <v>0</v>
          </cell>
          <cell r="J902">
            <v>0</v>
          </cell>
          <cell r="L902">
            <v>0</v>
          </cell>
          <cell r="N902">
            <v>0</v>
          </cell>
        </row>
        <row r="903">
          <cell r="B903" t="str">
            <v>402101034</v>
          </cell>
          <cell r="C903" t="str">
            <v>SELMA ct/30176730 Camas macch.coll</v>
          </cell>
          <cell r="D903">
            <v>0</v>
          </cell>
          <cell r="F903">
            <v>0</v>
          </cell>
          <cell r="H903">
            <v>0</v>
          </cell>
          <cell r="I903">
            <v>0</v>
          </cell>
          <cell r="J903">
            <v>0</v>
          </cell>
          <cell r="L903">
            <v>0</v>
          </cell>
          <cell r="N903">
            <v>0</v>
          </cell>
        </row>
        <row r="904">
          <cell r="B904" t="str">
            <v>402101035</v>
          </cell>
          <cell r="C904" t="str">
            <v>SELMA ct/30189780 Tedas com.rad/vol</v>
          </cell>
          <cell r="D904">
            <v>0</v>
          </cell>
          <cell r="F904">
            <v>0</v>
          </cell>
          <cell r="H904">
            <v>47691.6</v>
          </cell>
          <cell r="I904">
            <v>0</v>
          </cell>
          <cell r="J904">
            <v>47691.6</v>
          </cell>
          <cell r="K904" t="str">
            <v>D</v>
          </cell>
          <cell r="L904">
            <v>47691.6</v>
          </cell>
          <cell r="M904" t="str">
            <v>D</v>
          </cell>
          <cell r="N904">
            <v>47691.6</v>
          </cell>
        </row>
        <row r="905">
          <cell r="B905" t="str">
            <v>402101036</v>
          </cell>
          <cell r="C905" t="str">
            <v>Canoni Auto Arval Services</v>
          </cell>
          <cell r="D905">
            <v>0</v>
          </cell>
          <cell r="F905">
            <v>0</v>
          </cell>
          <cell r="H905">
            <v>126142.78</v>
          </cell>
          <cell r="I905">
            <v>15452.83</v>
          </cell>
          <cell r="J905">
            <v>110689.95</v>
          </cell>
          <cell r="K905" t="str">
            <v>D</v>
          </cell>
          <cell r="L905">
            <v>110689.95</v>
          </cell>
          <cell r="M905" t="str">
            <v>D</v>
          </cell>
          <cell r="N905">
            <v>110689.95</v>
          </cell>
        </row>
        <row r="906">
          <cell r="B906" t="str">
            <v>402101037</v>
          </cell>
          <cell r="C906" t="str">
            <v>BNPNoleggio fotoc.Toshiba(Gr.Digit)</v>
          </cell>
          <cell r="D906">
            <v>0</v>
          </cell>
          <cell r="F906">
            <v>0</v>
          </cell>
          <cell r="H906">
            <v>0</v>
          </cell>
          <cell r="I906">
            <v>0</v>
          </cell>
          <cell r="J906">
            <v>0</v>
          </cell>
          <cell r="L906">
            <v>0</v>
          </cell>
          <cell r="N906">
            <v>0</v>
          </cell>
        </row>
        <row r="907">
          <cell r="B907" t="str">
            <v>402101038</v>
          </cell>
          <cell r="C907" t="str">
            <v>Locat Leas."E60BMW" Camas</v>
          </cell>
          <cell r="D907">
            <v>0</v>
          </cell>
          <cell r="F907">
            <v>0</v>
          </cell>
          <cell r="H907">
            <v>0</v>
          </cell>
          <cell r="I907">
            <v>0</v>
          </cell>
          <cell r="J907">
            <v>0</v>
          </cell>
          <cell r="L907">
            <v>0</v>
          </cell>
          <cell r="N907">
            <v>0</v>
          </cell>
        </row>
        <row r="908">
          <cell r="B908" t="str">
            <v>402101039</v>
          </cell>
          <cell r="C908" t="str">
            <v>BNP noleggio multifunzione DIGIT</v>
          </cell>
          <cell r="D908">
            <v>0</v>
          </cell>
          <cell r="F908">
            <v>0</v>
          </cell>
          <cell r="H908">
            <v>13822.42</v>
          </cell>
          <cell r="I908">
            <v>0</v>
          </cell>
          <cell r="J908">
            <v>13822.42</v>
          </cell>
          <cell r="K908" t="str">
            <v>D</v>
          </cell>
          <cell r="L908">
            <v>13822.42</v>
          </cell>
          <cell r="M908" t="str">
            <v>D</v>
          </cell>
          <cell r="N908">
            <v>13822.42</v>
          </cell>
        </row>
        <row r="909">
          <cell r="B909" t="str">
            <v>402101040</v>
          </cell>
          <cell r="C909" t="str">
            <v>Costi per beni di terzi</v>
          </cell>
          <cell r="D909">
            <v>0</v>
          </cell>
          <cell r="F909">
            <v>0</v>
          </cell>
          <cell r="H909">
            <v>500</v>
          </cell>
          <cell r="I909">
            <v>0</v>
          </cell>
          <cell r="J909">
            <v>500</v>
          </cell>
          <cell r="K909" t="str">
            <v>D</v>
          </cell>
          <cell r="L909">
            <v>500</v>
          </cell>
          <cell r="M909" t="str">
            <v>D</v>
          </cell>
          <cell r="N909">
            <v>500</v>
          </cell>
        </row>
        <row r="910">
          <cell r="B910" t="str">
            <v>402101041</v>
          </cell>
          <cell r="C910" t="str">
            <v>Affitto Capannone Sa.Ma.Plast</v>
          </cell>
          <cell r="D910">
            <v>0</v>
          </cell>
          <cell r="F910">
            <v>0</v>
          </cell>
          <cell r="H910">
            <v>41455.800000000003</v>
          </cell>
          <cell r="I910">
            <v>0</v>
          </cell>
          <cell r="J910">
            <v>41455.800000000003</v>
          </cell>
          <cell r="K910" t="str">
            <v>D</v>
          </cell>
          <cell r="L910">
            <v>41455.800000000003</v>
          </cell>
          <cell r="M910" t="str">
            <v>D</v>
          </cell>
          <cell r="N910">
            <v>41455.800000000003</v>
          </cell>
        </row>
        <row r="911">
          <cell r="B911" t="str">
            <v>402101042</v>
          </cell>
          <cell r="C911" t="str">
            <v>Energ/Gas/Tel/AcquCapan.Sa.Ma.Plast</v>
          </cell>
          <cell r="D911">
            <v>0</v>
          </cell>
          <cell r="F911">
            <v>0</v>
          </cell>
          <cell r="H911">
            <v>13846.73</v>
          </cell>
          <cell r="I911">
            <v>0</v>
          </cell>
          <cell r="J911">
            <v>13846.73</v>
          </cell>
          <cell r="K911" t="str">
            <v>D</v>
          </cell>
          <cell r="L911">
            <v>13846.73</v>
          </cell>
          <cell r="M911" t="str">
            <v>D</v>
          </cell>
          <cell r="N911">
            <v>13846.73</v>
          </cell>
        </row>
        <row r="912">
          <cell r="B912" t="str">
            <v>402101043</v>
          </cell>
          <cell r="C912" t="str">
            <v>Locatrice Italiana Noleggio n10757</v>
          </cell>
          <cell r="D912">
            <v>0</v>
          </cell>
          <cell r="F912">
            <v>0</v>
          </cell>
          <cell r="H912">
            <v>0</v>
          </cell>
          <cell r="I912">
            <v>0</v>
          </cell>
          <cell r="J912">
            <v>0</v>
          </cell>
          <cell r="L912">
            <v>0</v>
          </cell>
          <cell r="N912">
            <v>0</v>
          </cell>
        </row>
        <row r="913">
          <cell r="B913" t="str">
            <v>402101044</v>
          </cell>
          <cell r="C913" t="str">
            <v>SELMA ct/30189888 Camas banchiGR901</v>
          </cell>
          <cell r="D913">
            <v>0</v>
          </cell>
          <cell r="F913">
            <v>0</v>
          </cell>
          <cell r="H913">
            <v>11957.62</v>
          </cell>
          <cell r="I913">
            <v>0</v>
          </cell>
          <cell r="J913">
            <v>11957.62</v>
          </cell>
          <cell r="K913" t="str">
            <v>D</v>
          </cell>
          <cell r="L913">
            <v>11957.62</v>
          </cell>
          <cell r="M913" t="str">
            <v>D</v>
          </cell>
          <cell r="N913">
            <v>11957.62</v>
          </cell>
        </row>
        <row r="914">
          <cell r="B914" t="str">
            <v>402101045</v>
          </cell>
          <cell r="C914" t="str">
            <v>SELMA ct/30189892 Camas banchi mon</v>
          </cell>
          <cell r="D914">
            <v>0</v>
          </cell>
          <cell r="F914">
            <v>0</v>
          </cell>
          <cell r="H914">
            <v>24951.78</v>
          </cell>
          <cell r="I914">
            <v>0</v>
          </cell>
          <cell r="J914">
            <v>24951.78</v>
          </cell>
          <cell r="K914" t="str">
            <v>D</v>
          </cell>
          <cell r="L914">
            <v>24951.78</v>
          </cell>
          <cell r="M914" t="str">
            <v>D</v>
          </cell>
          <cell r="N914">
            <v>24951.78</v>
          </cell>
        </row>
        <row r="915">
          <cell r="B915" t="str">
            <v>402101046</v>
          </cell>
          <cell r="C915" t="str">
            <v>SELMA ct/30190192 Tecnom/Caf mole</v>
          </cell>
          <cell r="D915">
            <v>0</v>
          </cell>
          <cell r="F915">
            <v>0</v>
          </cell>
          <cell r="H915">
            <v>50427.18</v>
          </cell>
          <cell r="I915">
            <v>0</v>
          </cell>
          <cell r="J915">
            <v>50427.18</v>
          </cell>
          <cell r="K915" t="str">
            <v>D</v>
          </cell>
          <cell r="L915">
            <v>50427.18</v>
          </cell>
          <cell r="M915" t="str">
            <v>D</v>
          </cell>
          <cell r="N915">
            <v>50427.18</v>
          </cell>
        </row>
        <row r="916">
          <cell r="B916" t="str">
            <v>402101047</v>
          </cell>
          <cell r="C916" t="str">
            <v>Locatrice Italiana Noleggio n11220</v>
          </cell>
          <cell r="D916">
            <v>0</v>
          </cell>
          <cell r="F916">
            <v>0</v>
          </cell>
          <cell r="H916">
            <v>2283.54</v>
          </cell>
          <cell r="I916">
            <v>0</v>
          </cell>
          <cell r="J916">
            <v>2283.54</v>
          </cell>
          <cell r="K916" t="str">
            <v>D</v>
          </cell>
          <cell r="L916">
            <v>2283.54</v>
          </cell>
          <cell r="M916" t="str">
            <v>D</v>
          </cell>
          <cell r="N916">
            <v>2283.54</v>
          </cell>
        </row>
        <row r="917">
          <cell r="B917" t="str">
            <v>402101048</v>
          </cell>
          <cell r="C917" t="str">
            <v>SELMA ct/30195999 Belotti</v>
          </cell>
          <cell r="D917">
            <v>0</v>
          </cell>
          <cell r="F917">
            <v>0</v>
          </cell>
          <cell r="H917">
            <v>12996.01</v>
          </cell>
          <cell r="I917">
            <v>0</v>
          </cell>
          <cell r="J917">
            <v>12996.01</v>
          </cell>
          <cell r="K917" t="str">
            <v>D</v>
          </cell>
          <cell r="L917">
            <v>12996.01</v>
          </cell>
          <cell r="M917" t="str">
            <v>D</v>
          </cell>
          <cell r="N917">
            <v>12996.01</v>
          </cell>
        </row>
        <row r="918">
          <cell r="B918" t="str">
            <v>402101049</v>
          </cell>
          <cell r="C918" t="str">
            <v>SELMA ct/30195992 Tecnom/banchi att</v>
          </cell>
          <cell r="D918">
            <v>0</v>
          </cell>
          <cell r="F918">
            <v>0</v>
          </cell>
          <cell r="H918">
            <v>28977.81</v>
          </cell>
          <cell r="I918">
            <v>0</v>
          </cell>
          <cell r="J918">
            <v>28977.81</v>
          </cell>
          <cell r="K918" t="str">
            <v>D</v>
          </cell>
          <cell r="L918">
            <v>28977.81</v>
          </cell>
          <cell r="M918" t="str">
            <v>D</v>
          </cell>
          <cell r="N918">
            <v>28977.81</v>
          </cell>
        </row>
        <row r="919">
          <cell r="B919" t="str">
            <v>402101050</v>
          </cell>
          <cell r="C919" t="str">
            <v>Affitto x deposito Parabiago</v>
          </cell>
          <cell r="D919">
            <v>0</v>
          </cell>
          <cell r="F919">
            <v>0</v>
          </cell>
          <cell r="H919">
            <v>0</v>
          </cell>
          <cell r="I919">
            <v>0</v>
          </cell>
          <cell r="J919">
            <v>0</v>
          </cell>
          <cell r="L919">
            <v>0</v>
          </cell>
          <cell r="N919">
            <v>0</v>
          </cell>
        </row>
        <row r="920">
          <cell r="B920" t="str">
            <v>402101051</v>
          </cell>
          <cell r="C920" t="str">
            <v>SELMA ct/30195987 Tyco/macch.P100</v>
          </cell>
          <cell r="D920">
            <v>0</v>
          </cell>
          <cell r="F920">
            <v>0</v>
          </cell>
          <cell r="H920">
            <v>42100.54</v>
          </cell>
          <cell r="I920">
            <v>0</v>
          </cell>
          <cell r="J920">
            <v>42100.54</v>
          </cell>
          <cell r="K920" t="str">
            <v>D</v>
          </cell>
          <cell r="L920">
            <v>42100.54</v>
          </cell>
          <cell r="M920" t="str">
            <v>D</v>
          </cell>
          <cell r="N920">
            <v>42100.54</v>
          </cell>
        </row>
        <row r="921">
          <cell r="B921" t="str">
            <v>402101052</v>
          </cell>
          <cell r="C921" t="str">
            <v>SELMA ct/30196003 Tedas pressa sep.</v>
          </cell>
          <cell r="D921">
            <v>0</v>
          </cell>
          <cell r="F921">
            <v>0</v>
          </cell>
          <cell r="H921">
            <v>41586.53</v>
          </cell>
          <cell r="I921">
            <v>0</v>
          </cell>
          <cell r="J921">
            <v>41586.53</v>
          </cell>
          <cell r="K921" t="str">
            <v>D</v>
          </cell>
          <cell r="L921">
            <v>41586.53</v>
          </cell>
          <cell r="M921" t="str">
            <v>D</v>
          </cell>
          <cell r="N921">
            <v>41586.53</v>
          </cell>
        </row>
        <row r="922">
          <cell r="B922" t="str">
            <v>402101053</v>
          </cell>
          <cell r="C922" t="str">
            <v>SELMA ct/30196013 Tedas banco bascu</v>
          </cell>
          <cell r="D922">
            <v>0</v>
          </cell>
          <cell r="F922">
            <v>0</v>
          </cell>
          <cell r="H922">
            <v>24950.62</v>
          </cell>
          <cell r="I922">
            <v>0</v>
          </cell>
          <cell r="J922">
            <v>24950.62</v>
          </cell>
          <cell r="K922" t="str">
            <v>D</v>
          </cell>
          <cell r="L922">
            <v>24950.62</v>
          </cell>
          <cell r="M922" t="str">
            <v>D</v>
          </cell>
          <cell r="N922">
            <v>24950.62</v>
          </cell>
        </row>
        <row r="923">
          <cell r="B923" t="str">
            <v>402101054</v>
          </cell>
          <cell r="C923" t="str">
            <v>BNP Contratto locaz.finaz.Y0051918</v>
          </cell>
          <cell r="D923">
            <v>0</v>
          </cell>
          <cell r="F923">
            <v>0</v>
          </cell>
          <cell r="H923">
            <v>0</v>
          </cell>
          <cell r="I923">
            <v>0</v>
          </cell>
          <cell r="J923">
            <v>0</v>
          </cell>
          <cell r="L923">
            <v>0</v>
          </cell>
          <cell r="N923">
            <v>0</v>
          </cell>
        </row>
        <row r="924">
          <cell r="B924" t="str">
            <v>402101055</v>
          </cell>
          <cell r="C924" t="str">
            <v>BNP Contratto locaz.finaz.Y0006368</v>
          </cell>
          <cell r="D924">
            <v>0</v>
          </cell>
          <cell r="F924">
            <v>0</v>
          </cell>
          <cell r="H924">
            <v>28863.8</v>
          </cell>
          <cell r="I924">
            <v>235.62</v>
          </cell>
          <cell r="J924">
            <v>28628.18</v>
          </cell>
          <cell r="K924" t="str">
            <v>D</v>
          </cell>
          <cell r="L924">
            <v>28628.18</v>
          </cell>
          <cell r="M924" t="str">
            <v>D</v>
          </cell>
          <cell r="N924">
            <v>28628.18</v>
          </cell>
        </row>
        <row r="925">
          <cell r="B925" t="str">
            <v>402101056</v>
          </cell>
          <cell r="C925" t="str">
            <v>BNP Contratto locaz.finaz.Y0006372</v>
          </cell>
          <cell r="D925">
            <v>0</v>
          </cell>
          <cell r="F925">
            <v>0</v>
          </cell>
          <cell r="H925">
            <v>44961.760000000002</v>
          </cell>
          <cell r="I925">
            <v>367.04</v>
          </cell>
          <cell r="J925">
            <v>44594.720000000001</v>
          </cell>
          <cell r="K925" t="str">
            <v>D</v>
          </cell>
          <cell r="L925">
            <v>44594.720000000001</v>
          </cell>
          <cell r="M925" t="str">
            <v>D</v>
          </cell>
          <cell r="N925">
            <v>44594.720000000001</v>
          </cell>
        </row>
        <row r="926">
          <cell r="B926" t="str">
            <v>402101057</v>
          </cell>
          <cell r="C926" t="str">
            <v>BNP Contratto Z0021954</v>
          </cell>
          <cell r="D926">
            <v>0</v>
          </cell>
          <cell r="F926">
            <v>0</v>
          </cell>
          <cell r="H926">
            <v>0</v>
          </cell>
          <cell r="I926">
            <v>0</v>
          </cell>
          <cell r="J926">
            <v>0</v>
          </cell>
          <cell r="L926">
            <v>0</v>
          </cell>
          <cell r="N926">
            <v>0</v>
          </cell>
        </row>
        <row r="927">
          <cell r="B927" t="str">
            <v>402101058</v>
          </cell>
          <cell r="C927" t="str">
            <v>BNP Contratto Z0009295</v>
          </cell>
          <cell r="D927">
            <v>0</v>
          </cell>
          <cell r="F927">
            <v>0</v>
          </cell>
          <cell r="H927">
            <v>1384.5</v>
          </cell>
          <cell r="I927">
            <v>0</v>
          </cell>
          <cell r="J927">
            <v>1384.5</v>
          </cell>
          <cell r="K927" t="str">
            <v>D</v>
          </cell>
          <cell r="L927">
            <v>1384.5</v>
          </cell>
          <cell r="M927" t="str">
            <v>D</v>
          </cell>
          <cell r="N927">
            <v>1384.5</v>
          </cell>
        </row>
        <row r="928">
          <cell r="B928" t="str">
            <v>402101060</v>
          </cell>
          <cell r="C928" t="str">
            <v>Affitto x appartamento Milano</v>
          </cell>
          <cell r="D928">
            <v>0</v>
          </cell>
          <cell r="F928">
            <v>0</v>
          </cell>
          <cell r="H928">
            <v>0</v>
          </cell>
          <cell r="I928">
            <v>0</v>
          </cell>
          <cell r="J928">
            <v>0</v>
          </cell>
          <cell r="L928">
            <v>0</v>
          </cell>
          <cell r="N928">
            <v>0</v>
          </cell>
        </row>
        <row r="929">
          <cell r="B929" t="str">
            <v>402101070</v>
          </cell>
          <cell r="C929" t="str">
            <v>BNP Noleggio stampante Markem-Imaje</v>
          </cell>
          <cell r="D929">
            <v>0</v>
          </cell>
          <cell r="F929">
            <v>0</v>
          </cell>
          <cell r="H929">
            <v>1599</v>
          </cell>
          <cell r="I929">
            <v>0</v>
          </cell>
          <cell r="J929">
            <v>1599</v>
          </cell>
          <cell r="K929" t="str">
            <v>D</v>
          </cell>
          <cell r="L929">
            <v>1599</v>
          </cell>
          <cell r="M929" t="str">
            <v>D</v>
          </cell>
          <cell r="N929">
            <v>1599</v>
          </cell>
        </row>
        <row r="930">
          <cell r="B930" t="str">
            <v>402101071</v>
          </cell>
          <cell r="C930" t="str">
            <v>BNP V0045325 Nolegg.Fotocop.SHARP</v>
          </cell>
          <cell r="D930">
            <v>0</v>
          </cell>
          <cell r="F930">
            <v>0</v>
          </cell>
          <cell r="H930">
            <v>0</v>
          </cell>
          <cell r="I930">
            <v>0</v>
          </cell>
          <cell r="J930">
            <v>0</v>
          </cell>
          <cell r="L930">
            <v>0</v>
          </cell>
          <cell r="N930">
            <v>0</v>
          </cell>
        </row>
        <row r="931">
          <cell r="B931" t="str">
            <v>402101072</v>
          </cell>
          <cell r="C931" t="str">
            <v>SACE CTR/55/16 noleg.carrel.elev.Ju</v>
          </cell>
          <cell r="D931">
            <v>0</v>
          </cell>
          <cell r="F931">
            <v>0</v>
          </cell>
          <cell r="H931">
            <v>3015</v>
          </cell>
          <cell r="I931">
            <v>0</v>
          </cell>
          <cell r="J931">
            <v>3015</v>
          </cell>
          <cell r="K931" t="str">
            <v>D</v>
          </cell>
          <cell r="L931">
            <v>3015</v>
          </cell>
          <cell r="M931" t="str">
            <v>D</v>
          </cell>
          <cell r="N931">
            <v>3015</v>
          </cell>
        </row>
        <row r="932">
          <cell r="B932" t="str">
            <v>402101073</v>
          </cell>
          <cell r="C932" t="str">
            <v>SACE matr.91025261noleg.carrel.ele.</v>
          </cell>
          <cell r="D932">
            <v>0</v>
          </cell>
          <cell r="F932">
            <v>0</v>
          </cell>
          <cell r="H932">
            <v>0</v>
          </cell>
          <cell r="I932">
            <v>0</v>
          </cell>
          <cell r="J932">
            <v>0</v>
          </cell>
          <cell r="L932">
            <v>0</v>
          </cell>
          <cell r="N932">
            <v>0</v>
          </cell>
        </row>
        <row r="933">
          <cell r="B933" t="str">
            <v>402101074</v>
          </cell>
          <cell r="C933" t="str">
            <v>KION noleg.carrel.ele.</v>
          </cell>
          <cell r="D933">
            <v>0</v>
          </cell>
          <cell r="F933">
            <v>0</v>
          </cell>
          <cell r="H933">
            <v>11404.04</v>
          </cell>
          <cell r="I933">
            <v>0</v>
          </cell>
          <cell r="J933">
            <v>11404.04</v>
          </cell>
          <cell r="K933" t="str">
            <v>D</v>
          </cell>
          <cell r="L933">
            <v>11404.04</v>
          </cell>
          <cell r="M933" t="str">
            <v>D</v>
          </cell>
          <cell r="N933">
            <v>11404.04</v>
          </cell>
        </row>
        <row r="934">
          <cell r="B934" t="str">
            <v>402101080</v>
          </cell>
          <cell r="C934" t="str">
            <v>IFIS Contr.358390 Centralino</v>
          </cell>
          <cell r="D934">
            <v>0</v>
          </cell>
          <cell r="F934">
            <v>0</v>
          </cell>
          <cell r="H934">
            <v>0</v>
          </cell>
          <cell r="I934">
            <v>0</v>
          </cell>
          <cell r="J934">
            <v>0</v>
          </cell>
          <cell r="L934">
            <v>0</v>
          </cell>
          <cell r="N934">
            <v>0</v>
          </cell>
        </row>
        <row r="935">
          <cell r="B935" t="str">
            <v>402101081</v>
          </cell>
          <cell r="C935" t="str">
            <v>SOFTECH canone affitto software</v>
          </cell>
          <cell r="D935">
            <v>0</v>
          </cell>
          <cell r="F935">
            <v>0</v>
          </cell>
          <cell r="H935">
            <v>5220</v>
          </cell>
          <cell r="I935">
            <v>0</v>
          </cell>
          <cell r="J935">
            <v>5220</v>
          </cell>
          <cell r="K935" t="str">
            <v>D</v>
          </cell>
          <cell r="L935">
            <v>5220</v>
          </cell>
          <cell r="M935" t="str">
            <v>D</v>
          </cell>
          <cell r="N935">
            <v>5220</v>
          </cell>
        </row>
        <row r="936">
          <cell r="B936" t="str">
            <v>402101082</v>
          </cell>
          <cell r="C936" t="str">
            <v>BNP Contratto locaz.finaz.Z0050736</v>
          </cell>
          <cell r="D936">
            <v>0</v>
          </cell>
          <cell r="F936">
            <v>0</v>
          </cell>
          <cell r="H936">
            <v>0</v>
          </cell>
          <cell r="I936">
            <v>0</v>
          </cell>
          <cell r="J936">
            <v>0</v>
          </cell>
          <cell r="L936">
            <v>0</v>
          </cell>
          <cell r="N936">
            <v>0</v>
          </cell>
        </row>
        <row r="937">
          <cell r="B937" t="str">
            <v>402101083</v>
          </cell>
          <cell r="C937" t="str">
            <v>COLT TECH Canone Contr.0203</v>
          </cell>
          <cell r="D937">
            <v>0</v>
          </cell>
          <cell r="F937">
            <v>0</v>
          </cell>
          <cell r="H937">
            <v>6000</v>
          </cell>
          <cell r="I937">
            <v>0</v>
          </cell>
          <cell r="J937">
            <v>6000</v>
          </cell>
          <cell r="K937" t="str">
            <v>D</v>
          </cell>
          <cell r="L937">
            <v>6000</v>
          </cell>
          <cell r="M937" t="str">
            <v>D</v>
          </cell>
          <cell r="N937">
            <v>6000</v>
          </cell>
        </row>
        <row r="938">
          <cell r="B938" t="str">
            <v>402101090</v>
          </cell>
          <cell r="C938" t="str">
            <v>Affitto Garage Auto Aziendale</v>
          </cell>
          <cell r="D938">
            <v>0</v>
          </cell>
          <cell r="F938">
            <v>0</v>
          </cell>
          <cell r="H938">
            <v>2547</v>
          </cell>
          <cell r="I938">
            <v>283</v>
          </cell>
          <cell r="J938">
            <v>2264</v>
          </cell>
          <cell r="K938" t="str">
            <v>D</v>
          </cell>
          <cell r="L938">
            <v>2264</v>
          </cell>
          <cell r="M938" t="str">
            <v>D</v>
          </cell>
          <cell r="N938">
            <v>2264</v>
          </cell>
        </row>
        <row r="939">
          <cell r="N939">
            <v>0</v>
          </cell>
        </row>
        <row r="940">
          <cell r="B940" t="str">
            <v>22</v>
          </cell>
          <cell r="C940" t="str">
            <v>Spese per il personale</v>
          </cell>
          <cell r="D940">
            <v>0</v>
          </cell>
          <cell r="F940">
            <v>0</v>
          </cell>
          <cell r="H940">
            <v>11004400.59</v>
          </cell>
          <cell r="I940">
            <v>355451.98</v>
          </cell>
          <cell r="J940">
            <v>10648948.609999999</v>
          </cell>
          <cell r="K940" t="str">
            <v>D</v>
          </cell>
          <cell r="L940">
            <v>10648948.609999999</v>
          </cell>
          <cell r="M940" t="str">
            <v xml:space="preserve"> D</v>
          </cell>
          <cell r="N940">
            <v>10648948.609999999</v>
          </cell>
        </row>
        <row r="941">
          <cell r="B941" t="str">
            <v>01</v>
          </cell>
          <cell r="C941" t="str">
            <v>Salari</v>
          </cell>
          <cell r="D941">
            <v>0</v>
          </cell>
          <cell r="F941">
            <v>0</v>
          </cell>
          <cell r="H941">
            <v>2708594.82</v>
          </cell>
          <cell r="I941">
            <v>110289.74</v>
          </cell>
          <cell r="J941">
            <v>2598305.08</v>
          </cell>
          <cell r="K941" t="str">
            <v>D</v>
          </cell>
          <cell r="L941">
            <v>2598305.08</v>
          </cell>
          <cell r="M941" t="str">
            <v xml:space="preserve"> D</v>
          </cell>
          <cell r="N941">
            <v>2598305.08</v>
          </cell>
        </row>
        <row r="942">
          <cell r="B942" t="str">
            <v>402201010</v>
          </cell>
          <cell r="C942" t="str">
            <v>Salari per operai</v>
          </cell>
          <cell r="D942">
            <v>0</v>
          </cell>
          <cell r="F942">
            <v>0</v>
          </cell>
          <cell r="H942">
            <v>1858279.19</v>
          </cell>
          <cell r="I942">
            <v>88576.35</v>
          </cell>
          <cell r="J942">
            <v>1769702.84</v>
          </cell>
          <cell r="K942" t="str">
            <v>D</v>
          </cell>
          <cell r="L942">
            <v>1769702.84</v>
          </cell>
          <cell r="M942" t="str">
            <v>D</v>
          </cell>
          <cell r="N942">
            <v>1769702.84</v>
          </cell>
        </row>
        <row r="943">
          <cell r="B943" t="str">
            <v>402201013</v>
          </cell>
          <cell r="C943" t="str">
            <v>Ferie operai</v>
          </cell>
          <cell r="D943">
            <v>0</v>
          </cell>
          <cell r="F943">
            <v>0</v>
          </cell>
          <cell r="H943">
            <v>36106.04</v>
          </cell>
          <cell r="I943">
            <v>0</v>
          </cell>
          <cell r="J943">
            <v>36106.04</v>
          </cell>
          <cell r="K943" t="str">
            <v>D</v>
          </cell>
          <cell r="L943">
            <v>36106.04</v>
          </cell>
          <cell r="M943" t="str">
            <v>D</v>
          </cell>
          <cell r="N943">
            <v>36106.04</v>
          </cell>
        </row>
        <row r="944">
          <cell r="B944" t="str">
            <v>402201014</v>
          </cell>
          <cell r="C944" t="str">
            <v>Par operai</v>
          </cell>
          <cell r="D944">
            <v>0</v>
          </cell>
          <cell r="F944">
            <v>0</v>
          </cell>
          <cell r="H944">
            <v>34371.33</v>
          </cell>
          <cell r="I944">
            <v>0</v>
          </cell>
          <cell r="J944">
            <v>34371.33</v>
          </cell>
          <cell r="K944" t="str">
            <v>D</v>
          </cell>
          <cell r="L944">
            <v>34371.33</v>
          </cell>
          <cell r="M944" t="str">
            <v>D</v>
          </cell>
          <cell r="N944">
            <v>34371.33</v>
          </cell>
        </row>
        <row r="945">
          <cell r="B945" t="str">
            <v>402201020</v>
          </cell>
          <cell r="C945" t="str">
            <v>Contributi  sociali su salari</v>
          </cell>
          <cell r="D945">
            <v>0</v>
          </cell>
          <cell r="F945">
            <v>0</v>
          </cell>
          <cell r="H945">
            <v>505068.47</v>
          </cell>
          <cell r="I945">
            <v>21713.39</v>
          </cell>
          <cell r="J945">
            <v>483355.08</v>
          </cell>
          <cell r="K945" t="str">
            <v>D</v>
          </cell>
          <cell r="L945">
            <v>483355.08</v>
          </cell>
          <cell r="M945" t="str">
            <v>D</v>
          </cell>
          <cell r="N945">
            <v>483355.08</v>
          </cell>
        </row>
        <row r="946">
          <cell r="B946" t="str">
            <v>402201021</v>
          </cell>
          <cell r="C946" t="str">
            <v>Contributo Inail</v>
          </cell>
          <cell r="D946">
            <v>0</v>
          </cell>
          <cell r="F946">
            <v>0</v>
          </cell>
          <cell r="H946">
            <v>28702.37</v>
          </cell>
          <cell r="I946">
            <v>0</v>
          </cell>
          <cell r="J946">
            <v>28702.37</v>
          </cell>
          <cell r="K946" t="str">
            <v>D</v>
          </cell>
          <cell r="L946">
            <v>28702.37</v>
          </cell>
          <cell r="M946" t="str">
            <v>D</v>
          </cell>
          <cell r="N946">
            <v>28702.37</v>
          </cell>
        </row>
        <row r="947">
          <cell r="B947" t="str">
            <v>402201025</v>
          </cell>
          <cell r="C947" t="str">
            <v>Contributi Fondo Pensione Cometa</v>
          </cell>
          <cell r="D947">
            <v>0</v>
          </cell>
          <cell r="F947">
            <v>0</v>
          </cell>
          <cell r="H947">
            <v>5229.1899999999996</v>
          </cell>
          <cell r="I947">
            <v>0</v>
          </cell>
          <cell r="J947">
            <v>5229.1899999999996</v>
          </cell>
          <cell r="K947" t="str">
            <v>D</v>
          </cell>
          <cell r="L947">
            <v>5229.1899999999996</v>
          </cell>
          <cell r="M947" t="str">
            <v>D</v>
          </cell>
          <cell r="N947">
            <v>5229.1899999999996</v>
          </cell>
        </row>
        <row r="948">
          <cell r="B948" t="str">
            <v>402201026</v>
          </cell>
          <cell r="C948" t="str">
            <v>Contrib. Fondo Sanitario Metasalute</v>
          </cell>
          <cell r="D948">
            <v>0</v>
          </cell>
          <cell r="F948">
            <v>0</v>
          </cell>
          <cell r="H948">
            <v>30214.19</v>
          </cell>
          <cell r="I948">
            <v>0</v>
          </cell>
          <cell r="J948">
            <v>30214.19</v>
          </cell>
          <cell r="K948" t="str">
            <v>D</v>
          </cell>
          <cell r="L948">
            <v>30214.19</v>
          </cell>
          <cell r="M948" t="str">
            <v>D</v>
          </cell>
          <cell r="N948">
            <v>30214.19</v>
          </cell>
        </row>
        <row r="949">
          <cell r="B949" t="str">
            <v>402201027</v>
          </cell>
          <cell r="C949" t="str">
            <v>Contrib. su ferie operai</v>
          </cell>
          <cell r="D949">
            <v>0</v>
          </cell>
          <cell r="F949">
            <v>0</v>
          </cell>
          <cell r="H949">
            <v>11742.41</v>
          </cell>
          <cell r="I949">
            <v>0</v>
          </cell>
          <cell r="J949">
            <v>11742.41</v>
          </cell>
          <cell r="K949" t="str">
            <v>D</v>
          </cell>
          <cell r="L949">
            <v>11742.41</v>
          </cell>
          <cell r="M949" t="str">
            <v>D</v>
          </cell>
          <cell r="N949">
            <v>11742.41</v>
          </cell>
        </row>
        <row r="950">
          <cell r="B950" t="str">
            <v>402201028</v>
          </cell>
          <cell r="C950" t="str">
            <v>Contrib. su par operai</v>
          </cell>
          <cell r="D950">
            <v>0</v>
          </cell>
          <cell r="F950">
            <v>0</v>
          </cell>
          <cell r="H950">
            <v>11178.24</v>
          </cell>
          <cell r="I950">
            <v>0</v>
          </cell>
          <cell r="J950">
            <v>11178.24</v>
          </cell>
          <cell r="K950" t="str">
            <v>D</v>
          </cell>
          <cell r="L950">
            <v>11178.24</v>
          </cell>
          <cell r="M950" t="str">
            <v>D</v>
          </cell>
          <cell r="N950">
            <v>11178.24</v>
          </cell>
        </row>
        <row r="951">
          <cell r="B951" t="str">
            <v>402201030</v>
          </cell>
          <cell r="C951" t="str">
            <v>Quota anzianità salariati</v>
          </cell>
          <cell r="D951">
            <v>0</v>
          </cell>
          <cell r="F951">
            <v>0</v>
          </cell>
          <cell r="H951">
            <v>187703.39</v>
          </cell>
          <cell r="I951">
            <v>0</v>
          </cell>
          <cell r="J951">
            <v>187703.39</v>
          </cell>
          <cell r="K951" t="str">
            <v>D</v>
          </cell>
          <cell r="L951">
            <v>187703.39</v>
          </cell>
          <cell r="M951" t="str">
            <v>D</v>
          </cell>
          <cell r="N951">
            <v>187703.39</v>
          </cell>
        </row>
        <row r="952">
          <cell r="N952">
            <v>0</v>
          </cell>
        </row>
        <row r="953">
          <cell r="B953" t="str">
            <v>02</v>
          </cell>
          <cell r="C953" t="str">
            <v>Stipendi impiegati</v>
          </cell>
          <cell r="D953">
            <v>0</v>
          </cell>
          <cell r="F953">
            <v>0</v>
          </cell>
          <cell r="H953">
            <v>7531299.4000000004</v>
          </cell>
          <cell r="I953">
            <v>234433.49</v>
          </cell>
          <cell r="J953">
            <v>7296865.9100000001</v>
          </cell>
          <cell r="K953" t="str">
            <v>D</v>
          </cell>
          <cell r="L953">
            <v>7296865.9100000001</v>
          </cell>
          <cell r="M953" t="str">
            <v xml:space="preserve"> D</v>
          </cell>
          <cell r="N953">
            <v>7296865.9100000001</v>
          </cell>
        </row>
        <row r="954">
          <cell r="B954" t="str">
            <v>402202010</v>
          </cell>
          <cell r="C954" t="str">
            <v>Stipendi impiegati</v>
          </cell>
          <cell r="D954">
            <v>0</v>
          </cell>
          <cell r="F954">
            <v>0</v>
          </cell>
          <cell r="H954">
            <v>5182523.9400000004</v>
          </cell>
          <cell r="I954">
            <v>50712.29</v>
          </cell>
          <cell r="J954">
            <v>5131811.6500000004</v>
          </cell>
          <cell r="K954" t="str">
            <v>D</v>
          </cell>
          <cell r="L954">
            <v>5131811.6500000004</v>
          </cell>
          <cell r="M954" t="str">
            <v>D</v>
          </cell>
          <cell r="N954">
            <v>5131811.6500000004</v>
          </cell>
        </row>
        <row r="955">
          <cell r="B955" t="str">
            <v>402202013</v>
          </cell>
          <cell r="C955" t="str">
            <v>Ferie Stipendiati</v>
          </cell>
          <cell r="D955">
            <v>0</v>
          </cell>
          <cell r="F955">
            <v>0</v>
          </cell>
          <cell r="H955">
            <v>143082.32</v>
          </cell>
          <cell r="I955">
            <v>0</v>
          </cell>
          <cell r="J955">
            <v>143082.32</v>
          </cell>
          <cell r="K955" t="str">
            <v>D</v>
          </cell>
          <cell r="L955">
            <v>143082.32</v>
          </cell>
          <cell r="M955" t="str">
            <v>D</v>
          </cell>
          <cell r="N955">
            <v>143082.32</v>
          </cell>
        </row>
        <row r="956">
          <cell r="B956" t="str">
            <v>402202014</v>
          </cell>
          <cell r="C956" t="str">
            <v>Par Stipendiati</v>
          </cell>
          <cell r="D956">
            <v>0</v>
          </cell>
          <cell r="F956">
            <v>0</v>
          </cell>
          <cell r="H956">
            <v>179543.43</v>
          </cell>
          <cell r="I956">
            <v>0</v>
          </cell>
          <cell r="J956">
            <v>179543.43</v>
          </cell>
          <cell r="K956" t="str">
            <v>D</v>
          </cell>
          <cell r="L956">
            <v>179543.43</v>
          </cell>
          <cell r="M956" t="str">
            <v>D</v>
          </cell>
          <cell r="N956">
            <v>179543.43</v>
          </cell>
        </row>
        <row r="957">
          <cell r="B957" t="str">
            <v>402202020</v>
          </cell>
          <cell r="C957" t="str">
            <v>Contributi  sociali su stipendi</v>
          </cell>
          <cell r="D957">
            <v>0</v>
          </cell>
          <cell r="F957">
            <v>0</v>
          </cell>
          <cell r="H957">
            <v>1403852.48</v>
          </cell>
          <cell r="I957">
            <v>183721.2</v>
          </cell>
          <cell r="J957">
            <v>1220131.28</v>
          </cell>
          <cell r="K957" t="str">
            <v>D</v>
          </cell>
          <cell r="L957">
            <v>1220131.28</v>
          </cell>
          <cell r="M957" t="str">
            <v>D</v>
          </cell>
          <cell r="N957">
            <v>1220131.28</v>
          </cell>
        </row>
        <row r="958">
          <cell r="B958" t="str">
            <v>402202021</v>
          </cell>
          <cell r="C958" t="str">
            <v>Contributo Inail</v>
          </cell>
          <cell r="D958">
            <v>0</v>
          </cell>
          <cell r="F958">
            <v>0</v>
          </cell>
          <cell r="H958">
            <v>52511.93</v>
          </cell>
          <cell r="I958">
            <v>0</v>
          </cell>
          <cell r="J958">
            <v>52511.93</v>
          </cell>
          <cell r="K958" t="str">
            <v>D</v>
          </cell>
          <cell r="L958">
            <v>52511.93</v>
          </cell>
          <cell r="M958" t="str">
            <v>D</v>
          </cell>
          <cell r="N958">
            <v>52511.93</v>
          </cell>
        </row>
        <row r="959">
          <cell r="B959" t="str">
            <v>402202025</v>
          </cell>
          <cell r="C959" t="str">
            <v>Contributi Fondo Pensione Cometa</v>
          </cell>
          <cell r="D959">
            <v>0</v>
          </cell>
          <cell r="F959">
            <v>0</v>
          </cell>
          <cell r="H959">
            <v>0</v>
          </cell>
          <cell r="I959">
            <v>0</v>
          </cell>
          <cell r="J959">
            <v>0</v>
          </cell>
          <cell r="L959">
            <v>0</v>
          </cell>
          <cell r="N959">
            <v>0</v>
          </cell>
        </row>
        <row r="960">
          <cell r="B960" t="str">
            <v>402202026</v>
          </cell>
          <cell r="C960" t="str">
            <v>Contrib. Fondo Sanitario Metasalute</v>
          </cell>
          <cell r="D960">
            <v>0</v>
          </cell>
          <cell r="F960">
            <v>0</v>
          </cell>
          <cell r="H960">
            <v>2589.84</v>
          </cell>
          <cell r="I960">
            <v>0</v>
          </cell>
          <cell r="J960">
            <v>2589.84</v>
          </cell>
          <cell r="K960" t="str">
            <v>D</v>
          </cell>
          <cell r="L960">
            <v>2589.84</v>
          </cell>
          <cell r="M960" t="str">
            <v>D</v>
          </cell>
          <cell r="N960">
            <v>2589.84</v>
          </cell>
        </row>
        <row r="961">
          <cell r="B961" t="str">
            <v>402202027</v>
          </cell>
          <cell r="C961" t="str">
            <v>Contrib. su ferie stipendiati</v>
          </cell>
          <cell r="D961">
            <v>0</v>
          </cell>
          <cell r="F961">
            <v>0</v>
          </cell>
          <cell r="H961">
            <v>42841.8</v>
          </cell>
          <cell r="I961">
            <v>0</v>
          </cell>
          <cell r="J961">
            <v>42841.8</v>
          </cell>
          <cell r="K961" t="str">
            <v>D</v>
          </cell>
          <cell r="L961">
            <v>42841.8</v>
          </cell>
          <cell r="M961" t="str">
            <v>D</v>
          </cell>
          <cell r="N961">
            <v>42841.8</v>
          </cell>
        </row>
        <row r="962">
          <cell r="B962" t="str">
            <v>402202028</v>
          </cell>
          <cell r="C962" t="str">
            <v>Contrib. su Par stipendiati</v>
          </cell>
          <cell r="D962">
            <v>0</v>
          </cell>
          <cell r="F962">
            <v>0</v>
          </cell>
          <cell r="H962">
            <v>53828.08</v>
          </cell>
          <cell r="I962">
            <v>0</v>
          </cell>
          <cell r="J962">
            <v>53828.08</v>
          </cell>
          <cell r="K962" t="str">
            <v>D</v>
          </cell>
          <cell r="L962">
            <v>53828.08</v>
          </cell>
          <cell r="M962" t="str">
            <v>D</v>
          </cell>
          <cell r="N962">
            <v>53828.08</v>
          </cell>
        </row>
        <row r="963">
          <cell r="B963" t="str">
            <v>402202030</v>
          </cell>
          <cell r="C963" t="str">
            <v>Quota Anzianità  maturata stipend.</v>
          </cell>
          <cell r="D963">
            <v>0</v>
          </cell>
          <cell r="F963">
            <v>0</v>
          </cell>
          <cell r="H963">
            <v>470525.58</v>
          </cell>
          <cell r="I963">
            <v>0</v>
          </cell>
          <cell r="J963">
            <v>470525.58</v>
          </cell>
          <cell r="K963" t="str">
            <v>D</v>
          </cell>
          <cell r="L963">
            <v>470525.58</v>
          </cell>
          <cell r="M963" t="str">
            <v>D</v>
          </cell>
          <cell r="N963">
            <v>470525.58</v>
          </cell>
        </row>
        <row r="964">
          <cell r="N964">
            <v>0</v>
          </cell>
        </row>
        <row r="965">
          <cell r="B965" t="str">
            <v>03</v>
          </cell>
          <cell r="C965" t="str">
            <v>Stipendi dirigenti</v>
          </cell>
          <cell r="D965">
            <v>0</v>
          </cell>
          <cell r="F965">
            <v>0</v>
          </cell>
          <cell r="H965">
            <v>421696.77</v>
          </cell>
          <cell r="I965">
            <v>10725.48</v>
          </cell>
          <cell r="J965">
            <v>410971.29</v>
          </cell>
          <cell r="K965" t="str">
            <v>D</v>
          </cell>
          <cell r="L965">
            <v>410971.29</v>
          </cell>
          <cell r="M965" t="str">
            <v xml:space="preserve"> D</v>
          </cell>
          <cell r="N965">
            <v>410971.29</v>
          </cell>
        </row>
        <row r="966">
          <cell r="B966" t="str">
            <v>402203010</v>
          </cell>
          <cell r="C966" t="str">
            <v>Stipendi Dirigenti</v>
          </cell>
          <cell r="D966">
            <v>0</v>
          </cell>
          <cell r="F966">
            <v>0</v>
          </cell>
          <cell r="H966">
            <v>280995.46000000002</v>
          </cell>
          <cell r="I966">
            <v>4337.7700000000004</v>
          </cell>
          <cell r="J966">
            <v>276657.69</v>
          </cell>
          <cell r="K966" t="str">
            <v>D</v>
          </cell>
          <cell r="L966">
            <v>276657.69</v>
          </cell>
          <cell r="M966" t="str">
            <v>D</v>
          </cell>
          <cell r="N966">
            <v>276657.69</v>
          </cell>
        </row>
        <row r="967">
          <cell r="B967" t="str">
            <v>402203013</v>
          </cell>
          <cell r="C967" t="str">
            <v>Ferie Dirigenti</v>
          </cell>
          <cell r="D967">
            <v>0</v>
          </cell>
          <cell r="F967">
            <v>0</v>
          </cell>
          <cell r="H967">
            <v>25422.19</v>
          </cell>
          <cell r="I967">
            <v>0</v>
          </cell>
          <cell r="J967">
            <v>25422.19</v>
          </cell>
          <cell r="K967" t="str">
            <v>D</v>
          </cell>
          <cell r="L967">
            <v>25422.19</v>
          </cell>
          <cell r="M967" t="str">
            <v>D</v>
          </cell>
          <cell r="N967">
            <v>25422.19</v>
          </cell>
        </row>
        <row r="968">
          <cell r="B968" t="str">
            <v>402203020</v>
          </cell>
          <cell r="C968" t="str">
            <v>Contributi inps car/azienda x dirig</v>
          </cell>
          <cell r="D968">
            <v>0</v>
          </cell>
          <cell r="F968">
            <v>0</v>
          </cell>
          <cell r="H968">
            <v>78640.320000000007</v>
          </cell>
          <cell r="I968">
            <v>6387.71</v>
          </cell>
          <cell r="J968">
            <v>72252.61</v>
          </cell>
          <cell r="K968" t="str">
            <v>D</v>
          </cell>
          <cell r="L968">
            <v>72252.61</v>
          </cell>
          <cell r="M968" t="str">
            <v>D</v>
          </cell>
          <cell r="N968">
            <v>72252.61</v>
          </cell>
        </row>
        <row r="969">
          <cell r="B969" t="str">
            <v>402203021</v>
          </cell>
          <cell r="C969" t="str">
            <v>Contributi Previndai c/azienda dir.</v>
          </cell>
          <cell r="D969">
            <v>0</v>
          </cell>
          <cell r="F969">
            <v>0</v>
          </cell>
          <cell r="H969">
            <v>802.46</v>
          </cell>
          <cell r="I969">
            <v>0</v>
          </cell>
          <cell r="J969">
            <v>802.46</v>
          </cell>
          <cell r="K969" t="str">
            <v>D</v>
          </cell>
          <cell r="L969">
            <v>802.46</v>
          </cell>
          <cell r="M969" t="str">
            <v>D</v>
          </cell>
          <cell r="N969">
            <v>802.46</v>
          </cell>
        </row>
        <row r="970">
          <cell r="B970" t="str">
            <v>402203022</v>
          </cell>
          <cell r="C970" t="str">
            <v>Contributi Fasi c/azienda dir.</v>
          </cell>
          <cell r="D970">
            <v>0</v>
          </cell>
          <cell r="F970">
            <v>0</v>
          </cell>
          <cell r="H970">
            <v>6409.01</v>
          </cell>
          <cell r="I970">
            <v>0</v>
          </cell>
          <cell r="J970">
            <v>6409.01</v>
          </cell>
          <cell r="K970" t="str">
            <v>D</v>
          </cell>
          <cell r="L970">
            <v>6409.01</v>
          </cell>
          <cell r="M970" t="str">
            <v>D</v>
          </cell>
          <cell r="N970">
            <v>6409.01</v>
          </cell>
        </row>
        <row r="971">
          <cell r="B971" t="str">
            <v>402203023</v>
          </cell>
          <cell r="C971" t="str">
            <v>Contributo Inail</v>
          </cell>
          <cell r="D971">
            <v>0</v>
          </cell>
          <cell r="F971">
            <v>0</v>
          </cell>
          <cell r="H971">
            <v>900.23</v>
          </cell>
          <cell r="I971">
            <v>0</v>
          </cell>
          <cell r="J971">
            <v>900.23</v>
          </cell>
          <cell r="K971" t="str">
            <v>D</v>
          </cell>
          <cell r="L971">
            <v>900.23</v>
          </cell>
          <cell r="M971" t="str">
            <v>D</v>
          </cell>
          <cell r="N971">
            <v>900.23</v>
          </cell>
        </row>
        <row r="972">
          <cell r="B972" t="str">
            <v>402203028</v>
          </cell>
          <cell r="C972" t="str">
            <v>Contributi ferie dirigenti</v>
          </cell>
          <cell r="D972">
            <v>0</v>
          </cell>
          <cell r="F972">
            <v>0</v>
          </cell>
          <cell r="H972">
            <v>7043.53</v>
          </cell>
          <cell r="I972">
            <v>0</v>
          </cell>
          <cell r="J972">
            <v>7043.53</v>
          </cell>
          <cell r="K972" t="str">
            <v>D</v>
          </cell>
          <cell r="L972">
            <v>7043.53</v>
          </cell>
          <cell r="M972" t="str">
            <v>D</v>
          </cell>
          <cell r="N972">
            <v>7043.53</v>
          </cell>
        </row>
        <row r="973">
          <cell r="B973" t="str">
            <v>402203030</v>
          </cell>
          <cell r="C973" t="str">
            <v>Quota Anzianita' maturata dirigen.</v>
          </cell>
          <cell r="D973">
            <v>0</v>
          </cell>
          <cell r="F973">
            <v>0</v>
          </cell>
          <cell r="H973">
            <v>21483.57</v>
          </cell>
          <cell r="I973">
            <v>0</v>
          </cell>
          <cell r="J973">
            <v>21483.57</v>
          </cell>
          <cell r="K973" t="str">
            <v>D</v>
          </cell>
          <cell r="L973">
            <v>21483.57</v>
          </cell>
          <cell r="M973" t="str">
            <v>D</v>
          </cell>
          <cell r="N973">
            <v>21483.57</v>
          </cell>
        </row>
        <row r="974">
          <cell r="N974">
            <v>0</v>
          </cell>
        </row>
        <row r="975">
          <cell r="B975" t="str">
            <v>04</v>
          </cell>
          <cell r="C975" t="str">
            <v>Altri costi del personale</v>
          </cell>
          <cell r="D975">
            <v>0</v>
          </cell>
          <cell r="F975">
            <v>0</v>
          </cell>
          <cell r="H975">
            <v>342809.59999999998</v>
          </cell>
          <cell r="I975">
            <v>3.27</v>
          </cell>
          <cell r="J975">
            <v>342806.33</v>
          </cell>
          <cell r="K975" t="str">
            <v>D</v>
          </cell>
          <cell r="L975">
            <v>342806.33</v>
          </cell>
          <cell r="M975" t="str">
            <v xml:space="preserve"> D</v>
          </cell>
          <cell r="N975">
            <v>342806.33</v>
          </cell>
        </row>
        <row r="976">
          <cell r="B976" t="str">
            <v>402204010</v>
          </cell>
          <cell r="C976" t="str">
            <v>Borse di studio</v>
          </cell>
          <cell r="D976">
            <v>0</v>
          </cell>
          <cell r="F976">
            <v>0</v>
          </cell>
          <cell r="H976">
            <v>0</v>
          </cell>
          <cell r="I976">
            <v>0</v>
          </cell>
          <cell r="J976">
            <v>0</v>
          </cell>
          <cell r="L976">
            <v>0</v>
          </cell>
          <cell r="N976">
            <v>0</v>
          </cell>
        </row>
        <row r="977">
          <cell r="B977" t="str">
            <v>402204011</v>
          </cell>
          <cell r="C977" t="str">
            <v>Costi di gestione piattafor.Welfare</v>
          </cell>
          <cell r="D977">
            <v>0</v>
          </cell>
          <cell r="F977">
            <v>0</v>
          </cell>
          <cell r="H977">
            <v>8578.7999999999993</v>
          </cell>
          <cell r="I977">
            <v>0</v>
          </cell>
          <cell r="J977">
            <v>8578.7999999999993</v>
          </cell>
          <cell r="K977" t="str">
            <v>D</v>
          </cell>
          <cell r="L977">
            <v>8578.7999999999993</v>
          </cell>
          <cell r="M977" t="str">
            <v>D</v>
          </cell>
          <cell r="N977">
            <v>8578.7999999999993</v>
          </cell>
        </row>
        <row r="978">
          <cell r="B978" t="str">
            <v>402204012</v>
          </cell>
          <cell r="C978" t="str">
            <v>Costi utilizzo piattaforma Welfare</v>
          </cell>
          <cell r="D978">
            <v>0</v>
          </cell>
          <cell r="F978">
            <v>0</v>
          </cell>
          <cell r="H978">
            <v>58043.4</v>
          </cell>
          <cell r="I978">
            <v>0</v>
          </cell>
          <cell r="J978">
            <v>58043.4</v>
          </cell>
          <cell r="K978" t="str">
            <v>D</v>
          </cell>
          <cell r="L978">
            <v>58043.4</v>
          </cell>
          <cell r="M978" t="str">
            <v>D</v>
          </cell>
          <cell r="N978">
            <v>58043.4</v>
          </cell>
        </row>
        <row r="979">
          <cell r="B979" t="str">
            <v>402204020</v>
          </cell>
          <cell r="C979" t="str">
            <v>Assegni familiari dipendenti</v>
          </cell>
          <cell r="D979">
            <v>0</v>
          </cell>
          <cell r="F979">
            <v>0</v>
          </cell>
          <cell r="H979">
            <v>0</v>
          </cell>
          <cell r="I979">
            <v>0</v>
          </cell>
          <cell r="J979">
            <v>0</v>
          </cell>
          <cell r="L979">
            <v>0</v>
          </cell>
          <cell r="N979">
            <v>0</v>
          </cell>
        </row>
        <row r="980">
          <cell r="B980" t="str">
            <v>402204030</v>
          </cell>
          <cell r="C980" t="str">
            <v>Altri costi del personale</v>
          </cell>
          <cell r="D980">
            <v>0</v>
          </cell>
          <cell r="F980">
            <v>0</v>
          </cell>
          <cell r="H980">
            <v>0</v>
          </cell>
          <cell r="I980">
            <v>0</v>
          </cell>
          <cell r="J980">
            <v>0</v>
          </cell>
          <cell r="L980">
            <v>0</v>
          </cell>
          <cell r="N980">
            <v>0</v>
          </cell>
        </row>
        <row r="981">
          <cell r="B981" t="str">
            <v>402204040</v>
          </cell>
          <cell r="C981" t="str">
            <v>Costo per lavoro interinale</v>
          </cell>
          <cell r="D981">
            <v>0</v>
          </cell>
          <cell r="F981">
            <v>0</v>
          </cell>
          <cell r="H981">
            <v>276187.40000000002</v>
          </cell>
          <cell r="I981">
            <v>3.27</v>
          </cell>
          <cell r="J981">
            <v>276184.13</v>
          </cell>
          <cell r="K981" t="str">
            <v>D</v>
          </cell>
          <cell r="L981">
            <v>276184.13</v>
          </cell>
          <cell r="M981" t="str">
            <v>D</v>
          </cell>
          <cell r="N981">
            <v>276184.13</v>
          </cell>
        </row>
        <row r="982">
          <cell r="N982">
            <v>0</v>
          </cell>
        </row>
        <row r="983">
          <cell r="B983" t="str">
            <v>23</v>
          </cell>
          <cell r="C983" t="str">
            <v>Ammortamenti</v>
          </cell>
          <cell r="D983">
            <v>0</v>
          </cell>
          <cell r="F983">
            <v>0</v>
          </cell>
          <cell r="H983">
            <v>6030446.7300000004</v>
          </cell>
          <cell r="I983">
            <v>0</v>
          </cell>
          <cell r="J983">
            <v>6030446.7300000004</v>
          </cell>
          <cell r="K983" t="str">
            <v>D</v>
          </cell>
          <cell r="L983">
            <v>6030446.7300000004</v>
          </cell>
          <cell r="M983" t="str">
            <v xml:space="preserve"> D</v>
          </cell>
          <cell r="N983">
            <v>6030446.7300000004</v>
          </cell>
        </row>
        <row r="984">
          <cell r="B984" t="str">
            <v>01</v>
          </cell>
          <cell r="C984" t="str">
            <v>Ammortamento Immobilizzazioni Immat</v>
          </cell>
          <cell r="D984">
            <v>0</v>
          </cell>
          <cell r="F984">
            <v>0</v>
          </cell>
          <cell r="H984">
            <v>3203956.26</v>
          </cell>
          <cell r="I984">
            <v>0</v>
          </cell>
          <cell r="J984">
            <v>3203956.26</v>
          </cell>
          <cell r="K984" t="str">
            <v>D</v>
          </cell>
          <cell r="L984">
            <v>3203956.26</v>
          </cell>
          <cell r="M984" t="str">
            <v xml:space="preserve"> D</v>
          </cell>
          <cell r="N984">
            <v>3203956.26</v>
          </cell>
        </row>
        <row r="985">
          <cell r="B985" t="str">
            <v>402301010</v>
          </cell>
          <cell r="C985" t="str">
            <v>Amm. costi implementazione  e ampl.</v>
          </cell>
          <cell r="D985">
            <v>0</v>
          </cell>
          <cell r="F985">
            <v>0</v>
          </cell>
          <cell r="H985">
            <v>0</v>
          </cell>
          <cell r="I985">
            <v>0</v>
          </cell>
          <cell r="J985">
            <v>0</v>
          </cell>
          <cell r="L985">
            <v>0</v>
          </cell>
          <cell r="N985">
            <v>0</v>
          </cell>
        </row>
        <row r="986">
          <cell r="B986" t="str">
            <v>402301020</v>
          </cell>
          <cell r="C986" t="str">
            <v>Ammortamento  costi sviluppo nuo.pr</v>
          </cell>
          <cell r="D986">
            <v>0</v>
          </cell>
          <cell r="F986">
            <v>0</v>
          </cell>
          <cell r="H986">
            <v>1873757.59</v>
          </cell>
          <cell r="I986">
            <v>0</v>
          </cell>
          <cell r="J986">
            <v>1873757.59</v>
          </cell>
          <cell r="K986" t="str">
            <v>D</v>
          </cell>
          <cell r="L986">
            <v>1873757.59</v>
          </cell>
          <cell r="M986" t="str">
            <v>D</v>
          </cell>
          <cell r="N986">
            <v>1873757.59</v>
          </cell>
        </row>
        <row r="987">
          <cell r="B987" t="str">
            <v>402301030</v>
          </cell>
          <cell r="C987" t="str">
            <v>Ammortamento costi pluriennali</v>
          </cell>
          <cell r="D987">
            <v>0</v>
          </cell>
          <cell r="F987">
            <v>0</v>
          </cell>
          <cell r="H987">
            <v>0</v>
          </cell>
          <cell r="I987">
            <v>0</v>
          </cell>
          <cell r="J987">
            <v>0</v>
          </cell>
          <cell r="L987">
            <v>0</v>
          </cell>
          <cell r="N987">
            <v>0</v>
          </cell>
        </row>
        <row r="988">
          <cell r="B988" t="str">
            <v>402301031</v>
          </cell>
          <cell r="C988" t="str">
            <v>Ammortamento Licenze e Marchi</v>
          </cell>
          <cell r="D988">
            <v>0</v>
          </cell>
          <cell r="F988">
            <v>0</v>
          </cell>
          <cell r="H988">
            <v>2320</v>
          </cell>
          <cell r="I988">
            <v>0</v>
          </cell>
          <cell r="J988">
            <v>2320</v>
          </cell>
          <cell r="K988" t="str">
            <v>D</v>
          </cell>
          <cell r="L988">
            <v>2320</v>
          </cell>
          <cell r="M988" t="str">
            <v>D</v>
          </cell>
          <cell r="N988">
            <v>2320</v>
          </cell>
        </row>
        <row r="989">
          <cell r="B989" t="str">
            <v>402301040</v>
          </cell>
          <cell r="C989" t="str">
            <v>Ammortamento diritti brev. industr.</v>
          </cell>
          <cell r="D989">
            <v>0</v>
          </cell>
          <cell r="F989">
            <v>0</v>
          </cell>
          <cell r="H989">
            <v>4770</v>
          </cell>
          <cell r="I989">
            <v>0</v>
          </cell>
          <cell r="J989">
            <v>4770</v>
          </cell>
          <cell r="K989" t="str">
            <v>D</v>
          </cell>
          <cell r="L989">
            <v>4770</v>
          </cell>
          <cell r="M989" t="str">
            <v>D</v>
          </cell>
          <cell r="N989">
            <v>4770</v>
          </cell>
        </row>
        <row r="990">
          <cell r="B990" t="str">
            <v>402301050</v>
          </cell>
          <cell r="C990" t="str">
            <v>Ammort.spese increm.beni terzi</v>
          </cell>
          <cell r="D990">
            <v>0</v>
          </cell>
          <cell r="F990">
            <v>0</v>
          </cell>
          <cell r="H990">
            <v>0</v>
          </cell>
          <cell r="I990">
            <v>0</v>
          </cell>
          <cell r="J990">
            <v>0</v>
          </cell>
          <cell r="L990">
            <v>0</v>
          </cell>
          <cell r="N990">
            <v>0</v>
          </cell>
        </row>
        <row r="991">
          <cell r="B991" t="str">
            <v>402301060</v>
          </cell>
          <cell r="C991" t="str">
            <v>Ammortamento per Avviamento</v>
          </cell>
          <cell r="D991">
            <v>0</v>
          </cell>
          <cell r="F991">
            <v>0</v>
          </cell>
          <cell r="H991">
            <v>1276863.47</v>
          </cell>
          <cell r="I991">
            <v>0</v>
          </cell>
          <cell r="J991">
            <v>1276863.47</v>
          </cell>
          <cell r="K991" t="str">
            <v>D</v>
          </cell>
          <cell r="L991">
            <v>1276863.47</v>
          </cell>
          <cell r="M991" t="str">
            <v>D</v>
          </cell>
          <cell r="N991">
            <v>1276863.47</v>
          </cell>
        </row>
        <row r="992">
          <cell r="B992" t="str">
            <v>402301070</v>
          </cell>
          <cell r="C992" t="str">
            <v>Ammortamento spese op. societarie</v>
          </cell>
          <cell r="D992">
            <v>0</v>
          </cell>
          <cell r="F992">
            <v>0</v>
          </cell>
          <cell r="H992">
            <v>0</v>
          </cell>
          <cell r="I992">
            <v>0</v>
          </cell>
          <cell r="J992">
            <v>0</v>
          </cell>
          <cell r="L992">
            <v>0</v>
          </cell>
          <cell r="N992">
            <v>0</v>
          </cell>
        </row>
        <row r="993">
          <cell r="B993" t="str">
            <v>402301080</v>
          </cell>
          <cell r="C993" t="str">
            <v>Ammortamento Software</v>
          </cell>
          <cell r="D993">
            <v>0</v>
          </cell>
          <cell r="F993">
            <v>0</v>
          </cell>
          <cell r="H993">
            <v>46245.2</v>
          </cell>
          <cell r="I993">
            <v>0</v>
          </cell>
          <cell r="J993">
            <v>46245.2</v>
          </cell>
          <cell r="K993" t="str">
            <v>D</v>
          </cell>
          <cell r="L993">
            <v>46245.2</v>
          </cell>
          <cell r="M993" t="str">
            <v>D</v>
          </cell>
          <cell r="N993">
            <v>46245.2</v>
          </cell>
        </row>
        <row r="994">
          <cell r="N994">
            <v>0</v>
          </cell>
        </row>
        <row r="995">
          <cell r="B995" t="str">
            <v>02</v>
          </cell>
          <cell r="C995" t="str">
            <v>Ammortamento Immobilizzazioni Mater</v>
          </cell>
          <cell r="D995">
            <v>0</v>
          </cell>
          <cell r="F995">
            <v>0</v>
          </cell>
          <cell r="H995">
            <v>2826490.47</v>
          </cell>
          <cell r="I995">
            <v>0</v>
          </cell>
          <cell r="J995">
            <v>2826490.47</v>
          </cell>
          <cell r="K995" t="str">
            <v>D</v>
          </cell>
          <cell r="L995">
            <v>2826490.47</v>
          </cell>
          <cell r="M995" t="str">
            <v xml:space="preserve"> D</v>
          </cell>
          <cell r="N995">
            <v>2826490.47</v>
          </cell>
        </row>
        <row r="996">
          <cell r="B996" t="str">
            <v>402302010</v>
          </cell>
          <cell r="C996" t="str">
            <v>Ammortamento  immobili industriali</v>
          </cell>
          <cell r="D996">
            <v>0</v>
          </cell>
          <cell r="F996">
            <v>0</v>
          </cell>
          <cell r="H996">
            <v>281351.33</v>
          </cell>
          <cell r="I996">
            <v>0</v>
          </cell>
          <cell r="J996">
            <v>281351.33</v>
          </cell>
          <cell r="K996" t="str">
            <v>D</v>
          </cell>
          <cell r="L996">
            <v>281351.33</v>
          </cell>
          <cell r="M996" t="str">
            <v>D</v>
          </cell>
          <cell r="N996">
            <v>281351.33</v>
          </cell>
        </row>
        <row r="997">
          <cell r="B997" t="str">
            <v>402302020</v>
          </cell>
          <cell r="C997" t="str">
            <v>Ammortamento impianti generici</v>
          </cell>
          <cell r="D997">
            <v>0</v>
          </cell>
          <cell r="F997">
            <v>0</v>
          </cell>
          <cell r="H997">
            <v>16878.68</v>
          </cell>
          <cell r="I997">
            <v>0</v>
          </cell>
          <cell r="J997">
            <v>16878.68</v>
          </cell>
          <cell r="K997" t="str">
            <v>D</v>
          </cell>
          <cell r="L997">
            <v>16878.68</v>
          </cell>
          <cell r="M997" t="str">
            <v>D</v>
          </cell>
          <cell r="N997">
            <v>16878.68</v>
          </cell>
        </row>
        <row r="998">
          <cell r="B998" t="str">
            <v>402302030</v>
          </cell>
          <cell r="C998" t="str">
            <v>Ammortamento  macchinari</v>
          </cell>
          <cell r="D998">
            <v>0</v>
          </cell>
          <cell r="F998">
            <v>0</v>
          </cell>
          <cell r="H998">
            <v>692669.32</v>
          </cell>
          <cell r="I998">
            <v>0</v>
          </cell>
          <cell r="J998">
            <v>692669.32</v>
          </cell>
          <cell r="K998" t="str">
            <v>D</v>
          </cell>
          <cell r="L998">
            <v>692669.32</v>
          </cell>
          <cell r="M998" t="str">
            <v>D</v>
          </cell>
          <cell r="N998">
            <v>692669.32</v>
          </cell>
        </row>
        <row r="999">
          <cell r="B999" t="str">
            <v>402302040</v>
          </cell>
          <cell r="C999" t="str">
            <v>Ammortamento  stampi e attrezzature</v>
          </cell>
          <cell r="D999">
            <v>0</v>
          </cell>
          <cell r="F999">
            <v>0</v>
          </cell>
          <cell r="H999">
            <v>1816836.54</v>
          </cell>
          <cell r="I999">
            <v>0</v>
          </cell>
          <cell r="J999">
            <v>1816836.54</v>
          </cell>
          <cell r="K999" t="str">
            <v>D</v>
          </cell>
          <cell r="L999">
            <v>1816836.54</v>
          </cell>
          <cell r="M999" t="str">
            <v>D</v>
          </cell>
          <cell r="N999">
            <v>1816836.54</v>
          </cell>
        </row>
        <row r="1000">
          <cell r="B1000" t="str">
            <v>402302050</v>
          </cell>
          <cell r="C1000" t="str">
            <v>Ammortam. automezzi e mezzi trasp.</v>
          </cell>
          <cell r="D1000">
            <v>0</v>
          </cell>
          <cell r="F1000">
            <v>0</v>
          </cell>
          <cell r="H1000">
            <v>333.25</v>
          </cell>
          <cell r="I1000">
            <v>0</v>
          </cell>
          <cell r="J1000">
            <v>333.25</v>
          </cell>
          <cell r="K1000" t="str">
            <v>D</v>
          </cell>
          <cell r="L1000">
            <v>333.25</v>
          </cell>
          <cell r="M1000" t="str">
            <v>D</v>
          </cell>
          <cell r="N1000">
            <v>333.25</v>
          </cell>
        </row>
        <row r="1001">
          <cell r="B1001" t="str">
            <v>402302060</v>
          </cell>
          <cell r="C1001" t="str">
            <v>Ammortamento mobili ufficio</v>
          </cell>
          <cell r="D1001">
            <v>0</v>
          </cell>
          <cell r="F1001">
            <v>0</v>
          </cell>
          <cell r="H1001">
            <v>6433.95</v>
          </cell>
          <cell r="I1001">
            <v>0</v>
          </cell>
          <cell r="J1001">
            <v>6433.95</v>
          </cell>
          <cell r="K1001" t="str">
            <v>D</v>
          </cell>
          <cell r="L1001">
            <v>6433.95</v>
          </cell>
          <cell r="M1001" t="str">
            <v>D</v>
          </cell>
          <cell r="N1001">
            <v>6433.95</v>
          </cell>
        </row>
        <row r="1002">
          <cell r="B1002" t="str">
            <v>402302065</v>
          </cell>
          <cell r="C1002" t="str">
            <v>Ammort.macchine ufficio elettronic</v>
          </cell>
          <cell r="D1002">
            <v>0</v>
          </cell>
          <cell r="F1002">
            <v>0</v>
          </cell>
          <cell r="H1002">
            <v>11987.4</v>
          </cell>
          <cell r="I1002">
            <v>0</v>
          </cell>
          <cell r="J1002">
            <v>11987.4</v>
          </cell>
          <cell r="K1002" t="str">
            <v>D</v>
          </cell>
          <cell r="L1002">
            <v>11987.4</v>
          </cell>
          <cell r="M1002" t="str">
            <v>D</v>
          </cell>
          <cell r="N1002">
            <v>11987.4</v>
          </cell>
        </row>
        <row r="1003">
          <cell r="B1003" t="str">
            <v>402302070</v>
          </cell>
          <cell r="C1003" t="str">
            <v>Ammortamento  forni</v>
          </cell>
          <cell r="D1003">
            <v>0</v>
          </cell>
          <cell r="F1003">
            <v>0</v>
          </cell>
          <cell r="H1003">
            <v>0</v>
          </cell>
          <cell r="I1003">
            <v>0</v>
          </cell>
          <cell r="J1003">
            <v>0</v>
          </cell>
          <cell r="L1003">
            <v>0</v>
          </cell>
          <cell r="N1003">
            <v>0</v>
          </cell>
        </row>
        <row r="1004">
          <cell r="N1004">
            <v>0</v>
          </cell>
        </row>
        <row r="1005">
          <cell r="B1005" t="str">
            <v>03</v>
          </cell>
          <cell r="C1005" t="str">
            <v>Ammortam.anticip. Immobilizz.Mater.</v>
          </cell>
          <cell r="D1005">
            <v>0</v>
          </cell>
          <cell r="F1005">
            <v>0</v>
          </cell>
          <cell r="H1005">
            <v>0</v>
          </cell>
          <cell r="I1005">
            <v>0</v>
          </cell>
          <cell r="J1005">
            <v>0</v>
          </cell>
          <cell r="L1005">
            <v>0</v>
          </cell>
          <cell r="N1005">
            <v>0</v>
          </cell>
        </row>
        <row r="1006">
          <cell r="B1006" t="str">
            <v>402303010</v>
          </cell>
          <cell r="C1006" t="str">
            <v>Amm. ant. immobili indus.</v>
          </cell>
          <cell r="D1006">
            <v>0</v>
          </cell>
          <cell r="F1006">
            <v>0</v>
          </cell>
          <cell r="H1006">
            <v>0</v>
          </cell>
          <cell r="I1006">
            <v>0</v>
          </cell>
          <cell r="J1006">
            <v>0</v>
          </cell>
          <cell r="L1006">
            <v>0</v>
          </cell>
          <cell r="N1006">
            <v>0</v>
          </cell>
        </row>
        <row r="1007">
          <cell r="B1007" t="str">
            <v>402303020</v>
          </cell>
          <cell r="C1007" t="str">
            <v>Amm. ant. impianti gener.</v>
          </cell>
          <cell r="D1007">
            <v>0</v>
          </cell>
          <cell r="F1007">
            <v>0</v>
          </cell>
          <cell r="H1007">
            <v>0</v>
          </cell>
          <cell r="I1007">
            <v>0</v>
          </cell>
          <cell r="J1007">
            <v>0</v>
          </cell>
          <cell r="L1007">
            <v>0</v>
          </cell>
          <cell r="N1007">
            <v>0</v>
          </cell>
        </row>
        <row r="1008">
          <cell r="B1008" t="str">
            <v>402303030</v>
          </cell>
          <cell r="C1008" t="str">
            <v>Amm. ant. macchinari</v>
          </cell>
          <cell r="D1008">
            <v>0</v>
          </cell>
          <cell r="F1008">
            <v>0</v>
          </cell>
          <cell r="H1008">
            <v>0</v>
          </cell>
          <cell r="I1008">
            <v>0</v>
          </cell>
          <cell r="J1008">
            <v>0</v>
          </cell>
          <cell r="L1008">
            <v>0</v>
          </cell>
          <cell r="N1008">
            <v>0</v>
          </cell>
        </row>
        <row r="1009">
          <cell r="B1009" t="str">
            <v>402303040</v>
          </cell>
          <cell r="C1009" t="str">
            <v>Amm. ant. stampi ed attr.</v>
          </cell>
          <cell r="D1009">
            <v>0</v>
          </cell>
          <cell r="F1009">
            <v>0</v>
          </cell>
          <cell r="H1009">
            <v>0</v>
          </cell>
          <cell r="I1009">
            <v>0</v>
          </cell>
          <cell r="J1009">
            <v>0</v>
          </cell>
          <cell r="L1009">
            <v>0</v>
          </cell>
          <cell r="N1009">
            <v>0</v>
          </cell>
        </row>
        <row r="1010">
          <cell r="B1010" t="str">
            <v>402303050</v>
          </cell>
          <cell r="C1010" t="str">
            <v>Amm. ant. automezzi</v>
          </cell>
          <cell r="D1010">
            <v>0</v>
          </cell>
          <cell r="F1010">
            <v>0</v>
          </cell>
          <cell r="H1010">
            <v>0</v>
          </cell>
          <cell r="I1010">
            <v>0</v>
          </cell>
          <cell r="J1010">
            <v>0</v>
          </cell>
          <cell r="L1010">
            <v>0</v>
          </cell>
          <cell r="N1010">
            <v>0</v>
          </cell>
        </row>
        <row r="1011">
          <cell r="B1011" t="str">
            <v>402303060</v>
          </cell>
          <cell r="C1011" t="str">
            <v>Ammortam.ant. mobili uff.</v>
          </cell>
          <cell r="D1011">
            <v>0</v>
          </cell>
          <cell r="F1011">
            <v>0</v>
          </cell>
          <cell r="H1011">
            <v>0</v>
          </cell>
          <cell r="I1011">
            <v>0</v>
          </cell>
          <cell r="J1011">
            <v>0</v>
          </cell>
          <cell r="L1011">
            <v>0</v>
          </cell>
          <cell r="N1011">
            <v>0</v>
          </cell>
        </row>
        <row r="1012">
          <cell r="B1012" t="str">
            <v>402303065</v>
          </cell>
          <cell r="C1012" t="str">
            <v>Ammort.ant.macch.uff.elet</v>
          </cell>
          <cell r="D1012">
            <v>0</v>
          </cell>
          <cell r="F1012">
            <v>0</v>
          </cell>
          <cell r="H1012">
            <v>0</v>
          </cell>
          <cell r="I1012">
            <v>0</v>
          </cell>
          <cell r="J1012">
            <v>0</v>
          </cell>
          <cell r="L1012">
            <v>0</v>
          </cell>
          <cell r="N1012">
            <v>0</v>
          </cell>
        </row>
        <row r="1013">
          <cell r="B1013" t="str">
            <v>402303070</v>
          </cell>
          <cell r="C1013" t="str">
            <v>Amm. ant. forni</v>
          </cell>
          <cell r="D1013">
            <v>0</v>
          </cell>
          <cell r="F1013">
            <v>0</v>
          </cell>
          <cell r="H1013">
            <v>0</v>
          </cell>
          <cell r="I1013">
            <v>0</v>
          </cell>
          <cell r="J1013">
            <v>0</v>
          </cell>
          <cell r="L1013">
            <v>0</v>
          </cell>
          <cell r="N1013">
            <v>0</v>
          </cell>
        </row>
        <row r="1014">
          <cell r="N1014">
            <v>0</v>
          </cell>
        </row>
        <row r="1015">
          <cell r="B1015" t="str">
            <v>24</v>
          </cell>
          <cell r="C1015" t="str">
            <v>Svalutazione dell'attivo circolante</v>
          </cell>
          <cell r="D1015">
            <v>0</v>
          </cell>
          <cell r="F1015">
            <v>0</v>
          </cell>
          <cell r="H1015">
            <v>135325.79999999999</v>
          </cell>
          <cell r="I1015">
            <v>0</v>
          </cell>
          <cell r="J1015">
            <v>135325.79999999999</v>
          </cell>
          <cell r="K1015" t="str">
            <v>D</v>
          </cell>
          <cell r="L1015">
            <v>135325.79999999999</v>
          </cell>
          <cell r="M1015" t="str">
            <v xml:space="preserve"> D</v>
          </cell>
          <cell r="N1015">
            <v>135325.79999999999</v>
          </cell>
        </row>
        <row r="1016">
          <cell r="B1016" t="str">
            <v>01</v>
          </cell>
          <cell r="C1016" t="str">
            <v>Svalutazione dell'attivo circolante</v>
          </cell>
          <cell r="D1016">
            <v>0</v>
          </cell>
          <cell r="F1016">
            <v>0</v>
          </cell>
          <cell r="H1016">
            <v>135325.79999999999</v>
          </cell>
          <cell r="I1016">
            <v>0</v>
          </cell>
          <cell r="J1016">
            <v>135325.79999999999</v>
          </cell>
          <cell r="K1016" t="str">
            <v>D</v>
          </cell>
          <cell r="L1016">
            <v>135325.79999999999</v>
          </cell>
          <cell r="M1016" t="str">
            <v xml:space="preserve"> D</v>
          </cell>
          <cell r="N1016">
            <v>135325.79999999999</v>
          </cell>
        </row>
        <row r="1017">
          <cell r="B1017" t="str">
            <v>402401010</v>
          </cell>
          <cell r="C1017" t="str">
            <v>Perdite su crediti</v>
          </cell>
          <cell r="D1017">
            <v>0</v>
          </cell>
          <cell r="F1017">
            <v>0</v>
          </cell>
          <cell r="H1017">
            <v>0</v>
          </cell>
          <cell r="I1017">
            <v>0</v>
          </cell>
          <cell r="J1017">
            <v>0</v>
          </cell>
          <cell r="L1017">
            <v>0</v>
          </cell>
          <cell r="N1017">
            <v>0</v>
          </cell>
        </row>
        <row r="1018">
          <cell r="B1018" t="str">
            <v>402401020</v>
          </cell>
          <cell r="C1018" t="str">
            <v>Accant. fondo svalutazione crediti</v>
          </cell>
          <cell r="D1018">
            <v>0</v>
          </cell>
          <cell r="F1018">
            <v>0</v>
          </cell>
          <cell r="H1018">
            <v>0</v>
          </cell>
          <cell r="I1018">
            <v>0</v>
          </cell>
          <cell r="J1018">
            <v>0</v>
          </cell>
          <cell r="L1018">
            <v>0</v>
          </cell>
          <cell r="N1018">
            <v>0</v>
          </cell>
        </row>
        <row r="1019">
          <cell r="B1019" t="str">
            <v>402401030</v>
          </cell>
          <cell r="C1019" t="str">
            <v>Acc.fondo svalutaz. crediti tassati</v>
          </cell>
          <cell r="D1019">
            <v>0</v>
          </cell>
          <cell r="F1019">
            <v>0</v>
          </cell>
          <cell r="H1019">
            <v>0</v>
          </cell>
          <cell r="I1019">
            <v>0</v>
          </cell>
          <cell r="J1019">
            <v>0</v>
          </cell>
          <cell r="L1019">
            <v>0</v>
          </cell>
          <cell r="N1019">
            <v>0</v>
          </cell>
        </row>
        <row r="1020">
          <cell r="B1020" t="str">
            <v>402401040</v>
          </cell>
          <cell r="C1020" t="str">
            <v>Acc. a fondo obsolescenza magazzino</v>
          </cell>
          <cell r="D1020">
            <v>0</v>
          </cell>
          <cell r="F1020">
            <v>0</v>
          </cell>
          <cell r="H1020">
            <v>135325.79999999999</v>
          </cell>
          <cell r="I1020">
            <v>0</v>
          </cell>
          <cell r="J1020">
            <v>135325.79999999999</v>
          </cell>
          <cell r="K1020" t="str">
            <v>D</v>
          </cell>
          <cell r="L1020">
            <v>135325.79999999999</v>
          </cell>
          <cell r="M1020" t="str">
            <v>D</v>
          </cell>
          <cell r="N1020">
            <v>135325.79999999999</v>
          </cell>
        </row>
        <row r="1021">
          <cell r="B1021" t="str">
            <v>402401050</v>
          </cell>
          <cell r="C1021" t="str">
            <v>Svalutazioni di strumenti derivati</v>
          </cell>
          <cell r="D1021">
            <v>0</v>
          </cell>
          <cell r="F1021">
            <v>0</v>
          </cell>
          <cell r="H1021">
            <v>0</v>
          </cell>
          <cell r="I1021">
            <v>0</v>
          </cell>
          <cell r="J1021">
            <v>0</v>
          </cell>
          <cell r="L1021">
            <v>0</v>
          </cell>
          <cell r="N1021">
            <v>0</v>
          </cell>
        </row>
        <row r="1022">
          <cell r="N1022">
            <v>0</v>
          </cell>
        </row>
        <row r="1023">
          <cell r="B1023" t="str">
            <v>02</v>
          </cell>
          <cell r="C1023" t="str">
            <v>Accantonamenti per rischi</v>
          </cell>
          <cell r="D1023">
            <v>0</v>
          </cell>
          <cell r="F1023">
            <v>0</v>
          </cell>
          <cell r="H1023">
            <v>0</v>
          </cell>
          <cell r="I1023">
            <v>0</v>
          </cell>
          <cell r="J1023">
            <v>0</v>
          </cell>
          <cell r="L1023">
            <v>0</v>
          </cell>
          <cell r="N1023">
            <v>0</v>
          </cell>
        </row>
        <row r="1024">
          <cell r="B1024" t="str">
            <v>402402010</v>
          </cell>
          <cell r="C1024" t="str">
            <v>Acc.a fondo garanzia prodotti</v>
          </cell>
          <cell r="D1024">
            <v>0</v>
          </cell>
          <cell r="F1024">
            <v>0</v>
          </cell>
          <cell r="H1024">
            <v>0</v>
          </cell>
          <cell r="I1024">
            <v>0</v>
          </cell>
          <cell r="J1024">
            <v>0</v>
          </cell>
          <cell r="L1024">
            <v>0</v>
          </cell>
          <cell r="N1024">
            <v>0</v>
          </cell>
        </row>
        <row r="1025">
          <cell r="B1025" t="str">
            <v>402402020</v>
          </cell>
          <cell r="C1025" t="str">
            <v>Acc. a fondo adeguamento cambi</v>
          </cell>
          <cell r="D1025">
            <v>0</v>
          </cell>
          <cell r="F1025">
            <v>0</v>
          </cell>
          <cell r="H1025">
            <v>0</v>
          </cell>
          <cell r="I1025">
            <v>0</v>
          </cell>
          <cell r="J1025">
            <v>0</v>
          </cell>
          <cell r="L1025">
            <v>0</v>
          </cell>
          <cell r="N1025">
            <v>0</v>
          </cell>
        </row>
        <row r="1026">
          <cell r="B1026" t="str">
            <v>402402030</v>
          </cell>
          <cell r="C1026" t="str">
            <v>Accant. rischi diversi</v>
          </cell>
          <cell r="D1026">
            <v>0</v>
          </cell>
          <cell r="F1026">
            <v>0</v>
          </cell>
          <cell r="H1026">
            <v>0</v>
          </cell>
          <cell r="I1026">
            <v>0</v>
          </cell>
          <cell r="J1026">
            <v>0</v>
          </cell>
          <cell r="L1026">
            <v>0</v>
          </cell>
          <cell r="N1026">
            <v>0</v>
          </cell>
        </row>
        <row r="1027">
          <cell r="N1027">
            <v>0</v>
          </cell>
        </row>
        <row r="1028">
          <cell r="B1028" t="str">
            <v>25</v>
          </cell>
          <cell r="C1028" t="str">
            <v>Oneri di gestione</v>
          </cell>
          <cell r="D1028">
            <v>0</v>
          </cell>
          <cell r="F1028">
            <v>0</v>
          </cell>
          <cell r="H1028">
            <v>102531.22</v>
          </cell>
          <cell r="I1028">
            <v>231.1</v>
          </cell>
          <cell r="J1028">
            <v>102300.12</v>
          </cell>
          <cell r="K1028" t="str">
            <v>D</v>
          </cell>
          <cell r="L1028">
            <v>102300.12</v>
          </cell>
          <cell r="M1028" t="str">
            <v xml:space="preserve"> D</v>
          </cell>
          <cell r="N1028">
            <v>102300.12</v>
          </cell>
        </row>
        <row r="1029">
          <cell r="B1029" t="str">
            <v>01</v>
          </cell>
          <cell r="C1029" t="str">
            <v>Oneri diversi gestione tipica</v>
          </cell>
          <cell r="D1029">
            <v>0</v>
          </cell>
          <cell r="F1029">
            <v>0</v>
          </cell>
          <cell r="H1029">
            <v>55250.46</v>
          </cell>
          <cell r="I1029">
            <v>0</v>
          </cell>
          <cell r="J1029">
            <v>55250.46</v>
          </cell>
          <cell r="K1029" t="str">
            <v>D</v>
          </cell>
          <cell r="L1029">
            <v>55250.46</v>
          </cell>
          <cell r="M1029" t="str">
            <v xml:space="preserve"> D</v>
          </cell>
          <cell r="N1029">
            <v>55250.46</v>
          </cell>
        </row>
        <row r="1030">
          <cell r="B1030" t="str">
            <v>402501010</v>
          </cell>
          <cell r="C1030" t="str">
            <v>Tassa vidimazione libri sociali</v>
          </cell>
          <cell r="D1030">
            <v>0</v>
          </cell>
          <cell r="F1030">
            <v>0</v>
          </cell>
          <cell r="H1030">
            <v>516.46</v>
          </cell>
          <cell r="I1030">
            <v>0</v>
          </cell>
          <cell r="J1030">
            <v>516.46</v>
          </cell>
          <cell r="K1030" t="str">
            <v>D</v>
          </cell>
          <cell r="L1030">
            <v>516.46</v>
          </cell>
          <cell r="M1030" t="str">
            <v>D</v>
          </cell>
          <cell r="N1030">
            <v>516.46</v>
          </cell>
        </row>
        <row r="1031">
          <cell r="B1031" t="str">
            <v>402501020</v>
          </cell>
          <cell r="C1031" t="str">
            <v>Tasse Camera di Commercio</v>
          </cell>
          <cell r="D1031">
            <v>0</v>
          </cell>
          <cell r="F1031">
            <v>0</v>
          </cell>
          <cell r="H1031">
            <v>2055</v>
          </cell>
          <cell r="I1031">
            <v>0</v>
          </cell>
          <cell r="J1031">
            <v>2055</v>
          </cell>
          <cell r="K1031" t="str">
            <v>D</v>
          </cell>
          <cell r="L1031">
            <v>2055</v>
          </cell>
          <cell r="M1031" t="str">
            <v>D</v>
          </cell>
          <cell r="N1031">
            <v>2055</v>
          </cell>
        </row>
        <row r="1032">
          <cell r="B1032" t="str">
            <v>402501040</v>
          </cell>
          <cell r="C1032" t="str">
            <v>Imposte e tasse</v>
          </cell>
          <cell r="D1032">
            <v>0</v>
          </cell>
          <cell r="F1032">
            <v>0</v>
          </cell>
          <cell r="H1032">
            <v>9861</v>
          </cell>
          <cell r="I1032">
            <v>0</v>
          </cell>
          <cell r="J1032">
            <v>9861</v>
          </cell>
          <cell r="K1032" t="str">
            <v>D</v>
          </cell>
          <cell r="L1032">
            <v>9861</v>
          </cell>
          <cell r="M1032" t="str">
            <v>D</v>
          </cell>
          <cell r="N1032">
            <v>9861</v>
          </cell>
        </row>
        <row r="1033">
          <cell r="B1033" t="str">
            <v>402501050</v>
          </cell>
          <cell r="C1033" t="str">
            <v>IMU</v>
          </cell>
          <cell r="D1033">
            <v>0</v>
          </cell>
          <cell r="F1033">
            <v>0</v>
          </cell>
          <cell r="H1033">
            <v>42818</v>
          </cell>
          <cell r="I1033">
            <v>0</v>
          </cell>
          <cell r="J1033">
            <v>42818</v>
          </cell>
          <cell r="K1033" t="str">
            <v>D</v>
          </cell>
          <cell r="L1033">
            <v>42818</v>
          </cell>
          <cell r="M1033" t="str">
            <v>D</v>
          </cell>
          <cell r="N1033">
            <v>42818</v>
          </cell>
        </row>
        <row r="1034">
          <cell r="B1034" t="str">
            <v>402501060</v>
          </cell>
          <cell r="C1034" t="str">
            <v>Altri oneri vari</v>
          </cell>
          <cell r="D1034">
            <v>0</v>
          </cell>
          <cell r="F1034">
            <v>0</v>
          </cell>
          <cell r="H1034">
            <v>0</v>
          </cell>
          <cell r="I1034">
            <v>0</v>
          </cell>
          <cell r="J1034">
            <v>0</v>
          </cell>
          <cell r="L1034">
            <v>0</v>
          </cell>
          <cell r="N1034">
            <v>0</v>
          </cell>
        </row>
        <row r="1035">
          <cell r="N1035">
            <v>0</v>
          </cell>
        </row>
        <row r="1036">
          <cell r="B1036" t="str">
            <v>02</v>
          </cell>
          <cell r="C1036" t="str">
            <v>Oneri diversi gestione atipica</v>
          </cell>
          <cell r="D1036">
            <v>0</v>
          </cell>
          <cell r="F1036">
            <v>0</v>
          </cell>
          <cell r="H1036">
            <v>47280.76</v>
          </cell>
          <cell r="I1036">
            <v>231.1</v>
          </cell>
          <cell r="J1036">
            <v>47049.66</v>
          </cell>
          <cell r="K1036" t="str">
            <v>D</v>
          </cell>
          <cell r="L1036">
            <v>47049.66</v>
          </cell>
          <cell r="M1036" t="str">
            <v xml:space="preserve"> D</v>
          </cell>
          <cell r="N1036">
            <v>47049.66</v>
          </cell>
        </row>
        <row r="1037">
          <cell r="B1037" t="str">
            <v>402502010</v>
          </cell>
          <cell r="C1037" t="str">
            <v>Minusv. da alien. cespiti</v>
          </cell>
          <cell r="D1037">
            <v>0</v>
          </cell>
          <cell r="F1037">
            <v>0</v>
          </cell>
          <cell r="H1037">
            <v>0</v>
          </cell>
          <cell r="I1037">
            <v>0</v>
          </cell>
          <cell r="J1037">
            <v>0</v>
          </cell>
          <cell r="L1037">
            <v>0</v>
          </cell>
          <cell r="N1037">
            <v>0</v>
          </cell>
        </row>
        <row r="1038">
          <cell r="B1038" t="str">
            <v>402502020</v>
          </cell>
          <cell r="C1038" t="str">
            <v>Differenze cambi passive</v>
          </cell>
          <cell r="D1038">
            <v>0</v>
          </cell>
          <cell r="F1038">
            <v>0</v>
          </cell>
          <cell r="H1038">
            <v>32301.31</v>
          </cell>
          <cell r="I1038">
            <v>0</v>
          </cell>
          <cell r="J1038">
            <v>32301.31</v>
          </cell>
          <cell r="K1038" t="str">
            <v>D</v>
          </cell>
          <cell r="L1038">
            <v>32301.31</v>
          </cell>
          <cell r="M1038" t="str">
            <v>D</v>
          </cell>
          <cell r="N1038">
            <v>32301.31</v>
          </cell>
        </row>
        <row r="1039">
          <cell r="B1039" t="str">
            <v>402502030</v>
          </cell>
          <cell r="C1039" t="str">
            <v>Ammanchi furti e smarrim.</v>
          </cell>
          <cell r="D1039">
            <v>0</v>
          </cell>
          <cell r="F1039">
            <v>0</v>
          </cell>
          <cell r="H1039">
            <v>0</v>
          </cell>
          <cell r="I1039">
            <v>0</v>
          </cell>
          <cell r="J1039">
            <v>0</v>
          </cell>
          <cell r="L1039">
            <v>0</v>
          </cell>
          <cell r="N1039">
            <v>0</v>
          </cell>
        </row>
        <row r="1040">
          <cell r="B1040" t="str">
            <v>402502040</v>
          </cell>
          <cell r="C1040" t="str">
            <v>Altri oneri</v>
          </cell>
          <cell r="D1040">
            <v>0</v>
          </cell>
          <cell r="F1040">
            <v>0</v>
          </cell>
          <cell r="H1040">
            <v>0</v>
          </cell>
          <cell r="I1040">
            <v>0</v>
          </cell>
          <cell r="J1040">
            <v>0</v>
          </cell>
          <cell r="L1040">
            <v>0</v>
          </cell>
          <cell r="N1040">
            <v>0</v>
          </cell>
        </row>
        <row r="1041">
          <cell r="B1041" t="str">
            <v>402502050</v>
          </cell>
          <cell r="C1041" t="str">
            <v>Multe, sanzioni, ammende</v>
          </cell>
          <cell r="D1041">
            <v>0</v>
          </cell>
          <cell r="F1041">
            <v>0</v>
          </cell>
          <cell r="H1041">
            <v>14979.45</v>
          </cell>
          <cell r="I1041">
            <v>231.1</v>
          </cell>
          <cell r="J1041">
            <v>14748.35</v>
          </cell>
          <cell r="K1041" t="str">
            <v>D</v>
          </cell>
          <cell r="L1041">
            <v>14748.35</v>
          </cell>
          <cell r="M1041" t="str">
            <v>D</v>
          </cell>
          <cell r="N1041">
            <v>14748.35</v>
          </cell>
        </row>
        <row r="1042">
          <cell r="N1042">
            <v>0</v>
          </cell>
        </row>
        <row r="1043">
          <cell r="B1043" t="str">
            <v>26</v>
          </cell>
          <cell r="C1043" t="str">
            <v>Oneri finanziari</v>
          </cell>
          <cell r="D1043">
            <v>0</v>
          </cell>
          <cell r="F1043">
            <v>0</v>
          </cell>
          <cell r="H1043">
            <v>476693.99</v>
          </cell>
          <cell r="I1043">
            <v>7982.27</v>
          </cell>
          <cell r="J1043">
            <v>468711.72</v>
          </cell>
          <cell r="K1043" t="str">
            <v>D</v>
          </cell>
          <cell r="L1043">
            <v>468711.72</v>
          </cell>
          <cell r="M1043" t="str">
            <v xml:space="preserve"> D</v>
          </cell>
          <cell r="N1043">
            <v>468711.72</v>
          </cell>
        </row>
        <row r="1044">
          <cell r="B1044" t="str">
            <v>02</v>
          </cell>
          <cell r="C1044" t="str">
            <v>Int. passivi  debiti medio termine</v>
          </cell>
          <cell r="D1044">
            <v>0</v>
          </cell>
          <cell r="F1044">
            <v>0</v>
          </cell>
          <cell r="H1044">
            <v>211263.71</v>
          </cell>
          <cell r="I1044">
            <v>0</v>
          </cell>
          <cell r="J1044">
            <v>211263.71</v>
          </cell>
          <cell r="K1044" t="str">
            <v>D</v>
          </cell>
          <cell r="L1044">
            <v>211263.71</v>
          </cell>
          <cell r="M1044" t="str">
            <v xml:space="preserve"> D</v>
          </cell>
          <cell r="N1044">
            <v>211263.71</v>
          </cell>
        </row>
        <row r="1045">
          <cell r="B1045" t="str">
            <v>402602010</v>
          </cell>
          <cell r="C1045" t="str">
            <v>Int.pas.fin.POOL BPM</v>
          </cell>
          <cell r="D1045">
            <v>0</v>
          </cell>
          <cell r="F1045">
            <v>0</v>
          </cell>
          <cell r="H1045">
            <v>0</v>
          </cell>
          <cell r="I1045">
            <v>0</v>
          </cell>
          <cell r="J1045">
            <v>0</v>
          </cell>
          <cell r="L1045">
            <v>0</v>
          </cell>
          <cell r="N1045">
            <v>0</v>
          </cell>
        </row>
        <row r="1046">
          <cell r="B1046" t="str">
            <v>402602011</v>
          </cell>
          <cell r="C1046" t="str">
            <v>Int.fin.BNL 18 Mesi</v>
          </cell>
          <cell r="D1046">
            <v>0</v>
          </cell>
          <cell r="F1046">
            <v>0</v>
          </cell>
          <cell r="H1046">
            <v>0</v>
          </cell>
          <cell r="I1046">
            <v>0</v>
          </cell>
          <cell r="J1046">
            <v>0</v>
          </cell>
          <cell r="L1046">
            <v>0</v>
          </cell>
          <cell r="N1046">
            <v>0</v>
          </cell>
        </row>
        <row r="1047">
          <cell r="B1047" t="str">
            <v>402602029</v>
          </cell>
          <cell r="C1047" t="str">
            <v>Int.fin.332/06955157 Credito Emili.</v>
          </cell>
          <cell r="D1047">
            <v>0</v>
          </cell>
          <cell r="F1047">
            <v>0</v>
          </cell>
          <cell r="H1047">
            <v>0</v>
          </cell>
          <cell r="I1047">
            <v>0</v>
          </cell>
          <cell r="J1047">
            <v>0</v>
          </cell>
          <cell r="L1047">
            <v>0</v>
          </cell>
          <cell r="N1047">
            <v>0</v>
          </cell>
        </row>
        <row r="1048">
          <cell r="B1048" t="str">
            <v>402602030</v>
          </cell>
          <cell r="C1048" t="str">
            <v>Int.pas.finanziam.Credito Emiliano</v>
          </cell>
          <cell r="D1048">
            <v>0</v>
          </cell>
          <cell r="F1048">
            <v>0</v>
          </cell>
          <cell r="H1048">
            <v>0</v>
          </cell>
          <cell r="I1048">
            <v>0</v>
          </cell>
          <cell r="J1048">
            <v>0</v>
          </cell>
          <cell r="L1048">
            <v>0</v>
          </cell>
          <cell r="N1048">
            <v>0</v>
          </cell>
        </row>
        <row r="1049">
          <cell r="B1049" t="str">
            <v>402602031</v>
          </cell>
          <cell r="C1049" t="str">
            <v>Int.pas.finanziam.Veneto Banca</v>
          </cell>
          <cell r="D1049">
            <v>0</v>
          </cell>
          <cell r="F1049">
            <v>0</v>
          </cell>
          <cell r="H1049">
            <v>0</v>
          </cell>
          <cell r="I1049">
            <v>0</v>
          </cell>
          <cell r="J1049">
            <v>0</v>
          </cell>
          <cell r="L1049">
            <v>0</v>
          </cell>
          <cell r="N1049">
            <v>0</v>
          </cell>
        </row>
        <row r="1050">
          <cell r="B1050" t="str">
            <v>402602032</v>
          </cell>
          <cell r="C1050" t="str">
            <v>Int.passivi mutuo Banco Desio</v>
          </cell>
          <cell r="D1050">
            <v>0</v>
          </cell>
          <cell r="F1050">
            <v>0</v>
          </cell>
          <cell r="H1050">
            <v>0</v>
          </cell>
          <cell r="I1050">
            <v>0</v>
          </cell>
          <cell r="J1050">
            <v>0</v>
          </cell>
          <cell r="L1050">
            <v>0</v>
          </cell>
          <cell r="N1050">
            <v>0</v>
          </cell>
        </row>
        <row r="1051">
          <cell r="B1051" t="str">
            <v>402602033</v>
          </cell>
          <cell r="C1051" t="str">
            <v>INT.PASS.FINANZIAMENTO SACE BNL</v>
          </cell>
          <cell r="D1051">
            <v>0</v>
          </cell>
          <cell r="F1051">
            <v>0</v>
          </cell>
          <cell r="H1051">
            <v>0</v>
          </cell>
          <cell r="I1051">
            <v>0</v>
          </cell>
          <cell r="J1051">
            <v>0</v>
          </cell>
          <cell r="L1051">
            <v>0</v>
          </cell>
          <cell r="N1051">
            <v>0</v>
          </cell>
        </row>
        <row r="1052">
          <cell r="B1052" t="str">
            <v>402602034</v>
          </cell>
          <cell r="C1052" t="str">
            <v>Int.passivi finanz.IntesaSanp.3327</v>
          </cell>
          <cell r="D1052">
            <v>0</v>
          </cell>
          <cell r="F1052">
            <v>0</v>
          </cell>
          <cell r="H1052">
            <v>0</v>
          </cell>
          <cell r="I1052">
            <v>0</v>
          </cell>
          <cell r="J1052">
            <v>0</v>
          </cell>
          <cell r="L1052">
            <v>0</v>
          </cell>
          <cell r="N1052">
            <v>0</v>
          </cell>
        </row>
        <row r="1053">
          <cell r="B1053" t="str">
            <v>402602035</v>
          </cell>
          <cell r="C1053" t="str">
            <v>Inter.pass.Mittel Generale Invest.</v>
          </cell>
          <cell r="D1053">
            <v>0</v>
          </cell>
          <cell r="F1053">
            <v>0</v>
          </cell>
          <cell r="H1053">
            <v>0</v>
          </cell>
          <cell r="I1053">
            <v>0</v>
          </cell>
          <cell r="J1053">
            <v>0</v>
          </cell>
          <cell r="L1053">
            <v>0</v>
          </cell>
          <cell r="N1053">
            <v>0</v>
          </cell>
        </row>
        <row r="1054">
          <cell r="B1054" t="str">
            <v>402602036</v>
          </cell>
          <cell r="C1054" t="str">
            <v>Int.passivi finanz.MPS 741707583</v>
          </cell>
          <cell r="D1054">
            <v>0</v>
          </cell>
          <cell r="F1054">
            <v>0</v>
          </cell>
          <cell r="H1054">
            <v>0</v>
          </cell>
          <cell r="I1054">
            <v>0</v>
          </cell>
          <cell r="J1054">
            <v>0</v>
          </cell>
          <cell r="L1054">
            <v>0</v>
          </cell>
          <cell r="N1054">
            <v>0</v>
          </cell>
        </row>
        <row r="1055">
          <cell r="B1055" t="str">
            <v>402602037</v>
          </cell>
          <cell r="C1055" t="str">
            <v>Int.passivi finanz.Unicredit4695240</v>
          </cell>
          <cell r="D1055">
            <v>0</v>
          </cell>
          <cell r="F1055">
            <v>0</v>
          </cell>
          <cell r="H1055">
            <v>0</v>
          </cell>
          <cell r="I1055">
            <v>0</v>
          </cell>
          <cell r="J1055">
            <v>0</v>
          </cell>
          <cell r="L1055">
            <v>0</v>
          </cell>
          <cell r="N1055">
            <v>0</v>
          </cell>
        </row>
        <row r="1056">
          <cell r="B1056" t="str">
            <v>402602038</v>
          </cell>
          <cell r="C1056" t="str">
            <v>Int.passivi finanz.BNL 1567574</v>
          </cell>
          <cell r="D1056">
            <v>0</v>
          </cell>
          <cell r="F1056">
            <v>0</v>
          </cell>
          <cell r="H1056">
            <v>0</v>
          </cell>
          <cell r="I1056">
            <v>0</v>
          </cell>
          <cell r="J1056">
            <v>0</v>
          </cell>
          <cell r="L1056">
            <v>0</v>
          </cell>
          <cell r="N1056">
            <v>0</v>
          </cell>
        </row>
        <row r="1057">
          <cell r="B1057" t="str">
            <v>402602039</v>
          </cell>
          <cell r="C1057" t="str">
            <v>Int.passivi finanz.MPS 3618194,94</v>
          </cell>
          <cell r="D1057">
            <v>0</v>
          </cell>
          <cell r="F1057">
            <v>0</v>
          </cell>
          <cell r="H1057">
            <v>0</v>
          </cell>
          <cell r="I1057">
            <v>0</v>
          </cell>
          <cell r="J1057">
            <v>0</v>
          </cell>
          <cell r="L1057">
            <v>0</v>
          </cell>
          <cell r="N1057">
            <v>0</v>
          </cell>
        </row>
        <row r="1058">
          <cell r="B1058" t="str">
            <v>402602040</v>
          </cell>
          <cell r="C1058" t="str">
            <v>Int.pass.Finanz.MPS 741788631,46</v>
          </cell>
          <cell r="D1058">
            <v>0</v>
          </cell>
          <cell r="F1058">
            <v>0</v>
          </cell>
          <cell r="H1058">
            <v>0</v>
          </cell>
          <cell r="I1058">
            <v>0</v>
          </cell>
          <cell r="J1058">
            <v>0</v>
          </cell>
          <cell r="L1058">
            <v>0</v>
          </cell>
          <cell r="N1058">
            <v>0</v>
          </cell>
        </row>
        <row r="1059">
          <cell r="B1059" t="str">
            <v>402602041</v>
          </cell>
          <cell r="C1059" t="str">
            <v>Int.passivi finanz.IntesaSanp.89318</v>
          </cell>
          <cell r="D1059">
            <v>0</v>
          </cell>
          <cell r="F1059">
            <v>0</v>
          </cell>
          <cell r="H1059">
            <v>0</v>
          </cell>
          <cell r="I1059">
            <v>0</v>
          </cell>
          <cell r="J1059">
            <v>0</v>
          </cell>
          <cell r="L1059">
            <v>0</v>
          </cell>
          <cell r="N1059">
            <v>0</v>
          </cell>
        </row>
        <row r="1060">
          <cell r="B1060" t="str">
            <v>402602042</v>
          </cell>
          <cell r="C1060" t="str">
            <v>Int.passivi fin.Credem 332/7064031</v>
          </cell>
          <cell r="D1060">
            <v>0</v>
          </cell>
          <cell r="F1060">
            <v>0</v>
          </cell>
          <cell r="H1060">
            <v>594.65</v>
          </cell>
          <cell r="I1060">
            <v>0</v>
          </cell>
          <cell r="J1060">
            <v>594.65</v>
          </cell>
          <cell r="K1060" t="str">
            <v>D</v>
          </cell>
          <cell r="L1060">
            <v>594.65</v>
          </cell>
          <cell r="M1060" t="str">
            <v>D</v>
          </cell>
          <cell r="N1060">
            <v>594.65</v>
          </cell>
        </row>
        <row r="1061">
          <cell r="B1061" t="str">
            <v>402602043</v>
          </cell>
          <cell r="C1061" t="str">
            <v>Int.pass.mutuo chir.Pop.So.01192833</v>
          </cell>
          <cell r="D1061">
            <v>0</v>
          </cell>
          <cell r="F1061">
            <v>0</v>
          </cell>
          <cell r="H1061">
            <v>582.02</v>
          </cell>
          <cell r="I1061">
            <v>0</v>
          </cell>
          <cell r="J1061">
            <v>582.02</v>
          </cell>
          <cell r="K1061" t="str">
            <v>D</v>
          </cell>
          <cell r="L1061">
            <v>582.02</v>
          </cell>
          <cell r="M1061" t="str">
            <v>D</v>
          </cell>
          <cell r="N1061">
            <v>582.02</v>
          </cell>
        </row>
        <row r="1062">
          <cell r="B1062" t="str">
            <v>402602044</v>
          </cell>
          <cell r="C1062" t="str">
            <v>Int.pass.mutuo chi.BDB 035/00115415</v>
          </cell>
          <cell r="D1062">
            <v>0</v>
          </cell>
          <cell r="F1062">
            <v>0</v>
          </cell>
          <cell r="H1062">
            <v>0</v>
          </cell>
          <cell r="I1062">
            <v>0</v>
          </cell>
          <cell r="J1062">
            <v>0</v>
          </cell>
          <cell r="L1062">
            <v>0</v>
          </cell>
          <cell r="N1062">
            <v>0</v>
          </cell>
        </row>
        <row r="1063">
          <cell r="B1063" t="str">
            <v>402602045</v>
          </cell>
          <cell r="C1063" t="str">
            <v>Int.pass.mut.chi.Credem 332/7119546</v>
          </cell>
          <cell r="D1063">
            <v>0</v>
          </cell>
          <cell r="F1063">
            <v>0</v>
          </cell>
          <cell r="H1063">
            <v>120.61</v>
          </cell>
          <cell r="I1063">
            <v>0</v>
          </cell>
          <cell r="J1063">
            <v>120.61</v>
          </cell>
          <cell r="K1063" t="str">
            <v>D</v>
          </cell>
          <cell r="L1063">
            <v>120.61</v>
          </cell>
          <cell r="M1063" t="str">
            <v>D</v>
          </cell>
          <cell r="N1063">
            <v>120.61</v>
          </cell>
        </row>
        <row r="1064">
          <cell r="B1064" t="str">
            <v>402602046</v>
          </cell>
          <cell r="C1064" t="str">
            <v>Int.pass.mut.chi.Unicredit 7685561</v>
          </cell>
          <cell r="D1064">
            <v>0</v>
          </cell>
          <cell r="F1064">
            <v>0</v>
          </cell>
          <cell r="H1064">
            <v>1660.97</v>
          </cell>
          <cell r="I1064">
            <v>0</v>
          </cell>
          <cell r="J1064">
            <v>1660.97</v>
          </cell>
          <cell r="K1064" t="str">
            <v>D</v>
          </cell>
          <cell r="L1064">
            <v>1660.97</v>
          </cell>
          <cell r="M1064" t="str">
            <v>D</v>
          </cell>
          <cell r="N1064">
            <v>1660.97</v>
          </cell>
        </row>
        <row r="1065">
          <cell r="B1065" t="str">
            <v>402602047</v>
          </cell>
          <cell r="C1065" t="str">
            <v>Int.pass.mut.chi.Unicredit 7685516</v>
          </cell>
          <cell r="D1065">
            <v>0</v>
          </cell>
          <cell r="F1065">
            <v>0</v>
          </cell>
          <cell r="H1065">
            <v>6318.14</v>
          </cell>
          <cell r="I1065">
            <v>0</v>
          </cell>
          <cell r="J1065">
            <v>6318.14</v>
          </cell>
          <cell r="K1065" t="str">
            <v>D</v>
          </cell>
          <cell r="L1065">
            <v>6318.14</v>
          </cell>
          <cell r="M1065" t="str">
            <v>D</v>
          </cell>
          <cell r="N1065">
            <v>6318.14</v>
          </cell>
        </row>
        <row r="1066">
          <cell r="B1066" t="str">
            <v>402602048</v>
          </cell>
          <cell r="C1066" t="str">
            <v>Int.pass.finanz.BNL 6141797</v>
          </cell>
          <cell r="D1066">
            <v>0</v>
          </cell>
          <cell r="F1066">
            <v>0</v>
          </cell>
          <cell r="H1066">
            <v>18182.18</v>
          </cell>
          <cell r="I1066">
            <v>0</v>
          </cell>
          <cell r="J1066">
            <v>18182.18</v>
          </cell>
          <cell r="K1066" t="str">
            <v>D</v>
          </cell>
          <cell r="L1066">
            <v>18182.18</v>
          </cell>
          <cell r="M1066" t="str">
            <v>D</v>
          </cell>
          <cell r="N1066">
            <v>18182.18</v>
          </cell>
        </row>
        <row r="1067">
          <cell r="B1067" t="str">
            <v>402602049</v>
          </cell>
          <cell r="C1067" t="str">
            <v>Int.pass.finanz.Credem 332/07415794</v>
          </cell>
          <cell r="D1067">
            <v>0</v>
          </cell>
          <cell r="F1067">
            <v>0</v>
          </cell>
          <cell r="H1067">
            <v>0</v>
          </cell>
          <cell r="I1067">
            <v>0</v>
          </cell>
          <cell r="J1067">
            <v>0</v>
          </cell>
          <cell r="L1067">
            <v>0</v>
          </cell>
          <cell r="N1067">
            <v>0</v>
          </cell>
        </row>
        <row r="1068">
          <cell r="B1068" t="str">
            <v>402602050</v>
          </cell>
          <cell r="C1068" t="str">
            <v>Int.pass.su finan.Senior 101714 BPM</v>
          </cell>
          <cell r="D1068">
            <v>0</v>
          </cell>
          <cell r="F1068">
            <v>0</v>
          </cell>
          <cell r="H1068">
            <v>0</v>
          </cell>
          <cell r="I1068">
            <v>0</v>
          </cell>
          <cell r="J1068">
            <v>0</v>
          </cell>
          <cell r="L1068">
            <v>0</v>
          </cell>
          <cell r="N1068">
            <v>0</v>
          </cell>
        </row>
        <row r="1069">
          <cell r="B1069" t="str">
            <v>402602060</v>
          </cell>
          <cell r="C1069" t="str">
            <v>Int.pass. finanz. bridge 101715 BPM</v>
          </cell>
          <cell r="D1069">
            <v>0</v>
          </cell>
          <cell r="F1069">
            <v>0</v>
          </cell>
          <cell r="H1069">
            <v>0</v>
          </cell>
          <cell r="I1069">
            <v>0</v>
          </cell>
          <cell r="J1069">
            <v>0</v>
          </cell>
          <cell r="L1069">
            <v>0</v>
          </cell>
          <cell r="N1069">
            <v>0</v>
          </cell>
        </row>
        <row r="1070">
          <cell r="B1070" t="str">
            <v>402602061</v>
          </cell>
          <cell r="C1070" t="str">
            <v>Int.pass.BPM 300381/1 linea A amort</v>
          </cell>
          <cell r="D1070">
            <v>0</v>
          </cell>
          <cell r="F1070">
            <v>0</v>
          </cell>
          <cell r="H1070">
            <v>0</v>
          </cell>
          <cell r="I1070">
            <v>0</v>
          </cell>
          <cell r="J1070">
            <v>0</v>
          </cell>
          <cell r="L1070">
            <v>0</v>
          </cell>
          <cell r="N1070">
            <v>0</v>
          </cell>
        </row>
        <row r="1071">
          <cell r="B1071" t="str">
            <v>402602062</v>
          </cell>
          <cell r="C1071" t="str">
            <v>Int.pass.BPM 300382/1 linea B bulle</v>
          </cell>
          <cell r="D1071">
            <v>0</v>
          </cell>
          <cell r="F1071">
            <v>0</v>
          </cell>
          <cell r="H1071">
            <v>0</v>
          </cell>
          <cell r="I1071">
            <v>0</v>
          </cell>
          <cell r="J1071">
            <v>0</v>
          </cell>
          <cell r="L1071">
            <v>0</v>
          </cell>
          <cell r="N1071">
            <v>0</v>
          </cell>
        </row>
        <row r="1072">
          <cell r="B1072" t="str">
            <v>402602063</v>
          </cell>
          <cell r="C1072" t="str">
            <v>Int.pas.BPM derivati Ctr/IRS 3721</v>
          </cell>
          <cell r="D1072">
            <v>0</v>
          </cell>
          <cell r="F1072">
            <v>0</v>
          </cell>
          <cell r="H1072">
            <v>14519.21</v>
          </cell>
          <cell r="I1072">
            <v>0</v>
          </cell>
          <cell r="J1072">
            <v>14519.21</v>
          </cell>
          <cell r="K1072" t="str">
            <v>D</v>
          </cell>
          <cell r="L1072">
            <v>14519.21</v>
          </cell>
          <cell r="M1072" t="str">
            <v>D</v>
          </cell>
          <cell r="N1072">
            <v>14519.21</v>
          </cell>
        </row>
        <row r="1073">
          <cell r="B1073" t="str">
            <v>402602064</v>
          </cell>
          <cell r="C1073" t="str">
            <v>Int.pas.BPM Finan.1241/06151607</v>
          </cell>
          <cell r="D1073">
            <v>0</v>
          </cell>
          <cell r="F1073">
            <v>0</v>
          </cell>
          <cell r="H1073">
            <v>169285.93</v>
          </cell>
          <cell r="I1073">
            <v>0</v>
          </cell>
          <cell r="J1073">
            <v>169285.93</v>
          </cell>
          <cell r="K1073" t="str">
            <v>D</v>
          </cell>
          <cell r="L1073">
            <v>169285.93</v>
          </cell>
          <cell r="M1073" t="str">
            <v>D</v>
          </cell>
          <cell r="N1073">
            <v>169285.93</v>
          </cell>
        </row>
        <row r="1074">
          <cell r="B1074" t="str">
            <v>402602070</v>
          </cell>
          <cell r="C1074" t="str">
            <v>Int.pass. altri finanz.</v>
          </cell>
          <cell r="D1074">
            <v>0</v>
          </cell>
          <cell r="F1074">
            <v>0</v>
          </cell>
          <cell r="H1074">
            <v>0</v>
          </cell>
          <cell r="I1074">
            <v>0</v>
          </cell>
          <cell r="J1074">
            <v>0</v>
          </cell>
          <cell r="L1074">
            <v>0</v>
          </cell>
          <cell r="N1074">
            <v>0</v>
          </cell>
        </row>
        <row r="1075">
          <cell r="N1075">
            <v>0</v>
          </cell>
        </row>
        <row r="1076">
          <cell r="B1076" t="str">
            <v>03</v>
          </cell>
          <cell r="C1076" t="str">
            <v>Int. passivi su prestito obbligaz.</v>
          </cell>
          <cell r="D1076">
            <v>0</v>
          </cell>
          <cell r="F1076">
            <v>0</v>
          </cell>
          <cell r="H1076">
            <v>0</v>
          </cell>
          <cell r="I1076">
            <v>0</v>
          </cell>
          <cell r="J1076">
            <v>0</v>
          </cell>
          <cell r="L1076">
            <v>0</v>
          </cell>
          <cell r="N1076">
            <v>0</v>
          </cell>
        </row>
        <row r="1077">
          <cell r="B1077" t="str">
            <v>402603010</v>
          </cell>
          <cell r="C1077" t="str">
            <v>Int.su prest.obbl.non con</v>
          </cell>
          <cell r="D1077">
            <v>0</v>
          </cell>
          <cell r="F1077">
            <v>0</v>
          </cell>
          <cell r="H1077">
            <v>0</v>
          </cell>
          <cell r="I1077">
            <v>0</v>
          </cell>
          <cell r="J1077">
            <v>0</v>
          </cell>
          <cell r="L1077">
            <v>0</v>
          </cell>
          <cell r="N1077">
            <v>0</v>
          </cell>
        </row>
        <row r="1078">
          <cell r="B1078" t="str">
            <v>402603020</v>
          </cell>
          <cell r="C1078" t="str">
            <v>Int.su prest.obbligaz.con</v>
          </cell>
          <cell r="D1078">
            <v>0</v>
          </cell>
          <cell r="F1078">
            <v>0</v>
          </cell>
          <cell r="H1078">
            <v>0</v>
          </cell>
          <cell r="I1078">
            <v>0</v>
          </cell>
          <cell r="J1078">
            <v>0</v>
          </cell>
          <cell r="L1078">
            <v>0</v>
          </cell>
          <cell r="N1078">
            <v>0</v>
          </cell>
        </row>
        <row r="1079">
          <cell r="N1079">
            <v>0</v>
          </cell>
        </row>
        <row r="1080">
          <cell r="B1080" t="str">
            <v>04</v>
          </cell>
          <cell r="C1080" t="str">
            <v>Int. passivi debiti breve termine</v>
          </cell>
          <cell r="D1080">
            <v>0</v>
          </cell>
          <cell r="F1080">
            <v>0</v>
          </cell>
          <cell r="H1080">
            <v>99938.51</v>
          </cell>
          <cell r="I1080">
            <v>0</v>
          </cell>
          <cell r="J1080">
            <v>99938.51</v>
          </cell>
          <cell r="K1080" t="str">
            <v>D</v>
          </cell>
          <cell r="L1080">
            <v>99938.51</v>
          </cell>
          <cell r="M1080" t="str">
            <v xml:space="preserve"> D</v>
          </cell>
          <cell r="N1080">
            <v>99938.51</v>
          </cell>
        </row>
        <row r="1081">
          <cell r="B1081" t="str">
            <v>402604010</v>
          </cell>
          <cell r="C1081" t="str">
            <v>Int. pass. trimes. banche</v>
          </cell>
          <cell r="D1081">
            <v>0</v>
          </cell>
          <cell r="F1081">
            <v>0</v>
          </cell>
          <cell r="H1081">
            <v>363</v>
          </cell>
          <cell r="I1081">
            <v>0</v>
          </cell>
          <cell r="J1081">
            <v>363</v>
          </cell>
          <cell r="K1081" t="str">
            <v>D</v>
          </cell>
          <cell r="L1081">
            <v>363</v>
          </cell>
          <cell r="M1081" t="str">
            <v>D</v>
          </cell>
          <cell r="N1081">
            <v>363</v>
          </cell>
        </row>
        <row r="1082">
          <cell r="B1082" t="str">
            <v>402604011</v>
          </cell>
          <cell r="C1082" t="str">
            <v>Int. pass.factoring</v>
          </cell>
          <cell r="D1082">
            <v>0</v>
          </cell>
          <cell r="F1082">
            <v>0</v>
          </cell>
          <cell r="H1082">
            <v>41543.17</v>
          </cell>
          <cell r="I1082">
            <v>0</v>
          </cell>
          <cell r="J1082">
            <v>41543.17</v>
          </cell>
          <cell r="K1082" t="str">
            <v>D</v>
          </cell>
          <cell r="L1082">
            <v>41543.17</v>
          </cell>
          <cell r="M1082" t="str">
            <v>D</v>
          </cell>
          <cell r="N1082">
            <v>41543.17</v>
          </cell>
        </row>
        <row r="1083">
          <cell r="B1083" t="str">
            <v>402604020</v>
          </cell>
          <cell r="C1083" t="str">
            <v>Int. pass.su altri debiti</v>
          </cell>
          <cell r="D1083">
            <v>0</v>
          </cell>
          <cell r="F1083">
            <v>0</v>
          </cell>
          <cell r="H1083">
            <v>0</v>
          </cell>
          <cell r="I1083">
            <v>0</v>
          </cell>
          <cell r="J1083">
            <v>0</v>
          </cell>
          <cell r="L1083">
            <v>0</v>
          </cell>
          <cell r="N1083">
            <v>0</v>
          </cell>
        </row>
        <row r="1084">
          <cell r="B1084" t="str">
            <v>402604030</v>
          </cell>
          <cell r="C1084" t="str">
            <v>Int.pass. su c/ant.estero/italia</v>
          </cell>
          <cell r="D1084">
            <v>0</v>
          </cell>
          <cell r="F1084">
            <v>0</v>
          </cell>
          <cell r="H1084">
            <v>58032.34</v>
          </cell>
          <cell r="I1084">
            <v>0</v>
          </cell>
          <cell r="J1084">
            <v>58032.34</v>
          </cell>
          <cell r="K1084" t="str">
            <v>D</v>
          </cell>
          <cell r="L1084">
            <v>58032.34</v>
          </cell>
          <cell r="M1084" t="str">
            <v>D</v>
          </cell>
          <cell r="N1084">
            <v>58032.34</v>
          </cell>
        </row>
        <row r="1085">
          <cell r="B1085" t="str">
            <v>402604031</v>
          </cell>
          <cell r="C1085" t="str">
            <v>Int.pass. su c/ant.import MPS</v>
          </cell>
          <cell r="D1085">
            <v>0</v>
          </cell>
          <cell r="F1085">
            <v>0</v>
          </cell>
          <cell r="H1085">
            <v>0</v>
          </cell>
          <cell r="I1085">
            <v>0</v>
          </cell>
          <cell r="J1085">
            <v>0</v>
          </cell>
          <cell r="L1085">
            <v>0</v>
          </cell>
          <cell r="N1085">
            <v>0</v>
          </cell>
        </row>
        <row r="1086">
          <cell r="N1086">
            <v>0</v>
          </cell>
        </row>
        <row r="1087">
          <cell r="B1087" t="str">
            <v>05</v>
          </cell>
          <cell r="C1087" t="str">
            <v>Altri oneri finanziari</v>
          </cell>
          <cell r="D1087">
            <v>0</v>
          </cell>
          <cell r="F1087">
            <v>0</v>
          </cell>
          <cell r="H1087">
            <v>165491.76999999999</v>
          </cell>
          <cell r="I1087">
            <v>7982.27</v>
          </cell>
          <cell r="J1087">
            <v>157509.5</v>
          </cell>
          <cell r="K1087" t="str">
            <v>D</v>
          </cell>
          <cell r="L1087">
            <v>157509.5</v>
          </cell>
          <cell r="M1087" t="str">
            <v xml:space="preserve"> D</v>
          </cell>
          <cell r="N1087">
            <v>157509.5</v>
          </cell>
        </row>
        <row r="1088">
          <cell r="B1088" t="str">
            <v>402605010</v>
          </cell>
          <cell r="C1088" t="str">
            <v>Spese bancarie</v>
          </cell>
          <cell r="D1088">
            <v>0</v>
          </cell>
          <cell r="F1088">
            <v>0</v>
          </cell>
          <cell r="H1088">
            <v>111577.7</v>
          </cell>
          <cell r="I1088">
            <v>7982.27</v>
          </cell>
          <cell r="J1088">
            <v>103595.43</v>
          </cell>
          <cell r="K1088" t="str">
            <v>D</v>
          </cell>
          <cell r="L1088">
            <v>103595.43</v>
          </cell>
          <cell r="M1088" t="str">
            <v>D</v>
          </cell>
          <cell r="N1088">
            <v>103595.43</v>
          </cell>
        </row>
        <row r="1089">
          <cell r="B1089" t="str">
            <v>402605011</v>
          </cell>
          <cell r="C1089" t="str">
            <v>Commissioni x factoring</v>
          </cell>
          <cell r="D1089">
            <v>0</v>
          </cell>
          <cell r="F1089">
            <v>0</v>
          </cell>
          <cell r="H1089">
            <v>52512.92</v>
          </cell>
          <cell r="I1089">
            <v>0</v>
          </cell>
          <cell r="J1089">
            <v>52512.92</v>
          </cell>
          <cell r="K1089" t="str">
            <v>D</v>
          </cell>
          <cell r="L1089">
            <v>52512.92</v>
          </cell>
          <cell r="M1089" t="str">
            <v>D</v>
          </cell>
          <cell r="N1089">
            <v>52512.92</v>
          </cell>
        </row>
        <row r="1090">
          <cell r="B1090" t="str">
            <v>402605012</v>
          </cell>
          <cell r="C1090" t="str">
            <v>Oneri finanziari per coperture</v>
          </cell>
          <cell r="D1090">
            <v>0</v>
          </cell>
          <cell r="F1090">
            <v>0</v>
          </cell>
          <cell r="H1090">
            <v>0</v>
          </cell>
          <cell r="I1090">
            <v>0</v>
          </cell>
          <cell r="J1090">
            <v>0</v>
          </cell>
          <cell r="L1090">
            <v>0</v>
          </cell>
          <cell r="N1090">
            <v>0</v>
          </cell>
        </row>
        <row r="1091">
          <cell r="B1091" t="str">
            <v>402605013</v>
          </cell>
          <cell r="C1091" t="str">
            <v>Spese/oneri leg.finanz.BPM 2018-23</v>
          </cell>
          <cell r="D1091">
            <v>0</v>
          </cell>
          <cell r="F1091">
            <v>0</v>
          </cell>
          <cell r="H1091">
            <v>0</v>
          </cell>
          <cell r="I1091">
            <v>0</v>
          </cell>
          <cell r="J1091">
            <v>0</v>
          </cell>
          <cell r="L1091">
            <v>0</v>
          </cell>
          <cell r="N1091">
            <v>0</v>
          </cell>
        </row>
        <row r="1092">
          <cell r="B1092" t="str">
            <v>402605020</v>
          </cell>
          <cell r="C1092" t="str">
            <v>Spese per servizi Bancari</v>
          </cell>
          <cell r="D1092">
            <v>0</v>
          </cell>
          <cell r="F1092">
            <v>0</v>
          </cell>
          <cell r="H1092">
            <v>1401.15</v>
          </cell>
          <cell r="I1092">
            <v>0</v>
          </cell>
          <cell r="J1092">
            <v>1401.15</v>
          </cell>
          <cell r="K1092" t="str">
            <v>D</v>
          </cell>
          <cell r="L1092">
            <v>1401.15</v>
          </cell>
          <cell r="M1092" t="str">
            <v>D</v>
          </cell>
          <cell r="N1092">
            <v>1401.15</v>
          </cell>
        </row>
        <row r="1093">
          <cell r="B1093" t="str">
            <v>402605030</v>
          </cell>
          <cell r="C1093" t="str">
            <v>Minusvalenze su Partecipazioni</v>
          </cell>
          <cell r="D1093">
            <v>0</v>
          </cell>
          <cell r="F1093">
            <v>0</v>
          </cell>
          <cell r="H1093">
            <v>0</v>
          </cell>
          <cell r="I1093">
            <v>0</v>
          </cell>
          <cell r="J1093">
            <v>0</v>
          </cell>
          <cell r="L1093">
            <v>0</v>
          </cell>
          <cell r="N1093">
            <v>0</v>
          </cell>
        </row>
        <row r="1094">
          <cell r="N1094">
            <v>0</v>
          </cell>
        </row>
        <row r="1095">
          <cell r="B1095" t="str">
            <v>27</v>
          </cell>
          <cell r="C1095" t="str">
            <v>Rettifiche di valore</v>
          </cell>
          <cell r="D1095">
            <v>0</v>
          </cell>
          <cell r="F1095">
            <v>0</v>
          </cell>
          <cell r="H1095">
            <v>0</v>
          </cell>
          <cell r="I1095">
            <v>0</v>
          </cell>
          <cell r="J1095">
            <v>0</v>
          </cell>
          <cell r="L1095">
            <v>0</v>
          </cell>
          <cell r="N1095">
            <v>0</v>
          </cell>
        </row>
        <row r="1096">
          <cell r="B1096" t="str">
            <v>01</v>
          </cell>
          <cell r="C1096" t="str">
            <v>Svalutazione di partecipazione</v>
          </cell>
          <cell r="D1096">
            <v>0</v>
          </cell>
          <cell r="F1096">
            <v>0</v>
          </cell>
          <cell r="H1096">
            <v>0</v>
          </cell>
          <cell r="I1096">
            <v>0</v>
          </cell>
          <cell r="J1096">
            <v>0</v>
          </cell>
          <cell r="L1096">
            <v>0</v>
          </cell>
          <cell r="N1096">
            <v>0</v>
          </cell>
        </row>
        <row r="1097">
          <cell r="B1097" t="str">
            <v>402701010</v>
          </cell>
          <cell r="C1097" t="str">
            <v>Svalutaz. di partecipaz.</v>
          </cell>
          <cell r="D1097">
            <v>0</v>
          </cell>
          <cell r="F1097">
            <v>0</v>
          </cell>
          <cell r="H1097">
            <v>0</v>
          </cell>
          <cell r="I1097">
            <v>0</v>
          </cell>
          <cell r="J1097">
            <v>0</v>
          </cell>
          <cell r="L1097">
            <v>0</v>
          </cell>
          <cell r="N1097">
            <v>0</v>
          </cell>
        </row>
        <row r="1098">
          <cell r="N1098">
            <v>0</v>
          </cell>
        </row>
        <row r="1099">
          <cell r="B1099" t="str">
            <v>02</v>
          </cell>
          <cell r="C1099" t="str">
            <v>Svalutazione immobiliz.finanziarie</v>
          </cell>
          <cell r="D1099">
            <v>0</v>
          </cell>
          <cell r="F1099">
            <v>0</v>
          </cell>
          <cell r="H1099">
            <v>0</v>
          </cell>
          <cell r="I1099">
            <v>0</v>
          </cell>
          <cell r="J1099">
            <v>0</v>
          </cell>
          <cell r="L1099">
            <v>0</v>
          </cell>
          <cell r="N1099">
            <v>0</v>
          </cell>
        </row>
        <row r="1100">
          <cell r="B1100" t="str">
            <v>402702010</v>
          </cell>
          <cell r="C1100" t="str">
            <v>Sval. Immob. Finanz.</v>
          </cell>
          <cell r="D1100">
            <v>0</v>
          </cell>
          <cell r="F1100">
            <v>0</v>
          </cell>
          <cell r="H1100">
            <v>0</v>
          </cell>
          <cell r="I1100">
            <v>0</v>
          </cell>
          <cell r="J1100">
            <v>0</v>
          </cell>
          <cell r="L1100">
            <v>0</v>
          </cell>
          <cell r="N1100">
            <v>0</v>
          </cell>
        </row>
        <row r="1101">
          <cell r="N1101">
            <v>0</v>
          </cell>
        </row>
        <row r="1102">
          <cell r="B1102" t="str">
            <v>03</v>
          </cell>
          <cell r="C1102" t="str">
            <v>Svalutaz. poste attivo circolante</v>
          </cell>
          <cell r="D1102">
            <v>0</v>
          </cell>
          <cell r="F1102">
            <v>0</v>
          </cell>
          <cell r="H1102">
            <v>0</v>
          </cell>
          <cell r="I1102">
            <v>0</v>
          </cell>
          <cell r="J1102">
            <v>0</v>
          </cell>
          <cell r="L1102">
            <v>0</v>
          </cell>
          <cell r="N1102">
            <v>0</v>
          </cell>
        </row>
        <row r="1103">
          <cell r="B1103" t="str">
            <v>402703010</v>
          </cell>
          <cell r="C1103" t="str">
            <v>Svalut. poste attivo circ</v>
          </cell>
          <cell r="D1103">
            <v>0</v>
          </cell>
          <cell r="F1103">
            <v>0</v>
          </cell>
          <cell r="H1103">
            <v>0</v>
          </cell>
          <cell r="I1103">
            <v>0</v>
          </cell>
          <cell r="J1103">
            <v>0</v>
          </cell>
          <cell r="L1103">
            <v>0</v>
          </cell>
          <cell r="N1103">
            <v>0</v>
          </cell>
        </row>
        <row r="1104">
          <cell r="N1104">
            <v>0</v>
          </cell>
        </row>
        <row r="1105">
          <cell r="B1105" t="str">
            <v>28</v>
          </cell>
          <cell r="C1105" t="str">
            <v>Altri Oneri</v>
          </cell>
          <cell r="D1105">
            <v>0</v>
          </cell>
          <cell r="F1105">
            <v>0</v>
          </cell>
          <cell r="H1105">
            <v>137940.69</v>
          </cell>
          <cell r="I1105">
            <v>16875.79</v>
          </cell>
          <cell r="J1105">
            <v>121064.9</v>
          </cell>
          <cell r="K1105" t="str">
            <v>D</v>
          </cell>
          <cell r="L1105">
            <v>121064.9</v>
          </cell>
          <cell r="M1105" t="str">
            <v xml:space="preserve"> D</v>
          </cell>
          <cell r="N1105">
            <v>121064.9</v>
          </cell>
        </row>
        <row r="1106">
          <cell r="B1106" t="str">
            <v>01</v>
          </cell>
          <cell r="C1106" t="str">
            <v>Altri Oneri</v>
          </cell>
          <cell r="D1106">
            <v>0</v>
          </cell>
          <cell r="F1106">
            <v>0</v>
          </cell>
          <cell r="H1106">
            <v>137940.69</v>
          </cell>
          <cell r="I1106">
            <v>16875.79</v>
          </cell>
          <cell r="J1106">
            <v>121064.9</v>
          </cell>
          <cell r="K1106" t="str">
            <v>D</v>
          </cell>
          <cell r="L1106">
            <v>121064.9</v>
          </cell>
          <cell r="M1106" t="str">
            <v xml:space="preserve"> D</v>
          </cell>
          <cell r="N1106">
            <v>121064.9</v>
          </cell>
        </row>
        <row r="1107">
          <cell r="B1107" t="str">
            <v>402801010</v>
          </cell>
          <cell r="C1107" t="str">
            <v>Sopravvenienze passive</v>
          </cell>
          <cell r="D1107">
            <v>0</v>
          </cell>
          <cell r="F1107">
            <v>0</v>
          </cell>
          <cell r="H1107">
            <v>69292.67</v>
          </cell>
          <cell r="I1107">
            <v>1160</v>
          </cell>
          <cell r="J1107">
            <v>68132.67</v>
          </cell>
          <cell r="K1107" t="str">
            <v>D</v>
          </cell>
          <cell r="L1107">
            <v>68132.67</v>
          </cell>
          <cell r="M1107" t="str">
            <v>D</v>
          </cell>
          <cell r="N1107">
            <v>68132.67</v>
          </cell>
        </row>
        <row r="1108">
          <cell r="B1108" t="str">
            <v>402801011</v>
          </cell>
          <cell r="C1108" t="str">
            <v>Spese indeducibili</v>
          </cell>
          <cell r="D1108">
            <v>0</v>
          </cell>
          <cell r="F1108">
            <v>0</v>
          </cell>
          <cell r="H1108">
            <v>9473.23</v>
          </cell>
          <cell r="I1108">
            <v>940.73</v>
          </cell>
          <cell r="J1108">
            <v>8532.5</v>
          </cell>
          <cell r="K1108" t="str">
            <v>D</v>
          </cell>
          <cell r="L1108">
            <v>8532.5</v>
          </cell>
          <cell r="M1108" t="str">
            <v>D</v>
          </cell>
          <cell r="N1108">
            <v>8532.5</v>
          </cell>
        </row>
        <row r="1109">
          <cell r="B1109" t="str">
            <v>402801012</v>
          </cell>
          <cell r="C1109" t="str">
            <v>Costi indeducibili per NS</v>
          </cell>
          <cell r="D1109">
            <v>0</v>
          </cell>
          <cell r="F1109">
            <v>0</v>
          </cell>
          <cell r="H1109">
            <v>1747.52</v>
          </cell>
          <cell r="I1109">
            <v>1747.52</v>
          </cell>
          <cell r="J1109">
            <v>0</v>
          </cell>
          <cell r="L1109">
            <v>0</v>
          </cell>
          <cell r="N1109">
            <v>0</v>
          </cell>
        </row>
        <row r="1110">
          <cell r="B1110" t="str">
            <v>402801013</v>
          </cell>
          <cell r="C1110" t="str">
            <v>IVA indetraibile Paesi esteri</v>
          </cell>
          <cell r="D1110">
            <v>0</v>
          </cell>
          <cell r="F1110">
            <v>0</v>
          </cell>
          <cell r="H1110">
            <v>20819.64</v>
          </cell>
          <cell r="I1110">
            <v>0</v>
          </cell>
          <cell r="J1110">
            <v>20819.64</v>
          </cell>
          <cell r="K1110" t="str">
            <v>D</v>
          </cell>
          <cell r="L1110">
            <v>20819.64</v>
          </cell>
          <cell r="M1110" t="str">
            <v>D</v>
          </cell>
          <cell r="N1110">
            <v>20819.64</v>
          </cell>
        </row>
        <row r="1111">
          <cell r="B1111" t="str">
            <v>402801015</v>
          </cell>
          <cell r="C1111" t="str">
            <v>Arrotondamenti per Euro</v>
          </cell>
          <cell r="D1111">
            <v>0</v>
          </cell>
          <cell r="F1111">
            <v>0</v>
          </cell>
          <cell r="H1111">
            <v>0</v>
          </cell>
          <cell r="I1111">
            <v>1527.54</v>
          </cell>
          <cell r="J1111">
            <v>1527.54</v>
          </cell>
          <cell r="K1111" t="str">
            <v>A</v>
          </cell>
          <cell r="L1111">
            <v>1527.54</v>
          </cell>
          <cell r="M1111" t="str">
            <v>A</v>
          </cell>
          <cell r="N1111">
            <v>-1527.54</v>
          </cell>
        </row>
        <row r="1112">
          <cell r="B1112" t="str">
            <v>402801020</v>
          </cell>
          <cell r="C1112" t="str">
            <v>Altre impost. straord.</v>
          </cell>
          <cell r="D1112">
            <v>0</v>
          </cell>
          <cell r="F1112">
            <v>0</v>
          </cell>
          <cell r="H1112">
            <v>0</v>
          </cell>
          <cell r="I1112">
            <v>0</v>
          </cell>
          <cell r="J1112">
            <v>0</v>
          </cell>
          <cell r="L1112">
            <v>0</v>
          </cell>
          <cell r="N1112">
            <v>0</v>
          </cell>
        </row>
        <row r="1113">
          <cell r="B1113" t="str">
            <v>402801030</v>
          </cell>
          <cell r="C1113" t="str">
            <v>Minus. alien.cespiti dism</v>
          </cell>
          <cell r="D1113">
            <v>0</v>
          </cell>
          <cell r="F1113">
            <v>0</v>
          </cell>
          <cell r="H1113">
            <v>0</v>
          </cell>
          <cell r="I1113">
            <v>0</v>
          </cell>
          <cell r="J1113">
            <v>0</v>
          </cell>
          <cell r="L1113">
            <v>0</v>
          </cell>
          <cell r="N1113">
            <v>0</v>
          </cell>
        </row>
        <row r="1114">
          <cell r="B1114" t="str">
            <v>402801040</v>
          </cell>
          <cell r="C1114" t="str">
            <v>Spese Straord.di Riorganizz.Aziend.</v>
          </cell>
          <cell r="D1114">
            <v>0</v>
          </cell>
          <cell r="F1114">
            <v>0</v>
          </cell>
          <cell r="H1114">
            <v>0</v>
          </cell>
          <cell r="I1114">
            <v>0</v>
          </cell>
          <cell r="J1114">
            <v>0</v>
          </cell>
          <cell r="L1114">
            <v>0</v>
          </cell>
          <cell r="N1114">
            <v>0</v>
          </cell>
        </row>
        <row r="1115">
          <cell r="B1115" t="str">
            <v>402801050</v>
          </cell>
          <cell r="C1115" t="str">
            <v>Spese Indeducibili Viney</v>
          </cell>
          <cell r="D1115">
            <v>0</v>
          </cell>
          <cell r="F1115">
            <v>0</v>
          </cell>
          <cell r="H1115">
            <v>36607.629999999997</v>
          </cell>
          <cell r="I1115">
            <v>11500</v>
          </cell>
          <cell r="J1115">
            <v>25107.63</v>
          </cell>
          <cell r="K1115" t="str">
            <v>D</v>
          </cell>
          <cell r="L1115">
            <v>25107.63</v>
          </cell>
          <cell r="M1115" t="str">
            <v>D</v>
          </cell>
          <cell r="N1115">
            <v>25107.63</v>
          </cell>
        </row>
        <row r="1116">
          <cell r="N1116">
            <v>0</v>
          </cell>
        </row>
        <row r="1117">
          <cell r="B1117" t="str">
            <v>29</v>
          </cell>
          <cell r="C1117" t="str">
            <v>Imposte sul reddito</v>
          </cell>
          <cell r="D1117">
            <v>0</v>
          </cell>
          <cell r="F1117">
            <v>0</v>
          </cell>
          <cell r="H1117">
            <v>0</v>
          </cell>
          <cell r="I1117">
            <v>36359.339999999997</v>
          </cell>
          <cell r="J1117">
            <v>-36359.339999999997</v>
          </cell>
          <cell r="K1117" t="str">
            <v>A</v>
          </cell>
          <cell r="L1117">
            <v>-36359.339999999997</v>
          </cell>
          <cell r="M1117" t="str">
            <v xml:space="preserve"> A</v>
          </cell>
          <cell r="N1117">
            <v>-36359.339999999997</v>
          </cell>
        </row>
        <row r="1118">
          <cell r="B1118" t="str">
            <v>01</v>
          </cell>
          <cell r="C1118" t="str">
            <v>Imposte sul reddito esercizio</v>
          </cell>
          <cell r="D1118">
            <v>0</v>
          </cell>
          <cell r="F1118">
            <v>0</v>
          </cell>
          <cell r="H1118">
            <v>0</v>
          </cell>
          <cell r="I1118">
            <v>0</v>
          </cell>
          <cell r="J1118">
            <v>0</v>
          </cell>
          <cell r="L1118">
            <v>0</v>
          </cell>
          <cell r="N1118">
            <v>0</v>
          </cell>
        </row>
        <row r="1119">
          <cell r="B1119" t="str">
            <v>402901010</v>
          </cell>
          <cell r="C1119" t="str">
            <v>Ires dell'esercizio</v>
          </cell>
          <cell r="D1119">
            <v>0</v>
          </cell>
          <cell r="F1119">
            <v>0</v>
          </cell>
          <cell r="H1119">
            <v>0</v>
          </cell>
          <cell r="I1119">
            <v>0</v>
          </cell>
          <cell r="J1119">
            <v>0</v>
          </cell>
          <cell r="L1119">
            <v>0</v>
          </cell>
          <cell r="N1119">
            <v>0</v>
          </cell>
        </row>
        <row r="1120">
          <cell r="B1120" t="str">
            <v>402901020</v>
          </cell>
          <cell r="C1120" t="str">
            <v>Irap dell'esercizio</v>
          </cell>
          <cell r="D1120">
            <v>0</v>
          </cell>
          <cell r="F1120">
            <v>0</v>
          </cell>
          <cell r="H1120">
            <v>0</v>
          </cell>
          <cell r="I1120">
            <v>0</v>
          </cell>
          <cell r="J1120">
            <v>0</v>
          </cell>
          <cell r="L1120">
            <v>0</v>
          </cell>
          <cell r="N1120">
            <v>0</v>
          </cell>
        </row>
        <row r="1121">
          <cell r="N1121">
            <v>0</v>
          </cell>
        </row>
        <row r="1122">
          <cell r="B1122" t="str">
            <v>02</v>
          </cell>
          <cell r="C1122" t="str">
            <v>Imposte differite</v>
          </cell>
          <cell r="D1122">
            <v>0</v>
          </cell>
          <cell r="F1122">
            <v>0</v>
          </cell>
          <cell r="H1122">
            <v>0</v>
          </cell>
          <cell r="I1122">
            <v>36359.339999999997</v>
          </cell>
          <cell r="J1122">
            <v>-36359.339999999997</v>
          </cell>
          <cell r="K1122" t="str">
            <v>A</v>
          </cell>
          <cell r="L1122">
            <v>-36359.339999999997</v>
          </cell>
          <cell r="M1122" t="str">
            <v xml:space="preserve"> A</v>
          </cell>
          <cell r="N1122">
            <v>-36359.339999999997</v>
          </cell>
        </row>
        <row r="1123">
          <cell r="B1123" t="str">
            <v>402902010</v>
          </cell>
          <cell r="C1123" t="str">
            <v>Acc. imposte diff.passive</v>
          </cell>
          <cell r="D1123">
            <v>0</v>
          </cell>
          <cell r="F1123">
            <v>0</v>
          </cell>
          <cell r="H1123">
            <v>0</v>
          </cell>
          <cell r="I1123">
            <v>0</v>
          </cell>
          <cell r="J1123">
            <v>0</v>
          </cell>
          <cell r="L1123">
            <v>0</v>
          </cell>
          <cell r="N1123">
            <v>0</v>
          </cell>
        </row>
        <row r="1124">
          <cell r="B1124" t="str">
            <v>402902020</v>
          </cell>
          <cell r="C1124" t="str">
            <v>Utiliz.impost.att.es.prec</v>
          </cell>
          <cell r="D1124">
            <v>0</v>
          </cell>
          <cell r="F1124">
            <v>0</v>
          </cell>
          <cell r="H1124">
            <v>0</v>
          </cell>
          <cell r="I1124">
            <v>0</v>
          </cell>
          <cell r="J1124">
            <v>0</v>
          </cell>
          <cell r="L1124">
            <v>0</v>
          </cell>
          <cell r="N1124">
            <v>0</v>
          </cell>
        </row>
        <row r="1125">
          <cell r="B1125" t="str">
            <v>402902030</v>
          </cell>
          <cell r="C1125" t="str">
            <v>Acc.imposte differ.attive</v>
          </cell>
          <cell r="D1125">
            <v>0</v>
          </cell>
          <cell r="F1125">
            <v>0</v>
          </cell>
          <cell r="H1125">
            <v>0</v>
          </cell>
          <cell r="I1125">
            <v>36359.339999999997</v>
          </cell>
          <cell r="J1125">
            <v>36359.339999999997</v>
          </cell>
          <cell r="K1125" t="str">
            <v>A</v>
          </cell>
          <cell r="L1125">
            <v>36359.339999999997</v>
          </cell>
          <cell r="M1125" t="str">
            <v>A</v>
          </cell>
          <cell r="N1125">
            <v>-36359.339999999997</v>
          </cell>
        </row>
        <row r="1126">
          <cell r="B1126" t="str">
            <v>402902040</v>
          </cell>
          <cell r="C1126" t="str">
            <v>Accantonamento x Passiv.Potenz.Imp.</v>
          </cell>
          <cell r="D1126">
            <v>0</v>
          </cell>
          <cell r="F1126">
            <v>0</v>
          </cell>
          <cell r="H1126">
            <v>0</v>
          </cell>
          <cell r="I1126">
            <v>0</v>
          </cell>
          <cell r="J1126">
            <v>0</v>
          </cell>
          <cell r="L1126">
            <v>0</v>
          </cell>
          <cell r="N1126">
            <v>0</v>
          </cell>
        </row>
        <row r="1127">
          <cell r="N1127">
            <v>0</v>
          </cell>
        </row>
        <row r="1128">
          <cell r="B1128" t="str">
            <v>03</v>
          </cell>
          <cell r="C1128" t="str">
            <v>Imposte competenza esercizi preced</v>
          </cell>
          <cell r="D1128">
            <v>0</v>
          </cell>
          <cell r="F1128">
            <v>0</v>
          </cell>
          <cell r="H1128">
            <v>0</v>
          </cell>
          <cell r="I1128">
            <v>0</v>
          </cell>
          <cell r="J1128">
            <v>0</v>
          </cell>
          <cell r="L1128">
            <v>0</v>
          </cell>
          <cell r="N1128">
            <v>0</v>
          </cell>
        </row>
        <row r="1129">
          <cell r="B1129" t="str">
            <v>402903010</v>
          </cell>
          <cell r="C1129" t="str">
            <v>imposte di competenza esercizi prec</v>
          </cell>
          <cell r="D1129">
            <v>0</v>
          </cell>
          <cell r="F1129">
            <v>0</v>
          </cell>
          <cell r="H1129">
            <v>0</v>
          </cell>
          <cell r="I1129">
            <v>0</v>
          </cell>
          <cell r="J1129">
            <v>0</v>
          </cell>
          <cell r="L1129">
            <v>0</v>
          </cell>
          <cell r="N1129">
            <v>0</v>
          </cell>
        </row>
        <row r="1130">
          <cell r="N1130">
            <v>0</v>
          </cell>
        </row>
        <row r="1131">
          <cell r="B1131" t="str">
            <v>30</v>
          </cell>
          <cell r="C1131" t="str">
            <v>Rettifiche di valore</v>
          </cell>
          <cell r="D1131">
            <v>0</v>
          </cell>
          <cell r="F1131">
            <v>0</v>
          </cell>
          <cell r="H1131">
            <v>0</v>
          </cell>
          <cell r="I1131">
            <v>0</v>
          </cell>
          <cell r="J1131">
            <v>0</v>
          </cell>
          <cell r="L1131">
            <v>0</v>
          </cell>
          <cell r="N1131">
            <v>0</v>
          </cell>
        </row>
        <row r="1132">
          <cell r="B1132" t="str">
            <v>01</v>
          </cell>
          <cell r="C1132" t="str">
            <v>Rettifiche negative di valore</v>
          </cell>
          <cell r="D1132">
            <v>0</v>
          </cell>
          <cell r="F1132">
            <v>0</v>
          </cell>
          <cell r="H1132">
            <v>0</v>
          </cell>
          <cell r="I1132">
            <v>0</v>
          </cell>
          <cell r="J1132">
            <v>0</v>
          </cell>
          <cell r="L1132">
            <v>0</v>
          </cell>
          <cell r="N1132">
            <v>0</v>
          </cell>
        </row>
        <row r="1133">
          <cell r="B1133" t="str">
            <v>403001010</v>
          </cell>
          <cell r="C1133" t="str">
            <v>Sval. in appl. norme trib</v>
          </cell>
          <cell r="D1133">
            <v>0</v>
          </cell>
          <cell r="F1133">
            <v>0</v>
          </cell>
          <cell r="H1133">
            <v>0</v>
          </cell>
          <cell r="I1133">
            <v>0</v>
          </cell>
          <cell r="J1133">
            <v>0</v>
          </cell>
          <cell r="L1133">
            <v>0</v>
          </cell>
          <cell r="N1133">
            <v>0</v>
          </cell>
        </row>
        <row r="1134">
          <cell r="N1134">
            <v>0</v>
          </cell>
        </row>
        <row r="1135">
          <cell r="B1135" t="str">
            <v>02</v>
          </cell>
          <cell r="C1135" t="str">
            <v>Accantonamento per norme tributarie</v>
          </cell>
          <cell r="D1135">
            <v>0</v>
          </cell>
          <cell r="F1135">
            <v>0</v>
          </cell>
          <cell r="H1135">
            <v>0</v>
          </cell>
          <cell r="I1135">
            <v>0</v>
          </cell>
          <cell r="J1135">
            <v>0</v>
          </cell>
          <cell r="L1135">
            <v>0</v>
          </cell>
          <cell r="N1135">
            <v>0</v>
          </cell>
        </row>
        <row r="1136">
          <cell r="B1136" t="str">
            <v>403002010</v>
          </cell>
          <cell r="C1136" t="str">
            <v>Accan. per norme tribut.</v>
          </cell>
          <cell r="D1136">
            <v>0</v>
          </cell>
          <cell r="F1136">
            <v>0</v>
          </cell>
          <cell r="H1136">
            <v>0</v>
          </cell>
          <cell r="I1136">
            <v>0</v>
          </cell>
          <cell r="J1136">
            <v>0</v>
          </cell>
          <cell r="L1136">
            <v>0</v>
          </cell>
          <cell r="N1136">
            <v>0</v>
          </cell>
        </row>
        <row r="1137">
          <cell r="N1137">
            <v>0</v>
          </cell>
        </row>
        <row r="1138">
          <cell r="B1138" t="str">
            <v>90</v>
          </cell>
          <cell r="C1138" t="str">
            <v>Conti di chiusura patrimoniale</v>
          </cell>
          <cell r="D1138">
            <v>0</v>
          </cell>
          <cell r="F1138">
            <v>0</v>
          </cell>
          <cell r="H1138">
            <v>0</v>
          </cell>
          <cell r="I1138">
            <v>0</v>
          </cell>
          <cell r="J1138">
            <v>0</v>
          </cell>
          <cell r="L1138">
            <v>0</v>
          </cell>
          <cell r="N1138">
            <v>0</v>
          </cell>
        </row>
        <row r="1139">
          <cell r="N1139">
            <v>0</v>
          </cell>
        </row>
        <row r="1140">
          <cell r="B1140" t="str">
            <v>01</v>
          </cell>
          <cell r="C1140" t="str">
            <v>Conti di chiusura</v>
          </cell>
          <cell r="D1140">
            <v>0</v>
          </cell>
          <cell r="F1140">
            <v>0</v>
          </cell>
          <cell r="H1140">
            <v>0</v>
          </cell>
          <cell r="I1140">
            <v>0</v>
          </cell>
          <cell r="J1140">
            <v>0</v>
          </cell>
          <cell r="L1140">
            <v>0</v>
          </cell>
          <cell r="N1140">
            <v>0</v>
          </cell>
        </row>
        <row r="1141">
          <cell r="B1141" t="str">
            <v>01</v>
          </cell>
          <cell r="C1141" t="str">
            <v>Conti di chiusura</v>
          </cell>
          <cell r="D1141">
            <v>0</v>
          </cell>
          <cell r="F1141">
            <v>0</v>
          </cell>
          <cell r="H1141">
            <v>0</v>
          </cell>
          <cell r="I1141">
            <v>0</v>
          </cell>
          <cell r="J1141">
            <v>0</v>
          </cell>
          <cell r="L1141">
            <v>0</v>
          </cell>
          <cell r="N1141">
            <v>0</v>
          </cell>
        </row>
        <row r="1142">
          <cell r="B1142" t="str">
            <v>900101010</v>
          </cell>
          <cell r="C1142" t="str">
            <v>Stato Patrimoniale</v>
          </cell>
          <cell r="D1142">
            <v>0</v>
          </cell>
          <cell r="F1142">
            <v>0</v>
          </cell>
          <cell r="H1142">
            <v>0</v>
          </cell>
          <cell r="I1142">
            <v>0</v>
          </cell>
          <cell r="J1142">
            <v>0</v>
          </cell>
          <cell r="L1142">
            <v>0</v>
          </cell>
          <cell r="N1142">
            <v>0</v>
          </cell>
        </row>
        <row r="1143">
          <cell r="B1143" t="str">
            <v>900101040</v>
          </cell>
          <cell r="C1143" t="str">
            <v>Conto giro autofatture</v>
          </cell>
          <cell r="D1143">
            <v>0</v>
          </cell>
          <cell r="F1143">
            <v>0</v>
          </cell>
          <cell r="H1143">
            <v>0</v>
          </cell>
          <cell r="I1143">
            <v>0</v>
          </cell>
          <cell r="J1143">
            <v>0</v>
          </cell>
          <cell r="L1143">
            <v>0</v>
          </cell>
          <cell r="N1143">
            <v>0</v>
          </cell>
        </row>
        <row r="1144">
          <cell r="N1144">
            <v>0</v>
          </cell>
        </row>
        <row r="1145">
          <cell r="B1145" t="str">
            <v>91</v>
          </cell>
          <cell r="C1145" t="str">
            <v>Conti di chiusura economico</v>
          </cell>
          <cell r="D1145">
            <v>0</v>
          </cell>
          <cell r="F1145">
            <v>0</v>
          </cell>
          <cell r="H1145">
            <v>0</v>
          </cell>
          <cell r="I1145">
            <v>0</v>
          </cell>
          <cell r="J1145">
            <v>0</v>
          </cell>
          <cell r="L1145">
            <v>0</v>
          </cell>
          <cell r="N1145">
            <v>0</v>
          </cell>
        </row>
        <row r="1146">
          <cell r="N1146">
            <v>0</v>
          </cell>
        </row>
        <row r="1147">
          <cell r="B1147" t="str">
            <v>01</v>
          </cell>
          <cell r="C1147" t="str">
            <v>Conti di chiusura</v>
          </cell>
          <cell r="D1147">
            <v>0</v>
          </cell>
          <cell r="F1147">
            <v>0</v>
          </cell>
          <cell r="H1147">
            <v>0</v>
          </cell>
          <cell r="I1147">
            <v>0</v>
          </cell>
          <cell r="J1147">
            <v>0</v>
          </cell>
          <cell r="L1147">
            <v>0</v>
          </cell>
          <cell r="N1147">
            <v>0</v>
          </cell>
        </row>
        <row r="1148">
          <cell r="B1148" t="str">
            <v>01</v>
          </cell>
          <cell r="C1148" t="str">
            <v>Conti di chiusura</v>
          </cell>
          <cell r="D1148">
            <v>0</v>
          </cell>
          <cell r="F1148">
            <v>0</v>
          </cell>
          <cell r="H1148">
            <v>0</v>
          </cell>
          <cell r="I1148">
            <v>0</v>
          </cell>
          <cell r="J1148">
            <v>0</v>
          </cell>
          <cell r="L1148">
            <v>0</v>
          </cell>
          <cell r="N1148">
            <v>0</v>
          </cell>
        </row>
        <row r="1149">
          <cell r="B1149" t="str">
            <v>900101020</v>
          </cell>
          <cell r="C1149" t="str">
            <v>Profitti e Perdite</v>
          </cell>
          <cell r="D1149">
            <v>0</v>
          </cell>
          <cell r="F1149">
            <v>0</v>
          </cell>
          <cell r="H1149">
            <v>0</v>
          </cell>
          <cell r="I1149">
            <v>0</v>
          </cell>
          <cell r="J1149">
            <v>0</v>
          </cell>
          <cell r="L1149">
            <v>0</v>
          </cell>
          <cell r="N1149">
            <v>0</v>
          </cell>
        </row>
        <row r="1150">
          <cell r="N1150">
            <v>0</v>
          </cell>
        </row>
        <row r="1151">
          <cell r="N1151">
            <v>0</v>
          </cell>
        </row>
        <row r="1152">
          <cell r="N1152">
            <v>0</v>
          </cell>
        </row>
        <row r="1153">
          <cell r="N1153">
            <v>0</v>
          </cell>
        </row>
        <row r="1154">
          <cell r="N1154">
            <v>0</v>
          </cell>
        </row>
        <row r="1155">
          <cell r="D1155">
            <v>0</v>
          </cell>
          <cell r="F1155">
            <v>0</v>
          </cell>
          <cell r="H1155">
            <v>501204366.05000001</v>
          </cell>
          <cell r="I1155">
            <v>501204366.05000001</v>
          </cell>
          <cell r="J1155">
            <v>0</v>
          </cell>
          <cell r="L1155">
            <v>0</v>
          </cell>
          <cell r="N1155">
            <v>0</v>
          </cell>
        </row>
      </sheetData>
      <sheetData sheetId="8">
        <row r="8">
          <cell r="D8" t="str">
            <v>Saldo es. precedente</v>
          </cell>
          <cell r="F8" t="str">
            <v>Saldo apertura esercizio</v>
          </cell>
          <cell r="H8" t="str">
            <v>Dare periodo</v>
          </cell>
          <cell r="I8" t="str">
            <v>Avere periodo</v>
          </cell>
          <cell r="J8" t="str">
            <v>Saldo periodo</v>
          </cell>
          <cell r="L8" t="str">
            <v>Saldo fine periodo</v>
          </cell>
        </row>
        <row r="10">
          <cell r="B10" t="str">
            <v>10</v>
          </cell>
          <cell r="C10" t="str">
            <v>Attività</v>
          </cell>
          <cell r="D10">
            <v>0</v>
          </cell>
          <cell r="F10">
            <v>147599085.22</v>
          </cell>
          <cell r="G10" t="str">
            <v xml:space="preserve"> D</v>
          </cell>
          <cell r="H10">
            <v>193515041.89999998</v>
          </cell>
          <cell r="I10">
            <v>32095949.75</v>
          </cell>
          <cell r="J10">
            <v>13238350.359999999</v>
          </cell>
          <cell r="K10" t="str">
            <v>D</v>
          </cell>
          <cell r="L10">
            <v>161121145.66</v>
          </cell>
          <cell r="M10" t="str">
            <v xml:space="preserve"> D</v>
          </cell>
          <cell r="N10">
            <v>161121145.66</v>
          </cell>
        </row>
        <row r="11">
          <cell r="L11">
            <v>0</v>
          </cell>
          <cell r="N11">
            <v>0</v>
          </cell>
        </row>
        <row r="12">
          <cell r="B12" t="str">
            <v>01</v>
          </cell>
          <cell r="C12" t="str">
            <v>Crediti verso Soci</v>
          </cell>
          <cell r="D12">
            <v>0</v>
          </cell>
          <cell r="F12">
            <v>0</v>
          </cell>
          <cell r="H12">
            <v>0</v>
          </cell>
          <cell r="I12">
            <v>0</v>
          </cell>
          <cell r="J12">
            <v>0</v>
          </cell>
          <cell r="L12">
            <v>0</v>
          </cell>
          <cell r="N12">
            <v>0</v>
          </cell>
        </row>
        <row r="13">
          <cell r="B13" t="str">
            <v>01</v>
          </cell>
          <cell r="C13" t="str">
            <v>Crediti verso soci</v>
          </cell>
          <cell r="D13">
            <v>0</v>
          </cell>
          <cell r="F13">
            <v>0</v>
          </cell>
          <cell r="H13">
            <v>0</v>
          </cell>
          <cell r="I13">
            <v>0</v>
          </cell>
          <cell r="J13">
            <v>0</v>
          </cell>
          <cell r="L13">
            <v>0</v>
          </cell>
          <cell r="N13">
            <v>0</v>
          </cell>
        </row>
        <row r="14">
          <cell r="B14" t="str">
            <v>100101010</v>
          </cell>
          <cell r="C14" t="str">
            <v>Crediti verso Soci</v>
          </cell>
          <cell r="D14">
            <v>0</v>
          </cell>
          <cell r="F14">
            <v>0</v>
          </cell>
          <cell r="H14">
            <v>0</v>
          </cell>
          <cell r="I14">
            <v>0</v>
          </cell>
          <cell r="J14">
            <v>0</v>
          </cell>
          <cell r="L14">
            <v>0</v>
          </cell>
          <cell r="N14">
            <v>0</v>
          </cell>
        </row>
        <row r="15">
          <cell r="L15">
            <v>0</v>
          </cell>
          <cell r="N15">
            <v>0</v>
          </cell>
        </row>
        <row r="16">
          <cell r="B16" t="str">
            <v>02</v>
          </cell>
          <cell r="C16" t="str">
            <v>Immobilizzazioni Immateriali</v>
          </cell>
          <cell r="D16">
            <v>0</v>
          </cell>
          <cell r="F16">
            <v>46696730.700000003</v>
          </cell>
          <cell r="G16" t="str">
            <v xml:space="preserve"> D</v>
          </cell>
          <cell r="H16">
            <v>634957</v>
          </cell>
          <cell r="I16">
            <v>23050</v>
          </cell>
          <cell r="J16">
            <v>611907</v>
          </cell>
          <cell r="K16" t="str">
            <v>D</v>
          </cell>
          <cell r="L16">
            <v>49553118.789999999</v>
          </cell>
          <cell r="M16" t="str">
            <v xml:space="preserve"> D</v>
          </cell>
          <cell r="N16">
            <v>49553118.789999999</v>
          </cell>
        </row>
        <row r="17">
          <cell r="B17" t="str">
            <v>01</v>
          </cell>
          <cell r="C17" t="str">
            <v>Costi Imp. Amplim. e Plurienn</v>
          </cell>
          <cell r="D17">
            <v>0</v>
          </cell>
          <cell r="F17">
            <v>1383633.79</v>
          </cell>
          <cell r="G17" t="str">
            <v xml:space="preserve"> D</v>
          </cell>
          <cell r="H17">
            <v>0</v>
          </cell>
          <cell r="I17">
            <v>0</v>
          </cell>
          <cell r="J17">
            <v>0</v>
          </cell>
          <cell r="L17">
            <v>1383633.79</v>
          </cell>
          <cell r="M17" t="str">
            <v xml:space="preserve"> D</v>
          </cell>
          <cell r="N17">
            <v>1383633.79</v>
          </cell>
        </row>
        <row r="18">
          <cell r="B18" t="str">
            <v>100201010</v>
          </cell>
          <cell r="C18" t="str">
            <v>Spese di costit.e aum.cap</v>
          </cell>
          <cell r="D18">
            <v>0</v>
          </cell>
          <cell r="F18">
            <v>1177760.04</v>
          </cell>
          <cell r="G18" t="str">
            <v>D</v>
          </cell>
          <cell r="H18">
            <v>0</v>
          </cell>
          <cell r="I18">
            <v>0</v>
          </cell>
          <cell r="J18">
            <v>0</v>
          </cell>
          <cell r="L18">
            <v>1177760.04</v>
          </cell>
          <cell r="M18" t="str">
            <v>D</v>
          </cell>
          <cell r="N18">
            <v>1177760.04</v>
          </cell>
        </row>
        <row r="19">
          <cell r="B19" t="str">
            <v>100201020</v>
          </cell>
          <cell r="C19" t="str">
            <v>Spese oper.societ.straord</v>
          </cell>
          <cell r="D19">
            <v>0</v>
          </cell>
          <cell r="F19">
            <v>192023.75</v>
          </cell>
          <cell r="G19" t="str">
            <v>D</v>
          </cell>
          <cell r="H19">
            <v>0</v>
          </cell>
          <cell r="I19">
            <v>0</v>
          </cell>
          <cell r="J19">
            <v>0</v>
          </cell>
          <cell r="L19">
            <v>192023.75</v>
          </cell>
          <cell r="M19" t="str">
            <v>D</v>
          </cell>
          <cell r="N19">
            <v>192023.75</v>
          </cell>
        </row>
        <row r="20">
          <cell r="B20" t="str">
            <v>100201030</v>
          </cell>
          <cell r="C20" t="str">
            <v>Spese pluriennali varie</v>
          </cell>
          <cell r="D20">
            <v>0</v>
          </cell>
          <cell r="F20">
            <v>13850</v>
          </cell>
          <cell r="G20" t="str">
            <v>D</v>
          </cell>
          <cell r="H20">
            <v>0</v>
          </cell>
          <cell r="I20">
            <v>0</v>
          </cell>
          <cell r="J20">
            <v>0</v>
          </cell>
          <cell r="L20">
            <v>13850</v>
          </cell>
          <cell r="M20" t="str">
            <v>D</v>
          </cell>
          <cell r="N20">
            <v>13850</v>
          </cell>
        </row>
        <row r="21">
          <cell r="B21" t="str">
            <v>100201031</v>
          </cell>
          <cell r="C21" t="str">
            <v>Spese plurienn.x finanz.BNL</v>
          </cell>
          <cell r="D21">
            <v>0</v>
          </cell>
          <cell r="F21">
            <v>0</v>
          </cell>
          <cell r="H21">
            <v>0</v>
          </cell>
          <cell r="I21">
            <v>0</v>
          </cell>
          <cell r="J21">
            <v>0</v>
          </cell>
          <cell r="L21">
            <v>0</v>
          </cell>
          <cell r="N21">
            <v>0</v>
          </cell>
        </row>
        <row r="22">
          <cell r="L22">
            <v>0</v>
          </cell>
          <cell r="N22">
            <v>0</v>
          </cell>
        </row>
        <row r="23">
          <cell r="B23" t="str">
            <v>02</v>
          </cell>
          <cell r="C23" t="str">
            <v>Costi ricerca, sviluppo e pubb.</v>
          </cell>
          <cell r="D23">
            <v>0</v>
          </cell>
          <cell r="F23">
            <v>10775342.880000001</v>
          </cell>
          <cell r="G23" t="str">
            <v xml:space="preserve"> D</v>
          </cell>
          <cell r="H23">
            <v>611907</v>
          </cell>
          <cell r="I23">
            <v>0</v>
          </cell>
          <cell r="J23">
            <v>611907</v>
          </cell>
          <cell r="K23" t="str">
            <v>D</v>
          </cell>
          <cell r="L23">
            <v>13492130.970000001</v>
          </cell>
          <cell r="M23" t="str">
            <v xml:space="preserve"> D</v>
          </cell>
          <cell r="N23">
            <v>13492130.970000001</v>
          </cell>
        </row>
        <row r="24">
          <cell r="B24" t="str">
            <v>100202010</v>
          </cell>
          <cell r="C24" t="str">
            <v>Costi di sviluppo nuovi prodotti</v>
          </cell>
          <cell r="D24">
            <v>0</v>
          </cell>
          <cell r="F24">
            <v>10775342.880000001</v>
          </cell>
          <cell r="G24" t="str">
            <v>D</v>
          </cell>
          <cell r="H24">
            <v>611907</v>
          </cell>
          <cell r="I24">
            <v>0</v>
          </cell>
          <cell r="J24">
            <v>611907</v>
          </cell>
          <cell r="K24" t="str">
            <v>D</v>
          </cell>
          <cell r="L24">
            <v>13492130.970000001</v>
          </cell>
          <cell r="M24" t="str">
            <v>D</v>
          </cell>
          <cell r="N24">
            <v>13492130.970000001</v>
          </cell>
        </row>
        <row r="25">
          <cell r="B25" t="str">
            <v>100202020</v>
          </cell>
          <cell r="C25" t="str">
            <v>Altri costi di sviluppo nuovi prodo</v>
          </cell>
          <cell r="D25">
            <v>0</v>
          </cell>
          <cell r="F25">
            <v>0</v>
          </cell>
          <cell r="H25">
            <v>0</v>
          </cell>
          <cell r="I25">
            <v>0</v>
          </cell>
          <cell r="J25">
            <v>0</v>
          </cell>
          <cell r="L25">
            <v>0</v>
          </cell>
          <cell r="N25">
            <v>0</v>
          </cell>
        </row>
        <row r="26">
          <cell r="L26">
            <v>0</v>
          </cell>
          <cell r="N26">
            <v>0</v>
          </cell>
        </row>
        <row r="27">
          <cell r="B27" t="str">
            <v>03</v>
          </cell>
          <cell r="C27" t="str">
            <v>Diritti di brevetto</v>
          </cell>
          <cell r="D27">
            <v>0</v>
          </cell>
          <cell r="F27">
            <v>889982.08</v>
          </cell>
          <cell r="G27" t="str">
            <v xml:space="preserve"> D</v>
          </cell>
          <cell r="H27">
            <v>0</v>
          </cell>
          <cell r="I27">
            <v>0</v>
          </cell>
          <cell r="J27">
            <v>0</v>
          </cell>
          <cell r="L27">
            <v>913832.08</v>
          </cell>
          <cell r="M27" t="str">
            <v xml:space="preserve"> D</v>
          </cell>
          <cell r="N27">
            <v>913832.08</v>
          </cell>
        </row>
        <row r="28">
          <cell r="B28" t="str">
            <v>100203010</v>
          </cell>
          <cell r="C28" t="str">
            <v>Diritti di Brevetto</v>
          </cell>
          <cell r="D28">
            <v>0</v>
          </cell>
          <cell r="F28">
            <v>889982.08</v>
          </cell>
          <cell r="G28" t="str">
            <v>D</v>
          </cell>
          <cell r="H28">
            <v>0</v>
          </cell>
          <cell r="I28">
            <v>0</v>
          </cell>
          <cell r="J28">
            <v>0</v>
          </cell>
          <cell r="L28">
            <v>913832.08</v>
          </cell>
          <cell r="M28" t="str">
            <v>D</v>
          </cell>
          <cell r="N28">
            <v>913832.08</v>
          </cell>
        </row>
        <row r="29">
          <cell r="L29">
            <v>0</v>
          </cell>
          <cell r="N29">
            <v>0</v>
          </cell>
        </row>
        <row r="30">
          <cell r="B30" t="str">
            <v>04</v>
          </cell>
          <cell r="C30" t="str">
            <v>Avviamento</v>
          </cell>
          <cell r="D30">
            <v>0</v>
          </cell>
          <cell r="F30">
            <v>33398855.620000001</v>
          </cell>
          <cell r="G30" t="str">
            <v xml:space="preserve"> D</v>
          </cell>
          <cell r="H30">
            <v>0</v>
          </cell>
          <cell r="I30">
            <v>0</v>
          </cell>
          <cell r="J30">
            <v>0</v>
          </cell>
          <cell r="L30">
            <v>33398855.620000001</v>
          </cell>
          <cell r="M30" t="str">
            <v xml:space="preserve"> D</v>
          </cell>
          <cell r="N30">
            <v>33398855.620000001</v>
          </cell>
        </row>
        <row r="31">
          <cell r="B31" t="str">
            <v>100204010</v>
          </cell>
          <cell r="C31" t="str">
            <v>Avviamento 01/07/98</v>
          </cell>
          <cell r="D31">
            <v>0</v>
          </cell>
          <cell r="F31">
            <v>13557858.92</v>
          </cell>
          <cell r="G31" t="str">
            <v>D</v>
          </cell>
          <cell r="H31">
            <v>0</v>
          </cell>
          <cell r="I31">
            <v>0</v>
          </cell>
          <cell r="J31">
            <v>0</v>
          </cell>
          <cell r="L31">
            <v>13557858.92</v>
          </cell>
          <cell r="M31" t="str">
            <v>D</v>
          </cell>
          <cell r="N31">
            <v>13557858.92</v>
          </cell>
        </row>
        <row r="32">
          <cell r="B32" t="str">
            <v>100204020</v>
          </cell>
          <cell r="C32" t="str">
            <v>Avviamento 27/12/05</v>
          </cell>
          <cell r="D32">
            <v>0</v>
          </cell>
          <cell r="F32">
            <v>5483000</v>
          </cell>
          <cell r="G32" t="str">
            <v>D</v>
          </cell>
          <cell r="H32">
            <v>0</v>
          </cell>
          <cell r="I32">
            <v>0</v>
          </cell>
          <cell r="J32">
            <v>0</v>
          </cell>
          <cell r="L32">
            <v>5483000</v>
          </cell>
          <cell r="M32" t="str">
            <v>D</v>
          </cell>
          <cell r="N32">
            <v>5483000</v>
          </cell>
        </row>
        <row r="33">
          <cell r="B33" t="str">
            <v>100204030</v>
          </cell>
          <cell r="C33" t="str">
            <v>Avviamento 15/07/08</v>
          </cell>
          <cell r="D33">
            <v>0</v>
          </cell>
          <cell r="F33">
            <v>14357996.699999999</v>
          </cell>
          <cell r="G33" t="str">
            <v>D</v>
          </cell>
          <cell r="H33">
            <v>0</v>
          </cell>
          <cell r="I33">
            <v>0</v>
          </cell>
          <cell r="J33">
            <v>0</v>
          </cell>
          <cell r="L33">
            <v>14357996.699999999</v>
          </cell>
          <cell r="M33" t="str">
            <v>D</v>
          </cell>
          <cell r="N33">
            <v>14357996.699999999</v>
          </cell>
        </row>
        <row r="34">
          <cell r="L34">
            <v>0</v>
          </cell>
          <cell r="N34">
            <v>0</v>
          </cell>
        </row>
        <row r="35">
          <cell r="B35" t="str">
            <v>05</v>
          </cell>
          <cell r="C35" t="str">
            <v>Concessioni, licenze, marchi</v>
          </cell>
          <cell r="D35">
            <v>0</v>
          </cell>
          <cell r="F35">
            <v>11600</v>
          </cell>
          <cell r="G35" t="str">
            <v xml:space="preserve"> D</v>
          </cell>
          <cell r="H35">
            <v>0</v>
          </cell>
          <cell r="I35">
            <v>0</v>
          </cell>
          <cell r="J35">
            <v>0</v>
          </cell>
          <cell r="L35">
            <v>11600</v>
          </cell>
          <cell r="M35" t="str">
            <v xml:space="preserve"> D</v>
          </cell>
          <cell r="N35">
            <v>11600</v>
          </cell>
        </row>
        <row r="36">
          <cell r="B36" t="str">
            <v>100205010</v>
          </cell>
          <cell r="C36" t="str">
            <v>Concess., Licenze, Marchi</v>
          </cell>
          <cell r="D36">
            <v>0</v>
          </cell>
          <cell r="F36">
            <v>11600</v>
          </cell>
          <cell r="G36" t="str">
            <v>D</v>
          </cell>
          <cell r="H36">
            <v>0</v>
          </cell>
          <cell r="I36">
            <v>0</v>
          </cell>
          <cell r="J36">
            <v>0</v>
          </cell>
          <cell r="L36">
            <v>11600</v>
          </cell>
          <cell r="M36" t="str">
            <v>D</v>
          </cell>
          <cell r="N36">
            <v>11600</v>
          </cell>
        </row>
        <row r="37">
          <cell r="L37">
            <v>0</v>
          </cell>
          <cell r="N37">
            <v>0</v>
          </cell>
        </row>
        <row r="38">
          <cell r="B38" t="str">
            <v>06</v>
          </cell>
          <cell r="C38" t="str">
            <v>Spese incrementative beni di terzi</v>
          </cell>
          <cell r="D38">
            <v>0</v>
          </cell>
          <cell r="F38">
            <v>121840.33</v>
          </cell>
          <cell r="G38" t="str">
            <v xml:space="preserve"> D</v>
          </cell>
          <cell r="H38">
            <v>0</v>
          </cell>
          <cell r="I38">
            <v>0</v>
          </cell>
          <cell r="J38">
            <v>0</v>
          </cell>
          <cell r="L38">
            <v>121840.33</v>
          </cell>
          <cell r="M38" t="str">
            <v xml:space="preserve"> D</v>
          </cell>
          <cell r="N38">
            <v>121840.33</v>
          </cell>
        </row>
        <row r="39">
          <cell r="B39" t="str">
            <v>100206010</v>
          </cell>
          <cell r="C39" t="str">
            <v>Spese di manut.da ammort.</v>
          </cell>
          <cell r="D39">
            <v>0</v>
          </cell>
          <cell r="F39">
            <v>121840.33</v>
          </cell>
          <cell r="G39" t="str">
            <v>D</v>
          </cell>
          <cell r="H39">
            <v>0</v>
          </cell>
          <cell r="I39">
            <v>0</v>
          </cell>
          <cell r="J39">
            <v>0</v>
          </cell>
          <cell r="L39">
            <v>121840.33</v>
          </cell>
          <cell r="M39" t="str">
            <v>D</v>
          </cell>
          <cell r="N39">
            <v>121840.33</v>
          </cell>
        </row>
        <row r="40">
          <cell r="L40">
            <v>0</v>
          </cell>
          <cell r="N40">
            <v>0</v>
          </cell>
        </row>
        <row r="41">
          <cell r="B41" t="str">
            <v>07</v>
          </cell>
          <cell r="C41" t="str">
            <v>Altre immobilizzazioni immateriali</v>
          </cell>
          <cell r="D41">
            <v>0</v>
          </cell>
          <cell r="F41">
            <v>115476</v>
          </cell>
          <cell r="G41" t="str">
            <v xml:space="preserve"> D</v>
          </cell>
          <cell r="H41">
            <v>23050</v>
          </cell>
          <cell r="I41">
            <v>23050</v>
          </cell>
          <cell r="J41">
            <v>0</v>
          </cell>
          <cell r="L41">
            <v>231226</v>
          </cell>
          <cell r="M41" t="str">
            <v xml:space="preserve"> D</v>
          </cell>
          <cell r="N41">
            <v>231226</v>
          </cell>
        </row>
        <row r="42">
          <cell r="B42" t="str">
            <v>100207010</v>
          </cell>
          <cell r="C42" t="str">
            <v>Licenze Software gestionale</v>
          </cell>
          <cell r="D42">
            <v>0</v>
          </cell>
          <cell r="F42">
            <v>69126</v>
          </cell>
          <cell r="G42" t="str">
            <v>D</v>
          </cell>
          <cell r="H42">
            <v>0</v>
          </cell>
          <cell r="I42">
            <v>0</v>
          </cell>
          <cell r="J42">
            <v>0</v>
          </cell>
          <cell r="L42">
            <v>69126</v>
          </cell>
          <cell r="M42" t="str">
            <v>D</v>
          </cell>
          <cell r="N42">
            <v>69126</v>
          </cell>
        </row>
        <row r="43">
          <cell r="B43" t="str">
            <v>100207020</v>
          </cell>
          <cell r="C43" t="str">
            <v>Spese di implementazione gestionale</v>
          </cell>
          <cell r="D43">
            <v>0</v>
          </cell>
          <cell r="F43">
            <v>46350</v>
          </cell>
          <cell r="G43" t="str">
            <v>D</v>
          </cell>
          <cell r="H43">
            <v>23050</v>
          </cell>
          <cell r="I43">
            <v>23050</v>
          </cell>
          <cell r="J43">
            <v>0</v>
          </cell>
          <cell r="L43">
            <v>162100</v>
          </cell>
          <cell r="M43" t="str">
            <v>D</v>
          </cell>
          <cell r="N43">
            <v>162100</v>
          </cell>
        </row>
        <row r="44">
          <cell r="B44" t="str">
            <v>100207021</v>
          </cell>
          <cell r="C44" t="str">
            <v>Altri Software</v>
          </cell>
          <cell r="D44">
            <v>0</v>
          </cell>
          <cell r="F44">
            <v>0</v>
          </cell>
          <cell r="H44">
            <v>0</v>
          </cell>
          <cell r="I44">
            <v>0</v>
          </cell>
          <cell r="J44">
            <v>0</v>
          </cell>
          <cell r="L44">
            <v>0</v>
          </cell>
          <cell r="N44">
            <v>0</v>
          </cell>
        </row>
        <row r="45">
          <cell r="L45">
            <v>0</v>
          </cell>
          <cell r="N45">
            <v>0</v>
          </cell>
        </row>
        <row r="46">
          <cell r="B46" t="str">
            <v>03</v>
          </cell>
          <cell r="C46" t="str">
            <v>Immobilizzazioni materiali</v>
          </cell>
          <cell r="D46">
            <v>0</v>
          </cell>
          <cell r="F46">
            <v>67366010.859999999</v>
          </cell>
          <cell r="G46" t="str">
            <v xml:space="preserve"> D</v>
          </cell>
          <cell r="H46">
            <v>909543.21</v>
          </cell>
          <cell r="I46">
            <v>441945.18</v>
          </cell>
          <cell r="J46">
            <v>467598.03</v>
          </cell>
          <cell r="K46" t="str">
            <v>D</v>
          </cell>
          <cell r="L46">
            <v>68320974.400000006</v>
          </cell>
          <cell r="M46" t="str">
            <v xml:space="preserve"> D</v>
          </cell>
          <cell r="N46">
            <v>68320974.400000006</v>
          </cell>
        </row>
        <row r="47">
          <cell r="B47" t="str">
            <v>01</v>
          </cell>
          <cell r="C47" t="str">
            <v>Terreni</v>
          </cell>
          <cell r="D47">
            <v>0</v>
          </cell>
          <cell r="F47">
            <v>55015.71</v>
          </cell>
          <cell r="G47" t="str">
            <v xml:space="preserve"> D</v>
          </cell>
          <cell r="H47">
            <v>0</v>
          </cell>
          <cell r="I47">
            <v>0</v>
          </cell>
          <cell r="J47">
            <v>0</v>
          </cell>
          <cell r="L47">
            <v>55015.71</v>
          </cell>
          <cell r="M47" t="str">
            <v xml:space="preserve"> D</v>
          </cell>
          <cell r="N47">
            <v>55015.71</v>
          </cell>
        </row>
        <row r="48">
          <cell r="B48" t="str">
            <v>100301010</v>
          </cell>
          <cell r="C48" t="str">
            <v>Terreno Ossona</v>
          </cell>
          <cell r="D48">
            <v>0</v>
          </cell>
          <cell r="F48">
            <v>0</v>
          </cell>
          <cell r="H48">
            <v>0</v>
          </cell>
          <cell r="I48">
            <v>0</v>
          </cell>
          <cell r="J48">
            <v>0</v>
          </cell>
          <cell r="L48">
            <v>0</v>
          </cell>
          <cell r="N48">
            <v>0</v>
          </cell>
        </row>
        <row r="49">
          <cell r="B49" t="str">
            <v>100301020</v>
          </cell>
          <cell r="C49" t="str">
            <v>Terreno Pero</v>
          </cell>
          <cell r="D49">
            <v>0</v>
          </cell>
          <cell r="F49">
            <v>55015.71</v>
          </cell>
          <cell r="G49" t="str">
            <v>D</v>
          </cell>
          <cell r="H49">
            <v>0</v>
          </cell>
          <cell r="I49">
            <v>0</v>
          </cell>
          <cell r="J49">
            <v>0</v>
          </cell>
          <cell r="L49">
            <v>55015.71</v>
          </cell>
          <cell r="M49" t="str">
            <v>D</v>
          </cell>
          <cell r="N49">
            <v>55015.71</v>
          </cell>
        </row>
        <row r="50">
          <cell r="L50">
            <v>0</v>
          </cell>
          <cell r="N50">
            <v>0</v>
          </cell>
        </row>
        <row r="51">
          <cell r="B51" t="str">
            <v>02</v>
          </cell>
          <cell r="C51" t="str">
            <v>Immobili Industriali</v>
          </cell>
          <cell r="D51">
            <v>0</v>
          </cell>
          <cell r="F51">
            <v>10488977.57</v>
          </cell>
          <cell r="G51" t="str">
            <v xml:space="preserve"> D</v>
          </cell>
          <cell r="H51">
            <v>18730</v>
          </cell>
          <cell r="I51">
            <v>0</v>
          </cell>
          <cell r="J51">
            <v>18730</v>
          </cell>
          <cell r="K51" t="str">
            <v>D</v>
          </cell>
          <cell r="L51">
            <v>10548125.57</v>
          </cell>
          <cell r="M51" t="str">
            <v xml:space="preserve"> D</v>
          </cell>
          <cell r="N51">
            <v>10548125.57</v>
          </cell>
        </row>
        <row r="52">
          <cell r="B52" t="str">
            <v>100302010</v>
          </cell>
          <cell r="C52" t="str">
            <v>Immobile industriale Pero</v>
          </cell>
          <cell r="D52">
            <v>0</v>
          </cell>
          <cell r="F52">
            <v>10488977.57</v>
          </cell>
          <cell r="G52" t="str">
            <v>D</v>
          </cell>
          <cell r="H52">
            <v>18730</v>
          </cell>
          <cell r="I52">
            <v>0</v>
          </cell>
          <cell r="J52">
            <v>18730</v>
          </cell>
          <cell r="K52" t="str">
            <v>D</v>
          </cell>
          <cell r="L52">
            <v>10548125.57</v>
          </cell>
          <cell r="M52" t="str">
            <v>D</v>
          </cell>
          <cell r="N52">
            <v>10548125.57</v>
          </cell>
        </row>
        <row r="53">
          <cell r="L53">
            <v>0</v>
          </cell>
          <cell r="N53">
            <v>0</v>
          </cell>
        </row>
        <row r="54">
          <cell r="B54" t="str">
            <v>03</v>
          </cell>
          <cell r="C54" t="str">
            <v>Impianti</v>
          </cell>
          <cell r="D54">
            <v>0</v>
          </cell>
          <cell r="F54">
            <v>1757841.89</v>
          </cell>
          <cell r="G54" t="str">
            <v xml:space="preserve"> D</v>
          </cell>
          <cell r="H54">
            <v>0</v>
          </cell>
          <cell r="I54">
            <v>0</v>
          </cell>
          <cell r="J54">
            <v>0</v>
          </cell>
          <cell r="L54">
            <v>1831006.35</v>
          </cell>
          <cell r="M54" t="str">
            <v xml:space="preserve"> D</v>
          </cell>
          <cell r="N54">
            <v>1831006.35</v>
          </cell>
        </row>
        <row r="55">
          <cell r="B55" t="str">
            <v>100303010</v>
          </cell>
          <cell r="C55" t="str">
            <v>Impianti generici</v>
          </cell>
          <cell r="D55">
            <v>0</v>
          </cell>
          <cell r="F55">
            <v>1757841.89</v>
          </cell>
          <cell r="G55" t="str">
            <v>D</v>
          </cell>
          <cell r="H55">
            <v>0</v>
          </cell>
          <cell r="I55">
            <v>0</v>
          </cell>
          <cell r="J55">
            <v>0</v>
          </cell>
          <cell r="L55">
            <v>1831006.35</v>
          </cell>
          <cell r="M55" t="str">
            <v>D</v>
          </cell>
          <cell r="N55">
            <v>1831006.35</v>
          </cell>
        </row>
        <row r="56">
          <cell r="L56">
            <v>0</v>
          </cell>
          <cell r="N56">
            <v>0</v>
          </cell>
        </row>
        <row r="57">
          <cell r="B57" t="str">
            <v>04</v>
          </cell>
          <cell r="C57" t="str">
            <v>Macchinari</v>
          </cell>
          <cell r="D57">
            <v>0</v>
          </cell>
          <cell r="F57">
            <v>25352711.800000001</v>
          </cell>
          <cell r="G57" t="str">
            <v xml:space="preserve"> D</v>
          </cell>
          <cell r="H57">
            <v>10222.200000000001</v>
          </cell>
          <cell r="I57">
            <v>201692.38</v>
          </cell>
          <cell r="J57">
            <v>-191470.18</v>
          </cell>
          <cell r="K57" t="str">
            <v>A</v>
          </cell>
          <cell r="L57">
            <v>24212841.489999998</v>
          </cell>
          <cell r="M57" t="str">
            <v xml:space="preserve"> D</v>
          </cell>
          <cell r="N57">
            <v>24212841.489999998</v>
          </cell>
        </row>
        <row r="58">
          <cell r="B58" t="str">
            <v>100304010</v>
          </cell>
          <cell r="C58" t="str">
            <v>Macchinario/integraz./modifiche</v>
          </cell>
          <cell r="D58">
            <v>0</v>
          </cell>
          <cell r="F58">
            <v>25325613.800000001</v>
          </cell>
          <cell r="G58" t="str">
            <v>D</v>
          </cell>
          <cell r="H58">
            <v>10222.200000000001</v>
          </cell>
          <cell r="I58">
            <v>201692.38</v>
          </cell>
          <cell r="J58">
            <v>191470.18</v>
          </cell>
          <cell r="K58" t="str">
            <v>A</v>
          </cell>
          <cell r="L58">
            <v>24185743.489999998</v>
          </cell>
          <cell r="M58" t="str">
            <v>D</v>
          </cell>
          <cell r="N58">
            <v>24185743.489999998</v>
          </cell>
        </row>
        <row r="59">
          <cell r="B59" t="str">
            <v>100304015</v>
          </cell>
          <cell r="C59" t="str">
            <v>Modifiche Macchinario in Leasing</v>
          </cell>
          <cell r="D59">
            <v>0</v>
          </cell>
          <cell r="F59">
            <v>27098</v>
          </cell>
          <cell r="G59" t="str">
            <v>D</v>
          </cell>
          <cell r="H59">
            <v>0</v>
          </cell>
          <cell r="I59">
            <v>0</v>
          </cell>
          <cell r="J59">
            <v>0</v>
          </cell>
          <cell r="L59">
            <v>27098</v>
          </cell>
          <cell r="M59" t="str">
            <v>D</v>
          </cell>
          <cell r="N59">
            <v>27098</v>
          </cell>
        </row>
        <row r="60">
          <cell r="L60">
            <v>0</v>
          </cell>
          <cell r="N60">
            <v>0</v>
          </cell>
        </row>
        <row r="61">
          <cell r="B61" t="str">
            <v>05</v>
          </cell>
          <cell r="C61" t="str">
            <v>Attrezzature Industriali</v>
          </cell>
          <cell r="D61">
            <v>0</v>
          </cell>
          <cell r="F61">
            <v>27486518.34</v>
          </cell>
          <cell r="G61" t="str">
            <v xml:space="preserve"> D</v>
          </cell>
          <cell r="H61">
            <v>674427.32</v>
          </cell>
          <cell r="I61">
            <v>107414</v>
          </cell>
          <cell r="J61">
            <v>567013.31999999995</v>
          </cell>
          <cell r="K61" t="str">
            <v>D</v>
          </cell>
          <cell r="L61">
            <v>28963665.5</v>
          </cell>
          <cell r="M61" t="str">
            <v xml:space="preserve"> D</v>
          </cell>
          <cell r="N61">
            <v>28963665.5</v>
          </cell>
        </row>
        <row r="62">
          <cell r="B62" t="str">
            <v>100305010</v>
          </cell>
          <cell r="C62" t="str">
            <v>Stampi attr.di prod./Stam.per termo</v>
          </cell>
          <cell r="D62">
            <v>0</v>
          </cell>
          <cell r="F62">
            <v>25157294.920000002</v>
          </cell>
          <cell r="G62" t="str">
            <v>D</v>
          </cell>
          <cell r="H62">
            <v>661950.31999999995</v>
          </cell>
          <cell r="I62">
            <v>106400</v>
          </cell>
          <cell r="J62">
            <v>555550.31999999995</v>
          </cell>
          <cell r="K62" t="str">
            <v>D</v>
          </cell>
          <cell r="L62">
            <v>26379528.899999999</v>
          </cell>
          <cell r="M62" t="str">
            <v>D</v>
          </cell>
          <cell r="N62">
            <v>26379528.899999999</v>
          </cell>
        </row>
        <row r="63">
          <cell r="B63" t="str">
            <v>100305011</v>
          </cell>
          <cell r="C63" t="str">
            <v>Modifiche stampi per richieste int.</v>
          </cell>
          <cell r="D63">
            <v>0</v>
          </cell>
          <cell r="F63">
            <v>1686219.16</v>
          </cell>
          <cell r="G63" t="str">
            <v>D</v>
          </cell>
          <cell r="H63">
            <v>7550</v>
          </cell>
          <cell r="I63">
            <v>0</v>
          </cell>
          <cell r="J63">
            <v>7550</v>
          </cell>
          <cell r="K63" t="str">
            <v>D</v>
          </cell>
          <cell r="L63">
            <v>1819627.16</v>
          </cell>
          <cell r="M63" t="str">
            <v>D</v>
          </cell>
          <cell r="N63">
            <v>1819627.16</v>
          </cell>
        </row>
        <row r="64">
          <cell r="B64" t="str">
            <v>100305012</v>
          </cell>
          <cell r="C64" t="str">
            <v>Modifiche stampi per richieste est.</v>
          </cell>
          <cell r="D64">
            <v>0</v>
          </cell>
          <cell r="F64">
            <v>106763.22</v>
          </cell>
          <cell r="G64" t="str">
            <v>D</v>
          </cell>
          <cell r="H64">
            <v>0</v>
          </cell>
          <cell r="I64">
            <v>0</v>
          </cell>
          <cell r="J64">
            <v>0</v>
          </cell>
          <cell r="L64">
            <v>151615.45000000001</v>
          </cell>
          <cell r="M64" t="str">
            <v>D</v>
          </cell>
          <cell r="N64">
            <v>151615.45000000001</v>
          </cell>
        </row>
        <row r="65">
          <cell r="B65" t="str">
            <v>100305020</v>
          </cell>
          <cell r="C65" t="str">
            <v>Attrezz. varia e minuta &gt;500 ¤</v>
          </cell>
          <cell r="D65">
            <v>0</v>
          </cell>
          <cell r="F65">
            <v>536241.04</v>
          </cell>
          <cell r="G65" t="str">
            <v>D</v>
          </cell>
          <cell r="H65">
            <v>4927</v>
          </cell>
          <cell r="I65">
            <v>1014</v>
          </cell>
          <cell r="J65">
            <v>3913</v>
          </cell>
          <cell r="K65" t="str">
            <v>D</v>
          </cell>
          <cell r="L65">
            <v>612893.99</v>
          </cell>
          <cell r="M65" t="str">
            <v>D</v>
          </cell>
          <cell r="N65">
            <v>612893.99</v>
          </cell>
        </row>
        <row r="66">
          <cell r="L66">
            <v>0</v>
          </cell>
          <cell r="N66">
            <v>0</v>
          </cell>
        </row>
        <row r="67">
          <cell r="B67" t="str">
            <v>06</v>
          </cell>
          <cell r="C67" t="str">
            <v>Automezzi</v>
          </cell>
          <cell r="D67">
            <v>0</v>
          </cell>
          <cell r="F67">
            <v>83218.460000000006</v>
          </cell>
          <cell r="G67" t="str">
            <v xml:space="preserve"> D</v>
          </cell>
          <cell r="H67">
            <v>0</v>
          </cell>
          <cell r="I67">
            <v>0</v>
          </cell>
          <cell r="J67">
            <v>0</v>
          </cell>
          <cell r="L67">
            <v>83218.460000000006</v>
          </cell>
          <cell r="M67" t="str">
            <v xml:space="preserve"> D</v>
          </cell>
          <cell r="N67">
            <v>83218.460000000006</v>
          </cell>
        </row>
        <row r="68">
          <cell r="B68" t="str">
            <v>100306010</v>
          </cell>
          <cell r="C68" t="str">
            <v>Automezzi</v>
          </cell>
          <cell r="D68">
            <v>0</v>
          </cell>
          <cell r="F68">
            <v>56661.22</v>
          </cell>
          <cell r="G68" t="str">
            <v>D</v>
          </cell>
          <cell r="H68">
            <v>0</v>
          </cell>
          <cell r="I68">
            <v>0</v>
          </cell>
          <cell r="J68">
            <v>0</v>
          </cell>
          <cell r="L68">
            <v>56661.22</v>
          </cell>
          <cell r="M68" t="str">
            <v>D</v>
          </cell>
          <cell r="N68">
            <v>56661.22</v>
          </cell>
        </row>
        <row r="69">
          <cell r="B69" t="str">
            <v>100306020</v>
          </cell>
          <cell r="C69" t="str">
            <v>Mezzi trasporto interno</v>
          </cell>
          <cell r="D69">
            <v>0</v>
          </cell>
          <cell r="F69">
            <v>26557.24</v>
          </cell>
          <cell r="G69" t="str">
            <v>D</v>
          </cell>
          <cell r="H69">
            <v>0</v>
          </cell>
          <cell r="I69">
            <v>0</v>
          </cell>
          <cell r="J69">
            <v>0</v>
          </cell>
          <cell r="L69">
            <v>26557.24</v>
          </cell>
          <cell r="M69" t="str">
            <v>D</v>
          </cell>
          <cell r="N69">
            <v>26557.24</v>
          </cell>
        </row>
        <row r="70">
          <cell r="L70">
            <v>0</v>
          </cell>
          <cell r="N70">
            <v>0</v>
          </cell>
        </row>
        <row r="71">
          <cell r="B71" t="str">
            <v>07</v>
          </cell>
          <cell r="C71" t="str">
            <v>Mobili e macchine ufficio</v>
          </cell>
          <cell r="D71">
            <v>0</v>
          </cell>
          <cell r="F71">
            <v>1794099.84</v>
          </cell>
          <cell r="G71" t="str">
            <v xml:space="preserve"> D</v>
          </cell>
          <cell r="H71">
            <v>15777.29</v>
          </cell>
          <cell r="I71">
            <v>346.99</v>
          </cell>
          <cell r="J71">
            <v>15430.3</v>
          </cell>
          <cell r="K71" t="str">
            <v>D</v>
          </cell>
          <cell r="L71">
            <v>1830522.13</v>
          </cell>
          <cell r="M71" t="str">
            <v xml:space="preserve"> D</v>
          </cell>
          <cell r="N71">
            <v>1830522.13</v>
          </cell>
        </row>
        <row r="72">
          <cell r="B72" t="str">
            <v>100307010</v>
          </cell>
          <cell r="C72" t="str">
            <v>Mobili e Macch. ordinarie &gt; 500¤</v>
          </cell>
          <cell r="D72">
            <v>0</v>
          </cell>
          <cell r="F72">
            <v>339429.21</v>
          </cell>
          <cell r="G72" t="str">
            <v>D</v>
          </cell>
          <cell r="H72">
            <v>0</v>
          </cell>
          <cell r="I72">
            <v>0</v>
          </cell>
          <cell r="J72">
            <v>0</v>
          </cell>
          <cell r="L72">
            <v>339746.2</v>
          </cell>
          <cell r="M72" t="str">
            <v>D</v>
          </cell>
          <cell r="N72">
            <v>339746.2</v>
          </cell>
        </row>
        <row r="73">
          <cell r="B73" t="str">
            <v>100307020</v>
          </cell>
          <cell r="C73" t="str">
            <v>Macc.Uff.elettron/Sofw/lic.Sw&gt;500¤</v>
          </cell>
          <cell r="D73">
            <v>0</v>
          </cell>
          <cell r="F73">
            <v>1454670.63</v>
          </cell>
          <cell r="G73" t="str">
            <v>D</v>
          </cell>
          <cell r="H73">
            <v>15777.29</v>
          </cell>
          <cell r="I73">
            <v>346.99</v>
          </cell>
          <cell r="J73">
            <v>15430.3</v>
          </cell>
          <cell r="K73" t="str">
            <v>D</v>
          </cell>
          <cell r="L73">
            <v>1490775.93</v>
          </cell>
          <cell r="M73" t="str">
            <v>D</v>
          </cell>
          <cell r="N73">
            <v>1490775.93</v>
          </cell>
        </row>
        <row r="74">
          <cell r="L74">
            <v>0</v>
          </cell>
          <cell r="N74">
            <v>0</v>
          </cell>
        </row>
        <row r="75">
          <cell r="B75" t="str">
            <v>08</v>
          </cell>
          <cell r="C75" t="str">
            <v>Forni</v>
          </cell>
          <cell r="D75">
            <v>0</v>
          </cell>
          <cell r="F75">
            <v>1400.37</v>
          </cell>
          <cell r="G75" t="str">
            <v xml:space="preserve"> D</v>
          </cell>
          <cell r="H75">
            <v>0</v>
          </cell>
          <cell r="I75">
            <v>0</v>
          </cell>
          <cell r="J75">
            <v>0</v>
          </cell>
          <cell r="L75">
            <v>1400.37</v>
          </cell>
          <cell r="M75" t="str">
            <v xml:space="preserve"> D</v>
          </cell>
          <cell r="N75">
            <v>1400.37</v>
          </cell>
        </row>
        <row r="76">
          <cell r="B76" t="str">
            <v>100308010</v>
          </cell>
          <cell r="C76" t="str">
            <v>Forni e sue pertinenze</v>
          </cell>
          <cell r="D76">
            <v>0</v>
          </cell>
          <cell r="F76">
            <v>1400.37</v>
          </cell>
          <cell r="G76" t="str">
            <v>D</v>
          </cell>
          <cell r="H76">
            <v>0</v>
          </cell>
          <cell r="I76">
            <v>0</v>
          </cell>
          <cell r="J76">
            <v>0</v>
          </cell>
          <cell r="L76">
            <v>1400.37</v>
          </cell>
          <cell r="M76" t="str">
            <v>D</v>
          </cell>
          <cell r="N76">
            <v>1400.37</v>
          </cell>
        </row>
        <row r="77">
          <cell r="L77">
            <v>0</v>
          </cell>
          <cell r="N77">
            <v>0</v>
          </cell>
        </row>
        <row r="78">
          <cell r="B78" t="str">
            <v>09</v>
          </cell>
          <cell r="C78" t="str">
            <v>Immobilizz.materiali in corso e acc</v>
          </cell>
          <cell r="D78">
            <v>0</v>
          </cell>
          <cell r="F78">
            <v>346226.88</v>
          </cell>
          <cell r="G78" t="str">
            <v xml:space="preserve"> D</v>
          </cell>
          <cell r="H78">
            <v>190386.4</v>
          </cell>
          <cell r="I78">
            <v>132491.81</v>
          </cell>
          <cell r="J78">
            <v>57894.59</v>
          </cell>
          <cell r="K78" t="str">
            <v>D</v>
          </cell>
          <cell r="L78">
            <v>795178.82</v>
          </cell>
          <cell r="M78" t="str">
            <v xml:space="preserve"> D</v>
          </cell>
          <cell r="N78">
            <v>795178.82</v>
          </cell>
        </row>
        <row r="79">
          <cell r="B79" t="str">
            <v>100309010</v>
          </cell>
          <cell r="C79" t="str">
            <v>Immob. Materiali in corso</v>
          </cell>
          <cell r="D79">
            <v>0</v>
          </cell>
          <cell r="F79">
            <v>65000</v>
          </cell>
          <cell r="H79">
            <v>20000</v>
          </cell>
          <cell r="I79">
            <v>0</v>
          </cell>
          <cell r="J79">
            <v>20000</v>
          </cell>
          <cell r="K79" t="str">
            <v>D</v>
          </cell>
          <cell r="L79">
            <v>20000</v>
          </cell>
          <cell r="M79" t="str">
            <v>D</v>
          </cell>
          <cell r="N79">
            <v>20000</v>
          </cell>
        </row>
        <row r="80">
          <cell r="B80" t="str">
            <v>100309020</v>
          </cell>
          <cell r="C80" t="str">
            <v>Acconti a Forn. per immob</v>
          </cell>
          <cell r="D80">
            <v>0</v>
          </cell>
          <cell r="F80">
            <v>281226.88</v>
          </cell>
          <cell r="G80" t="str">
            <v>D</v>
          </cell>
          <cell r="H80">
            <v>170386.4</v>
          </cell>
          <cell r="I80">
            <v>132491.81</v>
          </cell>
          <cell r="J80">
            <v>37894.589999999997</v>
          </cell>
          <cell r="K80" t="str">
            <v>D</v>
          </cell>
          <cell r="L80">
            <v>697858.13</v>
          </cell>
          <cell r="M80" t="str">
            <v>D</v>
          </cell>
          <cell r="N80">
            <v>697858.13</v>
          </cell>
        </row>
        <row r="81">
          <cell r="B81" t="str">
            <v>100309030</v>
          </cell>
          <cell r="C81" t="str">
            <v>Investimenti a Compartecipazione</v>
          </cell>
          <cell r="D81">
            <v>0</v>
          </cell>
          <cell r="F81">
            <v>0</v>
          </cell>
          <cell r="G81" t="str">
            <v>D</v>
          </cell>
          <cell r="H81">
            <v>0</v>
          </cell>
          <cell r="I81">
            <v>0</v>
          </cell>
          <cell r="J81">
            <v>0</v>
          </cell>
          <cell r="L81">
            <v>77320.69</v>
          </cell>
          <cell r="M81" t="str">
            <v>D</v>
          </cell>
          <cell r="N81">
            <v>77320.69</v>
          </cell>
        </row>
        <row r="82">
          <cell r="L82">
            <v>0</v>
          </cell>
          <cell r="N82">
            <v>0</v>
          </cell>
        </row>
        <row r="83">
          <cell r="B83" t="str">
            <v>04</v>
          </cell>
          <cell r="C83" t="str">
            <v>Immobilizzazioni finanziarie</v>
          </cell>
          <cell r="D83">
            <v>0</v>
          </cell>
          <cell r="F83">
            <v>1004200.93</v>
          </cell>
          <cell r="G83" t="str">
            <v xml:space="preserve"> D</v>
          </cell>
          <cell r="H83">
            <v>0</v>
          </cell>
          <cell r="I83">
            <v>0</v>
          </cell>
          <cell r="J83">
            <v>0</v>
          </cell>
          <cell r="L83">
            <v>993248.67</v>
          </cell>
          <cell r="M83" t="str">
            <v xml:space="preserve"> D</v>
          </cell>
          <cell r="N83">
            <v>993248.67</v>
          </cell>
        </row>
        <row r="84">
          <cell r="B84" t="str">
            <v>01</v>
          </cell>
          <cell r="C84" t="str">
            <v>Partecipazioni in società collegate</v>
          </cell>
          <cell r="D84">
            <v>0</v>
          </cell>
          <cell r="F84">
            <v>0</v>
          </cell>
          <cell r="H84">
            <v>0</v>
          </cell>
          <cell r="I84">
            <v>0</v>
          </cell>
          <cell r="J84">
            <v>0</v>
          </cell>
          <cell r="L84">
            <v>0</v>
          </cell>
          <cell r="N84">
            <v>0</v>
          </cell>
        </row>
        <row r="85">
          <cell r="B85" t="str">
            <v>100401020</v>
          </cell>
          <cell r="C85" t="str">
            <v>Partec. Società Previnsa</v>
          </cell>
          <cell r="D85">
            <v>0</v>
          </cell>
          <cell r="F85">
            <v>0</v>
          </cell>
          <cell r="H85">
            <v>0</v>
          </cell>
          <cell r="I85">
            <v>0</v>
          </cell>
          <cell r="J85">
            <v>0</v>
          </cell>
          <cell r="L85">
            <v>0</v>
          </cell>
          <cell r="N85">
            <v>0</v>
          </cell>
        </row>
        <row r="86">
          <cell r="L86">
            <v>0</v>
          </cell>
          <cell r="N86">
            <v>0</v>
          </cell>
        </row>
        <row r="87">
          <cell r="B87" t="str">
            <v>02</v>
          </cell>
          <cell r="C87" t="str">
            <v>Partecipazioni in altre Società</v>
          </cell>
          <cell r="D87">
            <v>0</v>
          </cell>
          <cell r="F87">
            <v>982298.52</v>
          </cell>
          <cell r="G87" t="str">
            <v xml:space="preserve"> D</v>
          </cell>
          <cell r="H87">
            <v>0</v>
          </cell>
          <cell r="I87">
            <v>0</v>
          </cell>
          <cell r="J87">
            <v>0</v>
          </cell>
          <cell r="L87">
            <v>982298</v>
          </cell>
          <cell r="M87" t="str">
            <v xml:space="preserve"> D</v>
          </cell>
          <cell r="N87">
            <v>982298</v>
          </cell>
        </row>
        <row r="88">
          <cell r="B88" t="str">
            <v>100402010</v>
          </cell>
          <cell r="C88" t="str">
            <v>Part. az. in altre Soc.</v>
          </cell>
          <cell r="D88">
            <v>0</v>
          </cell>
          <cell r="F88">
            <v>0.52</v>
          </cell>
          <cell r="H88">
            <v>0</v>
          </cell>
          <cell r="I88">
            <v>0</v>
          </cell>
          <cell r="J88">
            <v>0</v>
          </cell>
          <cell r="L88">
            <v>0</v>
          </cell>
          <cell r="N88">
            <v>0</v>
          </cell>
        </row>
        <row r="89">
          <cell r="B89" t="str">
            <v>100402020</v>
          </cell>
          <cell r="C89" t="str">
            <v>Part.non az.in altre Soc.</v>
          </cell>
          <cell r="D89">
            <v>0</v>
          </cell>
          <cell r="F89">
            <v>0</v>
          </cell>
          <cell r="H89">
            <v>0</v>
          </cell>
          <cell r="I89">
            <v>0</v>
          </cell>
          <cell r="J89">
            <v>0</v>
          </cell>
          <cell r="L89">
            <v>0</v>
          </cell>
          <cell r="N89">
            <v>0</v>
          </cell>
        </row>
        <row r="90">
          <cell r="B90" t="str">
            <v>100402030</v>
          </cell>
          <cell r="C90" t="str">
            <v>Part. in Soc. controllate V.E.E.</v>
          </cell>
          <cell r="D90">
            <v>0</v>
          </cell>
          <cell r="F90">
            <v>972298</v>
          </cell>
          <cell r="G90" t="str">
            <v>D</v>
          </cell>
          <cell r="H90">
            <v>0</v>
          </cell>
          <cell r="I90">
            <v>0</v>
          </cell>
          <cell r="J90">
            <v>0</v>
          </cell>
          <cell r="L90">
            <v>972298</v>
          </cell>
          <cell r="M90" t="str">
            <v>D</v>
          </cell>
          <cell r="N90">
            <v>972298</v>
          </cell>
        </row>
        <row r="91">
          <cell r="B91" t="str">
            <v>100402040</v>
          </cell>
          <cell r="C91" t="str">
            <v>Partecipazione Nuova Viney SRL</v>
          </cell>
          <cell r="D91">
            <v>0</v>
          </cell>
          <cell r="F91">
            <v>10000</v>
          </cell>
          <cell r="G91" t="str">
            <v>D</v>
          </cell>
          <cell r="H91">
            <v>0</v>
          </cell>
          <cell r="I91">
            <v>0</v>
          </cell>
          <cell r="J91">
            <v>0</v>
          </cell>
          <cell r="L91">
            <v>10000</v>
          </cell>
          <cell r="M91" t="str">
            <v>D</v>
          </cell>
          <cell r="N91">
            <v>10000</v>
          </cell>
        </row>
        <row r="92">
          <cell r="L92">
            <v>0</v>
          </cell>
          <cell r="N92">
            <v>0</v>
          </cell>
        </row>
        <row r="93">
          <cell r="B93" t="str">
            <v>03</v>
          </cell>
          <cell r="C93" t="str">
            <v>Altri crediti verso terzi</v>
          </cell>
          <cell r="D93">
            <v>0</v>
          </cell>
          <cell r="F93">
            <v>10951.74</v>
          </cell>
          <cell r="H93">
            <v>0</v>
          </cell>
          <cell r="I93">
            <v>0</v>
          </cell>
          <cell r="J93">
            <v>0</v>
          </cell>
          <cell r="L93">
            <v>0</v>
          </cell>
          <cell r="N93">
            <v>0</v>
          </cell>
        </row>
        <row r="94">
          <cell r="B94" t="str">
            <v>100403010</v>
          </cell>
          <cell r="C94" t="str">
            <v>Dipend. per anticipi TFR</v>
          </cell>
          <cell r="D94">
            <v>0</v>
          </cell>
          <cell r="F94">
            <v>0</v>
          </cell>
          <cell r="H94">
            <v>0</v>
          </cell>
          <cell r="I94">
            <v>0</v>
          </cell>
          <cell r="J94">
            <v>0</v>
          </cell>
          <cell r="L94">
            <v>0</v>
          </cell>
          <cell r="N94">
            <v>0</v>
          </cell>
        </row>
        <row r="95">
          <cell r="B95" t="str">
            <v>100403020</v>
          </cell>
          <cell r="C95" t="str">
            <v>Dipend. per ant. anzian.</v>
          </cell>
          <cell r="D95">
            <v>0</v>
          </cell>
          <cell r="F95">
            <v>0</v>
          </cell>
          <cell r="H95">
            <v>0</v>
          </cell>
          <cell r="I95">
            <v>0</v>
          </cell>
          <cell r="J95">
            <v>0</v>
          </cell>
          <cell r="L95">
            <v>0</v>
          </cell>
          <cell r="N95">
            <v>0</v>
          </cell>
        </row>
        <row r="96">
          <cell r="B96" t="str">
            <v>100403030</v>
          </cell>
          <cell r="C96" t="str">
            <v>Altri crediti verso dipen</v>
          </cell>
          <cell r="D96">
            <v>0</v>
          </cell>
          <cell r="F96">
            <v>0</v>
          </cell>
          <cell r="H96">
            <v>0</v>
          </cell>
          <cell r="I96">
            <v>0</v>
          </cell>
          <cell r="J96">
            <v>0</v>
          </cell>
          <cell r="L96">
            <v>0</v>
          </cell>
          <cell r="N96">
            <v>0</v>
          </cell>
        </row>
        <row r="97">
          <cell r="B97" t="str">
            <v>100403040</v>
          </cell>
          <cell r="C97" t="str">
            <v>Altri crediti verso Terzi</v>
          </cell>
          <cell r="D97">
            <v>0</v>
          </cell>
          <cell r="F97">
            <v>10951.74</v>
          </cell>
          <cell r="H97">
            <v>0</v>
          </cell>
          <cell r="I97">
            <v>0</v>
          </cell>
          <cell r="J97">
            <v>0</v>
          </cell>
          <cell r="L97">
            <v>0</v>
          </cell>
          <cell r="N97">
            <v>0</v>
          </cell>
        </row>
        <row r="98">
          <cell r="L98">
            <v>0</v>
          </cell>
          <cell r="N98">
            <v>0</v>
          </cell>
        </row>
        <row r="99">
          <cell r="B99" t="str">
            <v>04</v>
          </cell>
          <cell r="C99" t="str">
            <v>Depositi cauzionali</v>
          </cell>
          <cell r="D99">
            <v>0</v>
          </cell>
          <cell r="F99">
            <v>10950.67</v>
          </cell>
          <cell r="G99" t="str">
            <v xml:space="preserve"> D</v>
          </cell>
          <cell r="H99">
            <v>0</v>
          </cell>
          <cell r="I99">
            <v>0</v>
          </cell>
          <cell r="J99">
            <v>0</v>
          </cell>
          <cell r="L99">
            <v>10950.67</v>
          </cell>
          <cell r="M99" t="str">
            <v xml:space="preserve"> D</v>
          </cell>
          <cell r="N99">
            <v>10950.67</v>
          </cell>
        </row>
        <row r="100">
          <cell r="B100" t="str">
            <v>100404010</v>
          </cell>
          <cell r="C100" t="str">
            <v>Cauzione per rete idrica</v>
          </cell>
          <cell r="D100">
            <v>0</v>
          </cell>
          <cell r="F100">
            <v>237.04</v>
          </cell>
          <cell r="G100" t="str">
            <v>D</v>
          </cell>
          <cell r="H100">
            <v>0</v>
          </cell>
          <cell r="I100">
            <v>0</v>
          </cell>
          <cell r="J100">
            <v>0</v>
          </cell>
          <cell r="L100">
            <v>237.04</v>
          </cell>
          <cell r="M100" t="str">
            <v>D</v>
          </cell>
          <cell r="N100">
            <v>237.04</v>
          </cell>
        </row>
        <row r="101">
          <cell r="B101" t="str">
            <v>100404020</v>
          </cell>
          <cell r="C101" t="str">
            <v>Cauzione per Enel</v>
          </cell>
          <cell r="D101">
            <v>0</v>
          </cell>
          <cell r="F101">
            <v>46.5</v>
          </cell>
          <cell r="G101" t="str">
            <v>D</v>
          </cell>
          <cell r="H101">
            <v>0</v>
          </cell>
          <cell r="I101">
            <v>0</v>
          </cell>
          <cell r="J101">
            <v>0</v>
          </cell>
          <cell r="L101">
            <v>46.5</v>
          </cell>
          <cell r="M101" t="str">
            <v>D</v>
          </cell>
          <cell r="N101">
            <v>46.5</v>
          </cell>
        </row>
        <row r="102">
          <cell r="B102" t="str">
            <v>100404030</v>
          </cell>
          <cell r="C102" t="str">
            <v>Cauzione per telefoni</v>
          </cell>
          <cell r="D102">
            <v>0</v>
          </cell>
          <cell r="F102">
            <v>518.16</v>
          </cell>
          <cell r="G102" t="str">
            <v>D</v>
          </cell>
          <cell r="H102">
            <v>0</v>
          </cell>
          <cell r="I102">
            <v>0</v>
          </cell>
          <cell r="J102">
            <v>0</v>
          </cell>
          <cell r="L102">
            <v>518.16</v>
          </cell>
          <cell r="M102" t="str">
            <v>D</v>
          </cell>
          <cell r="N102">
            <v>518.16</v>
          </cell>
        </row>
        <row r="103">
          <cell r="B103" t="str">
            <v>100404050</v>
          </cell>
          <cell r="C103" t="str">
            <v>Cauzione per PP.TT.</v>
          </cell>
          <cell r="D103">
            <v>0</v>
          </cell>
          <cell r="F103">
            <v>40.53</v>
          </cell>
          <cell r="G103" t="str">
            <v>D</v>
          </cell>
          <cell r="H103">
            <v>0</v>
          </cell>
          <cell r="I103">
            <v>0</v>
          </cell>
          <cell r="J103">
            <v>0</v>
          </cell>
          <cell r="L103">
            <v>40.53</v>
          </cell>
          <cell r="M103" t="str">
            <v>D</v>
          </cell>
          <cell r="N103">
            <v>40.53</v>
          </cell>
        </row>
        <row r="104">
          <cell r="B104" t="str">
            <v>100404070</v>
          </cell>
          <cell r="C104" t="str">
            <v>Cauzione per bombole Gpl</v>
          </cell>
          <cell r="D104">
            <v>0</v>
          </cell>
          <cell r="F104">
            <v>5.16</v>
          </cell>
          <cell r="G104" t="str">
            <v>D</v>
          </cell>
          <cell r="H104">
            <v>0</v>
          </cell>
          <cell r="I104">
            <v>0</v>
          </cell>
          <cell r="J104">
            <v>0</v>
          </cell>
          <cell r="L104">
            <v>5.16</v>
          </cell>
          <cell r="M104" t="str">
            <v>D</v>
          </cell>
          <cell r="N104">
            <v>5.16</v>
          </cell>
        </row>
        <row r="105">
          <cell r="B105" t="str">
            <v>100404080</v>
          </cell>
          <cell r="C105" t="str">
            <v>Cauzione x Amiacque contr.2008</v>
          </cell>
          <cell r="D105">
            <v>0</v>
          </cell>
          <cell r="F105">
            <v>103.28</v>
          </cell>
          <cell r="G105" t="str">
            <v>D</v>
          </cell>
          <cell r="H105">
            <v>0</v>
          </cell>
          <cell r="I105">
            <v>0</v>
          </cell>
          <cell r="J105">
            <v>0</v>
          </cell>
          <cell r="L105">
            <v>103.28</v>
          </cell>
          <cell r="M105" t="str">
            <v>D</v>
          </cell>
          <cell r="N105">
            <v>103.28</v>
          </cell>
        </row>
        <row r="106">
          <cell r="B106" t="str">
            <v>100404090</v>
          </cell>
          <cell r="C106" t="str">
            <v>Cauzione x capannone Ghiringhelli</v>
          </cell>
          <cell r="D106">
            <v>0</v>
          </cell>
          <cell r="F106">
            <v>0</v>
          </cell>
          <cell r="H106">
            <v>0</v>
          </cell>
          <cell r="I106">
            <v>0</v>
          </cell>
          <cell r="J106">
            <v>0</v>
          </cell>
          <cell r="L106">
            <v>0</v>
          </cell>
          <cell r="N106">
            <v>0</v>
          </cell>
        </row>
        <row r="107">
          <cell r="B107" t="str">
            <v>100404100</v>
          </cell>
          <cell r="C107" t="str">
            <v>Cauzione x capannone Sa.Ma.Plast</v>
          </cell>
          <cell r="D107">
            <v>0</v>
          </cell>
          <cell r="F107">
            <v>10000</v>
          </cell>
          <cell r="G107" t="str">
            <v>D</v>
          </cell>
          <cell r="H107">
            <v>0</v>
          </cell>
          <cell r="I107">
            <v>0</v>
          </cell>
          <cell r="J107">
            <v>0</v>
          </cell>
          <cell r="L107">
            <v>10000</v>
          </cell>
          <cell r="M107" t="str">
            <v>D</v>
          </cell>
          <cell r="N107">
            <v>10000</v>
          </cell>
        </row>
        <row r="108">
          <cell r="L108">
            <v>0</v>
          </cell>
          <cell r="N108">
            <v>0</v>
          </cell>
        </row>
        <row r="109">
          <cell r="B109" t="str">
            <v>05</v>
          </cell>
          <cell r="C109" t="str">
            <v>Titoli di investimento</v>
          </cell>
          <cell r="D109">
            <v>0</v>
          </cell>
          <cell r="F109">
            <v>0</v>
          </cell>
          <cell r="H109">
            <v>0</v>
          </cell>
          <cell r="I109">
            <v>0</v>
          </cell>
          <cell r="J109">
            <v>0</v>
          </cell>
          <cell r="L109">
            <v>0</v>
          </cell>
          <cell r="N109">
            <v>0</v>
          </cell>
        </row>
        <row r="110">
          <cell r="B110" t="str">
            <v>100405010</v>
          </cell>
          <cell r="C110" t="str">
            <v>Obbligazioni</v>
          </cell>
          <cell r="D110">
            <v>0</v>
          </cell>
          <cell r="F110">
            <v>0</v>
          </cell>
          <cell r="H110">
            <v>0</v>
          </cell>
          <cell r="I110">
            <v>0</v>
          </cell>
          <cell r="J110">
            <v>0</v>
          </cell>
          <cell r="L110">
            <v>0</v>
          </cell>
          <cell r="N110">
            <v>0</v>
          </cell>
        </row>
        <row r="111">
          <cell r="B111" t="str">
            <v>100405020</v>
          </cell>
          <cell r="C111" t="str">
            <v>Cert. di Credito Tesoro</v>
          </cell>
          <cell r="D111">
            <v>0</v>
          </cell>
          <cell r="F111">
            <v>0</v>
          </cell>
          <cell r="H111">
            <v>0</v>
          </cell>
          <cell r="I111">
            <v>0</v>
          </cell>
          <cell r="J111">
            <v>0</v>
          </cell>
          <cell r="L111">
            <v>0</v>
          </cell>
          <cell r="N111">
            <v>0</v>
          </cell>
        </row>
        <row r="112">
          <cell r="B112" t="str">
            <v>100405030</v>
          </cell>
          <cell r="C112" t="str">
            <v>Buoni del Tesoro polienn.</v>
          </cell>
          <cell r="D112">
            <v>0</v>
          </cell>
          <cell r="F112">
            <v>0</v>
          </cell>
          <cell r="H112">
            <v>0</v>
          </cell>
          <cell r="I112">
            <v>0</v>
          </cell>
          <cell r="J112">
            <v>0</v>
          </cell>
          <cell r="L112">
            <v>0</v>
          </cell>
          <cell r="N112">
            <v>0</v>
          </cell>
        </row>
        <row r="113">
          <cell r="B113" t="str">
            <v>100405040</v>
          </cell>
          <cell r="C113" t="str">
            <v>Altri titoli di investim.</v>
          </cell>
          <cell r="D113">
            <v>0</v>
          </cell>
          <cell r="F113">
            <v>0</v>
          </cell>
          <cell r="H113">
            <v>0</v>
          </cell>
          <cell r="I113">
            <v>0</v>
          </cell>
          <cell r="J113">
            <v>0</v>
          </cell>
          <cell r="L113">
            <v>0</v>
          </cell>
          <cell r="N113">
            <v>0</v>
          </cell>
        </row>
        <row r="114">
          <cell r="L114">
            <v>0</v>
          </cell>
          <cell r="N114">
            <v>0</v>
          </cell>
        </row>
        <row r="115">
          <cell r="B115" t="str">
            <v>05</v>
          </cell>
          <cell r="C115" t="str">
            <v>Rimanenze</v>
          </cell>
          <cell r="D115">
            <v>0</v>
          </cell>
          <cell r="F115">
            <v>11915062.16</v>
          </cell>
          <cell r="G115" t="str">
            <v xml:space="preserve"> D</v>
          </cell>
          <cell r="H115">
            <v>0</v>
          </cell>
          <cell r="I115">
            <v>0</v>
          </cell>
          <cell r="J115">
            <v>0</v>
          </cell>
          <cell r="L115">
            <v>11596896</v>
          </cell>
          <cell r="M115" t="str">
            <v xml:space="preserve"> D</v>
          </cell>
          <cell r="N115">
            <v>11596896</v>
          </cell>
        </row>
        <row r="116">
          <cell r="B116" t="str">
            <v>01</v>
          </cell>
          <cell r="C116" t="str">
            <v>Rimanenze</v>
          </cell>
          <cell r="D116">
            <v>0</v>
          </cell>
          <cell r="F116">
            <v>11915062.16</v>
          </cell>
          <cell r="G116" t="str">
            <v xml:space="preserve"> D</v>
          </cell>
          <cell r="H116">
            <v>0</v>
          </cell>
          <cell r="I116">
            <v>0</v>
          </cell>
          <cell r="J116">
            <v>0</v>
          </cell>
          <cell r="L116">
            <v>11596896</v>
          </cell>
          <cell r="M116" t="str">
            <v xml:space="preserve"> D</v>
          </cell>
          <cell r="N116">
            <v>11596896</v>
          </cell>
        </row>
        <row r="117">
          <cell r="B117" t="str">
            <v>100501010</v>
          </cell>
          <cell r="C117" t="str">
            <v>Materie prime</v>
          </cell>
          <cell r="D117">
            <v>0</v>
          </cell>
          <cell r="F117">
            <v>582224.35</v>
          </cell>
          <cell r="G117" t="str">
            <v>D</v>
          </cell>
          <cell r="H117">
            <v>0</v>
          </cell>
          <cell r="I117">
            <v>0</v>
          </cell>
          <cell r="J117">
            <v>0</v>
          </cell>
          <cell r="L117">
            <v>565421</v>
          </cell>
          <cell r="M117" t="str">
            <v>D</v>
          </cell>
          <cell r="N117">
            <v>565421</v>
          </cell>
        </row>
        <row r="118">
          <cell r="B118" t="str">
            <v>100501020</v>
          </cell>
          <cell r="C118" t="str">
            <v>Componenti d'acquisto</v>
          </cell>
          <cell r="D118">
            <v>0</v>
          </cell>
          <cell r="F118">
            <v>4669534.29</v>
          </cell>
          <cell r="G118" t="str">
            <v>D</v>
          </cell>
          <cell r="H118">
            <v>0</v>
          </cell>
          <cell r="I118">
            <v>0</v>
          </cell>
          <cell r="J118">
            <v>0</v>
          </cell>
          <cell r="L118">
            <v>4643155</v>
          </cell>
          <cell r="M118" t="str">
            <v>D</v>
          </cell>
          <cell r="N118">
            <v>4643155</v>
          </cell>
        </row>
        <row r="119">
          <cell r="B119" t="str">
            <v>100501030</v>
          </cell>
          <cell r="C119" t="str">
            <v>Prodotti in corso lavoraz</v>
          </cell>
          <cell r="D119">
            <v>0</v>
          </cell>
          <cell r="F119">
            <v>6376807.5199999996</v>
          </cell>
          <cell r="G119" t="str">
            <v>D</v>
          </cell>
          <cell r="H119">
            <v>0</v>
          </cell>
          <cell r="I119">
            <v>0</v>
          </cell>
          <cell r="J119">
            <v>0</v>
          </cell>
          <cell r="L119">
            <v>6102635</v>
          </cell>
          <cell r="M119" t="str">
            <v>D</v>
          </cell>
          <cell r="N119">
            <v>6102635</v>
          </cell>
        </row>
        <row r="120">
          <cell r="B120" t="str">
            <v>100501040</v>
          </cell>
          <cell r="C120" t="str">
            <v>Dispense</v>
          </cell>
          <cell r="D120">
            <v>0</v>
          </cell>
          <cell r="F120">
            <v>286496</v>
          </cell>
          <cell r="G120" t="str">
            <v>D</v>
          </cell>
          <cell r="H120">
            <v>0</v>
          </cell>
          <cell r="I120">
            <v>0</v>
          </cell>
          <cell r="J120">
            <v>0</v>
          </cell>
          <cell r="L120">
            <v>285685</v>
          </cell>
          <cell r="M120" t="str">
            <v>D</v>
          </cell>
          <cell r="N120">
            <v>285685</v>
          </cell>
        </row>
        <row r="121">
          <cell r="B121" t="str">
            <v>100501050</v>
          </cell>
          <cell r="C121" t="str">
            <v>Imballi</v>
          </cell>
          <cell r="D121">
            <v>0</v>
          </cell>
          <cell r="F121">
            <v>0</v>
          </cell>
          <cell r="H121">
            <v>0</v>
          </cell>
          <cell r="I121">
            <v>0</v>
          </cell>
          <cell r="J121">
            <v>0</v>
          </cell>
          <cell r="L121">
            <v>0</v>
          </cell>
          <cell r="N121">
            <v>0</v>
          </cell>
        </row>
        <row r="122">
          <cell r="B122" t="str">
            <v>100501060</v>
          </cell>
          <cell r="C122" t="str">
            <v>Merce in viaggio</v>
          </cell>
          <cell r="D122">
            <v>0</v>
          </cell>
          <cell r="F122">
            <v>0</v>
          </cell>
          <cell r="H122">
            <v>0</v>
          </cell>
          <cell r="I122">
            <v>0</v>
          </cell>
          <cell r="J122">
            <v>0</v>
          </cell>
          <cell r="L122">
            <v>0</v>
          </cell>
          <cell r="N122">
            <v>0</v>
          </cell>
        </row>
        <row r="123">
          <cell r="B123" t="str">
            <v>100501070</v>
          </cell>
          <cell r="C123" t="str">
            <v>Materiale da rottamare</v>
          </cell>
          <cell r="D123">
            <v>0</v>
          </cell>
          <cell r="F123">
            <v>0</v>
          </cell>
          <cell r="H123">
            <v>0</v>
          </cell>
          <cell r="I123">
            <v>0</v>
          </cell>
          <cell r="J123">
            <v>0</v>
          </cell>
          <cell r="L123">
            <v>0</v>
          </cell>
          <cell r="N123">
            <v>0</v>
          </cell>
        </row>
        <row r="124">
          <cell r="B124" t="str">
            <v>100501080</v>
          </cell>
          <cell r="C124" t="str">
            <v>Ant. e acc. per rimanenze</v>
          </cell>
          <cell r="D124">
            <v>0</v>
          </cell>
          <cell r="F124">
            <v>0</v>
          </cell>
          <cell r="H124">
            <v>0</v>
          </cell>
          <cell r="I124">
            <v>0</v>
          </cell>
          <cell r="J124">
            <v>0</v>
          </cell>
          <cell r="L124">
            <v>0</v>
          </cell>
          <cell r="N124">
            <v>0</v>
          </cell>
        </row>
        <row r="125">
          <cell r="L125">
            <v>0</v>
          </cell>
          <cell r="N125">
            <v>0</v>
          </cell>
        </row>
        <row r="126">
          <cell r="B126" t="str">
            <v>06</v>
          </cell>
          <cell r="C126" t="str">
            <v>Crediti dell'attivo circolante</v>
          </cell>
          <cell r="D126">
            <v>0</v>
          </cell>
          <cell r="F126">
            <v>20032579.84</v>
          </cell>
          <cell r="G126" t="str">
            <v xml:space="preserve"> D</v>
          </cell>
          <cell r="H126">
            <v>43666710.229999997</v>
          </cell>
          <cell r="I126">
            <v>31527521.02</v>
          </cell>
          <cell r="J126">
            <v>12139189.210000001</v>
          </cell>
          <cell r="K126" t="str">
            <v>D</v>
          </cell>
          <cell r="L126">
            <v>30409424</v>
          </cell>
          <cell r="M126" t="str">
            <v xml:space="preserve"> D</v>
          </cell>
          <cell r="N126">
            <v>30409424</v>
          </cell>
        </row>
        <row r="127">
          <cell r="B127" t="str">
            <v>01</v>
          </cell>
          <cell r="C127" t="str">
            <v>Crediti verso clienti</v>
          </cell>
          <cell r="D127">
            <v>0</v>
          </cell>
          <cell r="F127">
            <v>17098978.25</v>
          </cell>
          <cell r="G127" t="str">
            <v xml:space="preserve"> D</v>
          </cell>
          <cell r="H127">
            <v>26956113.870000001</v>
          </cell>
          <cell r="I127">
            <v>26708507.399999999</v>
          </cell>
          <cell r="J127">
            <v>247606.47</v>
          </cell>
          <cell r="K127" t="str">
            <v>D</v>
          </cell>
          <cell r="L127">
            <v>16216066.640000001</v>
          </cell>
          <cell r="M127" t="str">
            <v xml:space="preserve"> D</v>
          </cell>
          <cell r="N127">
            <v>16216066.640000001</v>
          </cell>
        </row>
        <row r="128">
          <cell r="B128" t="str">
            <v>100601010</v>
          </cell>
          <cell r="C128" t="str">
            <v>Clienti</v>
          </cell>
          <cell r="D128">
            <v>0</v>
          </cell>
          <cell r="F128">
            <v>19642234.859999999</v>
          </cell>
          <cell r="G128" t="str">
            <v>D</v>
          </cell>
          <cell r="H128">
            <v>23129804.129999999</v>
          </cell>
          <cell r="I128">
            <v>22467973.48</v>
          </cell>
          <cell r="J128">
            <v>661830.65</v>
          </cell>
          <cell r="K128" t="str">
            <v>D</v>
          </cell>
          <cell r="L128">
            <v>18757711.960000001</v>
          </cell>
          <cell r="M128" t="str">
            <v>D</v>
          </cell>
          <cell r="N128">
            <v>18757711.960000001</v>
          </cell>
        </row>
        <row r="129">
          <cell r="B129" t="str">
            <v>100601011</v>
          </cell>
          <cell r="C129" t="str">
            <v>Cred.ft.cedute Prosol.2015 da incas</v>
          </cell>
          <cell r="D129">
            <v>0</v>
          </cell>
          <cell r="F129">
            <v>0</v>
          </cell>
          <cell r="H129">
            <v>0</v>
          </cell>
          <cell r="I129">
            <v>0</v>
          </cell>
          <cell r="J129">
            <v>0</v>
          </cell>
          <cell r="L129">
            <v>0</v>
          </cell>
          <cell r="N129">
            <v>0</v>
          </cell>
        </row>
        <row r="130">
          <cell r="B130" t="str">
            <v>100601012</v>
          </cell>
          <cell r="C130" t="str">
            <v>Clienti ceduti prosoluto Intesa</v>
          </cell>
          <cell r="D130">
            <v>0</v>
          </cell>
          <cell r="F130">
            <v>0</v>
          </cell>
          <cell r="H130">
            <v>0</v>
          </cell>
          <cell r="I130">
            <v>0</v>
          </cell>
          <cell r="J130">
            <v>0</v>
          </cell>
          <cell r="L130">
            <v>0</v>
          </cell>
          <cell r="N130">
            <v>0</v>
          </cell>
        </row>
        <row r="131">
          <cell r="B131" t="str">
            <v>100601013</v>
          </cell>
          <cell r="C131" t="str">
            <v>Clienti ceduti prosoluto Ifitalia</v>
          </cell>
          <cell r="D131">
            <v>0</v>
          </cell>
          <cell r="F131">
            <v>676423.7</v>
          </cell>
          <cell r="G131" t="str">
            <v>A</v>
          </cell>
          <cell r="H131">
            <v>1160771.82</v>
          </cell>
          <cell r="I131">
            <v>1374355.43</v>
          </cell>
          <cell r="J131">
            <v>213583.61</v>
          </cell>
          <cell r="K131" t="str">
            <v>A</v>
          </cell>
          <cell r="L131">
            <v>610818.81999999995</v>
          </cell>
          <cell r="M131" t="str">
            <v>A</v>
          </cell>
          <cell r="N131">
            <v>-610818.81999999995</v>
          </cell>
        </row>
        <row r="132">
          <cell r="B132" t="str">
            <v>100601014</v>
          </cell>
          <cell r="C132" t="str">
            <v>Clienti ceduti prosoluto Mediocred.</v>
          </cell>
          <cell r="D132">
            <v>0</v>
          </cell>
          <cell r="F132">
            <v>882315.36</v>
          </cell>
          <cell r="G132" t="str">
            <v>A</v>
          </cell>
          <cell r="H132">
            <v>1854628.26</v>
          </cell>
          <cell r="I132">
            <v>1974283.66</v>
          </cell>
          <cell r="J132">
            <v>119655.4</v>
          </cell>
          <cell r="K132" t="str">
            <v>A</v>
          </cell>
          <cell r="L132">
            <v>759354.7</v>
          </cell>
          <cell r="M132" t="str">
            <v>A</v>
          </cell>
          <cell r="N132">
            <v>-759354.7</v>
          </cell>
        </row>
        <row r="133">
          <cell r="B133" t="str">
            <v>100601015</v>
          </cell>
          <cell r="C133" t="str">
            <v>Clienti ceduti pros.Unicr.357941/42</v>
          </cell>
          <cell r="D133">
            <v>0</v>
          </cell>
          <cell r="F133">
            <v>997243.03</v>
          </cell>
          <cell r="G133" t="str">
            <v>A</v>
          </cell>
          <cell r="H133">
            <v>810909.66</v>
          </cell>
          <cell r="I133">
            <v>721894.83</v>
          </cell>
          <cell r="J133">
            <v>89014.83</v>
          </cell>
          <cell r="K133" t="str">
            <v>D</v>
          </cell>
          <cell r="L133">
            <v>1014197.28</v>
          </cell>
          <cell r="M133" t="str">
            <v>A</v>
          </cell>
          <cell r="N133">
            <v>-1014197.28</v>
          </cell>
        </row>
        <row r="134">
          <cell r="B134" t="str">
            <v>100601016</v>
          </cell>
          <cell r="C134" t="str">
            <v>Crediti v/Autoliv Can x contenzioso</v>
          </cell>
          <cell r="D134">
            <v>0</v>
          </cell>
          <cell r="F134">
            <v>12725.48</v>
          </cell>
          <cell r="G134" t="str">
            <v>D</v>
          </cell>
          <cell r="H134">
            <v>0</v>
          </cell>
          <cell r="I134">
            <v>170000</v>
          </cell>
          <cell r="J134">
            <v>170000</v>
          </cell>
          <cell r="K134" t="str">
            <v>A</v>
          </cell>
          <cell r="L134">
            <v>157274.51999999999</v>
          </cell>
          <cell r="M134" t="str">
            <v>A</v>
          </cell>
          <cell r="N134">
            <v>-157274.51999999999</v>
          </cell>
        </row>
        <row r="135">
          <cell r="B135" t="str">
            <v>100601017</v>
          </cell>
          <cell r="C135" t="str">
            <v>Crediti v/Autoliv Isodelta</v>
          </cell>
          <cell r="D135">
            <v>0</v>
          </cell>
          <cell r="F135">
            <v>0</v>
          </cell>
          <cell r="H135">
            <v>0</v>
          </cell>
          <cell r="I135">
            <v>0</v>
          </cell>
          <cell r="J135">
            <v>0</v>
          </cell>
          <cell r="L135">
            <v>0</v>
          </cell>
          <cell r="N135">
            <v>0</v>
          </cell>
        </row>
        <row r="136">
          <cell r="L136">
            <v>0</v>
          </cell>
          <cell r="N136">
            <v>0</v>
          </cell>
        </row>
        <row r="137">
          <cell r="B137" t="str">
            <v>02</v>
          </cell>
          <cell r="C137" t="str">
            <v>Effetti Attivi</v>
          </cell>
          <cell r="D137">
            <v>0</v>
          </cell>
          <cell r="F137">
            <v>0</v>
          </cell>
          <cell r="H137">
            <v>0</v>
          </cell>
          <cell r="I137">
            <v>0</v>
          </cell>
          <cell r="J137">
            <v>0</v>
          </cell>
          <cell r="L137">
            <v>0</v>
          </cell>
          <cell r="N137">
            <v>0</v>
          </cell>
        </row>
        <row r="138">
          <cell r="B138" t="str">
            <v>100602010</v>
          </cell>
          <cell r="C138" t="str">
            <v>Effetti attivi in portaf.</v>
          </cell>
          <cell r="D138">
            <v>0</v>
          </cell>
          <cell r="F138">
            <v>0</v>
          </cell>
          <cell r="H138">
            <v>0</v>
          </cell>
          <cell r="I138">
            <v>0</v>
          </cell>
          <cell r="J138">
            <v>0</v>
          </cell>
          <cell r="L138">
            <v>0</v>
          </cell>
          <cell r="N138">
            <v>0</v>
          </cell>
        </row>
        <row r="139">
          <cell r="L139">
            <v>0</v>
          </cell>
          <cell r="N139">
            <v>0</v>
          </cell>
        </row>
        <row r="140">
          <cell r="B140" t="str">
            <v>05</v>
          </cell>
          <cell r="C140" t="str">
            <v>Crediti comm. superiori a 1 anno</v>
          </cell>
          <cell r="D140">
            <v>0</v>
          </cell>
          <cell r="F140">
            <v>0</v>
          </cell>
          <cell r="H140">
            <v>0</v>
          </cell>
          <cell r="I140">
            <v>0</v>
          </cell>
          <cell r="J140">
            <v>0</v>
          </cell>
          <cell r="L140">
            <v>0</v>
          </cell>
          <cell r="N140">
            <v>0</v>
          </cell>
        </row>
        <row r="141">
          <cell r="B141" t="str">
            <v>100605010</v>
          </cell>
          <cell r="C141" t="str">
            <v>Cred. Clienti in soffer.</v>
          </cell>
          <cell r="D141">
            <v>0</v>
          </cell>
          <cell r="F141">
            <v>0</v>
          </cell>
          <cell r="H141">
            <v>0</v>
          </cell>
          <cell r="I141">
            <v>0</v>
          </cell>
          <cell r="J141">
            <v>0</v>
          </cell>
          <cell r="L141">
            <v>0</v>
          </cell>
          <cell r="N141">
            <v>0</v>
          </cell>
        </row>
        <row r="142">
          <cell r="L142">
            <v>0</v>
          </cell>
          <cell r="N142">
            <v>0</v>
          </cell>
        </row>
        <row r="143">
          <cell r="B143" t="str">
            <v>06</v>
          </cell>
          <cell r="C143" t="str">
            <v>Crediti verso dipendenti</v>
          </cell>
          <cell r="D143">
            <v>0</v>
          </cell>
          <cell r="F143">
            <v>0</v>
          </cell>
          <cell r="H143">
            <v>0</v>
          </cell>
          <cell r="I143">
            <v>0</v>
          </cell>
          <cell r="J143">
            <v>0</v>
          </cell>
          <cell r="L143">
            <v>0</v>
          </cell>
          <cell r="N143">
            <v>0</v>
          </cell>
        </row>
        <row r="144">
          <cell r="B144" t="str">
            <v>100606020</v>
          </cell>
          <cell r="C144" t="str">
            <v>Acconti su salari e stip.</v>
          </cell>
          <cell r="D144">
            <v>0</v>
          </cell>
          <cell r="F144">
            <v>0</v>
          </cell>
          <cell r="H144">
            <v>0</v>
          </cell>
          <cell r="I144">
            <v>0</v>
          </cell>
          <cell r="J144">
            <v>0</v>
          </cell>
          <cell r="L144">
            <v>0</v>
          </cell>
          <cell r="N144">
            <v>0</v>
          </cell>
        </row>
        <row r="145">
          <cell r="B145" t="str">
            <v>100606030</v>
          </cell>
          <cell r="C145" t="str">
            <v>Arrot. su salari e stip.</v>
          </cell>
          <cell r="D145">
            <v>0</v>
          </cell>
          <cell r="F145">
            <v>0</v>
          </cell>
          <cell r="H145">
            <v>0</v>
          </cell>
          <cell r="I145">
            <v>0</v>
          </cell>
          <cell r="J145">
            <v>0</v>
          </cell>
          <cell r="L145">
            <v>0</v>
          </cell>
          <cell r="N145">
            <v>0</v>
          </cell>
        </row>
        <row r="146">
          <cell r="B146" t="str">
            <v>100606040</v>
          </cell>
          <cell r="C146" t="str">
            <v>Prestiti a dipendenti inf. a 1 anno</v>
          </cell>
          <cell r="D146">
            <v>0</v>
          </cell>
          <cell r="F146">
            <v>0</v>
          </cell>
          <cell r="H146">
            <v>0</v>
          </cell>
          <cell r="I146">
            <v>0</v>
          </cell>
          <cell r="J146">
            <v>0</v>
          </cell>
          <cell r="L146">
            <v>0</v>
          </cell>
          <cell r="N146">
            <v>0</v>
          </cell>
        </row>
        <row r="147">
          <cell r="L147">
            <v>0</v>
          </cell>
          <cell r="N147">
            <v>0</v>
          </cell>
        </row>
        <row r="148">
          <cell r="B148" t="str">
            <v>07</v>
          </cell>
          <cell r="C148" t="str">
            <v>Crediti finanziari verso terzi</v>
          </cell>
          <cell r="D148">
            <v>0</v>
          </cell>
          <cell r="F148">
            <v>0</v>
          </cell>
          <cell r="H148">
            <v>0</v>
          </cell>
          <cell r="I148">
            <v>0</v>
          </cell>
          <cell r="J148">
            <v>0</v>
          </cell>
          <cell r="L148">
            <v>0</v>
          </cell>
          <cell r="N148">
            <v>0</v>
          </cell>
        </row>
        <row r="149">
          <cell r="B149" t="str">
            <v>100607010</v>
          </cell>
          <cell r="C149" t="str">
            <v>Crediti per carte comm.</v>
          </cell>
          <cell r="D149">
            <v>0</v>
          </cell>
          <cell r="F149">
            <v>0</v>
          </cell>
          <cell r="H149">
            <v>0</v>
          </cell>
          <cell r="I149">
            <v>0</v>
          </cell>
          <cell r="J149">
            <v>0</v>
          </cell>
          <cell r="L149">
            <v>0</v>
          </cell>
          <cell r="N149">
            <v>0</v>
          </cell>
        </row>
        <row r="150">
          <cell r="B150" t="str">
            <v>100607020</v>
          </cell>
          <cell r="C150" t="str">
            <v>Altri crediti finanziari</v>
          </cell>
          <cell r="D150">
            <v>0</v>
          </cell>
          <cell r="F150">
            <v>0</v>
          </cell>
          <cell r="H150">
            <v>0</v>
          </cell>
          <cell r="I150">
            <v>0</v>
          </cell>
          <cell r="J150">
            <v>0</v>
          </cell>
          <cell r="L150">
            <v>0</v>
          </cell>
          <cell r="N150">
            <v>0</v>
          </cell>
        </row>
        <row r="151">
          <cell r="B151" t="str">
            <v>100607030</v>
          </cell>
          <cell r="C151" t="str">
            <v>Crediti x oper.c/termine</v>
          </cell>
          <cell r="D151">
            <v>0</v>
          </cell>
          <cell r="F151">
            <v>0</v>
          </cell>
          <cell r="H151">
            <v>0</v>
          </cell>
          <cell r="I151">
            <v>0</v>
          </cell>
          <cell r="J151">
            <v>0</v>
          </cell>
          <cell r="L151">
            <v>0</v>
          </cell>
          <cell r="N151">
            <v>0</v>
          </cell>
        </row>
        <row r="152">
          <cell r="L152">
            <v>0</v>
          </cell>
          <cell r="N152">
            <v>0</v>
          </cell>
        </row>
        <row r="153">
          <cell r="B153" t="str">
            <v>08</v>
          </cell>
          <cell r="C153" t="str">
            <v>Crediti vari</v>
          </cell>
          <cell r="D153">
            <v>0</v>
          </cell>
          <cell r="F153">
            <v>998645.52</v>
          </cell>
          <cell r="G153" t="str">
            <v xml:space="preserve"> D</v>
          </cell>
          <cell r="H153">
            <v>14603845.23</v>
          </cell>
          <cell r="I153">
            <v>2596874.5099999998</v>
          </cell>
          <cell r="J153">
            <v>12006970.720000001</v>
          </cell>
          <cell r="K153" t="str">
            <v>D</v>
          </cell>
          <cell r="L153">
            <v>12500223.17</v>
          </cell>
          <cell r="M153" t="str">
            <v xml:space="preserve"> D</v>
          </cell>
          <cell r="N153">
            <v>12500223.17</v>
          </cell>
        </row>
        <row r="154">
          <cell r="B154" t="str">
            <v>100608010</v>
          </cell>
          <cell r="C154" t="str">
            <v>Ant. fornitori di servizi</v>
          </cell>
          <cell r="D154">
            <v>0</v>
          </cell>
          <cell r="F154">
            <v>234525.26</v>
          </cell>
          <cell r="G154" t="str">
            <v>D</v>
          </cell>
          <cell r="H154">
            <v>445271.47</v>
          </cell>
          <cell r="I154">
            <v>774783.82</v>
          </cell>
          <cell r="J154">
            <v>329512.34999999998</v>
          </cell>
          <cell r="K154" t="str">
            <v>A</v>
          </cell>
          <cell r="L154">
            <v>312063.09000000003</v>
          </cell>
          <cell r="M154" t="str">
            <v>D</v>
          </cell>
          <cell r="N154">
            <v>312063.09000000003</v>
          </cell>
        </row>
        <row r="155">
          <cell r="B155" t="str">
            <v>100608011</v>
          </cell>
          <cell r="C155" t="str">
            <v>Fatt.SDI c/attesa verifica gestion</v>
          </cell>
          <cell r="D155">
            <v>0</v>
          </cell>
          <cell r="F155">
            <v>0</v>
          </cell>
          <cell r="H155">
            <v>0</v>
          </cell>
          <cell r="I155">
            <v>0</v>
          </cell>
          <cell r="J155">
            <v>0</v>
          </cell>
          <cell r="L155">
            <v>0</v>
          </cell>
          <cell r="N155">
            <v>0</v>
          </cell>
        </row>
        <row r="156">
          <cell r="B156" t="str">
            <v>100608030</v>
          </cell>
          <cell r="C156" t="str">
            <v>Cassa Valuta</v>
          </cell>
          <cell r="D156">
            <v>0</v>
          </cell>
          <cell r="F156">
            <v>0</v>
          </cell>
          <cell r="G156" t="str">
            <v>D</v>
          </cell>
          <cell r="H156">
            <v>70.319999999999993</v>
          </cell>
          <cell r="I156">
            <v>0</v>
          </cell>
          <cell r="J156">
            <v>70.319999999999993</v>
          </cell>
          <cell r="K156" t="str">
            <v>D</v>
          </cell>
          <cell r="L156">
            <v>170.33</v>
          </cell>
          <cell r="M156" t="str">
            <v>D</v>
          </cell>
          <cell r="N156">
            <v>170.33</v>
          </cell>
        </row>
        <row r="157">
          <cell r="B157" t="str">
            <v>100608031</v>
          </cell>
          <cell r="C157" t="str">
            <v>Carta prepagata 3615 Pop. Milano</v>
          </cell>
          <cell r="D157">
            <v>0</v>
          </cell>
          <cell r="F157">
            <v>1265.9100000000001</v>
          </cell>
          <cell r="G157" t="str">
            <v>D</v>
          </cell>
          <cell r="H157">
            <v>2600</v>
          </cell>
          <cell r="I157">
            <v>2308.39</v>
          </cell>
          <cell r="J157">
            <v>291.61</v>
          </cell>
          <cell r="K157" t="str">
            <v>D</v>
          </cell>
          <cell r="L157">
            <v>1580.84</v>
          </cell>
          <cell r="M157" t="str">
            <v>D</v>
          </cell>
          <cell r="N157">
            <v>1580.84</v>
          </cell>
        </row>
        <row r="158">
          <cell r="B158" t="str">
            <v>100608032</v>
          </cell>
          <cell r="C158" t="str">
            <v>Carta prepagata 3698 Pop. Milano</v>
          </cell>
          <cell r="D158">
            <v>0</v>
          </cell>
          <cell r="F158">
            <v>1655.58</v>
          </cell>
          <cell r="G158" t="str">
            <v>D</v>
          </cell>
          <cell r="H158">
            <v>3800</v>
          </cell>
          <cell r="I158">
            <v>3438.65</v>
          </cell>
          <cell r="J158">
            <v>361.35</v>
          </cell>
          <cell r="K158" t="str">
            <v>D</v>
          </cell>
          <cell r="L158">
            <v>1435.98</v>
          </cell>
          <cell r="M158" t="str">
            <v>D</v>
          </cell>
          <cell r="N158">
            <v>1435.98</v>
          </cell>
        </row>
        <row r="159">
          <cell r="B159" t="str">
            <v>100608033</v>
          </cell>
          <cell r="C159" t="str">
            <v>Carte Airplus</v>
          </cell>
          <cell r="D159">
            <v>0</v>
          </cell>
          <cell r="F159">
            <v>0</v>
          </cell>
          <cell r="H159">
            <v>0</v>
          </cell>
          <cell r="I159">
            <v>0</v>
          </cell>
          <cell r="J159">
            <v>0</v>
          </cell>
          <cell r="L159">
            <v>0</v>
          </cell>
          <cell r="N159">
            <v>0</v>
          </cell>
        </row>
        <row r="160">
          <cell r="B160" t="str">
            <v>100608040</v>
          </cell>
          <cell r="C160" t="str">
            <v>Crediti per risarcimenti</v>
          </cell>
          <cell r="D160">
            <v>0</v>
          </cell>
          <cell r="F160">
            <v>0</v>
          </cell>
          <cell r="H160">
            <v>0</v>
          </cell>
          <cell r="I160">
            <v>0</v>
          </cell>
          <cell r="J160">
            <v>0</v>
          </cell>
          <cell r="L160">
            <v>0</v>
          </cell>
          <cell r="N160">
            <v>0</v>
          </cell>
        </row>
        <row r="161">
          <cell r="B161" t="str">
            <v>100608050</v>
          </cell>
          <cell r="C161" t="str">
            <v>Crediti per vendita immob</v>
          </cell>
          <cell r="D161">
            <v>0</v>
          </cell>
          <cell r="F161">
            <v>0</v>
          </cell>
          <cell r="H161">
            <v>0</v>
          </cell>
          <cell r="I161">
            <v>0</v>
          </cell>
          <cell r="J161">
            <v>0</v>
          </cell>
          <cell r="L161">
            <v>0</v>
          </cell>
          <cell r="N161">
            <v>0</v>
          </cell>
        </row>
        <row r="162">
          <cell r="B162" t="str">
            <v>100608060</v>
          </cell>
          <cell r="C162" t="str">
            <v>Cred. per vend. titoli</v>
          </cell>
          <cell r="D162">
            <v>0</v>
          </cell>
          <cell r="F162">
            <v>0</v>
          </cell>
          <cell r="H162">
            <v>0</v>
          </cell>
          <cell r="I162">
            <v>0</v>
          </cell>
          <cell r="J162">
            <v>0</v>
          </cell>
          <cell r="L162">
            <v>0</v>
          </cell>
          <cell r="N162">
            <v>0</v>
          </cell>
        </row>
        <row r="163">
          <cell r="B163" t="str">
            <v>100608070</v>
          </cell>
          <cell r="C163" t="str">
            <v>Crediti v/Fornit. (Stampi)</v>
          </cell>
          <cell r="D163">
            <v>0</v>
          </cell>
          <cell r="F163">
            <v>0</v>
          </cell>
          <cell r="H163">
            <v>0</v>
          </cell>
          <cell r="I163">
            <v>0</v>
          </cell>
          <cell r="J163">
            <v>0</v>
          </cell>
          <cell r="L163">
            <v>0</v>
          </cell>
          <cell r="N163">
            <v>0</v>
          </cell>
        </row>
        <row r="164">
          <cell r="B164" t="str">
            <v>100608071</v>
          </cell>
          <cell r="C164" t="str">
            <v>Crediti v/Franz Oberflaechent.</v>
          </cell>
          <cell r="D164">
            <v>0</v>
          </cell>
          <cell r="F164">
            <v>0</v>
          </cell>
          <cell r="H164">
            <v>0</v>
          </cell>
          <cell r="I164">
            <v>0</v>
          </cell>
          <cell r="J164">
            <v>0</v>
          </cell>
          <cell r="L164">
            <v>0</v>
          </cell>
          <cell r="N164">
            <v>0</v>
          </cell>
        </row>
        <row r="165">
          <cell r="B165" t="str">
            <v>100608075</v>
          </cell>
          <cell r="C165" t="str">
            <v>Altri crediti diversi</v>
          </cell>
          <cell r="D165">
            <v>0</v>
          </cell>
          <cell r="F165">
            <v>0</v>
          </cell>
          <cell r="G165" t="str">
            <v>D</v>
          </cell>
          <cell r="H165">
            <v>0</v>
          </cell>
          <cell r="I165">
            <v>70.5</v>
          </cell>
          <cell r="J165">
            <v>70.5</v>
          </cell>
          <cell r="K165" t="str">
            <v>A</v>
          </cell>
          <cell r="L165">
            <v>0</v>
          </cell>
          <cell r="N165">
            <v>0</v>
          </cell>
        </row>
        <row r="166">
          <cell r="B166" t="str">
            <v>100608076</v>
          </cell>
          <cell r="C166" t="str">
            <v>Credito v/Double You x Welfare</v>
          </cell>
          <cell r="D166">
            <v>0</v>
          </cell>
          <cell r="F166">
            <v>14884.51</v>
          </cell>
          <cell r="G166" t="str">
            <v>D</v>
          </cell>
          <cell r="H166">
            <v>26501.82</v>
          </cell>
          <cell r="I166">
            <v>8534.43</v>
          </cell>
          <cell r="J166">
            <v>17967.39</v>
          </cell>
          <cell r="K166" t="str">
            <v>D</v>
          </cell>
          <cell r="L166">
            <v>20151.48</v>
          </cell>
          <cell r="M166" t="str">
            <v>D</v>
          </cell>
          <cell r="N166">
            <v>20151.48</v>
          </cell>
        </row>
        <row r="167">
          <cell r="B167" t="str">
            <v>100608080</v>
          </cell>
          <cell r="C167" t="str">
            <v xml:space="preserve"> Crediti v/Cl.x FT.da em.NC da rice</v>
          </cell>
          <cell r="D167">
            <v>0</v>
          </cell>
          <cell r="F167">
            <v>623111.38</v>
          </cell>
          <cell r="G167" t="str">
            <v>D</v>
          </cell>
          <cell r="H167">
            <v>234879.8</v>
          </cell>
          <cell r="I167">
            <v>1087.9000000000001</v>
          </cell>
          <cell r="J167">
            <v>233791.9</v>
          </cell>
          <cell r="K167" t="str">
            <v>D</v>
          </cell>
          <cell r="L167">
            <v>279363.38</v>
          </cell>
          <cell r="M167" t="str">
            <v>D</v>
          </cell>
          <cell r="N167">
            <v>279363.38</v>
          </cell>
        </row>
        <row r="168">
          <cell r="B168" t="str">
            <v>100608081</v>
          </cell>
          <cell r="C168" t="str">
            <v>GAM CONS.costi da add.a VEE</v>
          </cell>
          <cell r="D168">
            <v>0</v>
          </cell>
          <cell r="F168">
            <v>0</v>
          </cell>
          <cell r="H168">
            <v>0</v>
          </cell>
          <cell r="I168">
            <v>0</v>
          </cell>
          <cell r="J168">
            <v>0</v>
          </cell>
          <cell r="L168">
            <v>0</v>
          </cell>
          <cell r="N168">
            <v>0</v>
          </cell>
        </row>
        <row r="169">
          <cell r="B169" t="str">
            <v>100608085</v>
          </cell>
          <cell r="C169" t="str">
            <v>Anticipo Pagamenti fatture a Viney</v>
          </cell>
          <cell r="D169">
            <v>0</v>
          </cell>
          <cell r="F169">
            <v>79600</v>
          </cell>
          <cell r="H169">
            <v>0</v>
          </cell>
          <cell r="I169">
            <v>0</v>
          </cell>
          <cell r="J169">
            <v>0</v>
          </cell>
          <cell r="L169">
            <v>0</v>
          </cell>
          <cell r="N169">
            <v>0</v>
          </cell>
        </row>
        <row r="170">
          <cell r="B170" t="str">
            <v>100608090</v>
          </cell>
          <cell r="C170" t="str">
            <v>Deb.V/Cl.x add.da ric./accr.da emet</v>
          </cell>
          <cell r="D170">
            <v>0</v>
          </cell>
          <cell r="F170">
            <v>9403.9599999999991</v>
          </cell>
          <cell r="G170" t="str">
            <v>A</v>
          </cell>
          <cell r="H170">
            <v>223145.15</v>
          </cell>
          <cell r="I170">
            <v>137561.60999999999</v>
          </cell>
          <cell r="J170">
            <v>85583.54</v>
          </cell>
          <cell r="K170" t="str">
            <v>D</v>
          </cell>
          <cell r="L170">
            <v>121392.21</v>
          </cell>
          <cell r="M170" t="str">
            <v>A</v>
          </cell>
          <cell r="N170">
            <v>-121392.21</v>
          </cell>
        </row>
        <row r="171">
          <cell r="B171" t="str">
            <v>100608094</v>
          </cell>
          <cell r="C171" t="str">
            <v>Deb./Cred.v/VEE x pagam. B.M.W.</v>
          </cell>
          <cell r="D171">
            <v>0</v>
          </cell>
          <cell r="F171">
            <v>0</v>
          </cell>
          <cell r="H171">
            <v>0</v>
          </cell>
          <cell r="I171">
            <v>0</v>
          </cell>
          <cell r="J171">
            <v>0</v>
          </cell>
          <cell r="L171">
            <v>0</v>
          </cell>
          <cell r="N171">
            <v>0</v>
          </cell>
        </row>
        <row r="172">
          <cell r="B172" t="str">
            <v>100608095</v>
          </cell>
          <cell r="C172" t="str">
            <v>Deb./Cred.v/Cl.part.regol</v>
          </cell>
          <cell r="D172">
            <v>0</v>
          </cell>
          <cell r="F172">
            <v>34355.339999999997</v>
          </cell>
          <cell r="G172" t="str">
            <v>D</v>
          </cell>
          <cell r="H172">
            <v>1667576.67</v>
          </cell>
          <cell r="I172">
            <v>1669089.21</v>
          </cell>
          <cell r="J172">
            <v>1512.54</v>
          </cell>
          <cell r="K172" t="str">
            <v>A</v>
          </cell>
          <cell r="L172">
            <v>8397.34</v>
          </cell>
          <cell r="M172" t="str">
            <v>D</v>
          </cell>
          <cell r="N172">
            <v>8397.34</v>
          </cell>
        </row>
        <row r="173">
          <cell r="B173" t="str">
            <v>100608096</v>
          </cell>
          <cell r="C173" t="str">
            <v>Crediti v/Clienti x adeguam.cambi</v>
          </cell>
          <cell r="D173">
            <v>0</v>
          </cell>
          <cell r="F173">
            <v>156.41999999999999</v>
          </cell>
          <cell r="G173" t="str">
            <v>A</v>
          </cell>
          <cell r="H173">
            <v>0</v>
          </cell>
          <cell r="I173">
            <v>0</v>
          </cell>
          <cell r="J173">
            <v>0</v>
          </cell>
          <cell r="L173">
            <v>1547.06</v>
          </cell>
          <cell r="M173" t="str">
            <v>A</v>
          </cell>
          <cell r="N173">
            <v>-1547.06</v>
          </cell>
        </row>
        <row r="174">
          <cell r="B174" t="str">
            <v>100608097</v>
          </cell>
          <cell r="C174" t="str">
            <v>Crediti v/Factor</v>
          </cell>
          <cell r="D174">
            <v>0</v>
          </cell>
          <cell r="F174">
            <v>0</v>
          </cell>
          <cell r="H174">
            <v>0</v>
          </cell>
          <cell r="I174">
            <v>0</v>
          </cell>
          <cell r="J174">
            <v>0</v>
          </cell>
          <cell r="L174">
            <v>0</v>
          </cell>
          <cell r="N174">
            <v>0</v>
          </cell>
        </row>
        <row r="175">
          <cell r="B175" t="str">
            <v>100608098</v>
          </cell>
          <cell r="C175" t="str">
            <v>Cred.v/Factorit x cess.senza ant.</v>
          </cell>
          <cell r="D175">
            <v>0</v>
          </cell>
          <cell r="F175">
            <v>0</v>
          </cell>
          <cell r="H175">
            <v>0</v>
          </cell>
          <cell r="I175">
            <v>0</v>
          </cell>
          <cell r="J175">
            <v>0</v>
          </cell>
          <cell r="L175">
            <v>0</v>
          </cell>
          <cell r="N175">
            <v>0</v>
          </cell>
        </row>
        <row r="176">
          <cell r="B176" t="str">
            <v>100608099</v>
          </cell>
          <cell r="C176" t="str">
            <v>Cred.clien.ceduti a Factorit sen.an</v>
          </cell>
          <cell r="D176">
            <v>0</v>
          </cell>
          <cell r="F176">
            <v>0</v>
          </cell>
          <cell r="H176">
            <v>0</v>
          </cell>
          <cell r="I176">
            <v>0</v>
          </cell>
          <cell r="J176">
            <v>0</v>
          </cell>
          <cell r="L176">
            <v>0</v>
          </cell>
          <cell r="N176">
            <v>0</v>
          </cell>
        </row>
        <row r="177">
          <cell r="B177" t="str">
            <v>100608100</v>
          </cell>
          <cell r="C177" t="str">
            <v>Credito ICIT x ripar.fin.</v>
          </cell>
          <cell r="D177">
            <v>0</v>
          </cell>
          <cell r="F177">
            <v>0</v>
          </cell>
          <cell r="H177">
            <v>0</v>
          </cell>
          <cell r="I177">
            <v>0</v>
          </cell>
          <cell r="J177">
            <v>0</v>
          </cell>
          <cell r="L177">
            <v>0</v>
          </cell>
          <cell r="N177">
            <v>0</v>
          </cell>
        </row>
        <row r="178">
          <cell r="B178" t="str">
            <v>100608110</v>
          </cell>
          <cell r="C178" t="str">
            <v>VEE S.r.L. - Bacau - Romania</v>
          </cell>
          <cell r="D178">
            <v>0</v>
          </cell>
          <cell r="F178">
            <v>0</v>
          </cell>
          <cell r="H178">
            <v>12000000</v>
          </cell>
          <cell r="I178">
            <v>0</v>
          </cell>
          <cell r="J178">
            <v>12000000</v>
          </cell>
          <cell r="K178" t="str">
            <v>D</v>
          </cell>
          <cell r="L178">
            <v>12000000</v>
          </cell>
          <cell r="M178" t="str">
            <v>D</v>
          </cell>
          <cell r="N178">
            <v>12000000</v>
          </cell>
        </row>
        <row r="179">
          <cell r="B179" t="str">
            <v>100608120</v>
          </cell>
          <cell r="C179" t="str">
            <v>Credito Consorzio Intellimech</v>
          </cell>
          <cell r="D179">
            <v>0</v>
          </cell>
          <cell r="F179">
            <v>0</v>
          </cell>
          <cell r="H179">
            <v>0</v>
          </cell>
          <cell r="I179">
            <v>0</v>
          </cell>
          <cell r="J179">
            <v>0</v>
          </cell>
          <cell r="L179">
            <v>0</v>
          </cell>
          <cell r="N179">
            <v>0</v>
          </cell>
        </row>
        <row r="180">
          <cell r="B180" t="str">
            <v>100608130</v>
          </cell>
          <cell r="C180" t="str">
            <v>Credito Inerisa</v>
          </cell>
          <cell r="D180">
            <v>0</v>
          </cell>
          <cell r="F180">
            <v>0</v>
          </cell>
          <cell r="H180">
            <v>0</v>
          </cell>
          <cell r="I180">
            <v>0</v>
          </cell>
          <cell r="J180">
            <v>0</v>
          </cell>
          <cell r="L180">
            <v>0</v>
          </cell>
          <cell r="N180">
            <v>0</v>
          </cell>
        </row>
        <row r="181">
          <cell r="B181" t="str">
            <v>100608140</v>
          </cell>
          <cell r="C181" t="str">
            <v>Credito Verso Controllate</v>
          </cell>
          <cell r="D181">
            <v>0</v>
          </cell>
          <cell r="F181">
            <v>0</v>
          </cell>
          <cell r="H181">
            <v>0</v>
          </cell>
          <cell r="I181">
            <v>0</v>
          </cell>
          <cell r="J181">
            <v>0</v>
          </cell>
          <cell r="L181">
            <v>0</v>
          </cell>
          <cell r="N181">
            <v>0</v>
          </cell>
        </row>
        <row r="182">
          <cell r="L182">
            <v>0</v>
          </cell>
          <cell r="N182">
            <v>0</v>
          </cell>
        </row>
        <row r="183">
          <cell r="B183" t="str">
            <v>09</v>
          </cell>
          <cell r="C183" t="str">
            <v>Crediti Erario imposte indirette</v>
          </cell>
          <cell r="D183">
            <v>0</v>
          </cell>
          <cell r="F183">
            <v>250356.96</v>
          </cell>
          <cell r="G183" t="str">
            <v xml:space="preserve"> D</v>
          </cell>
          <cell r="H183">
            <v>2106747.7400000002</v>
          </cell>
          <cell r="I183">
            <v>2222139.11</v>
          </cell>
          <cell r="J183">
            <v>-115391.37</v>
          </cell>
          <cell r="K183" t="str">
            <v>A</v>
          </cell>
          <cell r="L183">
            <v>230169.25</v>
          </cell>
          <cell r="M183" t="str">
            <v xml:space="preserve"> D</v>
          </cell>
          <cell r="N183">
            <v>230169.25</v>
          </cell>
        </row>
        <row r="184">
          <cell r="B184" t="str">
            <v>100609010</v>
          </cell>
          <cell r="C184" t="str">
            <v>Iva a credito/debito</v>
          </cell>
          <cell r="D184">
            <v>0</v>
          </cell>
          <cell r="F184">
            <v>239445.45</v>
          </cell>
          <cell r="G184" t="str">
            <v>D</v>
          </cell>
          <cell r="H184">
            <v>2106747.7400000002</v>
          </cell>
          <cell r="I184">
            <v>2222139.11</v>
          </cell>
          <cell r="J184">
            <v>115391.37</v>
          </cell>
          <cell r="K184" t="str">
            <v>A</v>
          </cell>
          <cell r="L184">
            <v>230169.25</v>
          </cell>
          <cell r="M184" t="str">
            <v>D</v>
          </cell>
          <cell r="N184">
            <v>230169.25</v>
          </cell>
        </row>
        <row r="185">
          <cell r="B185" t="str">
            <v>100609015</v>
          </cell>
          <cell r="C185" t="str">
            <v>T.V.A. per vendite Dubois</v>
          </cell>
          <cell r="D185">
            <v>0</v>
          </cell>
          <cell r="F185">
            <v>0</v>
          </cell>
          <cell r="H185">
            <v>0</v>
          </cell>
          <cell r="I185">
            <v>0</v>
          </cell>
          <cell r="J185">
            <v>0</v>
          </cell>
          <cell r="L185">
            <v>0</v>
          </cell>
          <cell r="N185">
            <v>0</v>
          </cell>
        </row>
        <row r="186">
          <cell r="B186" t="str">
            <v>100609016</v>
          </cell>
          <cell r="C186" t="str">
            <v>Credito VAT da recuperare Germania</v>
          </cell>
          <cell r="D186">
            <v>0</v>
          </cell>
          <cell r="F186">
            <v>4180</v>
          </cell>
          <cell r="H186">
            <v>0</v>
          </cell>
          <cell r="I186">
            <v>0</v>
          </cell>
          <cell r="J186">
            <v>0</v>
          </cell>
          <cell r="L186">
            <v>0</v>
          </cell>
          <cell r="N186">
            <v>0</v>
          </cell>
        </row>
        <row r="187">
          <cell r="B187" t="str">
            <v>100609017</v>
          </cell>
          <cell r="C187" t="str">
            <v>Credito VAT da recuperare Romania</v>
          </cell>
          <cell r="D187">
            <v>0</v>
          </cell>
          <cell r="F187">
            <v>6731.51</v>
          </cell>
          <cell r="H187">
            <v>0</v>
          </cell>
          <cell r="I187">
            <v>0</v>
          </cell>
          <cell r="J187">
            <v>0</v>
          </cell>
          <cell r="L187">
            <v>0</v>
          </cell>
          <cell r="N187">
            <v>0</v>
          </cell>
        </row>
        <row r="188">
          <cell r="L188">
            <v>0</v>
          </cell>
          <cell r="N188">
            <v>0</v>
          </cell>
        </row>
        <row r="189">
          <cell r="B189" t="str">
            <v>10</v>
          </cell>
          <cell r="C189" t="str">
            <v>Credito Erario imposte dirette</v>
          </cell>
          <cell r="D189">
            <v>0</v>
          </cell>
          <cell r="F189">
            <v>1684599.11</v>
          </cell>
          <cell r="G189" t="str">
            <v xml:space="preserve"> D</v>
          </cell>
          <cell r="H189">
            <v>3.39</v>
          </cell>
          <cell r="I189">
            <v>0</v>
          </cell>
          <cell r="J189">
            <v>3.39</v>
          </cell>
          <cell r="K189" t="str">
            <v>D</v>
          </cell>
          <cell r="L189">
            <v>1462964.94</v>
          </cell>
          <cell r="M189" t="str">
            <v xml:space="preserve"> D</v>
          </cell>
          <cell r="N189">
            <v>1462964.94</v>
          </cell>
        </row>
        <row r="190">
          <cell r="B190" t="str">
            <v>100610005</v>
          </cell>
          <cell r="C190" t="str">
            <v>Credito IRES anno precedente</v>
          </cell>
          <cell r="D190">
            <v>0</v>
          </cell>
          <cell r="F190">
            <v>0</v>
          </cell>
          <cell r="G190" t="str">
            <v>D</v>
          </cell>
          <cell r="H190">
            <v>0</v>
          </cell>
          <cell r="I190">
            <v>0</v>
          </cell>
          <cell r="J190">
            <v>0</v>
          </cell>
          <cell r="L190">
            <v>368974.43</v>
          </cell>
          <cell r="M190" t="str">
            <v>D</v>
          </cell>
          <cell r="N190">
            <v>368974.43</v>
          </cell>
        </row>
        <row r="191">
          <cell r="B191" t="str">
            <v>100610010</v>
          </cell>
          <cell r="C191" t="str">
            <v>Acconto versato IRES</v>
          </cell>
          <cell r="D191">
            <v>0</v>
          </cell>
          <cell r="F191">
            <v>392308</v>
          </cell>
          <cell r="H191">
            <v>0</v>
          </cell>
          <cell r="I191">
            <v>0</v>
          </cell>
          <cell r="J191">
            <v>0</v>
          </cell>
          <cell r="L191">
            <v>0</v>
          </cell>
          <cell r="N191">
            <v>0</v>
          </cell>
        </row>
        <row r="192">
          <cell r="B192" t="str">
            <v>100610015</v>
          </cell>
          <cell r="C192" t="str">
            <v>Credito IRAP anno precedente</v>
          </cell>
          <cell r="D192">
            <v>0</v>
          </cell>
          <cell r="F192">
            <v>0.8</v>
          </cell>
          <cell r="G192" t="str">
            <v>D</v>
          </cell>
          <cell r="H192">
            <v>0</v>
          </cell>
          <cell r="I192">
            <v>0</v>
          </cell>
          <cell r="J192">
            <v>0</v>
          </cell>
          <cell r="L192">
            <v>160813.79999999999</v>
          </cell>
          <cell r="M192" t="str">
            <v>D</v>
          </cell>
          <cell r="N192">
            <v>160813.79999999999</v>
          </cell>
        </row>
        <row r="193">
          <cell r="B193" t="str">
            <v>100610020</v>
          </cell>
          <cell r="C193" t="str">
            <v>Acconto versato IRAP</v>
          </cell>
          <cell r="D193">
            <v>0</v>
          </cell>
          <cell r="F193">
            <v>160812.79999999999</v>
          </cell>
          <cell r="H193">
            <v>0</v>
          </cell>
          <cell r="I193">
            <v>0</v>
          </cell>
          <cell r="J193">
            <v>0</v>
          </cell>
          <cell r="L193">
            <v>0</v>
          </cell>
          <cell r="N193">
            <v>0</v>
          </cell>
        </row>
        <row r="194">
          <cell r="B194" t="str">
            <v>100610021</v>
          </cell>
          <cell r="C194" t="str">
            <v>Cred.Imp.x invest. sviluppo nuo.pro</v>
          </cell>
          <cell r="D194">
            <v>0</v>
          </cell>
          <cell r="F194">
            <v>558383</v>
          </cell>
          <cell r="G194" t="str">
            <v>D</v>
          </cell>
          <cell r="H194">
            <v>0</v>
          </cell>
          <cell r="I194">
            <v>0</v>
          </cell>
          <cell r="J194">
            <v>0</v>
          </cell>
          <cell r="L194">
            <v>323772</v>
          </cell>
          <cell r="M194" t="str">
            <v>D</v>
          </cell>
          <cell r="N194">
            <v>323772</v>
          </cell>
        </row>
        <row r="195">
          <cell r="B195" t="str">
            <v>100610022</v>
          </cell>
          <cell r="C195" t="str">
            <v>Credito IRAP 2004-2007 D.L.185</v>
          </cell>
          <cell r="D195">
            <v>0</v>
          </cell>
          <cell r="F195">
            <v>27454</v>
          </cell>
          <cell r="G195" t="str">
            <v>D</v>
          </cell>
          <cell r="H195">
            <v>0</v>
          </cell>
          <cell r="I195">
            <v>0</v>
          </cell>
          <cell r="J195">
            <v>0</v>
          </cell>
          <cell r="L195">
            <v>27454</v>
          </cell>
          <cell r="M195" t="str">
            <v>D</v>
          </cell>
          <cell r="N195">
            <v>27454</v>
          </cell>
        </row>
        <row r="196">
          <cell r="B196" t="str">
            <v>100610030</v>
          </cell>
          <cell r="C196" t="str">
            <v>Cred. Imposta su divid.</v>
          </cell>
          <cell r="D196">
            <v>0</v>
          </cell>
          <cell r="F196">
            <v>0</v>
          </cell>
          <cell r="H196">
            <v>0</v>
          </cell>
          <cell r="I196">
            <v>0</v>
          </cell>
          <cell r="J196">
            <v>0</v>
          </cell>
          <cell r="L196">
            <v>0</v>
          </cell>
          <cell r="N196">
            <v>0</v>
          </cell>
        </row>
        <row r="197">
          <cell r="B197" t="str">
            <v>100610040</v>
          </cell>
          <cell r="C197" t="str">
            <v>Cred.per rimborso imposte</v>
          </cell>
          <cell r="D197">
            <v>0</v>
          </cell>
          <cell r="F197">
            <v>0</v>
          </cell>
          <cell r="H197">
            <v>0</v>
          </cell>
          <cell r="I197">
            <v>0</v>
          </cell>
          <cell r="J197">
            <v>0</v>
          </cell>
          <cell r="L197">
            <v>0</v>
          </cell>
          <cell r="N197">
            <v>0</v>
          </cell>
        </row>
        <row r="198">
          <cell r="B198" t="str">
            <v>100610050</v>
          </cell>
          <cell r="C198" t="str">
            <v>Cred. per imposte a nuovo</v>
          </cell>
          <cell r="D198">
            <v>0</v>
          </cell>
          <cell r="F198">
            <v>0</v>
          </cell>
          <cell r="H198">
            <v>0</v>
          </cell>
          <cell r="I198">
            <v>0</v>
          </cell>
          <cell r="J198">
            <v>0</v>
          </cell>
          <cell r="L198">
            <v>0</v>
          </cell>
          <cell r="N198">
            <v>0</v>
          </cell>
        </row>
        <row r="199">
          <cell r="B199" t="str">
            <v>100610060</v>
          </cell>
          <cell r="C199" t="str">
            <v>Cred.per inter.su imposte</v>
          </cell>
          <cell r="D199">
            <v>0</v>
          </cell>
          <cell r="F199">
            <v>0</v>
          </cell>
          <cell r="H199">
            <v>0</v>
          </cell>
          <cell r="I199">
            <v>0</v>
          </cell>
          <cell r="J199">
            <v>0</v>
          </cell>
          <cell r="L199">
            <v>0</v>
          </cell>
          <cell r="N199">
            <v>0</v>
          </cell>
        </row>
        <row r="200">
          <cell r="B200" t="str">
            <v>100610070</v>
          </cell>
          <cell r="C200" t="str">
            <v>Rit. acconto su int. banc</v>
          </cell>
          <cell r="D200">
            <v>0</v>
          </cell>
          <cell r="F200">
            <v>130.43</v>
          </cell>
          <cell r="G200" t="str">
            <v>D</v>
          </cell>
          <cell r="H200">
            <v>3.39</v>
          </cell>
          <cell r="I200">
            <v>0</v>
          </cell>
          <cell r="J200">
            <v>3.39</v>
          </cell>
          <cell r="K200" t="str">
            <v>D</v>
          </cell>
          <cell r="L200">
            <v>81.290000000000006</v>
          </cell>
          <cell r="M200" t="str">
            <v>D</v>
          </cell>
          <cell r="N200">
            <v>81.290000000000006</v>
          </cell>
        </row>
        <row r="201">
          <cell r="B201" t="str">
            <v>100610080</v>
          </cell>
          <cell r="C201" t="str">
            <v>Rit. acc. su divid. azion</v>
          </cell>
          <cell r="D201">
            <v>0</v>
          </cell>
          <cell r="F201">
            <v>0</v>
          </cell>
          <cell r="H201">
            <v>0</v>
          </cell>
          <cell r="I201">
            <v>0</v>
          </cell>
          <cell r="J201">
            <v>0</v>
          </cell>
          <cell r="L201">
            <v>0</v>
          </cell>
          <cell r="N201">
            <v>0</v>
          </cell>
        </row>
        <row r="202">
          <cell r="B202" t="str">
            <v>100610090</v>
          </cell>
          <cell r="C202" t="str">
            <v>Ritenuta 4% su contributo Sostes</v>
          </cell>
          <cell r="D202">
            <v>0</v>
          </cell>
          <cell r="F202">
            <v>0</v>
          </cell>
          <cell r="H202">
            <v>0</v>
          </cell>
          <cell r="I202">
            <v>0</v>
          </cell>
          <cell r="J202">
            <v>0</v>
          </cell>
          <cell r="L202">
            <v>0</v>
          </cell>
          <cell r="N202">
            <v>0</v>
          </cell>
        </row>
        <row r="203">
          <cell r="B203" t="str">
            <v>100610100</v>
          </cell>
          <cell r="C203" t="str">
            <v>Cred.Erar.Cont.Str.2% TFR</v>
          </cell>
          <cell r="D203">
            <v>0</v>
          </cell>
          <cell r="F203">
            <v>0</v>
          </cell>
          <cell r="H203">
            <v>0</v>
          </cell>
          <cell r="I203">
            <v>0</v>
          </cell>
          <cell r="J203">
            <v>0</v>
          </cell>
          <cell r="L203">
            <v>0</v>
          </cell>
          <cell r="N203">
            <v>0</v>
          </cell>
        </row>
        <row r="204">
          <cell r="B204" t="str">
            <v>100610105</v>
          </cell>
          <cell r="C204" t="str">
            <v>Credito per imp.diff.att.</v>
          </cell>
          <cell r="D204">
            <v>0</v>
          </cell>
          <cell r="F204">
            <v>490628.08</v>
          </cell>
          <cell r="G204" t="str">
            <v>D</v>
          </cell>
          <cell r="H204">
            <v>0</v>
          </cell>
          <cell r="I204">
            <v>0</v>
          </cell>
          <cell r="J204">
            <v>0</v>
          </cell>
          <cell r="L204">
            <v>526987.42000000004</v>
          </cell>
          <cell r="M204" t="str">
            <v>D</v>
          </cell>
          <cell r="N204">
            <v>526987.42000000004</v>
          </cell>
        </row>
        <row r="205">
          <cell r="B205" t="str">
            <v>100610120</v>
          </cell>
          <cell r="C205" t="str">
            <v>Credito v/Erar.Premi Ass.</v>
          </cell>
          <cell r="D205">
            <v>0</v>
          </cell>
          <cell r="F205">
            <v>0</v>
          </cell>
          <cell r="H205">
            <v>0</v>
          </cell>
          <cell r="I205">
            <v>0</v>
          </cell>
          <cell r="J205">
            <v>0</v>
          </cell>
          <cell r="L205">
            <v>0</v>
          </cell>
          <cell r="N205">
            <v>0</v>
          </cell>
        </row>
        <row r="206">
          <cell r="B206" t="str">
            <v>100610121</v>
          </cell>
          <cell r="C206" t="str">
            <v>Credito v/Erar.(IRAP costo pers.)</v>
          </cell>
          <cell r="D206">
            <v>0</v>
          </cell>
          <cell r="F206">
            <v>54882</v>
          </cell>
          <cell r="G206" t="str">
            <v>D</v>
          </cell>
          <cell r="H206">
            <v>0</v>
          </cell>
          <cell r="I206">
            <v>0</v>
          </cell>
          <cell r="J206">
            <v>0</v>
          </cell>
          <cell r="L206">
            <v>54882</v>
          </cell>
          <cell r="M206" t="str">
            <v>D</v>
          </cell>
          <cell r="N206">
            <v>54882</v>
          </cell>
        </row>
        <row r="207">
          <cell r="L207">
            <v>0</v>
          </cell>
          <cell r="N207">
            <v>0</v>
          </cell>
        </row>
        <row r="208">
          <cell r="B208" t="str">
            <v>07</v>
          </cell>
          <cell r="C208" t="str">
            <v>Disponibilità liquide</v>
          </cell>
          <cell r="D208">
            <v>0</v>
          </cell>
          <cell r="F208">
            <v>3236.21</v>
          </cell>
          <cell r="G208" t="str">
            <v xml:space="preserve"> D</v>
          </cell>
          <cell r="H208">
            <v>1288</v>
          </cell>
          <cell r="I208">
            <v>2839.65</v>
          </cell>
          <cell r="J208">
            <v>-1551.65</v>
          </cell>
          <cell r="K208" t="str">
            <v>A</v>
          </cell>
          <cell r="L208">
            <v>2263.9699999999998</v>
          </cell>
          <cell r="M208" t="str">
            <v xml:space="preserve"> D</v>
          </cell>
          <cell r="N208">
            <v>2263.9699999999998</v>
          </cell>
        </row>
        <row r="209">
          <cell r="B209" t="str">
            <v>01</v>
          </cell>
          <cell r="C209" t="str">
            <v>Cassa</v>
          </cell>
          <cell r="D209">
            <v>0</v>
          </cell>
          <cell r="F209">
            <v>3311.54</v>
          </cell>
          <cell r="G209" t="str">
            <v xml:space="preserve"> D</v>
          </cell>
          <cell r="H209">
            <v>1288</v>
          </cell>
          <cell r="I209">
            <v>2617.8999999999996</v>
          </cell>
          <cell r="J209">
            <v>-1329.8999999999996</v>
          </cell>
          <cell r="K209" t="str">
            <v>A</v>
          </cell>
          <cell r="L209">
            <v>1987.3500000000004</v>
          </cell>
          <cell r="M209" t="str">
            <v xml:space="preserve"> D</v>
          </cell>
          <cell r="N209">
            <v>1987.3500000000004</v>
          </cell>
        </row>
        <row r="210">
          <cell r="B210" t="str">
            <v>100701010</v>
          </cell>
          <cell r="C210" t="str">
            <v>Cassa Amministrazione</v>
          </cell>
          <cell r="D210">
            <v>0</v>
          </cell>
          <cell r="F210">
            <v>3311.54</v>
          </cell>
          <cell r="G210" t="str">
            <v>D</v>
          </cell>
          <cell r="H210">
            <v>0</v>
          </cell>
          <cell r="I210">
            <v>2190.1799999999998</v>
          </cell>
          <cell r="J210">
            <v>2190.1799999999998</v>
          </cell>
          <cell r="K210" t="str">
            <v>A</v>
          </cell>
          <cell r="L210">
            <v>47.81</v>
          </cell>
          <cell r="M210" t="str">
            <v>D</v>
          </cell>
          <cell r="N210">
            <v>47.81</v>
          </cell>
        </row>
        <row r="211">
          <cell r="B211" t="str">
            <v>100701020</v>
          </cell>
          <cell r="C211" t="str">
            <v>Petty Cash Direzione</v>
          </cell>
          <cell r="D211">
            <v>0</v>
          </cell>
          <cell r="F211">
            <v>0</v>
          </cell>
          <cell r="G211" t="str">
            <v>D</v>
          </cell>
          <cell r="H211">
            <v>1288</v>
          </cell>
          <cell r="I211">
            <v>427.72</v>
          </cell>
          <cell r="J211">
            <v>860.28</v>
          </cell>
          <cell r="K211" t="str">
            <v>D</v>
          </cell>
          <cell r="L211">
            <v>1570.6</v>
          </cell>
          <cell r="M211" t="str">
            <v>D</v>
          </cell>
          <cell r="N211">
            <v>1570.6</v>
          </cell>
        </row>
        <row r="212">
          <cell r="B212" t="str">
            <v>100701030</v>
          </cell>
          <cell r="C212" t="str">
            <v>Petty Cash Personale</v>
          </cell>
          <cell r="D212">
            <v>0</v>
          </cell>
          <cell r="F212">
            <v>0</v>
          </cell>
          <cell r="G212" t="str">
            <v>D</v>
          </cell>
          <cell r="H212">
            <v>0</v>
          </cell>
          <cell r="I212">
            <v>0</v>
          </cell>
          <cell r="J212">
            <v>0</v>
          </cell>
          <cell r="L212">
            <v>368.94</v>
          </cell>
          <cell r="M212" t="str">
            <v>D</v>
          </cell>
          <cell r="N212">
            <v>368.94</v>
          </cell>
        </row>
        <row r="213">
          <cell r="L213">
            <v>0</v>
          </cell>
          <cell r="N213">
            <v>0</v>
          </cell>
        </row>
        <row r="214">
          <cell r="B214" t="str">
            <v>02</v>
          </cell>
          <cell r="C214" t="str">
            <v>C/C postale</v>
          </cell>
          <cell r="D214">
            <v>0</v>
          </cell>
          <cell r="F214">
            <v>-75.33</v>
          </cell>
          <cell r="G214" t="str">
            <v xml:space="preserve"> D</v>
          </cell>
          <cell r="H214">
            <v>0</v>
          </cell>
          <cell r="I214">
            <v>221.75</v>
          </cell>
          <cell r="J214">
            <v>-221.75</v>
          </cell>
          <cell r="K214" t="str">
            <v>A</v>
          </cell>
          <cell r="L214">
            <v>276.62</v>
          </cell>
          <cell r="M214" t="str">
            <v xml:space="preserve"> D</v>
          </cell>
          <cell r="N214">
            <v>276.62</v>
          </cell>
        </row>
        <row r="215">
          <cell r="B215" t="str">
            <v>100702010</v>
          </cell>
          <cell r="C215" t="str">
            <v>Conto corrente postale</v>
          </cell>
          <cell r="D215">
            <v>0</v>
          </cell>
          <cell r="F215">
            <v>75.33</v>
          </cell>
          <cell r="G215" t="str">
            <v>D</v>
          </cell>
          <cell r="H215">
            <v>0</v>
          </cell>
          <cell r="I215">
            <v>221.75</v>
          </cell>
          <cell r="J215">
            <v>221.75</v>
          </cell>
          <cell r="K215" t="str">
            <v>A</v>
          </cell>
          <cell r="L215">
            <v>276.62</v>
          </cell>
          <cell r="M215" t="str">
            <v>D</v>
          </cell>
          <cell r="N215">
            <v>276.62</v>
          </cell>
        </row>
        <row r="216">
          <cell r="L216">
            <v>0</v>
          </cell>
          <cell r="N216">
            <v>0</v>
          </cell>
        </row>
        <row r="217">
          <cell r="B217" t="str">
            <v>08</v>
          </cell>
          <cell r="C217" t="str">
            <v>Ratei e risconti attivi</v>
          </cell>
          <cell r="D217">
            <v>0</v>
          </cell>
          <cell r="F217">
            <v>581264.52</v>
          </cell>
          <cell r="G217" t="str">
            <v xml:space="preserve"> D</v>
          </cell>
          <cell r="H217">
            <v>121801.67</v>
          </cell>
          <cell r="I217">
            <v>100593.9</v>
          </cell>
          <cell r="J217">
            <v>21207.77</v>
          </cell>
          <cell r="K217" t="str">
            <v>D</v>
          </cell>
          <cell r="L217">
            <v>245219.83</v>
          </cell>
          <cell r="M217" t="str">
            <v xml:space="preserve"> D</v>
          </cell>
          <cell r="N217">
            <v>245219.83</v>
          </cell>
        </row>
        <row r="218">
          <cell r="B218" t="str">
            <v>01</v>
          </cell>
          <cell r="C218" t="str">
            <v>Risconti attivi</v>
          </cell>
          <cell r="D218">
            <v>0</v>
          </cell>
          <cell r="F218">
            <v>581408.93000000005</v>
          </cell>
          <cell r="G218" t="str">
            <v xml:space="preserve"> D</v>
          </cell>
          <cell r="H218">
            <v>121351.6</v>
          </cell>
          <cell r="I218">
            <v>100593.9</v>
          </cell>
          <cell r="J218">
            <v>20757.7</v>
          </cell>
          <cell r="K218" t="str">
            <v>D</v>
          </cell>
          <cell r="L218">
            <v>244769.76</v>
          </cell>
          <cell r="M218" t="str">
            <v xml:space="preserve"> D</v>
          </cell>
          <cell r="N218">
            <v>244769.76</v>
          </cell>
        </row>
        <row r="219">
          <cell r="B219" t="str">
            <v>100801010</v>
          </cell>
          <cell r="C219" t="str">
            <v>Risconto INAIL</v>
          </cell>
          <cell r="D219">
            <v>0</v>
          </cell>
          <cell r="F219">
            <v>69085.440000000002</v>
          </cell>
          <cell r="H219">
            <v>81956.73</v>
          </cell>
          <cell r="I219">
            <v>0</v>
          </cell>
          <cell r="J219">
            <v>81956.73</v>
          </cell>
          <cell r="K219" t="str">
            <v>D</v>
          </cell>
          <cell r="L219">
            <v>81956.73</v>
          </cell>
          <cell r="M219" t="str">
            <v>D</v>
          </cell>
          <cell r="N219">
            <v>81956.73</v>
          </cell>
        </row>
        <row r="220">
          <cell r="B220" t="str">
            <v>100801020</v>
          </cell>
          <cell r="C220" t="str">
            <v>Risconto per spese telef.</v>
          </cell>
          <cell r="D220">
            <v>0</v>
          </cell>
          <cell r="F220">
            <v>0</v>
          </cell>
          <cell r="H220">
            <v>0</v>
          </cell>
          <cell r="I220">
            <v>0</v>
          </cell>
          <cell r="J220">
            <v>0</v>
          </cell>
          <cell r="L220">
            <v>0</v>
          </cell>
          <cell r="N220">
            <v>0</v>
          </cell>
        </row>
        <row r="221">
          <cell r="B221" t="str">
            <v>100801030</v>
          </cell>
          <cell r="C221" t="str">
            <v>Risconto per affitti</v>
          </cell>
          <cell r="D221">
            <v>0</v>
          </cell>
          <cell r="F221">
            <v>0</v>
          </cell>
          <cell r="H221">
            <v>0</v>
          </cell>
          <cell r="I221">
            <v>0</v>
          </cell>
          <cell r="J221">
            <v>0</v>
          </cell>
          <cell r="L221">
            <v>0</v>
          </cell>
          <cell r="N221">
            <v>0</v>
          </cell>
        </row>
        <row r="222">
          <cell r="B222" t="str">
            <v>100801040</v>
          </cell>
          <cell r="C222" t="str">
            <v>Risconto canoni noleggio auto azien</v>
          </cell>
          <cell r="D222">
            <v>0</v>
          </cell>
          <cell r="F222">
            <v>9730.15</v>
          </cell>
          <cell r="G222" t="str">
            <v>D</v>
          </cell>
          <cell r="H222">
            <v>9382.1</v>
          </cell>
          <cell r="I222">
            <v>9870.56</v>
          </cell>
          <cell r="J222">
            <v>488.46</v>
          </cell>
          <cell r="K222" t="str">
            <v>A</v>
          </cell>
          <cell r="L222">
            <v>9382.1</v>
          </cell>
          <cell r="M222" t="str">
            <v>D</v>
          </cell>
          <cell r="N222">
            <v>9382.1</v>
          </cell>
        </row>
        <row r="223">
          <cell r="B223" t="str">
            <v>100801050</v>
          </cell>
          <cell r="C223" t="str">
            <v>Risc. manut. macch. uff.</v>
          </cell>
          <cell r="D223">
            <v>0</v>
          </cell>
          <cell r="F223">
            <v>27529.16</v>
          </cell>
          <cell r="G223" t="str">
            <v>D</v>
          </cell>
          <cell r="H223">
            <v>4875.18</v>
          </cell>
          <cell r="I223">
            <v>9066.18</v>
          </cell>
          <cell r="J223">
            <v>4191</v>
          </cell>
          <cell r="K223" t="str">
            <v>A</v>
          </cell>
          <cell r="L223">
            <v>4875.18</v>
          </cell>
          <cell r="M223" t="str">
            <v>D</v>
          </cell>
          <cell r="N223">
            <v>4875.18</v>
          </cell>
        </row>
        <row r="224">
          <cell r="B224" t="str">
            <v>100801060</v>
          </cell>
          <cell r="C224" t="str">
            <v>Risconto spese e abbonamenti</v>
          </cell>
          <cell r="D224">
            <v>0</v>
          </cell>
          <cell r="F224">
            <v>0</v>
          </cell>
          <cell r="G224" t="str">
            <v>D</v>
          </cell>
          <cell r="H224">
            <v>637.08000000000004</v>
          </cell>
          <cell r="I224">
            <v>148.37</v>
          </cell>
          <cell r="J224">
            <v>488.71</v>
          </cell>
          <cell r="K224" t="str">
            <v>D</v>
          </cell>
          <cell r="L224">
            <v>936.82</v>
          </cell>
          <cell r="M224" t="str">
            <v>D</v>
          </cell>
          <cell r="N224">
            <v>936.82</v>
          </cell>
        </row>
        <row r="225">
          <cell r="B225" t="str">
            <v>100801070</v>
          </cell>
          <cell r="C225" t="str">
            <v>Risconto per assicuraz.</v>
          </cell>
          <cell r="D225">
            <v>0</v>
          </cell>
          <cell r="F225">
            <v>195516.89</v>
          </cell>
          <cell r="G225" t="str">
            <v>D</v>
          </cell>
          <cell r="H225">
            <v>0</v>
          </cell>
          <cell r="I225">
            <v>181.92</v>
          </cell>
          <cell r="J225">
            <v>181.92</v>
          </cell>
          <cell r="K225" t="str">
            <v>A</v>
          </cell>
          <cell r="L225">
            <v>0</v>
          </cell>
          <cell r="N225">
            <v>0</v>
          </cell>
        </row>
        <row r="226">
          <cell r="B226" t="str">
            <v>100801071</v>
          </cell>
          <cell r="C226" t="str">
            <v>Risc.Canoni BNP CTR X0024724</v>
          </cell>
          <cell r="D226">
            <v>0</v>
          </cell>
          <cell r="F226">
            <v>6910.25</v>
          </cell>
          <cell r="G226" t="str">
            <v>D</v>
          </cell>
          <cell r="H226">
            <v>1137.02</v>
          </cell>
          <cell r="I226">
            <v>1137.02</v>
          </cell>
          <cell r="J226">
            <v>0</v>
          </cell>
          <cell r="L226">
            <v>3611.27</v>
          </cell>
          <cell r="M226" t="str">
            <v>D</v>
          </cell>
          <cell r="N226">
            <v>3611.27</v>
          </cell>
        </row>
        <row r="227">
          <cell r="B227" t="str">
            <v>100801072</v>
          </cell>
          <cell r="C227" t="str">
            <v>Risc.Canoni BNP CTR X0024728</v>
          </cell>
          <cell r="D227">
            <v>0</v>
          </cell>
          <cell r="F227">
            <v>10631.54</v>
          </cell>
          <cell r="G227" t="str">
            <v>D</v>
          </cell>
          <cell r="H227">
            <v>1682.4</v>
          </cell>
          <cell r="I227">
            <v>1682.4</v>
          </cell>
          <cell r="J227">
            <v>0</v>
          </cell>
          <cell r="L227">
            <v>5750.18</v>
          </cell>
          <cell r="M227" t="str">
            <v>D</v>
          </cell>
          <cell r="N227">
            <v>5750.18</v>
          </cell>
        </row>
        <row r="228">
          <cell r="B228" t="str">
            <v>100801073</v>
          </cell>
          <cell r="C228" t="str">
            <v>Risc.Canoni BNP CTR X0024729</v>
          </cell>
          <cell r="D228">
            <v>0</v>
          </cell>
          <cell r="F228">
            <v>5315.77</v>
          </cell>
          <cell r="G228" t="str">
            <v>D</v>
          </cell>
          <cell r="H228">
            <v>841.2</v>
          </cell>
          <cell r="I228">
            <v>841.2</v>
          </cell>
          <cell r="J228">
            <v>0</v>
          </cell>
          <cell r="L228">
            <v>2875.09</v>
          </cell>
          <cell r="M228" t="str">
            <v>D</v>
          </cell>
          <cell r="N228">
            <v>2875.09</v>
          </cell>
        </row>
        <row r="229">
          <cell r="B229" t="str">
            <v>100801074</v>
          </cell>
          <cell r="C229" t="str">
            <v>Risc.Canoni BNP CTR X0024730</v>
          </cell>
          <cell r="D229">
            <v>0</v>
          </cell>
          <cell r="F229">
            <v>13909.62</v>
          </cell>
          <cell r="G229" t="str">
            <v>D</v>
          </cell>
          <cell r="H229">
            <v>2201.14</v>
          </cell>
          <cell r="I229">
            <v>2201.14</v>
          </cell>
          <cell r="J229">
            <v>0</v>
          </cell>
          <cell r="L229">
            <v>7523.18</v>
          </cell>
          <cell r="M229" t="str">
            <v>D</v>
          </cell>
          <cell r="N229">
            <v>7523.18</v>
          </cell>
        </row>
        <row r="230">
          <cell r="B230" t="str">
            <v>100801075</v>
          </cell>
          <cell r="C230" t="str">
            <v>Risc.Canoni BNP CTR X0024734</v>
          </cell>
          <cell r="D230">
            <v>0</v>
          </cell>
          <cell r="F230">
            <v>11630.69</v>
          </cell>
          <cell r="G230" t="str">
            <v>D</v>
          </cell>
          <cell r="H230">
            <v>1913.73</v>
          </cell>
          <cell r="I230">
            <v>1913.73</v>
          </cell>
          <cell r="J230">
            <v>0</v>
          </cell>
          <cell r="L230">
            <v>6078.15</v>
          </cell>
          <cell r="M230" t="str">
            <v>D</v>
          </cell>
          <cell r="N230">
            <v>6078.15</v>
          </cell>
        </row>
        <row r="231">
          <cell r="B231" t="str">
            <v>100801076</v>
          </cell>
          <cell r="C231" t="str">
            <v>Risc.Canoni BNP CTR X0024736</v>
          </cell>
          <cell r="D231">
            <v>0</v>
          </cell>
          <cell r="F231">
            <v>17708.72</v>
          </cell>
          <cell r="G231" t="str">
            <v>D</v>
          </cell>
          <cell r="H231">
            <v>3308.72</v>
          </cell>
          <cell r="I231">
            <v>3308.72</v>
          </cell>
          <cell r="J231">
            <v>0</v>
          </cell>
          <cell r="L231">
            <v>8108.72</v>
          </cell>
          <cell r="M231" t="str">
            <v>D</v>
          </cell>
          <cell r="N231">
            <v>8108.72</v>
          </cell>
        </row>
        <row r="232">
          <cell r="B232" t="str">
            <v>100801077</v>
          </cell>
          <cell r="C232" t="str">
            <v>Risc.Canoni BNP CTR X0024762</v>
          </cell>
          <cell r="D232">
            <v>0</v>
          </cell>
          <cell r="F232">
            <v>10505.16</v>
          </cell>
          <cell r="G232" t="str">
            <v>D</v>
          </cell>
          <cell r="H232">
            <v>1962.8</v>
          </cell>
          <cell r="I232">
            <v>1962.8</v>
          </cell>
          <cell r="J232">
            <v>0</v>
          </cell>
          <cell r="L232">
            <v>4810.24</v>
          </cell>
          <cell r="M232" t="str">
            <v>D</v>
          </cell>
          <cell r="N232">
            <v>4810.24</v>
          </cell>
        </row>
        <row r="233">
          <cell r="B233" t="str">
            <v>100801078</v>
          </cell>
          <cell r="C233" t="str">
            <v>Risc.Canoni BNP CTR Y0055723</v>
          </cell>
          <cell r="D233">
            <v>0</v>
          </cell>
          <cell r="F233">
            <v>58922.14</v>
          </cell>
          <cell r="G233" t="str">
            <v>D</v>
          </cell>
          <cell r="H233">
            <v>5532.3</v>
          </cell>
          <cell r="I233">
            <v>5435.1</v>
          </cell>
          <cell r="J233">
            <v>97.2</v>
          </cell>
          <cell r="K233" t="str">
            <v>D</v>
          </cell>
          <cell r="L233">
            <v>40617.06</v>
          </cell>
          <cell r="M233" t="str">
            <v>D</v>
          </cell>
          <cell r="N233">
            <v>40617.06</v>
          </cell>
        </row>
        <row r="234">
          <cell r="B234" t="str">
            <v>100801079</v>
          </cell>
          <cell r="C234" t="str">
            <v>Risc.Canoni BNP CTR Y0051918</v>
          </cell>
          <cell r="D234">
            <v>0</v>
          </cell>
          <cell r="F234">
            <v>0</v>
          </cell>
          <cell r="H234">
            <v>0</v>
          </cell>
          <cell r="I234">
            <v>0</v>
          </cell>
          <cell r="J234">
            <v>0</v>
          </cell>
          <cell r="L234">
            <v>0</v>
          </cell>
          <cell r="N234">
            <v>0</v>
          </cell>
        </row>
        <row r="235">
          <cell r="B235" t="str">
            <v>100801080</v>
          </cell>
          <cell r="C235" t="str">
            <v>Risc.Canoni Leas. Leasint</v>
          </cell>
          <cell r="D235">
            <v>0</v>
          </cell>
          <cell r="F235">
            <v>0</v>
          </cell>
          <cell r="H235">
            <v>0</v>
          </cell>
          <cell r="I235">
            <v>0</v>
          </cell>
          <cell r="J235">
            <v>0</v>
          </cell>
          <cell r="L235">
            <v>0</v>
          </cell>
          <cell r="N235">
            <v>0</v>
          </cell>
        </row>
        <row r="236">
          <cell r="B236" t="str">
            <v>100801081</v>
          </cell>
          <cell r="C236" t="str">
            <v>Risc. Canoni Unicredit Leasing</v>
          </cell>
          <cell r="D236">
            <v>0</v>
          </cell>
          <cell r="F236">
            <v>0</v>
          </cell>
          <cell r="H236">
            <v>0</v>
          </cell>
          <cell r="I236">
            <v>0</v>
          </cell>
          <cell r="J236">
            <v>0</v>
          </cell>
          <cell r="L236">
            <v>0</v>
          </cell>
          <cell r="N236">
            <v>0</v>
          </cell>
        </row>
        <row r="237">
          <cell r="B237" t="str">
            <v>100801082</v>
          </cell>
          <cell r="C237" t="str">
            <v>Risc.Canoni Credemleasing SI/153263</v>
          </cell>
          <cell r="D237">
            <v>0</v>
          </cell>
          <cell r="F237">
            <v>0</v>
          </cell>
          <cell r="H237">
            <v>0</v>
          </cell>
          <cell r="I237">
            <v>0</v>
          </cell>
          <cell r="J237">
            <v>0</v>
          </cell>
          <cell r="L237">
            <v>0</v>
          </cell>
          <cell r="N237">
            <v>0</v>
          </cell>
        </row>
        <row r="238">
          <cell r="B238" t="str">
            <v>100801083</v>
          </cell>
          <cell r="C238" t="str">
            <v>Risc.Canoni Mediocr. CTR 979322</v>
          </cell>
          <cell r="D238">
            <v>0</v>
          </cell>
          <cell r="F238">
            <v>0</v>
          </cell>
          <cell r="H238">
            <v>0</v>
          </cell>
          <cell r="I238">
            <v>0</v>
          </cell>
          <cell r="J238">
            <v>0</v>
          </cell>
          <cell r="L238">
            <v>0</v>
          </cell>
          <cell r="N238">
            <v>0</v>
          </cell>
        </row>
        <row r="239">
          <cell r="B239" t="str">
            <v>100801084</v>
          </cell>
          <cell r="C239" t="str">
            <v>Risc.Canoni BNP Leas. CTR V0000639</v>
          </cell>
          <cell r="D239">
            <v>0</v>
          </cell>
          <cell r="F239">
            <v>0</v>
          </cell>
          <cell r="H239">
            <v>0</v>
          </cell>
          <cell r="I239">
            <v>0</v>
          </cell>
          <cell r="J239">
            <v>0</v>
          </cell>
          <cell r="L239">
            <v>0</v>
          </cell>
          <cell r="N239">
            <v>0</v>
          </cell>
        </row>
        <row r="240">
          <cell r="B240" t="str">
            <v>100801085</v>
          </cell>
          <cell r="C240" t="str">
            <v>Risc.Canoni SELMA CTR 30174156</v>
          </cell>
          <cell r="D240">
            <v>0</v>
          </cell>
          <cell r="F240">
            <v>0</v>
          </cell>
          <cell r="H240">
            <v>0</v>
          </cell>
          <cell r="I240">
            <v>0</v>
          </cell>
          <cell r="J240">
            <v>0</v>
          </cell>
          <cell r="L240">
            <v>0</v>
          </cell>
          <cell r="N240">
            <v>0</v>
          </cell>
        </row>
        <row r="241">
          <cell r="B241" t="str">
            <v>100801086</v>
          </cell>
          <cell r="C241" t="str">
            <v>Risc.Canoni SELMA CTR 30174723</v>
          </cell>
          <cell r="D241">
            <v>0</v>
          </cell>
          <cell r="F241">
            <v>0</v>
          </cell>
          <cell r="H241">
            <v>0</v>
          </cell>
          <cell r="I241">
            <v>0</v>
          </cell>
          <cell r="J241">
            <v>0</v>
          </cell>
          <cell r="L241">
            <v>0</v>
          </cell>
          <cell r="N241">
            <v>0</v>
          </cell>
        </row>
        <row r="242">
          <cell r="B242" t="str">
            <v>100801087</v>
          </cell>
          <cell r="C242" t="str">
            <v>Risc.Canoni SELMA CTR 30174749</v>
          </cell>
          <cell r="D242">
            <v>0</v>
          </cell>
          <cell r="F242">
            <v>0</v>
          </cell>
          <cell r="H242">
            <v>0</v>
          </cell>
          <cell r="I242">
            <v>0</v>
          </cell>
          <cell r="J242">
            <v>0</v>
          </cell>
          <cell r="L242">
            <v>0</v>
          </cell>
          <cell r="N242">
            <v>0</v>
          </cell>
        </row>
        <row r="243">
          <cell r="B243" t="str">
            <v>100801088</v>
          </cell>
          <cell r="C243" t="str">
            <v>Risc.Canoni SELMA CTR 30174750</v>
          </cell>
          <cell r="D243">
            <v>0</v>
          </cell>
          <cell r="F243">
            <v>0</v>
          </cell>
          <cell r="H243">
            <v>0</v>
          </cell>
          <cell r="I243">
            <v>0</v>
          </cell>
          <cell r="J243">
            <v>0</v>
          </cell>
          <cell r="L243">
            <v>0</v>
          </cell>
          <cell r="N243">
            <v>0</v>
          </cell>
        </row>
        <row r="244">
          <cell r="B244" t="str">
            <v>100801089</v>
          </cell>
          <cell r="C244" t="str">
            <v>Risc.Canoni SELMA CTR 30174162</v>
          </cell>
          <cell r="D244">
            <v>0</v>
          </cell>
          <cell r="F244">
            <v>0</v>
          </cell>
          <cell r="H244">
            <v>0</v>
          </cell>
          <cell r="I244">
            <v>0</v>
          </cell>
          <cell r="J244">
            <v>0</v>
          </cell>
          <cell r="L244">
            <v>0</v>
          </cell>
          <cell r="N244">
            <v>0</v>
          </cell>
        </row>
        <row r="245">
          <cell r="B245" t="str">
            <v>100801090</v>
          </cell>
          <cell r="C245" t="str">
            <v>Risconto per Interessi passivi</v>
          </cell>
          <cell r="D245">
            <v>0</v>
          </cell>
          <cell r="F245">
            <v>0</v>
          </cell>
          <cell r="H245">
            <v>0</v>
          </cell>
          <cell r="I245">
            <v>0</v>
          </cell>
          <cell r="J245">
            <v>0</v>
          </cell>
          <cell r="L245">
            <v>0</v>
          </cell>
          <cell r="N245">
            <v>0</v>
          </cell>
        </row>
        <row r="246">
          <cell r="B246" t="str">
            <v>100801091</v>
          </cell>
          <cell r="C246" t="str">
            <v>Risc.Canoni SELMA CTR 30175022</v>
          </cell>
          <cell r="D246">
            <v>0</v>
          </cell>
          <cell r="F246">
            <v>0</v>
          </cell>
          <cell r="H246">
            <v>0</v>
          </cell>
          <cell r="I246">
            <v>0</v>
          </cell>
          <cell r="J246">
            <v>0</v>
          </cell>
          <cell r="L246">
            <v>0</v>
          </cell>
          <cell r="N246">
            <v>0</v>
          </cell>
        </row>
        <row r="247">
          <cell r="B247" t="str">
            <v>100801092</v>
          </cell>
          <cell r="C247" t="str">
            <v>Risc.Canoni SELMA CTR 30175025</v>
          </cell>
          <cell r="D247">
            <v>0</v>
          </cell>
          <cell r="F247">
            <v>0</v>
          </cell>
          <cell r="H247">
            <v>0</v>
          </cell>
          <cell r="I247">
            <v>0</v>
          </cell>
          <cell r="J247">
            <v>0</v>
          </cell>
          <cell r="L247">
            <v>0</v>
          </cell>
          <cell r="N247">
            <v>0</v>
          </cell>
        </row>
        <row r="248">
          <cell r="B248" t="str">
            <v>100801093</v>
          </cell>
          <cell r="C248" t="str">
            <v>Risc.Canoni SELMA CTR 30176477</v>
          </cell>
          <cell r="D248">
            <v>0</v>
          </cell>
          <cell r="F248">
            <v>0</v>
          </cell>
          <cell r="H248">
            <v>0</v>
          </cell>
          <cell r="I248">
            <v>0</v>
          </cell>
          <cell r="J248">
            <v>0</v>
          </cell>
          <cell r="L248">
            <v>0</v>
          </cell>
          <cell r="N248">
            <v>0</v>
          </cell>
        </row>
        <row r="249">
          <cell r="B249" t="str">
            <v>100801094</v>
          </cell>
          <cell r="C249" t="str">
            <v>Risc.Canoni SELMA CTR 30176730</v>
          </cell>
          <cell r="D249">
            <v>0</v>
          </cell>
          <cell r="F249">
            <v>0</v>
          </cell>
          <cell r="H249">
            <v>0</v>
          </cell>
          <cell r="I249">
            <v>0</v>
          </cell>
          <cell r="J249">
            <v>0</v>
          </cell>
          <cell r="L249">
            <v>0</v>
          </cell>
          <cell r="N249">
            <v>0</v>
          </cell>
        </row>
        <row r="250">
          <cell r="B250" t="str">
            <v>100801095</v>
          </cell>
          <cell r="C250" t="str">
            <v>Risc.Canoni SELMA CTR 30189767</v>
          </cell>
          <cell r="D250">
            <v>0</v>
          </cell>
          <cell r="F250">
            <v>5040</v>
          </cell>
          <cell r="H250">
            <v>0</v>
          </cell>
          <cell r="I250">
            <v>0</v>
          </cell>
          <cell r="J250">
            <v>0</v>
          </cell>
          <cell r="L250">
            <v>0</v>
          </cell>
          <cell r="N250">
            <v>0</v>
          </cell>
        </row>
        <row r="251">
          <cell r="B251" t="str">
            <v>100801096</v>
          </cell>
          <cell r="C251" t="str">
            <v>Risc.Canoni SELMA CTR 30189780</v>
          </cell>
          <cell r="D251">
            <v>0</v>
          </cell>
          <cell r="F251">
            <v>10704.17</v>
          </cell>
          <cell r="G251" t="str">
            <v>D</v>
          </cell>
          <cell r="H251">
            <v>0</v>
          </cell>
          <cell r="I251">
            <v>0</v>
          </cell>
          <cell r="J251">
            <v>0</v>
          </cell>
          <cell r="L251">
            <v>1529.17</v>
          </cell>
          <cell r="M251" t="str">
            <v>D</v>
          </cell>
          <cell r="N251">
            <v>1529.17</v>
          </cell>
        </row>
        <row r="252">
          <cell r="B252" t="str">
            <v>100801097</v>
          </cell>
          <cell r="C252" t="str">
            <v>Risc.Canoni SELMA CTR 30189888</v>
          </cell>
          <cell r="D252">
            <v>0</v>
          </cell>
          <cell r="F252">
            <v>2683.33</v>
          </cell>
          <cell r="G252" t="str">
            <v>D</v>
          </cell>
          <cell r="H252">
            <v>0</v>
          </cell>
          <cell r="I252">
            <v>0</v>
          </cell>
          <cell r="J252">
            <v>0</v>
          </cell>
          <cell r="L252">
            <v>383.33</v>
          </cell>
          <cell r="M252" t="str">
            <v>D</v>
          </cell>
          <cell r="N252">
            <v>383.33</v>
          </cell>
        </row>
        <row r="253">
          <cell r="B253" t="str">
            <v>100801098</v>
          </cell>
          <cell r="C253" t="str">
            <v>Risc.Canoni SELMA CTR 30189892</v>
          </cell>
          <cell r="D253">
            <v>0</v>
          </cell>
          <cell r="F253">
            <v>5600</v>
          </cell>
          <cell r="G253" t="str">
            <v>D</v>
          </cell>
          <cell r="H253">
            <v>0</v>
          </cell>
          <cell r="I253">
            <v>0</v>
          </cell>
          <cell r="J253">
            <v>0</v>
          </cell>
          <cell r="L253">
            <v>800</v>
          </cell>
          <cell r="M253" t="str">
            <v>D</v>
          </cell>
          <cell r="N253">
            <v>800</v>
          </cell>
        </row>
        <row r="254">
          <cell r="B254" t="str">
            <v>100801099</v>
          </cell>
          <cell r="C254" t="str">
            <v>Risc.Canoni SELMA CTR 30190192</v>
          </cell>
          <cell r="D254">
            <v>0</v>
          </cell>
          <cell r="F254">
            <v>10400</v>
          </cell>
          <cell r="H254">
            <v>0</v>
          </cell>
          <cell r="I254">
            <v>0</v>
          </cell>
          <cell r="J254">
            <v>0</v>
          </cell>
          <cell r="L254">
            <v>0</v>
          </cell>
          <cell r="N254">
            <v>0</v>
          </cell>
        </row>
        <row r="255">
          <cell r="B255" t="str">
            <v>100801100</v>
          </cell>
          <cell r="C255" t="str">
            <v>Risconto spese viaggio/Man.Autom.</v>
          </cell>
          <cell r="D255">
            <v>0</v>
          </cell>
          <cell r="F255">
            <v>0</v>
          </cell>
          <cell r="G255" t="str">
            <v>D</v>
          </cell>
          <cell r="H255">
            <v>0</v>
          </cell>
          <cell r="I255">
            <v>324.39999999999998</v>
          </cell>
          <cell r="J255">
            <v>324.39999999999998</v>
          </cell>
          <cell r="K255" t="str">
            <v>A</v>
          </cell>
          <cell r="L255">
            <v>0</v>
          </cell>
          <cell r="N255">
            <v>0</v>
          </cell>
        </row>
        <row r="256">
          <cell r="B256" t="str">
            <v>100801101</v>
          </cell>
          <cell r="C256" t="str">
            <v>Risc.Canoni SELMA CTR 30195999</v>
          </cell>
          <cell r="D256">
            <v>0</v>
          </cell>
          <cell r="F256">
            <v>5000</v>
          </cell>
          <cell r="G256" t="str">
            <v>D</v>
          </cell>
          <cell r="H256">
            <v>0</v>
          </cell>
          <cell r="I256">
            <v>0</v>
          </cell>
          <cell r="J256">
            <v>0</v>
          </cell>
          <cell r="L256">
            <v>2500</v>
          </cell>
          <cell r="M256" t="str">
            <v>D</v>
          </cell>
          <cell r="N256">
            <v>2500</v>
          </cell>
        </row>
        <row r="257">
          <cell r="B257" t="str">
            <v>100801102</v>
          </cell>
          <cell r="C257" t="str">
            <v>Risc.Canoni SELMA CTR 30195992</v>
          </cell>
          <cell r="D257">
            <v>0</v>
          </cell>
          <cell r="F257">
            <v>9756.25</v>
          </cell>
          <cell r="G257" t="str">
            <v>D</v>
          </cell>
          <cell r="H257">
            <v>0</v>
          </cell>
          <cell r="I257">
            <v>0</v>
          </cell>
          <cell r="J257">
            <v>0</v>
          </cell>
          <cell r="L257">
            <v>4181.25</v>
          </cell>
          <cell r="M257" t="str">
            <v>D</v>
          </cell>
          <cell r="N257">
            <v>4181.25</v>
          </cell>
        </row>
        <row r="258">
          <cell r="B258" t="str">
            <v>100801103</v>
          </cell>
          <cell r="C258" t="str">
            <v>Risc.Canoni SELMA CTR 30195987</v>
          </cell>
          <cell r="D258">
            <v>0</v>
          </cell>
          <cell r="F258">
            <v>15525</v>
          </cell>
          <cell r="G258" t="str">
            <v>D</v>
          </cell>
          <cell r="H258">
            <v>0</v>
          </cell>
          <cell r="I258">
            <v>0</v>
          </cell>
          <cell r="J258">
            <v>0</v>
          </cell>
          <cell r="L258">
            <v>7425</v>
          </cell>
          <cell r="M258" t="str">
            <v>D</v>
          </cell>
          <cell r="N258">
            <v>7425</v>
          </cell>
        </row>
        <row r="259">
          <cell r="B259" t="str">
            <v>100801104</v>
          </cell>
          <cell r="C259" t="str">
            <v>Risc.Canoni SELMA CTR 30196003</v>
          </cell>
          <cell r="D259">
            <v>0</v>
          </cell>
          <cell r="F259">
            <v>16000</v>
          </cell>
          <cell r="G259" t="str">
            <v>D</v>
          </cell>
          <cell r="H259">
            <v>0</v>
          </cell>
          <cell r="I259">
            <v>0</v>
          </cell>
          <cell r="J259">
            <v>0</v>
          </cell>
          <cell r="L259">
            <v>8000</v>
          </cell>
          <cell r="M259" t="str">
            <v>D</v>
          </cell>
          <cell r="N259">
            <v>8000</v>
          </cell>
        </row>
        <row r="260">
          <cell r="B260" t="str">
            <v>100801105</v>
          </cell>
          <cell r="C260" t="str">
            <v>Risc.Canoni SELMA CTR 30196013</v>
          </cell>
          <cell r="D260">
            <v>0</v>
          </cell>
          <cell r="F260">
            <v>8800</v>
          </cell>
          <cell r="G260" t="str">
            <v>D</v>
          </cell>
          <cell r="H260">
            <v>0</v>
          </cell>
          <cell r="I260">
            <v>0</v>
          </cell>
          <cell r="J260">
            <v>0</v>
          </cell>
          <cell r="L260">
            <v>4000</v>
          </cell>
          <cell r="M260" t="str">
            <v>D</v>
          </cell>
          <cell r="N260">
            <v>4000</v>
          </cell>
        </row>
        <row r="261">
          <cell r="B261" t="str">
            <v>100801106</v>
          </cell>
          <cell r="C261" t="str">
            <v>Risc.Canoni BNP CTR Y0006368</v>
          </cell>
          <cell r="D261">
            <v>0</v>
          </cell>
          <cell r="F261">
            <v>20682.5</v>
          </cell>
          <cell r="G261" t="str">
            <v>D</v>
          </cell>
          <cell r="H261">
            <v>1970.64</v>
          </cell>
          <cell r="I261">
            <v>1937.52</v>
          </cell>
          <cell r="J261">
            <v>33.119999999999997</v>
          </cell>
          <cell r="K261" t="str">
            <v>D</v>
          </cell>
          <cell r="L261">
            <v>15068.94</v>
          </cell>
          <cell r="M261" t="str">
            <v>D</v>
          </cell>
          <cell r="N261">
            <v>15068.94</v>
          </cell>
        </row>
        <row r="262">
          <cell r="B262" t="str">
            <v>100801107</v>
          </cell>
          <cell r="C262" t="str">
            <v>Risc.Canoni BNP CTR Y0006372</v>
          </cell>
          <cell r="D262">
            <v>0</v>
          </cell>
          <cell r="F262">
            <v>32222.15</v>
          </cell>
          <cell r="G262" t="str">
            <v>D</v>
          </cell>
          <cell r="H262">
            <v>3069.6</v>
          </cell>
          <cell r="I262">
            <v>3018</v>
          </cell>
          <cell r="J262">
            <v>51.6</v>
          </cell>
          <cell r="K262" t="str">
            <v>D</v>
          </cell>
          <cell r="L262">
            <v>23476.39</v>
          </cell>
          <cell r="M262" t="str">
            <v>D</v>
          </cell>
          <cell r="N262">
            <v>23476.39</v>
          </cell>
        </row>
        <row r="263">
          <cell r="B263" t="str">
            <v>100801110</v>
          </cell>
          <cell r="C263" t="str">
            <v>Risconto canoni Datanex</v>
          </cell>
          <cell r="D263">
            <v>0</v>
          </cell>
          <cell r="F263">
            <v>0</v>
          </cell>
          <cell r="H263">
            <v>0</v>
          </cell>
          <cell r="I263">
            <v>0</v>
          </cell>
          <cell r="J263">
            <v>0</v>
          </cell>
          <cell r="L263">
            <v>0</v>
          </cell>
          <cell r="N263">
            <v>0</v>
          </cell>
        </row>
        <row r="264">
          <cell r="B264" t="str">
            <v>100801111</v>
          </cell>
          <cell r="C264" t="str">
            <v>Risconto attivo finanziam.BPM</v>
          </cell>
          <cell r="D264">
            <v>0</v>
          </cell>
          <cell r="F264">
            <v>0</v>
          </cell>
          <cell r="H264">
            <v>0</v>
          </cell>
          <cell r="I264">
            <v>0</v>
          </cell>
          <cell r="J264">
            <v>0</v>
          </cell>
          <cell r="L264">
            <v>0</v>
          </cell>
          <cell r="N264">
            <v>0</v>
          </cell>
        </row>
        <row r="265">
          <cell r="B265" t="str">
            <v>100801112</v>
          </cell>
          <cell r="C265" t="str">
            <v>Risconto attivo finanziam.BNL</v>
          </cell>
          <cell r="D265">
            <v>0</v>
          </cell>
          <cell r="F265">
            <v>0</v>
          </cell>
          <cell r="H265">
            <v>0</v>
          </cell>
          <cell r="I265">
            <v>0</v>
          </cell>
          <cell r="J265">
            <v>0</v>
          </cell>
          <cell r="L265">
            <v>0</v>
          </cell>
          <cell r="N265">
            <v>0</v>
          </cell>
        </row>
        <row r="266">
          <cell r="B266" t="str">
            <v>100801113</v>
          </cell>
          <cell r="C266" t="str">
            <v>Risconto att.fin.BPM 1241/06151607</v>
          </cell>
          <cell r="D266">
            <v>0</v>
          </cell>
          <cell r="F266">
            <v>0</v>
          </cell>
          <cell r="H266">
            <v>0</v>
          </cell>
          <cell r="I266">
            <v>0</v>
          </cell>
          <cell r="J266">
            <v>0</v>
          </cell>
          <cell r="L266">
            <v>0</v>
          </cell>
          <cell r="N266">
            <v>0</v>
          </cell>
        </row>
        <row r="267">
          <cell r="B267" t="str">
            <v>100801120</v>
          </cell>
          <cell r="C267" t="str">
            <v>Risc.com.fidej.Dubois-Ages</v>
          </cell>
          <cell r="D267">
            <v>0</v>
          </cell>
          <cell r="F267">
            <v>0</v>
          </cell>
          <cell r="H267">
            <v>0</v>
          </cell>
          <cell r="I267">
            <v>0</v>
          </cell>
          <cell r="J267">
            <v>0</v>
          </cell>
          <cell r="L267">
            <v>0</v>
          </cell>
          <cell r="N267">
            <v>0</v>
          </cell>
        </row>
        <row r="268">
          <cell r="B268" t="str">
            <v>100801130</v>
          </cell>
          <cell r="C268" t="str">
            <v>Int.su dep/cauz.CapanPero</v>
          </cell>
          <cell r="D268">
            <v>0</v>
          </cell>
          <cell r="F268">
            <v>0</v>
          </cell>
          <cell r="H268">
            <v>0</v>
          </cell>
          <cell r="I268">
            <v>0</v>
          </cell>
          <cell r="J268">
            <v>0</v>
          </cell>
          <cell r="L268">
            <v>0</v>
          </cell>
          <cell r="N268">
            <v>0</v>
          </cell>
        </row>
        <row r="269">
          <cell r="B269" t="str">
            <v>100801140</v>
          </cell>
          <cell r="C269" t="str">
            <v>Risc.att.inter.depos.vinc</v>
          </cell>
          <cell r="D269">
            <v>0</v>
          </cell>
          <cell r="F269">
            <v>0</v>
          </cell>
          <cell r="H269">
            <v>0</v>
          </cell>
          <cell r="I269">
            <v>0</v>
          </cell>
          <cell r="J269">
            <v>0</v>
          </cell>
          <cell r="L269">
            <v>0</v>
          </cell>
          <cell r="N269">
            <v>0</v>
          </cell>
        </row>
        <row r="270">
          <cell r="B270" t="str">
            <v>100801150</v>
          </cell>
          <cell r="C270" t="str">
            <v>Altri risconti</v>
          </cell>
          <cell r="D270">
            <v>0</v>
          </cell>
          <cell r="F270">
            <v>1600</v>
          </cell>
          <cell r="G270" t="str">
            <v>D</v>
          </cell>
          <cell r="H270">
            <v>880.96</v>
          </cell>
          <cell r="I270">
            <v>57564.84</v>
          </cell>
          <cell r="J270">
            <v>56683.88</v>
          </cell>
          <cell r="K270" t="str">
            <v>A</v>
          </cell>
          <cell r="L270">
            <v>880.96</v>
          </cell>
          <cell r="M270" t="str">
            <v>D</v>
          </cell>
          <cell r="N270">
            <v>880.96</v>
          </cell>
        </row>
        <row r="271">
          <cell r="B271" t="str">
            <v>100801160</v>
          </cell>
          <cell r="C271" t="str">
            <v>Risc.spe.increm.beni ter.</v>
          </cell>
          <cell r="D271">
            <v>0</v>
          </cell>
          <cell r="F271">
            <v>0</v>
          </cell>
          <cell r="H271">
            <v>0</v>
          </cell>
          <cell r="I271">
            <v>0</v>
          </cell>
          <cell r="J271">
            <v>0</v>
          </cell>
          <cell r="L271">
            <v>0</v>
          </cell>
          <cell r="N271">
            <v>0</v>
          </cell>
        </row>
        <row r="272">
          <cell r="L272">
            <v>0</v>
          </cell>
          <cell r="N272">
            <v>0</v>
          </cell>
        </row>
        <row r="273">
          <cell r="B273" t="str">
            <v>02</v>
          </cell>
          <cell r="C273" t="str">
            <v>Ratei attivi</v>
          </cell>
          <cell r="D273">
            <v>0</v>
          </cell>
          <cell r="F273">
            <v>-144.41</v>
          </cell>
          <cell r="H273">
            <v>450.07</v>
          </cell>
          <cell r="I273">
            <v>0</v>
          </cell>
          <cell r="J273">
            <v>450.07</v>
          </cell>
          <cell r="K273" t="str">
            <v>D</v>
          </cell>
          <cell r="L273">
            <v>450.07</v>
          </cell>
          <cell r="M273" t="str">
            <v xml:space="preserve"> D</v>
          </cell>
          <cell r="N273">
            <v>450.07</v>
          </cell>
        </row>
        <row r="274">
          <cell r="B274" t="str">
            <v>100802010</v>
          </cell>
          <cell r="C274" t="str">
            <v>Ratei attivi</v>
          </cell>
          <cell r="D274">
            <v>0</v>
          </cell>
          <cell r="F274">
            <v>144.41</v>
          </cell>
          <cell r="H274">
            <v>450.07</v>
          </cell>
          <cell r="I274">
            <v>0</v>
          </cell>
          <cell r="J274">
            <v>450.07</v>
          </cell>
          <cell r="K274" t="str">
            <v>D</v>
          </cell>
          <cell r="L274">
            <v>450.07</v>
          </cell>
          <cell r="M274" t="str">
            <v>D</v>
          </cell>
          <cell r="N274">
            <v>450.07</v>
          </cell>
        </row>
        <row r="275">
          <cell r="L275">
            <v>0</v>
          </cell>
          <cell r="N275">
            <v>0</v>
          </cell>
        </row>
        <row r="276">
          <cell r="B276" t="str">
            <v>20</v>
          </cell>
          <cell r="C276" t="str">
            <v>Passività</v>
          </cell>
          <cell r="D276">
            <v>0</v>
          </cell>
          <cell r="F276">
            <v>-147599085.22</v>
          </cell>
          <cell r="G276" t="str">
            <v xml:space="preserve"> A</v>
          </cell>
          <cell r="H276">
            <v>55598857.219999999</v>
          </cell>
          <cell r="I276">
            <v>58241730.710000001</v>
          </cell>
          <cell r="J276">
            <v>-2642873.4900000002</v>
          </cell>
          <cell r="K276" t="str">
            <v>A</v>
          </cell>
          <cell r="L276">
            <v>-147719591.84</v>
          </cell>
          <cell r="M276" t="str">
            <v xml:space="preserve"> A</v>
          </cell>
          <cell r="N276">
            <v>-147719591.84</v>
          </cell>
        </row>
        <row r="277">
          <cell r="L277">
            <v>0</v>
          </cell>
          <cell r="N277">
            <v>0</v>
          </cell>
        </row>
        <row r="278">
          <cell r="B278" t="str">
            <v>08</v>
          </cell>
          <cell r="C278" t="str">
            <v>Patrimonio Netto</v>
          </cell>
          <cell r="D278">
            <v>0</v>
          </cell>
          <cell r="F278">
            <v>-6425864.25</v>
          </cell>
          <cell r="G278" t="str">
            <v xml:space="preserve"> A</v>
          </cell>
          <cell r="H278">
            <v>0</v>
          </cell>
          <cell r="I278">
            <v>0</v>
          </cell>
          <cell r="J278">
            <v>0</v>
          </cell>
          <cell r="L278">
            <v>-9231941.1999999993</v>
          </cell>
          <cell r="M278" t="str">
            <v xml:space="preserve"> A</v>
          </cell>
          <cell r="N278">
            <v>-9231941.1999999993</v>
          </cell>
        </row>
        <row r="279">
          <cell r="B279" t="str">
            <v>00</v>
          </cell>
          <cell r="C279" t="str">
            <v>Capitale Sociale</v>
          </cell>
          <cell r="D279">
            <v>0</v>
          </cell>
          <cell r="F279">
            <v>0</v>
          </cell>
          <cell r="H279">
            <v>0</v>
          </cell>
          <cell r="I279">
            <v>0</v>
          </cell>
          <cell r="J279">
            <v>0</v>
          </cell>
          <cell r="L279">
            <v>0</v>
          </cell>
          <cell r="N279">
            <v>0</v>
          </cell>
        </row>
        <row r="280">
          <cell r="B280" t="str">
            <v>200800010</v>
          </cell>
          <cell r="C280" t="str">
            <v>Capitale Sociale</v>
          </cell>
          <cell r="D280">
            <v>0</v>
          </cell>
          <cell r="F280">
            <v>0</v>
          </cell>
          <cell r="H280">
            <v>0</v>
          </cell>
          <cell r="I280">
            <v>0</v>
          </cell>
          <cell r="J280">
            <v>0</v>
          </cell>
          <cell r="L280">
            <v>0</v>
          </cell>
          <cell r="N280">
            <v>0</v>
          </cell>
        </row>
        <row r="281">
          <cell r="L281">
            <v>0</v>
          </cell>
          <cell r="N281">
            <v>0</v>
          </cell>
        </row>
        <row r="282">
          <cell r="B282" t="str">
            <v>01</v>
          </cell>
          <cell r="C282" t="str">
            <v>Riserva Legale</v>
          </cell>
          <cell r="D282">
            <v>0</v>
          </cell>
          <cell r="F282">
            <v>-231955.9</v>
          </cell>
          <cell r="G282" t="str">
            <v xml:space="preserve"> A</v>
          </cell>
          <cell r="H282">
            <v>0</v>
          </cell>
          <cell r="I282">
            <v>0</v>
          </cell>
          <cell r="J282">
            <v>0</v>
          </cell>
          <cell r="L282">
            <v>-263041.15999999997</v>
          </cell>
          <cell r="M282" t="str">
            <v xml:space="preserve"> A</v>
          </cell>
          <cell r="N282">
            <v>-263041.15999999997</v>
          </cell>
        </row>
        <row r="283">
          <cell r="B283" t="str">
            <v>200801010</v>
          </cell>
          <cell r="C283" t="str">
            <v>Riserva legale</v>
          </cell>
          <cell r="D283">
            <v>0</v>
          </cell>
          <cell r="F283">
            <v>231955.9</v>
          </cell>
          <cell r="G283" t="str">
            <v>A</v>
          </cell>
          <cell r="H283">
            <v>0</v>
          </cell>
          <cell r="I283">
            <v>0</v>
          </cell>
          <cell r="J283">
            <v>0</v>
          </cell>
          <cell r="L283">
            <v>263041.15999999997</v>
          </cell>
          <cell r="M283" t="str">
            <v>A</v>
          </cell>
          <cell r="N283">
            <v>-263041.15999999997</v>
          </cell>
        </row>
        <row r="284">
          <cell r="L284">
            <v>0</v>
          </cell>
          <cell r="N284">
            <v>0</v>
          </cell>
        </row>
        <row r="285">
          <cell r="B285" t="str">
            <v>02</v>
          </cell>
          <cell r="C285" t="str">
            <v>Riserva Straordinaria</v>
          </cell>
          <cell r="D285">
            <v>0</v>
          </cell>
          <cell r="F285">
            <v>0</v>
          </cell>
          <cell r="H285">
            <v>0</v>
          </cell>
          <cell r="I285">
            <v>0</v>
          </cell>
          <cell r="J285">
            <v>0</v>
          </cell>
          <cell r="L285">
            <v>0</v>
          </cell>
          <cell r="N285">
            <v>0</v>
          </cell>
        </row>
        <row r="286">
          <cell r="B286" t="str">
            <v>200802010</v>
          </cell>
          <cell r="C286" t="str">
            <v>Riserva Straordinaria</v>
          </cell>
          <cell r="D286">
            <v>0</v>
          </cell>
          <cell r="F286">
            <v>0</v>
          </cell>
          <cell r="H286">
            <v>0</v>
          </cell>
          <cell r="I286">
            <v>0</v>
          </cell>
          <cell r="J286">
            <v>0</v>
          </cell>
          <cell r="L286">
            <v>0</v>
          </cell>
          <cell r="N286">
            <v>0</v>
          </cell>
        </row>
        <row r="287">
          <cell r="L287">
            <v>0</v>
          </cell>
          <cell r="N287">
            <v>0</v>
          </cell>
        </row>
        <row r="288">
          <cell r="B288" t="str">
            <v>03</v>
          </cell>
          <cell r="C288" t="str">
            <v>Altre Riserve</v>
          </cell>
          <cell r="D288">
            <v>0</v>
          </cell>
          <cell r="F288">
            <v>-1545770</v>
          </cell>
          <cell r="G288" t="str">
            <v xml:space="preserve"> A</v>
          </cell>
          <cell r="H288">
            <v>0</v>
          </cell>
          <cell r="I288">
            <v>0</v>
          </cell>
          <cell r="J288">
            <v>0</v>
          </cell>
          <cell r="L288">
            <v>-1545770</v>
          </cell>
          <cell r="M288" t="str">
            <v xml:space="preserve"> A</v>
          </cell>
          <cell r="N288">
            <v>-1545770</v>
          </cell>
        </row>
        <row r="289">
          <cell r="B289" t="str">
            <v>200803010</v>
          </cell>
          <cell r="C289" t="str">
            <v>Riserva sovrap. azioni</v>
          </cell>
          <cell r="D289">
            <v>0</v>
          </cell>
          <cell r="F289">
            <v>0</v>
          </cell>
          <cell r="H289">
            <v>0</v>
          </cell>
          <cell r="I289">
            <v>0</v>
          </cell>
          <cell r="J289">
            <v>0</v>
          </cell>
          <cell r="L289">
            <v>0</v>
          </cell>
          <cell r="N289">
            <v>0</v>
          </cell>
        </row>
        <row r="290">
          <cell r="B290" t="str">
            <v>200803020</v>
          </cell>
          <cell r="C290" t="str">
            <v>Altre Riserve</v>
          </cell>
          <cell r="D290">
            <v>0</v>
          </cell>
          <cell r="F290">
            <v>0</v>
          </cell>
          <cell r="H290">
            <v>0</v>
          </cell>
          <cell r="I290">
            <v>0</v>
          </cell>
          <cell r="J290">
            <v>0</v>
          </cell>
          <cell r="L290">
            <v>0</v>
          </cell>
          <cell r="N290">
            <v>0</v>
          </cell>
        </row>
        <row r="291">
          <cell r="B291" t="str">
            <v>200803030</v>
          </cell>
          <cell r="C291" t="str">
            <v>Riser.in sosp.perman.d'im</v>
          </cell>
          <cell r="D291">
            <v>0</v>
          </cell>
          <cell r="F291">
            <v>0</v>
          </cell>
          <cell r="H291">
            <v>0</v>
          </cell>
          <cell r="I291">
            <v>0</v>
          </cell>
          <cell r="J291">
            <v>0</v>
          </cell>
          <cell r="L291">
            <v>0</v>
          </cell>
          <cell r="N291">
            <v>0</v>
          </cell>
        </row>
        <row r="292">
          <cell r="B292" t="str">
            <v>200803040</v>
          </cell>
          <cell r="C292" t="str">
            <v>Riser.in sosp.tempor.d'im</v>
          </cell>
          <cell r="D292">
            <v>0</v>
          </cell>
          <cell r="F292">
            <v>0</v>
          </cell>
          <cell r="H292">
            <v>0</v>
          </cell>
          <cell r="I292">
            <v>0</v>
          </cell>
          <cell r="J292">
            <v>0</v>
          </cell>
          <cell r="L292">
            <v>0</v>
          </cell>
          <cell r="N292">
            <v>0</v>
          </cell>
        </row>
        <row r="293">
          <cell r="B293" t="str">
            <v>200803050</v>
          </cell>
          <cell r="C293" t="str">
            <v>Riserva da tass.art.15/10</v>
          </cell>
          <cell r="D293">
            <v>0</v>
          </cell>
          <cell r="F293">
            <v>0</v>
          </cell>
          <cell r="H293">
            <v>0</v>
          </cell>
          <cell r="I293">
            <v>0</v>
          </cell>
          <cell r="J293">
            <v>0</v>
          </cell>
          <cell r="L293">
            <v>0</v>
          </cell>
          <cell r="N293">
            <v>0</v>
          </cell>
        </row>
        <row r="294">
          <cell r="B294" t="str">
            <v>200803060</v>
          </cell>
          <cell r="C294" t="str">
            <v>Ris.ammort.ant.ex Art.67</v>
          </cell>
          <cell r="D294">
            <v>0</v>
          </cell>
          <cell r="F294">
            <v>0</v>
          </cell>
          <cell r="H294">
            <v>0</v>
          </cell>
          <cell r="I294">
            <v>0</v>
          </cell>
          <cell r="J294">
            <v>0</v>
          </cell>
          <cell r="L294">
            <v>0</v>
          </cell>
          <cell r="N294">
            <v>0</v>
          </cell>
        </row>
        <row r="295">
          <cell r="B295" t="str">
            <v>200803070</v>
          </cell>
          <cell r="C295" t="str">
            <v>Riserva di rivalutaz. Legge 266/05</v>
          </cell>
          <cell r="D295">
            <v>0</v>
          </cell>
          <cell r="F295">
            <v>0</v>
          </cell>
          <cell r="H295">
            <v>0</v>
          </cell>
          <cell r="I295">
            <v>0</v>
          </cell>
          <cell r="J295">
            <v>0</v>
          </cell>
          <cell r="L295">
            <v>0</v>
          </cell>
          <cell r="N295">
            <v>0</v>
          </cell>
        </row>
        <row r="296">
          <cell r="B296" t="str">
            <v>200803080</v>
          </cell>
          <cell r="C296" t="str">
            <v>Riserva rivalut.Immobile Leg.185/08</v>
          </cell>
          <cell r="D296">
            <v>0</v>
          </cell>
          <cell r="F296">
            <v>1545770</v>
          </cell>
          <cell r="G296" t="str">
            <v>A</v>
          </cell>
          <cell r="H296">
            <v>0</v>
          </cell>
          <cell r="I296">
            <v>0</v>
          </cell>
          <cell r="J296">
            <v>0</v>
          </cell>
          <cell r="L296">
            <v>1545770</v>
          </cell>
          <cell r="M296" t="str">
            <v>A</v>
          </cell>
          <cell r="N296">
            <v>-1545770</v>
          </cell>
        </row>
        <row r="297">
          <cell r="B297" t="str">
            <v>200803090</v>
          </cell>
          <cell r="C297" t="str">
            <v>Riserva per oper.copert.flussi fin.</v>
          </cell>
          <cell r="D297">
            <v>0</v>
          </cell>
          <cell r="F297">
            <v>0</v>
          </cell>
          <cell r="H297">
            <v>0</v>
          </cell>
          <cell r="I297">
            <v>0</v>
          </cell>
          <cell r="J297">
            <v>0</v>
          </cell>
          <cell r="L297">
            <v>0</v>
          </cell>
          <cell r="N297">
            <v>0</v>
          </cell>
        </row>
        <row r="298">
          <cell r="L298">
            <v>0</v>
          </cell>
          <cell r="N298">
            <v>0</v>
          </cell>
        </row>
        <row r="299">
          <cell r="B299" t="str">
            <v>09</v>
          </cell>
          <cell r="C299" t="str">
            <v>Utili - Perdite d'Esercizio</v>
          </cell>
          <cell r="D299">
            <v>0</v>
          </cell>
          <cell r="F299">
            <v>-4648138.3499999996</v>
          </cell>
          <cell r="G299" t="str">
            <v xml:space="preserve"> A</v>
          </cell>
          <cell r="H299">
            <v>0</v>
          </cell>
          <cell r="I299">
            <v>0</v>
          </cell>
          <cell r="J299">
            <v>0</v>
          </cell>
          <cell r="L299">
            <v>-7423130.04</v>
          </cell>
          <cell r="M299" t="str">
            <v xml:space="preserve"> A</v>
          </cell>
          <cell r="N299">
            <v>-7423130.04</v>
          </cell>
        </row>
        <row r="300">
          <cell r="B300" t="str">
            <v>200809010</v>
          </cell>
          <cell r="C300" t="str">
            <v>Utili dell'Esercizio</v>
          </cell>
          <cell r="D300">
            <v>0</v>
          </cell>
          <cell r="F300">
            <v>621705.21</v>
          </cell>
          <cell r="G300" t="str">
            <v>A</v>
          </cell>
          <cell r="H300">
            <v>0</v>
          </cell>
          <cell r="I300">
            <v>0</v>
          </cell>
          <cell r="J300">
            <v>0</v>
          </cell>
          <cell r="M300" t="str">
            <v>A</v>
          </cell>
          <cell r="N300">
            <v>0</v>
          </cell>
        </row>
        <row r="301">
          <cell r="B301" t="str">
            <v>200809020</v>
          </cell>
          <cell r="C301" t="str">
            <v>Perdite dell'Esercizio</v>
          </cell>
          <cell r="D301">
            <v>0</v>
          </cell>
          <cell r="F301">
            <v>0</v>
          </cell>
          <cell r="H301">
            <v>0</v>
          </cell>
          <cell r="I301">
            <v>0</v>
          </cell>
          <cell r="J301">
            <v>0</v>
          </cell>
          <cell r="L301">
            <v>0</v>
          </cell>
          <cell r="N301">
            <v>0</v>
          </cell>
        </row>
        <row r="302">
          <cell r="B302" t="str">
            <v>200809030</v>
          </cell>
          <cell r="C302" t="str">
            <v>Utile/Perdita degli eserc. preced.</v>
          </cell>
          <cell r="D302">
            <v>0</v>
          </cell>
          <cell r="F302">
            <v>4026433.14</v>
          </cell>
          <cell r="G302" t="str">
            <v>A</v>
          </cell>
          <cell r="H302">
            <v>0</v>
          </cell>
          <cell r="I302">
            <v>0</v>
          </cell>
          <cell r="J302">
            <v>0</v>
          </cell>
          <cell r="L302">
            <v>4617053.09</v>
          </cell>
          <cell r="M302" t="str">
            <v>A</v>
          </cell>
          <cell r="N302">
            <v>-4617053.09</v>
          </cell>
        </row>
        <row r="303">
          <cell r="L303">
            <v>0</v>
          </cell>
          <cell r="N303">
            <v>0</v>
          </cell>
        </row>
        <row r="304">
          <cell r="B304" t="str">
            <v>09</v>
          </cell>
          <cell r="C304" t="str">
            <v>Patrimonio Netto RIVA</v>
          </cell>
          <cell r="D304">
            <v>0</v>
          </cell>
          <cell r="F304">
            <v>-8291111</v>
          </cell>
          <cell r="G304" t="str">
            <v xml:space="preserve"> A</v>
          </cell>
          <cell r="H304">
            <v>0</v>
          </cell>
          <cell r="I304">
            <v>0</v>
          </cell>
          <cell r="J304">
            <v>0</v>
          </cell>
          <cell r="L304">
            <v>-8291111</v>
          </cell>
          <cell r="M304" t="str">
            <v xml:space="preserve"> A</v>
          </cell>
          <cell r="N304">
            <v>-8291111</v>
          </cell>
        </row>
        <row r="305">
          <cell r="B305" t="str">
            <v>01</v>
          </cell>
          <cell r="C305" t="str">
            <v>Capitale Sociale RIVA</v>
          </cell>
          <cell r="D305">
            <v>0</v>
          </cell>
          <cell r="F305">
            <v>-8291111</v>
          </cell>
          <cell r="G305" t="str">
            <v xml:space="preserve"> A</v>
          </cell>
          <cell r="H305">
            <v>0</v>
          </cell>
          <cell r="I305">
            <v>0</v>
          </cell>
          <cell r="J305">
            <v>0</v>
          </cell>
          <cell r="L305">
            <v>-8291111</v>
          </cell>
          <cell r="M305" t="str">
            <v xml:space="preserve"> A</v>
          </cell>
          <cell r="N305">
            <v>-8291111</v>
          </cell>
        </row>
        <row r="306">
          <cell r="B306" t="str">
            <v>200901010</v>
          </cell>
          <cell r="C306" t="str">
            <v>Capitale Sociale RIVA</v>
          </cell>
          <cell r="D306">
            <v>0</v>
          </cell>
          <cell r="F306">
            <v>8291111</v>
          </cell>
          <cell r="G306" t="str">
            <v>A</v>
          </cell>
          <cell r="H306">
            <v>0</v>
          </cell>
          <cell r="I306">
            <v>0</v>
          </cell>
          <cell r="J306">
            <v>0</v>
          </cell>
          <cell r="L306">
            <v>8291111</v>
          </cell>
          <cell r="M306" t="str">
            <v>A</v>
          </cell>
          <cell r="N306">
            <v>-8291111</v>
          </cell>
        </row>
        <row r="307">
          <cell r="L307">
            <v>0</v>
          </cell>
          <cell r="N307">
            <v>0</v>
          </cell>
        </row>
        <row r="308">
          <cell r="B308" t="str">
            <v>02</v>
          </cell>
          <cell r="C308" t="str">
            <v>Utile/Perdita d'eserc. RIVA</v>
          </cell>
          <cell r="D308">
            <v>0</v>
          </cell>
          <cell r="F308">
            <v>0</v>
          </cell>
          <cell r="H308">
            <v>0</v>
          </cell>
          <cell r="I308">
            <v>0</v>
          </cell>
          <cell r="J308">
            <v>0</v>
          </cell>
          <cell r="L308">
            <v>0</v>
          </cell>
          <cell r="N308">
            <v>0</v>
          </cell>
        </row>
        <row r="309">
          <cell r="B309" t="str">
            <v>200902010</v>
          </cell>
          <cell r="C309" t="str">
            <v>Perdite dell'Esercizio Riva</v>
          </cell>
          <cell r="D309">
            <v>0</v>
          </cell>
          <cell r="F309">
            <v>0</v>
          </cell>
          <cell r="H309">
            <v>0</v>
          </cell>
          <cell r="I309">
            <v>0</v>
          </cell>
          <cell r="J309">
            <v>0</v>
          </cell>
          <cell r="L309">
            <v>0</v>
          </cell>
          <cell r="N309">
            <v>0</v>
          </cell>
        </row>
        <row r="310">
          <cell r="L310">
            <v>0</v>
          </cell>
          <cell r="N310">
            <v>0</v>
          </cell>
        </row>
        <row r="311">
          <cell r="B311" t="str">
            <v>10</v>
          </cell>
          <cell r="C311" t="str">
            <v>Fondi Ammortam.  Immobilizz. Immat.</v>
          </cell>
          <cell r="D311">
            <v>0</v>
          </cell>
          <cell r="F311">
            <v>-38675274.490000002</v>
          </cell>
          <cell r="G311" t="str">
            <v xml:space="preserve"> A</v>
          </cell>
          <cell r="H311">
            <v>0</v>
          </cell>
          <cell r="I311">
            <v>1381923.78</v>
          </cell>
          <cell r="J311">
            <v>-1381923.78</v>
          </cell>
          <cell r="K311" t="str">
            <v>A</v>
          </cell>
          <cell r="L311">
            <v>-43261154.530000001</v>
          </cell>
          <cell r="M311" t="str">
            <v xml:space="preserve"> A</v>
          </cell>
          <cell r="N311">
            <v>-43261154.530000001</v>
          </cell>
        </row>
        <row r="312">
          <cell r="B312" t="str">
            <v>01</v>
          </cell>
          <cell r="C312" t="str">
            <v>Fondo ammortam. Brevetti e Diritti</v>
          </cell>
          <cell r="D312">
            <v>0</v>
          </cell>
          <cell r="F312">
            <v>-38675274.490000002</v>
          </cell>
          <cell r="G312" t="str">
            <v xml:space="preserve"> A</v>
          </cell>
          <cell r="H312">
            <v>0</v>
          </cell>
          <cell r="I312">
            <v>1381923.78</v>
          </cell>
          <cell r="J312">
            <v>-1381923.78</v>
          </cell>
          <cell r="K312" t="str">
            <v>A</v>
          </cell>
          <cell r="L312">
            <v>-43261154.530000001</v>
          </cell>
          <cell r="M312" t="str">
            <v xml:space="preserve"> A</v>
          </cell>
          <cell r="N312">
            <v>-43261154.530000001</v>
          </cell>
        </row>
        <row r="313">
          <cell r="B313" t="str">
            <v>201001010</v>
          </cell>
          <cell r="C313" t="str">
            <v>F.do ammort. costi pluriennali</v>
          </cell>
          <cell r="D313">
            <v>0</v>
          </cell>
          <cell r="F313">
            <v>1224474.79</v>
          </cell>
          <cell r="G313" t="str">
            <v>A</v>
          </cell>
          <cell r="H313">
            <v>0</v>
          </cell>
          <cell r="I313">
            <v>0</v>
          </cell>
          <cell r="J313">
            <v>0</v>
          </cell>
          <cell r="L313">
            <v>1224474.79</v>
          </cell>
          <cell r="M313" t="str">
            <v>A</v>
          </cell>
          <cell r="N313">
            <v>-1224474.79</v>
          </cell>
        </row>
        <row r="314">
          <cell r="B314" t="str">
            <v>201001020</v>
          </cell>
          <cell r="C314" t="str">
            <v>F.do ammort. costi sviluppo nuo.pro</v>
          </cell>
          <cell r="D314">
            <v>0</v>
          </cell>
          <cell r="F314">
            <v>6970791.54</v>
          </cell>
          <cell r="G314" t="str">
            <v>A</v>
          </cell>
          <cell r="H314">
            <v>0</v>
          </cell>
          <cell r="I314">
            <v>408499.71</v>
          </cell>
          <cell r="J314">
            <v>408499.71</v>
          </cell>
          <cell r="K314" t="str">
            <v>A</v>
          </cell>
          <cell r="L314">
            <v>9253048.8399999999</v>
          </cell>
          <cell r="M314" t="str">
            <v>A</v>
          </cell>
          <cell r="N314">
            <v>-9253048.8399999999</v>
          </cell>
        </row>
        <row r="315">
          <cell r="B315" t="str">
            <v>201001030</v>
          </cell>
          <cell r="C315" t="str">
            <v>F.do ammort. brevetti</v>
          </cell>
          <cell r="D315">
            <v>0</v>
          </cell>
          <cell r="F315">
            <v>889982.08</v>
          </cell>
          <cell r="G315" t="str">
            <v>A</v>
          </cell>
          <cell r="H315">
            <v>0</v>
          </cell>
          <cell r="I315">
            <v>1192.5</v>
          </cell>
          <cell r="J315">
            <v>1192.5</v>
          </cell>
          <cell r="K315" t="str">
            <v>A</v>
          </cell>
          <cell r="L315">
            <v>895944.58</v>
          </cell>
          <cell r="M315" t="str">
            <v>A</v>
          </cell>
          <cell r="N315">
            <v>-895944.58</v>
          </cell>
        </row>
        <row r="316">
          <cell r="B316" t="str">
            <v>201001031</v>
          </cell>
          <cell r="C316" t="str">
            <v>F.do ammort. Licenze e Marchi</v>
          </cell>
          <cell r="D316">
            <v>0</v>
          </cell>
          <cell r="F316">
            <v>2320</v>
          </cell>
          <cell r="G316" t="str">
            <v>A</v>
          </cell>
          <cell r="H316">
            <v>0</v>
          </cell>
          <cell r="I316">
            <v>580</v>
          </cell>
          <cell r="J316">
            <v>580</v>
          </cell>
          <cell r="K316" t="str">
            <v>A</v>
          </cell>
          <cell r="L316">
            <v>5220</v>
          </cell>
          <cell r="M316" t="str">
            <v>A</v>
          </cell>
          <cell r="N316">
            <v>-5220</v>
          </cell>
        </row>
        <row r="317">
          <cell r="B317" t="str">
            <v>201001040</v>
          </cell>
          <cell r="C317" t="str">
            <v>F.do amm. sp. increm. beni terzi</v>
          </cell>
          <cell r="D317">
            <v>0</v>
          </cell>
          <cell r="F317">
            <v>148938.32999999999</v>
          </cell>
          <cell r="G317" t="str">
            <v>A</v>
          </cell>
          <cell r="H317">
            <v>0</v>
          </cell>
          <cell r="I317">
            <v>0</v>
          </cell>
          <cell r="J317">
            <v>0</v>
          </cell>
          <cell r="L317">
            <v>148938.32999999999</v>
          </cell>
          <cell r="M317" t="str">
            <v>A</v>
          </cell>
          <cell r="N317">
            <v>-148938.32999999999</v>
          </cell>
        </row>
        <row r="318">
          <cell r="B318" t="str">
            <v>201001050</v>
          </cell>
          <cell r="C318" t="str">
            <v>F.do amm. per Avviamento</v>
          </cell>
          <cell r="D318">
            <v>0</v>
          </cell>
          <cell r="F318">
            <v>29248228.350000001</v>
          </cell>
          <cell r="G318" t="str">
            <v>A</v>
          </cell>
          <cell r="H318">
            <v>0</v>
          </cell>
          <cell r="I318">
            <v>959397.77</v>
          </cell>
          <cell r="J318">
            <v>959397.77</v>
          </cell>
          <cell r="K318" t="str">
            <v>A</v>
          </cell>
          <cell r="L318">
            <v>31484489.59</v>
          </cell>
          <cell r="M318" t="str">
            <v>A</v>
          </cell>
          <cell r="N318">
            <v>-31484489.59</v>
          </cell>
        </row>
        <row r="319">
          <cell r="B319" t="str">
            <v>201001060</v>
          </cell>
          <cell r="C319" t="str">
            <v>F.do amm. spese op. societarie</v>
          </cell>
          <cell r="D319">
            <v>0</v>
          </cell>
          <cell r="F319">
            <v>153619</v>
          </cell>
          <cell r="G319" t="str">
            <v>A</v>
          </cell>
          <cell r="H319">
            <v>0</v>
          </cell>
          <cell r="I319">
            <v>692.5</v>
          </cell>
          <cell r="J319">
            <v>692.5</v>
          </cell>
          <cell r="K319" t="str">
            <v>A</v>
          </cell>
          <cell r="L319">
            <v>154311.5</v>
          </cell>
          <cell r="M319" t="str">
            <v>A</v>
          </cell>
          <cell r="N319">
            <v>-154311.5</v>
          </cell>
        </row>
        <row r="320">
          <cell r="B320" t="str">
            <v>201001070</v>
          </cell>
          <cell r="C320" t="str">
            <v>F.do amm. Software</v>
          </cell>
          <cell r="D320">
            <v>0</v>
          </cell>
          <cell r="F320">
            <v>36920.400000000001</v>
          </cell>
          <cell r="G320" t="str">
            <v>A</v>
          </cell>
          <cell r="H320">
            <v>0</v>
          </cell>
          <cell r="I320">
            <v>11561.3</v>
          </cell>
          <cell r="J320">
            <v>11561.3</v>
          </cell>
          <cell r="K320" t="str">
            <v>A</v>
          </cell>
          <cell r="L320">
            <v>94726.9</v>
          </cell>
          <cell r="M320" t="str">
            <v>A</v>
          </cell>
          <cell r="N320">
            <v>-94726.9</v>
          </cell>
        </row>
        <row r="321">
          <cell r="B321" t="str">
            <v>201001080</v>
          </cell>
          <cell r="C321" t="str">
            <v>F.do amm. Spese implement. gestion.</v>
          </cell>
          <cell r="D321">
            <v>0</v>
          </cell>
          <cell r="F321">
            <v>0</v>
          </cell>
          <cell r="H321">
            <v>0</v>
          </cell>
          <cell r="I321">
            <v>0</v>
          </cell>
          <cell r="J321">
            <v>0</v>
          </cell>
          <cell r="L321">
            <v>0</v>
          </cell>
          <cell r="N321">
            <v>0</v>
          </cell>
        </row>
        <row r="322">
          <cell r="L322">
            <v>0</v>
          </cell>
          <cell r="N322">
            <v>0</v>
          </cell>
        </row>
        <row r="323">
          <cell r="B323" t="str">
            <v>11</v>
          </cell>
          <cell r="C323" t="str">
            <v>Fondi Ammortam.Immobilizz.Materiali</v>
          </cell>
          <cell r="D323">
            <v>0</v>
          </cell>
          <cell r="F323">
            <v>-56282277.439999998</v>
          </cell>
          <cell r="G323" t="str">
            <v xml:space="preserve"> A</v>
          </cell>
          <cell r="H323">
            <v>195687.18</v>
          </cell>
          <cell r="I323">
            <v>633171.48</v>
          </cell>
          <cell r="J323">
            <v>-437484.3</v>
          </cell>
          <cell r="K323" t="str">
            <v>A</v>
          </cell>
          <cell r="L323">
            <v>-58306249.030000001</v>
          </cell>
          <cell r="M323" t="str">
            <v xml:space="preserve"> A</v>
          </cell>
          <cell r="N323">
            <v>-58306249.030000001</v>
          </cell>
        </row>
        <row r="324">
          <cell r="B324" t="str">
            <v>01</v>
          </cell>
          <cell r="C324" t="str">
            <v>Fondo Ammortamento Immobili</v>
          </cell>
          <cell r="D324">
            <v>0</v>
          </cell>
          <cell r="F324">
            <v>-5744790.4699999997</v>
          </cell>
          <cell r="G324" t="str">
            <v xml:space="preserve"> A</v>
          </cell>
          <cell r="H324">
            <v>0</v>
          </cell>
          <cell r="I324">
            <v>70369.58</v>
          </cell>
          <cell r="J324">
            <v>-70369.58</v>
          </cell>
          <cell r="K324" t="str">
            <v>A</v>
          </cell>
          <cell r="L324">
            <v>-6096511.3799999999</v>
          </cell>
          <cell r="M324" t="str">
            <v xml:space="preserve"> A</v>
          </cell>
          <cell r="N324">
            <v>-6096511.3799999999</v>
          </cell>
        </row>
        <row r="325">
          <cell r="B325" t="str">
            <v>201101010</v>
          </cell>
          <cell r="C325" t="str">
            <v>F.do ammort. Immobile Pero</v>
          </cell>
          <cell r="D325">
            <v>0</v>
          </cell>
          <cell r="F325">
            <v>5744790.4699999997</v>
          </cell>
          <cell r="G325" t="str">
            <v>A</v>
          </cell>
          <cell r="H325">
            <v>0</v>
          </cell>
          <cell r="I325">
            <v>70369.58</v>
          </cell>
          <cell r="J325">
            <v>70369.58</v>
          </cell>
          <cell r="K325" t="str">
            <v>A</v>
          </cell>
          <cell r="L325">
            <v>6096511.3799999999</v>
          </cell>
          <cell r="M325" t="str">
            <v>A</v>
          </cell>
          <cell r="N325">
            <v>-6096511.3799999999</v>
          </cell>
        </row>
        <row r="326">
          <cell r="L326">
            <v>0</v>
          </cell>
          <cell r="N326">
            <v>0</v>
          </cell>
        </row>
        <row r="327">
          <cell r="B327" t="str">
            <v>02</v>
          </cell>
          <cell r="C327" t="str">
            <v>Fondo Ammortamento Impianti</v>
          </cell>
          <cell r="D327">
            <v>0</v>
          </cell>
          <cell r="F327">
            <v>-1703445.04</v>
          </cell>
          <cell r="G327" t="str">
            <v xml:space="preserve"> A</v>
          </cell>
          <cell r="H327">
            <v>0</v>
          </cell>
          <cell r="I327">
            <v>3404.8</v>
          </cell>
          <cell r="J327">
            <v>-3404.8</v>
          </cell>
          <cell r="K327" t="str">
            <v>A</v>
          </cell>
          <cell r="L327">
            <v>-1719833.43</v>
          </cell>
          <cell r="M327" t="str">
            <v xml:space="preserve"> A</v>
          </cell>
          <cell r="N327">
            <v>-1719833.43</v>
          </cell>
        </row>
        <row r="328">
          <cell r="B328" t="str">
            <v>201102010</v>
          </cell>
          <cell r="C328" t="str">
            <v>F.do ammort. Impianti generici</v>
          </cell>
          <cell r="D328">
            <v>0</v>
          </cell>
          <cell r="F328">
            <v>1703445.04</v>
          </cell>
          <cell r="G328" t="str">
            <v>A</v>
          </cell>
          <cell r="H328">
            <v>0</v>
          </cell>
          <cell r="I328">
            <v>3404.8</v>
          </cell>
          <cell r="J328">
            <v>3404.8</v>
          </cell>
          <cell r="K328" t="str">
            <v>A</v>
          </cell>
          <cell r="L328">
            <v>1719833.43</v>
          </cell>
          <cell r="M328" t="str">
            <v>A</v>
          </cell>
          <cell r="N328">
            <v>-1719833.43</v>
          </cell>
        </row>
        <row r="329">
          <cell r="L329">
            <v>0</v>
          </cell>
          <cell r="N329">
            <v>0</v>
          </cell>
        </row>
        <row r="330">
          <cell r="B330" t="str">
            <v>03</v>
          </cell>
          <cell r="C330" t="str">
            <v>Fondo Ammortamento Macchinari</v>
          </cell>
          <cell r="D330">
            <v>0</v>
          </cell>
          <cell r="F330">
            <v>-23421908.23</v>
          </cell>
          <cell r="G330" t="str">
            <v xml:space="preserve"> A</v>
          </cell>
          <cell r="H330">
            <v>195687.18</v>
          </cell>
          <cell r="I330">
            <v>149845.51</v>
          </cell>
          <cell r="J330">
            <v>45841.67</v>
          </cell>
          <cell r="K330" t="str">
            <v>D</v>
          </cell>
          <cell r="L330">
            <v>-22838527.789999999</v>
          </cell>
          <cell r="M330" t="str">
            <v xml:space="preserve"> A</v>
          </cell>
          <cell r="N330">
            <v>-22838527.789999999</v>
          </cell>
        </row>
        <row r="331">
          <cell r="B331" t="str">
            <v>201103010</v>
          </cell>
          <cell r="C331" t="str">
            <v>F.do ammort. Macchinari</v>
          </cell>
          <cell r="D331">
            <v>0</v>
          </cell>
          <cell r="F331">
            <v>23421908.23</v>
          </cell>
          <cell r="G331" t="str">
            <v>A</v>
          </cell>
          <cell r="H331">
            <v>195687.18</v>
          </cell>
          <cell r="I331">
            <v>149845.51</v>
          </cell>
          <cell r="J331">
            <v>45841.67</v>
          </cell>
          <cell r="K331" t="str">
            <v>D</v>
          </cell>
          <cell r="L331">
            <v>22838527.789999999</v>
          </cell>
          <cell r="M331" t="str">
            <v>A</v>
          </cell>
          <cell r="N331">
            <v>-22838527.789999999</v>
          </cell>
        </row>
        <row r="332">
          <cell r="L332">
            <v>0</v>
          </cell>
          <cell r="N332">
            <v>0</v>
          </cell>
        </row>
        <row r="333">
          <cell r="B333" t="str">
            <v>04</v>
          </cell>
          <cell r="C333" t="str">
            <v>Fondo Ammortam.Attrezzature Ind.li</v>
          </cell>
          <cell r="D333">
            <v>0</v>
          </cell>
          <cell r="F333">
            <v>-23578634.350000001</v>
          </cell>
          <cell r="G333" t="str">
            <v xml:space="preserve"> A</v>
          </cell>
          <cell r="H333">
            <v>0</v>
          </cell>
          <cell r="I333">
            <v>404329.02</v>
          </cell>
          <cell r="J333">
            <v>-404329.02</v>
          </cell>
          <cell r="K333" t="str">
            <v>A</v>
          </cell>
          <cell r="L333">
            <v>-25799799.91</v>
          </cell>
          <cell r="M333" t="str">
            <v xml:space="preserve"> A</v>
          </cell>
          <cell r="N333">
            <v>-25799799.91</v>
          </cell>
        </row>
        <row r="334">
          <cell r="B334" t="str">
            <v>201104010</v>
          </cell>
          <cell r="C334" t="str">
            <v>F.do ammort. Stampi e attrezzature</v>
          </cell>
          <cell r="D334">
            <v>0</v>
          </cell>
          <cell r="F334">
            <v>23578634.350000001</v>
          </cell>
          <cell r="G334" t="str">
            <v>A</v>
          </cell>
          <cell r="H334">
            <v>0</v>
          </cell>
          <cell r="I334">
            <v>404329.02</v>
          </cell>
          <cell r="J334">
            <v>404329.02</v>
          </cell>
          <cell r="K334" t="str">
            <v>A</v>
          </cell>
          <cell r="L334">
            <v>25799799.91</v>
          </cell>
          <cell r="M334" t="str">
            <v>A</v>
          </cell>
          <cell r="N334">
            <v>-25799799.91</v>
          </cell>
        </row>
        <row r="335">
          <cell r="L335">
            <v>0</v>
          </cell>
          <cell r="N335">
            <v>0</v>
          </cell>
        </row>
        <row r="336">
          <cell r="B336" t="str">
            <v>05</v>
          </cell>
          <cell r="C336" t="str">
            <v>Fondo Ammortamento Automezzi</v>
          </cell>
          <cell r="D336">
            <v>0</v>
          </cell>
          <cell r="F336">
            <v>-81568.33</v>
          </cell>
          <cell r="G336" t="str">
            <v xml:space="preserve"> A</v>
          </cell>
          <cell r="H336">
            <v>0</v>
          </cell>
          <cell r="I336">
            <v>83.42</v>
          </cell>
          <cell r="J336">
            <v>-83.42</v>
          </cell>
          <cell r="K336" t="str">
            <v>A</v>
          </cell>
          <cell r="L336">
            <v>-81985</v>
          </cell>
          <cell r="M336" t="str">
            <v xml:space="preserve"> A</v>
          </cell>
          <cell r="N336">
            <v>-81985</v>
          </cell>
        </row>
        <row r="337">
          <cell r="B337" t="str">
            <v>201105010</v>
          </cell>
          <cell r="C337" t="str">
            <v>F.do ammort. Automezzi</v>
          </cell>
          <cell r="D337">
            <v>0</v>
          </cell>
          <cell r="F337">
            <v>81568.33</v>
          </cell>
          <cell r="G337" t="str">
            <v>A</v>
          </cell>
          <cell r="H337">
            <v>0</v>
          </cell>
          <cell r="I337">
            <v>83.42</v>
          </cell>
          <cell r="J337">
            <v>83.42</v>
          </cell>
          <cell r="K337" t="str">
            <v>A</v>
          </cell>
          <cell r="L337">
            <v>81985</v>
          </cell>
          <cell r="M337" t="str">
            <v>A</v>
          </cell>
          <cell r="N337">
            <v>-81985</v>
          </cell>
        </row>
        <row r="338">
          <cell r="L338">
            <v>0</v>
          </cell>
          <cell r="N338">
            <v>0</v>
          </cell>
        </row>
        <row r="339">
          <cell r="B339" t="str">
            <v>06</v>
          </cell>
          <cell r="C339" t="str">
            <v>Fondo Ammort.Mobili, Macchine Uff.</v>
          </cell>
          <cell r="D339">
            <v>0</v>
          </cell>
          <cell r="F339">
            <v>-1750530.65</v>
          </cell>
          <cell r="G339" t="str">
            <v xml:space="preserve"> A</v>
          </cell>
          <cell r="H339">
            <v>0</v>
          </cell>
          <cell r="I339">
            <v>5139.1499999999996</v>
          </cell>
          <cell r="J339">
            <v>-5139.1499999999996</v>
          </cell>
          <cell r="K339" t="str">
            <v>A</v>
          </cell>
          <cell r="L339">
            <v>-1768191.15</v>
          </cell>
          <cell r="M339" t="str">
            <v xml:space="preserve"> A</v>
          </cell>
          <cell r="N339">
            <v>-1768191.15</v>
          </cell>
        </row>
        <row r="340">
          <cell r="B340" t="str">
            <v>201106010</v>
          </cell>
          <cell r="C340" t="str">
            <v>F.do amm. Mobili e Macchine ordin.</v>
          </cell>
          <cell r="D340">
            <v>0</v>
          </cell>
          <cell r="F340">
            <v>305713.82</v>
          </cell>
          <cell r="G340" t="str">
            <v>A</v>
          </cell>
          <cell r="H340">
            <v>0</v>
          </cell>
          <cell r="I340">
            <v>1480.78</v>
          </cell>
          <cell r="J340">
            <v>1480.78</v>
          </cell>
          <cell r="K340" t="str">
            <v>A</v>
          </cell>
          <cell r="L340">
            <v>313628.55</v>
          </cell>
          <cell r="M340" t="str">
            <v>A</v>
          </cell>
          <cell r="N340">
            <v>-313628.55</v>
          </cell>
        </row>
        <row r="341">
          <cell r="B341" t="str">
            <v>201106020</v>
          </cell>
          <cell r="C341" t="str">
            <v>F.do amm. Macchine Elettroniche</v>
          </cell>
          <cell r="D341">
            <v>0</v>
          </cell>
          <cell r="F341">
            <v>1444816.83</v>
          </cell>
          <cell r="G341" t="str">
            <v>A</v>
          </cell>
          <cell r="H341">
            <v>0</v>
          </cell>
          <cell r="I341">
            <v>3658.37</v>
          </cell>
          <cell r="J341">
            <v>3658.37</v>
          </cell>
          <cell r="K341" t="str">
            <v>A</v>
          </cell>
          <cell r="L341">
            <v>1454562.6</v>
          </cell>
          <cell r="M341" t="str">
            <v>A</v>
          </cell>
          <cell r="N341">
            <v>-1454562.6</v>
          </cell>
        </row>
        <row r="342">
          <cell r="L342">
            <v>0</v>
          </cell>
          <cell r="N342">
            <v>0</v>
          </cell>
        </row>
        <row r="343">
          <cell r="B343" t="str">
            <v>07</v>
          </cell>
          <cell r="C343" t="str">
            <v>Fondo Ammortamento Forni</v>
          </cell>
          <cell r="D343">
            <v>0</v>
          </cell>
          <cell r="F343">
            <v>-1400.37</v>
          </cell>
          <cell r="G343" t="str">
            <v xml:space="preserve"> A</v>
          </cell>
          <cell r="H343">
            <v>0</v>
          </cell>
          <cell r="I343">
            <v>0</v>
          </cell>
          <cell r="J343">
            <v>0</v>
          </cell>
          <cell r="L343">
            <v>-1400.37</v>
          </cell>
          <cell r="M343" t="str">
            <v xml:space="preserve"> A</v>
          </cell>
          <cell r="N343">
            <v>-1400.37</v>
          </cell>
        </row>
        <row r="344">
          <cell r="B344" t="str">
            <v>201107010</v>
          </cell>
          <cell r="C344" t="str">
            <v>F.do amm. forni e pertin.</v>
          </cell>
          <cell r="D344">
            <v>0</v>
          </cell>
          <cell r="F344">
            <v>1400.37</v>
          </cell>
          <cell r="G344" t="str">
            <v>A</v>
          </cell>
          <cell r="H344">
            <v>0</v>
          </cell>
          <cell r="I344">
            <v>0</v>
          </cell>
          <cell r="J344">
            <v>0</v>
          </cell>
          <cell r="L344">
            <v>1400.37</v>
          </cell>
          <cell r="M344" t="str">
            <v>A</v>
          </cell>
          <cell r="N344">
            <v>-1400.37</v>
          </cell>
        </row>
        <row r="345">
          <cell r="L345">
            <v>0</v>
          </cell>
          <cell r="N345">
            <v>0</v>
          </cell>
        </row>
        <row r="346">
          <cell r="B346" t="str">
            <v>08</v>
          </cell>
          <cell r="C346" t="str">
            <v>Fondo Ammortam.altre costr.int.</v>
          </cell>
          <cell r="D346">
            <v>0</v>
          </cell>
          <cell r="F346">
            <v>0</v>
          </cell>
          <cell r="H346">
            <v>0</v>
          </cell>
          <cell r="I346">
            <v>0</v>
          </cell>
          <cell r="J346">
            <v>0</v>
          </cell>
          <cell r="L346">
            <v>0</v>
          </cell>
          <cell r="N346">
            <v>0</v>
          </cell>
        </row>
        <row r="347">
          <cell r="B347" t="str">
            <v>201108010</v>
          </cell>
          <cell r="C347" t="str">
            <v>F.do amm. altre costr.int</v>
          </cell>
          <cell r="D347">
            <v>0</v>
          </cell>
          <cell r="F347">
            <v>0</v>
          </cell>
          <cell r="H347">
            <v>0</v>
          </cell>
          <cell r="I347">
            <v>0</v>
          </cell>
          <cell r="J347">
            <v>0</v>
          </cell>
          <cell r="L347">
            <v>0</v>
          </cell>
          <cell r="N347">
            <v>0</v>
          </cell>
        </row>
        <row r="348">
          <cell r="L348">
            <v>0</v>
          </cell>
          <cell r="N348">
            <v>0</v>
          </cell>
        </row>
        <row r="349">
          <cell r="B349" t="str">
            <v>12</v>
          </cell>
          <cell r="C349" t="str">
            <v>Fondi rischi ed oneri</v>
          </cell>
          <cell r="D349">
            <v>0</v>
          </cell>
          <cell r="F349">
            <v>-1559256.11</v>
          </cell>
          <cell r="G349" t="str">
            <v xml:space="preserve"> A</v>
          </cell>
          <cell r="H349">
            <v>0</v>
          </cell>
          <cell r="I349">
            <v>0</v>
          </cell>
          <cell r="J349">
            <v>0</v>
          </cell>
          <cell r="L349">
            <v>-1676838.9</v>
          </cell>
          <cell r="M349" t="str">
            <v xml:space="preserve"> A</v>
          </cell>
          <cell r="N349">
            <v>-1676838.9</v>
          </cell>
        </row>
        <row r="350">
          <cell r="B350" t="str">
            <v>01</v>
          </cell>
          <cell r="C350" t="str">
            <v>Fondo Imposte</v>
          </cell>
          <cell r="D350">
            <v>0</v>
          </cell>
          <cell r="F350">
            <v>-5706.72</v>
          </cell>
          <cell r="G350" t="str">
            <v xml:space="preserve"> A</v>
          </cell>
          <cell r="H350">
            <v>0</v>
          </cell>
          <cell r="I350">
            <v>0</v>
          </cell>
          <cell r="J350">
            <v>0</v>
          </cell>
          <cell r="L350">
            <v>-5706.72</v>
          </cell>
          <cell r="M350" t="str">
            <v xml:space="preserve"> A</v>
          </cell>
          <cell r="N350">
            <v>-5706.72</v>
          </cell>
        </row>
        <row r="351">
          <cell r="B351" t="str">
            <v>201201010</v>
          </cell>
          <cell r="C351" t="str">
            <v>F.do Imposte e Tasse  di reddito</v>
          </cell>
          <cell r="D351">
            <v>0</v>
          </cell>
          <cell r="F351">
            <v>0</v>
          </cell>
          <cell r="H351">
            <v>0</v>
          </cell>
          <cell r="I351">
            <v>0</v>
          </cell>
          <cell r="J351">
            <v>0</v>
          </cell>
          <cell r="L351">
            <v>0</v>
          </cell>
          <cell r="N351">
            <v>0</v>
          </cell>
        </row>
        <row r="352">
          <cell r="B352" t="str">
            <v>201201020</v>
          </cell>
          <cell r="C352" t="str">
            <v>F.do Imposte differite passive</v>
          </cell>
          <cell r="D352">
            <v>0</v>
          </cell>
          <cell r="F352">
            <v>0</v>
          </cell>
          <cell r="H352">
            <v>0</v>
          </cell>
          <cell r="I352">
            <v>0</v>
          </cell>
          <cell r="J352">
            <v>0</v>
          </cell>
          <cell r="L352">
            <v>0</v>
          </cell>
          <cell r="N352">
            <v>0</v>
          </cell>
        </row>
        <row r="353">
          <cell r="B353" t="str">
            <v>201201025</v>
          </cell>
          <cell r="C353" t="str">
            <v>F.do imp.differite.su ammortam.ant.</v>
          </cell>
          <cell r="D353">
            <v>0</v>
          </cell>
          <cell r="F353">
            <v>0</v>
          </cell>
          <cell r="H353">
            <v>0</v>
          </cell>
          <cell r="I353">
            <v>0</v>
          </cell>
          <cell r="J353">
            <v>0</v>
          </cell>
          <cell r="L353">
            <v>0</v>
          </cell>
          <cell r="N353">
            <v>0</v>
          </cell>
        </row>
        <row r="354">
          <cell r="B354" t="str">
            <v>201201030</v>
          </cell>
          <cell r="C354" t="str">
            <v>Fondo altre Imposte</v>
          </cell>
          <cell r="D354">
            <v>0</v>
          </cell>
          <cell r="F354">
            <v>0</v>
          </cell>
          <cell r="H354">
            <v>0</v>
          </cell>
          <cell r="I354">
            <v>0</v>
          </cell>
          <cell r="J354">
            <v>0</v>
          </cell>
          <cell r="L354">
            <v>0</v>
          </cell>
          <cell r="N354">
            <v>0</v>
          </cell>
        </row>
        <row r="355">
          <cell r="B355" t="str">
            <v>201201040</v>
          </cell>
          <cell r="C355" t="str">
            <v>Fondo rischi x Passiv.potenz.Impos</v>
          </cell>
          <cell r="D355">
            <v>0</v>
          </cell>
          <cell r="F355">
            <v>5706.72</v>
          </cell>
          <cell r="G355" t="str">
            <v>A</v>
          </cell>
          <cell r="H355">
            <v>0</v>
          </cell>
          <cell r="I355">
            <v>0</v>
          </cell>
          <cell r="J355">
            <v>0</v>
          </cell>
          <cell r="L355">
            <v>5706.72</v>
          </cell>
          <cell r="M355" t="str">
            <v>A</v>
          </cell>
          <cell r="N355">
            <v>-5706.72</v>
          </cell>
        </row>
        <row r="356">
          <cell r="L356">
            <v>0</v>
          </cell>
          <cell r="N356">
            <v>0</v>
          </cell>
        </row>
        <row r="357">
          <cell r="B357" t="str">
            <v>02</v>
          </cell>
          <cell r="C357" t="str">
            <v>Altri Fondi e Accantonamenti</v>
          </cell>
          <cell r="D357">
            <v>0</v>
          </cell>
          <cell r="F357">
            <v>-237754</v>
          </cell>
          <cell r="G357" t="str">
            <v xml:space="preserve"> A</v>
          </cell>
          <cell r="H357">
            <v>0</v>
          </cell>
          <cell r="I357">
            <v>0</v>
          </cell>
          <cell r="J357">
            <v>0</v>
          </cell>
          <cell r="L357">
            <v>-220010.99</v>
          </cell>
          <cell r="M357" t="str">
            <v xml:space="preserve"> A</v>
          </cell>
          <cell r="N357">
            <v>-220010.99</v>
          </cell>
        </row>
        <row r="358">
          <cell r="B358" t="str">
            <v>201202010</v>
          </cell>
          <cell r="C358" t="str">
            <v>F.do Obsol.Immob.Tecniche</v>
          </cell>
          <cell r="D358">
            <v>0</v>
          </cell>
          <cell r="F358">
            <v>0</v>
          </cell>
          <cell r="H358">
            <v>0</v>
          </cell>
          <cell r="I358">
            <v>0</v>
          </cell>
          <cell r="J358">
            <v>0</v>
          </cell>
          <cell r="L358">
            <v>0</v>
          </cell>
          <cell r="N358">
            <v>0</v>
          </cell>
        </row>
        <row r="359">
          <cell r="B359" t="str">
            <v>201202020</v>
          </cell>
          <cell r="C359" t="str">
            <v>F.do oscillazione Titoli</v>
          </cell>
          <cell r="D359">
            <v>0</v>
          </cell>
          <cell r="F359">
            <v>0</v>
          </cell>
          <cell r="H359">
            <v>0</v>
          </cell>
          <cell r="I359">
            <v>0</v>
          </cell>
          <cell r="J359">
            <v>0</v>
          </cell>
          <cell r="L359">
            <v>0</v>
          </cell>
          <cell r="N359">
            <v>0</v>
          </cell>
        </row>
        <row r="360">
          <cell r="B360" t="str">
            <v>201202030</v>
          </cell>
          <cell r="C360" t="str">
            <v>F.do acc.garanzia prodot.</v>
          </cell>
          <cell r="D360">
            <v>0</v>
          </cell>
          <cell r="F360">
            <v>220000</v>
          </cell>
          <cell r="G360" t="str">
            <v>A</v>
          </cell>
          <cell r="H360">
            <v>0</v>
          </cell>
          <cell r="I360">
            <v>0</v>
          </cell>
          <cell r="J360">
            <v>0</v>
          </cell>
          <cell r="L360">
            <v>215000</v>
          </cell>
          <cell r="M360" t="str">
            <v>A</v>
          </cell>
          <cell r="N360">
            <v>-215000</v>
          </cell>
        </row>
        <row r="361">
          <cell r="B361" t="str">
            <v>201202040</v>
          </cell>
          <cell r="C361" t="str">
            <v>F.do Straordin. Riorganizz. Aziend.</v>
          </cell>
          <cell r="D361">
            <v>0</v>
          </cell>
          <cell r="F361">
            <v>0</v>
          </cell>
          <cell r="H361">
            <v>0</v>
          </cell>
          <cell r="I361">
            <v>0</v>
          </cell>
          <cell r="J361">
            <v>0</v>
          </cell>
          <cell r="L361">
            <v>0</v>
          </cell>
          <cell r="N361">
            <v>0</v>
          </cell>
        </row>
        <row r="362">
          <cell r="B362" t="str">
            <v>201202050</v>
          </cell>
          <cell r="C362" t="str">
            <v>Fondo rischi e oneri vari</v>
          </cell>
          <cell r="D362">
            <v>0</v>
          </cell>
          <cell r="F362">
            <v>0</v>
          </cell>
          <cell r="H362">
            <v>0</v>
          </cell>
          <cell r="I362">
            <v>0</v>
          </cell>
          <cell r="J362">
            <v>0</v>
          </cell>
          <cell r="L362">
            <v>0</v>
          </cell>
          <cell r="N362">
            <v>0</v>
          </cell>
        </row>
        <row r="363">
          <cell r="B363" t="str">
            <v>201202060</v>
          </cell>
          <cell r="C363" t="str">
            <v>Fondo Rischi Contrattuali</v>
          </cell>
          <cell r="D363">
            <v>0</v>
          </cell>
          <cell r="F363">
            <v>0</v>
          </cell>
          <cell r="H363">
            <v>0</v>
          </cell>
          <cell r="I363">
            <v>0</v>
          </cell>
          <cell r="J363">
            <v>0</v>
          </cell>
          <cell r="L363">
            <v>0</v>
          </cell>
          <cell r="N363">
            <v>0</v>
          </cell>
        </row>
        <row r="364">
          <cell r="B364" t="str">
            <v>201202070</v>
          </cell>
          <cell r="C364" t="str">
            <v>Fondo Risc.Perd.Soc.Part.</v>
          </cell>
          <cell r="D364">
            <v>0</v>
          </cell>
          <cell r="F364">
            <v>0</v>
          </cell>
          <cell r="H364">
            <v>0</v>
          </cell>
          <cell r="I364">
            <v>0</v>
          </cell>
          <cell r="J364">
            <v>0</v>
          </cell>
          <cell r="L364">
            <v>0</v>
          </cell>
          <cell r="N364">
            <v>0</v>
          </cell>
        </row>
        <row r="365">
          <cell r="B365" t="str">
            <v>201202080</v>
          </cell>
          <cell r="C365" t="str">
            <v>F.do Contr.Sos.DPR 917/86</v>
          </cell>
          <cell r="D365">
            <v>0</v>
          </cell>
          <cell r="F365">
            <v>0</v>
          </cell>
          <cell r="H365">
            <v>0</v>
          </cell>
          <cell r="I365">
            <v>0</v>
          </cell>
          <cell r="J365">
            <v>0</v>
          </cell>
          <cell r="L365">
            <v>0</v>
          </cell>
          <cell r="N365">
            <v>0</v>
          </cell>
        </row>
        <row r="366">
          <cell r="B366" t="str">
            <v>201202090</v>
          </cell>
          <cell r="C366" t="str">
            <v>Fondo Strumenti  Derivati Passivi</v>
          </cell>
          <cell r="D366">
            <v>0</v>
          </cell>
          <cell r="F366">
            <v>17754</v>
          </cell>
          <cell r="G366" t="str">
            <v>A</v>
          </cell>
          <cell r="H366">
            <v>0</v>
          </cell>
          <cell r="I366">
            <v>0</v>
          </cell>
          <cell r="J366">
            <v>0</v>
          </cell>
          <cell r="L366">
            <v>5010.99</v>
          </cell>
          <cell r="M366" t="str">
            <v>A</v>
          </cell>
          <cell r="N366">
            <v>-5010.99</v>
          </cell>
        </row>
        <row r="367">
          <cell r="L367">
            <v>0</v>
          </cell>
          <cell r="N367">
            <v>0</v>
          </cell>
        </row>
        <row r="368">
          <cell r="B368" t="str">
            <v>03</v>
          </cell>
          <cell r="C368" t="str">
            <v>Fondo Rettifiche di Poste Attive</v>
          </cell>
          <cell r="D368">
            <v>0</v>
          </cell>
          <cell r="F368">
            <v>-1315795.3899999999</v>
          </cell>
          <cell r="G368" t="str">
            <v xml:space="preserve"> A</v>
          </cell>
          <cell r="H368">
            <v>0</v>
          </cell>
          <cell r="I368">
            <v>0</v>
          </cell>
          <cell r="J368">
            <v>0</v>
          </cell>
          <cell r="L368">
            <v>-1451121.19</v>
          </cell>
          <cell r="M368" t="str">
            <v xml:space="preserve"> A</v>
          </cell>
          <cell r="N368">
            <v>-1451121.19</v>
          </cell>
        </row>
        <row r="369">
          <cell r="B369" t="str">
            <v>201203010</v>
          </cell>
          <cell r="C369" t="str">
            <v>F.do obsolescenza magazzino</v>
          </cell>
          <cell r="D369">
            <v>0</v>
          </cell>
          <cell r="F369">
            <v>1072114</v>
          </cell>
          <cell r="G369" t="str">
            <v>A</v>
          </cell>
          <cell r="H369">
            <v>0</v>
          </cell>
          <cell r="I369">
            <v>0</v>
          </cell>
          <cell r="J369">
            <v>0</v>
          </cell>
          <cell r="L369">
            <v>1207439.8</v>
          </cell>
          <cell r="M369" t="str">
            <v>A</v>
          </cell>
          <cell r="N369">
            <v>-1207439.8</v>
          </cell>
        </row>
        <row r="370">
          <cell r="B370" t="str">
            <v>201203020</v>
          </cell>
          <cell r="C370" t="str">
            <v>F.do svalutazione Crediti</v>
          </cell>
          <cell r="D370">
            <v>0</v>
          </cell>
          <cell r="F370">
            <v>243681.39</v>
          </cell>
          <cell r="G370" t="str">
            <v>A</v>
          </cell>
          <cell r="H370">
            <v>0</v>
          </cell>
          <cell r="I370">
            <v>0</v>
          </cell>
          <cell r="J370">
            <v>0</v>
          </cell>
          <cell r="L370">
            <v>243681.39</v>
          </cell>
          <cell r="M370" t="str">
            <v>A</v>
          </cell>
          <cell r="N370">
            <v>-243681.39</v>
          </cell>
        </row>
        <row r="371">
          <cell r="B371" t="str">
            <v>201203030</v>
          </cell>
          <cell r="C371" t="str">
            <v>F.do svalut. Crediti tassati</v>
          </cell>
          <cell r="D371">
            <v>0</v>
          </cell>
          <cell r="F371">
            <v>0</v>
          </cell>
          <cell r="H371">
            <v>0</v>
          </cell>
          <cell r="I371">
            <v>0</v>
          </cell>
          <cell r="J371">
            <v>0</v>
          </cell>
          <cell r="L371">
            <v>0</v>
          </cell>
          <cell r="N371">
            <v>0</v>
          </cell>
        </row>
        <row r="372">
          <cell r="B372" t="str">
            <v>201203040</v>
          </cell>
          <cell r="C372" t="str">
            <v>Fondo x inter.mora L.231</v>
          </cell>
          <cell r="D372">
            <v>0</v>
          </cell>
          <cell r="F372">
            <v>0</v>
          </cell>
          <cell r="H372">
            <v>0</v>
          </cell>
          <cell r="I372">
            <v>0</v>
          </cell>
          <cell r="J372">
            <v>0</v>
          </cell>
          <cell r="L372">
            <v>0</v>
          </cell>
          <cell r="N372">
            <v>0</v>
          </cell>
        </row>
        <row r="373">
          <cell r="L373">
            <v>0</v>
          </cell>
          <cell r="N373">
            <v>0</v>
          </cell>
        </row>
        <row r="374">
          <cell r="B374" t="str">
            <v>13</v>
          </cell>
          <cell r="C374" t="str">
            <v>Trattamento Fine Rapporto</v>
          </cell>
          <cell r="D374">
            <v>0</v>
          </cell>
          <cell r="F374">
            <v>-957950.44</v>
          </cell>
          <cell r="G374" t="str">
            <v xml:space="preserve"> A</v>
          </cell>
          <cell r="H374">
            <v>65748.710000000006</v>
          </cell>
          <cell r="I374">
            <v>78689.210000000006</v>
          </cell>
          <cell r="J374">
            <v>-12940.5</v>
          </cell>
          <cell r="K374" t="str">
            <v>A</v>
          </cell>
          <cell r="L374">
            <v>-908666.62</v>
          </cell>
          <cell r="M374" t="str">
            <v xml:space="preserve"> A</v>
          </cell>
          <cell r="N374">
            <v>-908666.62</v>
          </cell>
        </row>
        <row r="375">
          <cell r="B375" t="str">
            <v>01</v>
          </cell>
          <cell r="C375" t="str">
            <v>Fondo Trattamento Fine Rapporto</v>
          </cell>
          <cell r="D375">
            <v>0</v>
          </cell>
          <cell r="F375">
            <v>-957950.44</v>
          </cell>
          <cell r="G375" t="str">
            <v xml:space="preserve"> A</v>
          </cell>
          <cell r="H375">
            <v>65748.710000000006</v>
          </cell>
          <cell r="I375">
            <v>78689.210000000006</v>
          </cell>
          <cell r="J375">
            <v>-12940.5</v>
          </cell>
          <cell r="K375" t="str">
            <v>A</v>
          </cell>
          <cell r="L375">
            <v>-908666.62</v>
          </cell>
          <cell r="M375" t="str">
            <v xml:space="preserve"> A</v>
          </cell>
          <cell r="N375">
            <v>-908666.62</v>
          </cell>
        </row>
        <row r="376">
          <cell r="B376" t="str">
            <v>201301010</v>
          </cell>
          <cell r="C376" t="str">
            <v>F.do T.F.R. salariati</v>
          </cell>
          <cell r="D376">
            <v>0</v>
          </cell>
          <cell r="F376">
            <v>388173.68</v>
          </cell>
          <cell r="G376" t="str">
            <v>A</v>
          </cell>
          <cell r="H376">
            <v>3957</v>
          </cell>
          <cell r="I376">
            <v>2502.9699999999998</v>
          </cell>
          <cell r="J376">
            <v>1454.03</v>
          </cell>
          <cell r="K376" t="str">
            <v>D</v>
          </cell>
          <cell r="L376">
            <v>354830.12</v>
          </cell>
          <cell r="M376" t="str">
            <v>A</v>
          </cell>
          <cell r="N376">
            <v>-354830.12</v>
          </cell>
        </row>
        <row r="377">
          <cell r="B377" t="str">
            <v>201301020</v>
          </cell>
          <cell r="C377" t="str">
            <v>F.do T.F.R. stipendiati</v>
          </cell>
          <cell r="D377">
            <v>0</v>
          </cell>
          <cell r="F377">
            <v>550715.99</v>
          </cell>
          <cell r="G377" t="str">
            <v>A</v>
          </cell>
          <cell r="H377">
            <v>61791.47</v>
          </cell>
          <cell r="I377">
            <v>70644.479999999996</v>
          </cell>
          <cell r="J377">
            <v>8853.01</v>
          </cell>
          <cell r="K377" t="str">
            <v>A</v>
          </cell>
          <cell r="L377">
            <v>535555.06000000006</v>
          </cell>
          <cell r="M377" t="str">
            <v>A</v>
          </cell>
          <cell r="N377">
            <v>-535555.06000000006</v>
          </cell>
        </row>
        <row r="378">
          <cell r="B378" t="str">
            <v>201301030</v>
          </cell>
          <cell r="C378" t="str">
            <v>F.do T.F.R. dirigenti</v>
          </cell>
          <cell r="D378">
            <v>0</v>
          </cell>
          <cell r="F378">
            <v>17595.86</v>
          </cell>
          <cell r="G378" t="str">
            <v>A</v>
          </cell>
          <cell r="H378">
            <v>0</v>
          </cell>
          <cell r="I378">
            <v>423.82</v>
          </cell>
          <cell r="J378">
            <v>423.82</v>
          </cell>
          <cell r="K378" t="str">
            <v>A</v>
          </cell>
          <cell r="L378">
            <v>18281.439999999999</v>
          </cell>
          <cell r="M378" t="str">
            <v>A</v>
          </cell>
          <cell r="N378">
            <v>-18281.439999999999</v>
          </cell>
        </row>
        <row r="379">
          <cell r="B379" t="str">
            <v>201301040</v>
          </cell>
          <cell r="C379" t="str">
            <v>Debiti Imposta Sostitutiva TFR</v>
          </cell>
          <cell r="D379">
            <v>0</v>
          </cell>
          <cell r="F379">
            <v>1464.91</v>
          </cell>
          <cell r="G379" t="str">
            <v>D</v>
          </cell>
          <cell r="H379">
            <v>0.24</v>
          </cell>
          <cell r="I379">
            <v>5117.9399999999996</v>
          </cell>
          <cell r="J379">
            <v>5117.7</v>
          </cell>
          <cell r="K379" t="str">
            <v>A</v>
          </cell>
          <cell r="L379">
            <v>0</v>
          </cell>
          <cell r="N379">
            <v>0</v>
          </cell>
        </row>
        <row r="380">
          <cell r="L380">
            <v>0</v>
          </cell>
          <cell r="N380">
            <v>0</v>
          </cell>
        </row>
        <row r="381">
          <cell r="B381" t="str">
            <v>14</v>
          </cell>
          <cell r="C381" t="str">
            <v>Debiti</v>
          </cell>
          <cell r="D381">
            <v>0</v>
          </cell>
          <cell r="F381">
            <v>-35373285.329999998</v>
          </cell>
          <cell r="G381" t="str">
            <v xml:space="preserve"> A</v>
          </cell>
          <cell r="H381">
            <v>55322144.350000001</v>
          </cell>
          <cell r="I381">
            <v>56142022.009999998</v>
          </cell>
          <cell r="J381">
            <v>-819877.66</v>
          </cell>
          <cell r="K381" t="str">
            <v>A</v>
          </cell>
          <cell r="L381">
            <v>-28844031.379999999</v>
          </cell>
          <cell r="M381" t="str">
            <v xml:space="preserve"> A</v>
          </cell>
          <cell r="N381">
            <v>-28844031.379999999</v>
          </cell>
        </row>
        <row r="382">
          <cell r="B382" t="str">
            <v>01</v>
          </cell>
          <cell r="C382" t="str">
            <v>Obbligazioni</v>
          </cell>
          <cell r="D382">
            <v>0</v>
          </cell>
          <cell r="F382">
            <v>0</v>
          </cell>
          <cell r="H382">
            <v>0</v>
          </cell>
          <cell r="I382">
            <v>0</v>
          </cell>
          <cell r="J382">
            <v>0</v>
          </cell>
          <cell r="L382">
            <v>0</v>
          </cell>
          <cell r="N382">
            <v>0</v>
          </cell>
        </row>
        <row r="383">
          <cell r="B383" t="str">
            <v>201401010</v>
          </cell>
          <cell r="C383" t="str">
            <v>Prestito Obbl. non conv.</v>
          </cell>
          <cell r="D383">
            <v>0</v>
          </cell>
          <cell r="F383">
            <v>0</v>
          </cell>
          <cell r="H383">
            <v>0</v>
          </cell>
          <cell r="I383">
            <v>0</v>
          </cell>
          <cell r="J383">
            <v>0</v>
          </cell>
          <cell r="L383">
            <v>0</v>
          </cell>
          <cell r="N383">
            <v>0</v>
          </cell>
        </row>
        <row r="384">
          <cell r="B384" t="str">
            <v>201401020</v>
          </cell>
          <cell r="C384" t="str">
            <v>Prestito obbligaz.convert</v>
          </cell>
          <cell r="D384">
            <v>0</v>
          </cell>
          <cell r="F384">
            <v>0</v>
          </cell>
          <cell r="H384">
            <v>0</v>
          </cell>
          <cell r="I384">
            <v>0</v>
          </cell>
          <cell r="J384">
            <v>0</v>
          </cell>
          <cell r="L384">
            <v>0</v>
          </cell>
          <cell r="N384">
            <v>0</v>
          </cell>
        </row>
        <row r="385">
          <cell r="L385">
            <v>0</v>
          </cell>
          <cell r="N385">
            <v>0</v>
          </cell>
        </row>
        <row r="386">
          <cell r="B386" t="str">
            <v>02</v>
          </cell>
          <cell r="C386" t="str">
            <v>Debiti medio-lungo finanziamento</v>
          </cell>
          <cell r="D386">
            <v>0</v>
          </cell>
          <cell r="F386">
            <v>-10746838.140000001</v>
          </cell>
          <cell r="G386" t="str">
            <v xml:space="preserve"> A</v>
          </cell>
          <cell r="H386">
            <v>281074.78000000003</v>
          </cell>
          <cell r="I386">
            <v>2500000</v>
          </cell>
          <cell r="J386">
            <v>-2218925.2200000002</v>
          </cell>
          <cell r="K386" t="str">
            <v>A</v>
          </cell>
          <cell r="L386">
            <v>-14342038.9</v>
          </cell>
          <cell r="M386" t="str">
            <v xml:space="preserve"> A</v>
          </cell>
          <cell r="N386">
            <v>-14342038.9</v>
          </cell>
        </row>
        <row r="387">
          <cell r="B387" t="str">
            <v>201402010</v>
          </cell>
          <cell r="C387" t="str">
            <v>Finanziamento Soci</v>
          </cell>
          <cell r="D387">
            <v>0</v>
          </cell>
          <cell r="F387">
            <v>0</v>
          </cell>
          <cell r="H387">
            <v>0</v>
          </cell>
          <cell r="I387">
            <v>0</v>
          </cell>
          <cell r="J387">
            <v>0</v>
          </cell>
          <cell r="L387">
            <v>0</v>
          </cell>
          <cell r="N387">
            <v>0</v>
          </cell>
        </row>
        <row r="388">
          <cell r="B388" t="str">
            <v>201402011</v>
          </cell>
          <cell r="C388" t="str">
            <v>Finanziamento BNL 18 mesi</v>
          </cell>
          <cell r="D388">
            <v>0</v>
          </cell>
          <cell r="F388">
            <v>0</v>
          </cell>
          <cell r="H388">
            <v>0</v>
          </cell>
          <cell r="I388">
            <v>0</v>
          </cell>
          <cell r="J388">
            <v>0</v>
          </cell>
          <cell r="L388">
            <v>0</v>
          </cell>
          <cell r="N388">
            <v>0</v>
          </cell>
        </row>
        <row r="389">
          <cell r="B389" t="str">
            <v>201402019</v>
          </cell>
          <cell r="C389" t="str">
            <v>Finanziamento BDB 035/00115415</v>
          </cell>
          <cell r="D389">
            <v>0</v>
          </cell>
          <cell r="F389">
            <v>0</v>
          </cell>
          <cell r="H389">
            <v>0</v>
          </cell>
          <cell r="I389">
            <v>0</v>
          </cell>
          <cell r="J389">
            <v>0</v>
          </cell>
          <cell r="L389">
            <v>0</v>
          </cell>
          <cell r="N389">
            <v>0</v>
          </cell>
        </row>
        <row r="390">
          <cell r="B390" t="str">
            <v>201402020</v>
          </cell>
          <cell r="C390" t="str">
            <v>Finanziam. Credito Emiliano</v>
          </cell>
          <cell r="D390">
            <v>0</v>
          </cell>
          <cell r="F390">
            <v>0</v>
          </cell>
          <cell r="H390">
            <v>0</v>
          </cell>
          <cell r="I390">
            <v>0</v>
          </cell>
          <cell r="J390">
            <v>0</v>
          </cell>
          <cell r="L390">
            <v>0</v>
          </cell>
          <cell r="N390">
            <v>0</v>
          </cell>
        </row>
        <row r="391">
          <cell r="B391" t="str">
            <v>201402021</v>
          </cell>
          <cell r="C391" t="str">
            <v>Veneto Banca mutuo chirogra.49 mesi</v>
          </cell>
          <cell r="D391">
            <v>0</v>
          </cell>
          <cell r="F391">
            <v>0</v>
          </cell>
          <cell r="H391">
            <v>0</v>
          </cell>
          <cell r="I391">
            <v>0</v>
          </cell>
          <cell r="J391">
            <v>0</v>
          </cell>
          <cell r="L391">
            <v>0</v>
          </cell>
          <cell r="N391">
            <v>0</v>
          </cell>
        </row>
        <row r="392">
          <cell r="B392" t="str">
            <v>201402022</v>
          </cell>
          <cell r="C392" t="str">
            <v>BNL finanziam. 48 mesi</v>
          </cell>
          <cell r="D392">
            <v>0</v>
          </cell>
          <cell r="F392">
            <v>0</v>
          </cell>
          <cell r="H392">
            <v>0</v>
          </cell>
          <cell r="I392">
            <v>0</v>
          </cell>
          <cell r="J392">
            <v>0</v>
          </cell>
          <cell r="L392">
            <v>0</v>
          </cell>
          <cell r="N392">
            <v>0</v>
          </cell>
        </row>
        <row r="393">
          <cell r="B393" t="str">
            <v>201402023</v>
          </cell>
          <cell r="C393" t="str">
            <v>Banco di Desio Brian.mutuo035/0007</v>
          </cell>
          <cell r="D393">
            <v>0</v>
          </cell>
          <cell r="F393">
            <v>0</v>
          </cell>
          <cell r="H393">
            <v>0</v>
          </cell>
          <cell r="I393">
            <v>0</v>
          </cell>
          <cell r="J393">
            <v>0</v>
          </cell>
          <cell r="L393">
            <v>0</v>
          </cell>
          <cell r="N393">
            <v>0</v>
          </cell>
        </row>
        <row r="394">
          <cell r="B394" t="str">
            <v>201402024</v>
          </cell>
          <cell r="C394" t="str">
            <v>Finanziamento IntesaSanpaolo 3327</v>
          </cell>
          <cell r="D394">
            <v>0</v>
          </cell>
          <cell r="F394">
            <v>0</v>
          </cell>
          <cell r="H394">
            <v>0</v>
          </cell>
          <cell r="I394">
            <v>0</v>
          </cell>
          <cell r="J394">
            <v>0</v>
          </cell>
          <cell r="L394">
            <v>0</v>
          </cell>
          <cell r="N394">
            <v>0</v>
          </cell>
        </row>
        <row r="395">
          <cell r="B395" t="str">
            <v>201402025</v>
          </cell>
          <cell r="C395" t="str">
            <v>MPS fin.Restart Plus 741707583</v>
          </cell>
          <cell r="D395">
            <v>0</v>
          </cell>
          <cell r="F395">
            <v>0</v>
          </cell>
          <cell r="H395">
            <v>0</v>
          </cell>
          <cell r="I395">
            <v>0</v>
          </cell>
          <cell r="J395">
            <v>0</v>
          </cell>
          <cell r="L395">
            <v>0</v>
          </cell>
          <cell r="N395">
            <v>0</v>
          </cell>
        </row>
        <row r="396">
          <cell r="B396" t="str">
            <v>201402026</v>
          </cell>
          <cell r="C396" t="str">
            <v>Finanz.Unicredit 4695240</v>
          </cell>
          <cell r="D396">
            <v>0</v>
          </cell>
          <cell r="F396">
            <v>0</v>
          </cell>
          <cell r="H396">
            <v>0</v>
          </cell>
          <cell r="I396">
            <v>0</v>
          </cell>
          <cell r="J396">
            <v>0</v>
          </cell>
          <cell r="L396">
            <v>0</v>
          </cell>
          <cell r="N396">
            <v>0</v>
          </cell>
        </row>
        <row r="397">
          <cell r="B397" t="str">
            <v>201402027</v>
          </cell>
          <cell r="C397" t="str">
            <v>Pop.Sondrio Mutuo Chir.01192833</v>
          </cell>
          <cell r="D397">
            <v>0</v>
          </cell>
          <cell r="F397">
            <v>85215.25</v>
          </cell>
          <cell r="H397">
            <v>0</v>
          </cell>
          <cell r="I397">
            <v>0</v>
          </cell>
          <cell r="J397">
            <v>0</v>
          </cell>
          <cell r="L397">
            <v>0</v>
          </cell>
          <cell r="N397">
            <v>0</v>
          </cell>
        </row>
        <row r="398">
          <cell r="B398" t="str">
            <v>201402028</v>
          </cell>
          <cell r="C398" t="str">
            <v>Finanziamento IntesaSanpaolo 589318</v>
          </cell>
          <cell r="D398">
            <v>0</v>
          </cell>
          <cell r="F398">
            <v>0</v>
          </cell>
          <cell r="H398">
            <v>0</v>
          </cell>
          <cell r="I398">
            <v>0</v>
          </cell>
          <cell r="J398">
            <v>0</v>
          </cell>
          <cell r="L398">
            <v>0</v>
          </cell>
          <cell r="N398">
            <v>0</v>
          </cell>
        </row>
        <row r="399">
          <cell r="B399" t="str">
            <v>201402029</v>
          </cell>
          <cell r="C399" t="str">
            <v>Finanziamento Credem 332/7064031</v>
          </cell>
          <cell r="D399">
            <v>0</v>
          </cell>
          <cell r="F399">
            <v>196560.35</v>
          </cell>
          <cell r="H399">
            <v>0</v>
          </cell>
          <cell r="I399">
            <v>0</v>
          </cell>
          <cell r="J399">
            <v>0</v>
          </cell>
          <cell r="L399">
            <v>0</v>
          </cell>
          <cell r="N399">
            <v>0</v>
          </cell>
        </row>
        <row r="400">
          <cell r="B400" t="str">
            <v>201402030</v>
          </cell>
          <cell r="C400" t="str">
            <v>Finanziam. Senior BPM n. 101714</v>
          </cell>
          <cell r="D400">
            <v>0</v>
          </cell>
          <cell r="F400">
            <v>0</v>
          </cell>
          <cell r="H400">
            <v>0</v>
          </cell>
          <cell r="I400">
            <v>0</v>
          </cell>
          <cell r="J400">
            <v>0</v>
          </cell>
          <cell r="L400">
            <v>0</v>
          </cell>
          <cell r="N400">
            <v>0</v>
          </cell>
        </row>
        <row r="401">
          <cell r="B401" t="str">
            <v>201402031</v>
          </cell>
          <cell r="C401" t="str">
            <v>Finanziam.Unicredit 7685561</v>
          </cell>
          <cell r="D401">
            <v>0</v>
          </cell>
          <cell r="F401">
            <v>125812.49</v>
          </cell>
          <cell r="H401">
            <v>0</v>
          </cell>
          <cell r="I401">
            <v>0</v>
          </cell>
          <cell r="J401">
            <v>0</v>
          </cell>
          <cell r="L401">
            <v>0</v>
          </cell>
          <cell r="N401">
            <v>0</v>
          </cell>
        </row>
        <row r="402">
          <cell r="B402" t="str">
            <v>201402032</v>
          </cell>
          <cell r="C402" t="str">
            <v>Finanziam.MPS 741788631,46</v>
          </cell>
          <cell r="D402">
            <v>0</v>
          </cell>
          <cell r="F402">
            <v>0</v>
          </cell>
          <cell r="H402">
            <v>0</v>
          </cell>
          <cell r="I402">
            <v>0</v>
          </cell>
          <cell r="J402">
            <v>0</v>
          </cell>
          <cell r="L402">
            <v>0</v>
          </cell>
          <cell r="N402">
            <v>0</v>
          </cell>
        </row>
        <row r="403">
          <cell r="B403" t="str">
            <v>201402033</v>
          </cell>
          <cell r="C403" t="str">
            <v>Finanziam.Credem 332/7119546</v>
          </cell>
          <cell r="D403">
            <v>0</v>
          </cell>
          <cell r="F403">
            <v>60239.89</v>
          </cell>
          <cell r="H403">
            <v>0</v>
          </cell>
          <cell r="I403">
            <v>0</v>
          </cell>
          <cell r="J403">
            <v>0</v>
          </cell>
          <cell r="L403">
            <v>0</v>
          </cell>
          <cell r="N403">
            <v>0</v>
          </cell>
        </row>
        <row r="404">
          <cell r="B404" t="str">
            <v>201402034</v>
          </cell>
          <cell r="C404" t="str">
            <v>Finanziam.Unicredit7685516</v>
          </cell>
          <cell r="D404">
            <v>0</v>
          </cell>
          <cell r="F404">
            <v>411705.14</v>
          </cell>
          <cell r="G404" t="str">
            <v>A</v>
          </cell>
          <cell r="H404">
            <v>41074.78</v>
          </cell>
          <cell r="I404">
            <v>0</v>
          </cell>
          <cell r="J404">
            <v>41074.78</v>
          </cell>
          <cell r="K404" t="str">
            <v>D</v>
          </cell>
          <cell r="L404">
            <v>208163.12</v>
          </cell>
          <cell r="M404" t="str">
            <v>A</v>
          </cell>
          <cell r="N404">
            <v>-208163.12</v>
          </cell>
        </row>
        <row r="405">
          <cell r="B405" t="str">
            <v>201402035</v>
          </cell>
          <cell r="C405" t="str">
            <v>Finanziam.Credem chiro 332/07415794</v>
          </cell>
          <cell r="D405">
            <v>0</v>
          </cell>
          <cell r="F405">
            <v>0</v>
          </cell>
          <cell r="H405">
            <v>0</v>
          </cell>
          <cell r="I405">
            <v>2500000</v>
          </cell>
          <cell r="J405">
            <v>2500000</v>
          </cell>
          <cell r="K405" t="str">
            <v>A</v>
          </cell>
          <cell r="L405">
            <v>2500000</v>
          </cell>
          <cell r="M405" t="str">
            <v>A</v>
          </cell>
          <cell r="N405">
            <v>-2500000</v>
          </cell>
        </row>
        <row r="406">
          <cell r="B406" t="str">
            <v>201402040</v>
          </cell>
          <cell r="C406" t="str">
            <v>Finanziam. bridge BPM n. 101715</v>
          </cell>
          <cell r="D406">
            <v>0</v>
          </cell>
          <cell r="F406">
            <v>0</v>
          </cell>
          <cell r="H406">
            <v>0</v>
          </cell>
          <cell r="I406">
            <v>0</v>
          </cell>
          <cell r="J406">
            <v>0</v>
          </cell>
          <cell r="L406">
            <v>0</v>
          </cell>
          <cell r="N406">
            <v>0</v>
          </cell>
        </row>
        <row r="407">
          <cell r="B407" t="str">
            <v>201402041</v>
          </cell>
          <cell r="C407" t="str">
            <v>Finanz.BPM 300381/1 linea A amortiz</v>
          </cell>
          <cell r="D407">
            <v>0</v>
          </cell>
          <cell r="F407">
            <v>0</v>
          </cell>
          <cell r="H407">
            <v>0</v>
          </cell>
          <cell r="I407">
            <v>0</v>
          </cell>
          <cell r="J407">
            <v>0</v>
          </cell>
          <cell r="L407">
            <v>0</v>
          </cell>
          <cell r="N407">
            <v>0</v>
          </cell>
        </row>
        <row r="408">
          <cell r="B408" t="str">
            <v>201402042</v>
          </cell>
          <cell r="C408" t="str">
            <v>Finanz.BPM 300382/1 linea B bullet</v>
          </cell>
          <cell r="D408">
            <v>0</v>
          </cell>
          <cell r="F408">
            <v>0</v>
          </cell>
          <cell r="H408">
            <v>0</v>
          </cell>
          <cell r="I408">
            <v>0</v>
          </cell>
          <cell r="J408">
            <v>0</v>
          </cell>
          <cell r="L408">
            <v>0</v>
          </cell>
          <cell r="N408">
            <v>0</v>
          </cell>
        </row>
        <row r="409">
          <cell r="B409" t="str">
            <v>201402043</v>
          </cell>
          <cell r="C409" t="str">
            <v>Finanz.BPM 1241/06151607 linea A</v>
          </cell>
          <cell r="D409">
            <v>0</v>
          </cell>
          <cell r="F409">
            <v>9867305.0199999996</v>
          </cell>
          <cell r="G409" t="str">
            <v>A</v>
          </cell>
          <cell r="H409">
            <v>240000</v>
          </cell>
          <cell r="I409">
            <v>0</v>
          </cell>
          <cell r="J409">
            <v>240000</v>
          </cell>
          <cell r="K409" t="str">
            <v>D</v>
          </cell>
          <cell r="L409">
            <v>9136250.7400000002</v>
          </cell>
          <cell r="M409" t="str">
            <v>A</v>
          </cell>
          <cell r="N409">
            <v>-9136250.7400000002</v>
          </cell>
        </row>
        <row r="410">
          <cell r="B410" t="str">
            <v>201402050</v>
          </cell>
          <cell r="C410" t="str">
            <v>Finanziam. Mittel Generale Invest.</v>
          </cell>
          <cell r="D410">
            <v>0</v>
          </cell>
          <cell r="F410">
            <v>0</v>
          </cell>
          <cell r="H410">
            <v>0</v>
          </cell>
          <cell r="I410">
            <v>0</v>
          </cell>
          <cell r="J410">
            <v>0</v>
          </cell>
          <cell r="L410">
            <v>0</v>
          </cell>
          <cell r="N410">
            <v>0</v>
          </cell>
        </row>
        <row r="411">
          <cell r="B411" t="str">
            <v>201402060</v>
          </cell>
          <cell r="C411" t="str">
            <v>Finanziam.POOL 100865 BPM a Riva</v>
          </cell>
          <cell r="D411">
            <v>0</v>
          </cell>
          <cell r="F411">
            <v>0</v>
          </cell>
          <cell r="H411">
            <v>0</v>
          </cell>
          <cell r="I411">
            <v>0</v>
          </cell>
          <cell r="J411">
            <v>0</v>
          </cell>
          <cell r="L411">
            <v>0</v>
          </cell>
          <cell r="N411">
            <v>0</v>
          </cell>
        </row>
        <row r="412">
          <cell r="B412" t="str">
            <v>201402070</v>
          </cell>
          <cell r="C412" t="str">
            <v>Finanziam. BNL 6141797 12 mesi</v>
          </cell>
          <cell r="D412">
            <v>0</v>
          </cell>
          <cell r="F412">
            <v>0</v>
          </cell>
          <cell r="G412" t="str">
            <v>A</v>
          </cell>
          <cell r="H412">
            <v>0</v>
          </cell>
          <cell r="I412">
            <v>0</v>
          </cell>
          <cell r="J412">
            <v>0</v>
          </cell>
          <cell r="L412">
            <v>2497625.04</v>
          </cell>
          <cell r="M412" t="str">
            <v>A</v>
          </cell>
          <cell r="N412">
            <v>-2497625.04</v>
          </cell>
        </row>
        <row r="413">
          <cell r="L413">
            <v>0</v>
          </cell>
          <cell r="N413">
            <v>0</v>
          </cell>
        </row>
        <row r="414">
          <cell r="B414" t="str">
            <v>03</v>
          </cell>
          <cell r="C414" t="str">
            <v>Crediti/Debiti Banche ContoCorrente</v>
          </cell>
          <cell r="D414">
            <v>0</v>
          </cell>
          <cell r="F414">
            <v>1813786.77</v>
          </cell>
          <cell r="G414" t="str">
            <v xml:space="preserve"> D</v>
          </cell>
          <cell r="H414">
            <v>29653914.73</v>
          </cell>
          <cell r="I414">
            <v>28098876.640000001</v>
          </cell>
          <cell r="J414">
            <v>1555038.09</v>
          </cell>
          <cell r="K414" t="str">
            <v>D</v>
          </cell>
          <cell r="L414">
            <v>6149194.75</v>
          </cell>
          <cell r="M414" t="str">
            <v xml:space="preserve"> D</v>
          </cell>
          <cell r="N414">
            <v>6149194.75</v>
          </cell>
        </row>
        <row r="415">
          <cell r="B415" t="str">
            <v>201403010</v>
          </cell>
          <cell r="C415" t="str">
            <v>Unicredit Spa</v>
          </cell>
          <cell r="D415">
            <v>0</v>
          </cell>
          <cell r="F415">
            <v>215117</v>
          </cell>
          <cell r="G415" t="str">
            <v>D</v>
          </cell>
          <cell r="H415">
            <v>3394417.36</v>
          </cell>
          <cell r="I415">
            <v>2226702.7999999998</v>
          </cell>
          <cell r="J415">
            <v>1167714.56</v>
          </cell>
          <cell r="K415" t="str">
            <v>D</v>
          </cell>
          <cell r="L415">
            <v>1321198.6599999999</v>
          </cell>
          <cell r="M415" t="str">
            <v>D</v>
          </cell>
          <cell r="N415">
            <v>1321198.6599999999</v>
          </cell>
        </row>
        <row r="416">
          <cell r="B416" t="str">
            <v>201403011</v>
          </cell>
          <cell r="C416" t="str">
            <v>Unicredit Spa C/C 4640182</v>
          </cell>
          <cell r="D416">
            <v>0</v>
          </cell>
          <cell r="F416">
            <v>0</v>
          </cell>
          <cell r="H416">
            <v>0</v>
          </cell>
          <cell r="I416">
            <v>0</v>
          </cell>
          <cell r="J416">
            <v>0</v>
          </cell>
          <cell r="L416">
            <v>0</v>
          </cell>
          <cell r="N416">
            <v>0</v>
          </cell>
        </row>
        <row r="417">
          <cell r="B417" t="str">
            <v>201403020</v>
          </cell>
          <cell r="C417" t="str">
            <v>Banca Di Legnano</v>
          </cell>
          <cell r="D417">
            <v>0</v>
          </cell>
          <cell r="F417">
            <v>0</v>
          </cell>
          <cell r="H417">
            <v>0</v>
          </cell>
          <cell r="I417">
            <v>0</v>
          </cell>
          <cell r="J417">
            <v>0</v>
          </cell>
          <cell r="L417">
            <v>0</v>
          </cell>
          <cell r="N417">
            <v>0</v>
          </cell>
        </row>
        <row r="418">
          <cell r="B418" t="str">
            <v>201403021</v>
          </cell>
          <cell r="C418" t="str">
            <v>BANCO BPM S.P.A.</v>
          </cell>
          <cell r="D418">
            <v>0</v>
          </cell>
          <cell r="F418">
            <v>254646.8</v>
          </cell>
          <cell r="G418" t="str">
            <v>D</v>
          </cell>
          <cell r="H418">
            <v>7033783.8499999996</v>
          </cell>
          <cell r="I418">
            <v>9291332.0099999998</v>
          </cell>
          <cell r="J418">
            <v>2257548.16</v>
          </cell>
          <cell r="K418" t="str">
            <v>A</v>
          </cell>
          <cell r="L418">
            <v>1288696</v>
          </cell>
          <cell r="M418" t="str">
            <v>D</v>
          </cell>
          <cell r="N418">
            <v>1288696</v>
          </cell>
        </row>
        <row r="419">
          <cell r="B419" t="str">
            <v>201403022</v>
          </cell>
          <cell r="C419" t="str">
            <v>BANCO BPM SPA $</v>
          </cell>
          <cell r="D419">
            <v>0</v>
          </cell>
          <cell r="F419">
            <v>22659.54</v>
          </cell>
          <cell r="G419" t="str">
            <v>D</v>
          </cell>
          <cell r="H419">
            <v>172278.9</v>
          </cell>
          <cell r="I419">
            <v>196850.92</v>
          </cell>
          <cell r="J419">
            <v>24572.02</v>
          </cell>
          <cell r="K419" t="str">
            <v>A</v>
          </cell>
          <cell r="L419">
            <v>29956.54</v>
          </cell>
          <cell r="M419" t="str">
            <v>D</v>
          </cell>
          <cell r="N419">
            <v>29956.54</v>
          </cell>
        </row>
        <row r="420">
          <cell r="B420" t="str">
            <v>201403030</v>
          </cell>
          <cell r="C420" t="str">
            <v>Credito Valtellinese S.C.</v>
          </cell>
          <cell r="D420">
            <v>0</v>
          </cell>
          <cell r="F420">
            <v>0</v>
          </cell>
          <cell r="H420">
            <v>0</v>
          </cell>
          <cell r="I420">
            <v>0</v>
          </cell>
          <cell r="J420">
            <v>0</v>
          </cell>
          <cell r="L420">
            <v>0</v>
          </cell>
          <cell r="N420">
            <v>0</v>
          </cell>
        </row>
        <row r="421">
          <cell r="B421" t="str">
            <v>201403040</v>
          </cell>
          <cell r="C421" t="str">
            <v>Banca Popolare di Milano</v>
          </cell>
          <cell r="D421">
            <v>0</v>
          </cell>
          <cell r="F421">
            <v>0</v>
          </cell>
          <cell r="H421">
            <v>0</v>
          </cell>
          <cell r="I421">
            <v>0</v>
          </cell>
          <cell r="J421">
            <v>0</v>
          </cell>
          <cell r="L421">
            <v>0</v>
          </cell>
          <cell r="N421">
            <v>0</v>
          </cell>
        </row>
        <row r="422">
          <cell r="B422" t="str">
            <v>201403050</v>
          </cell>
          <cell r="C422" t="str">
            <v>Unipol</v>
          </cell>
          <cell r="D422">
            <v>0</v>
          </cell>
          <cell r="F422">
            <v>0</v>
          </cell>
          <cell r="H422">
            <v>0</v>
          </cell>
          <cell r="I422">
            <v>0</v>
          </cell>
          <cell r="J422">
            <v>0</v>
          </cell>
          <cell r="L422">
            <v>0</v>
          </cell>
          <cell r="N422">
            <v>0</v>
          </cell>
        </row>
        <row r="423">
          <cell r="B423" t="str">
            <v>201403060</v>
          </cell>
          <cell r="C423" t="str">
            <v>Credito Emiliano S.P.A.</v>
          </cell>
          <cell r="D423">
            <v>0</v>
          </cell>
          <cell r="F423">
            <v>203741.47</v>
          </cell>
          <cell r="G423" t="str">
            <v>D</v>
          </cell>
          <cell r="H423">
            <v>4341620.7300000004</v>
          </cell>
          <cell r="I423">
            <v>3144629.25</v>
          </cell>
          <cell r="J423">
            <v>1196991.48</v>
          </cell>
          <cell r="K423" t="str">
            <v>D</v>
          </cell>
          <cell r="L423">
            <v>1375902.66</v>
          </cell>
          <cell r="M423" t="str">
            <v>D</v>
          </cell>
          <cell r="N423">
            <v>1375902.66</v>
          </cell>
        </row>
        <row r="424">
          <cell r="B424" t="str">
            <v>201403070</v>
          </cell>
          <cell r="C424" t="str">
            <v>Intesa SAN PAOLO S.P.A.</v>
          </cell>
          <cell r="D424">
            <v>0</v>
          </cell>
          <cell r="F424">
            <v>458674.54</v>
          </cell>
          <cell r="G424" t="str">
            <v>D</v>
          </cell>
          <cell r="H424">
            <v>6948688.6100000003</v>
          </cell>
          <cell r="I424">
            <v>6143657.4900000002</v>
          </cell>
          <cell r="J424">
            <v>805031.12</v>
          </cell>
          <cell r="K424" t="str">
            <v>D</v>
          </cell>
          <cell r="L424">
            <v>1197138.3999999999</v>
          </cell>
          <cell r="M424" t="str">
            <v>D</v>
          </cell>
          <cell r="N424">
            <v>1197138.3999999999</v>
          </cell>
        </row>
        <row r="425">
          <cell r="B425" t="str">
            <v>201403080</v>
          </cell>
          <cell r="C425" t="str">
            <v>Banca Popolare di Sondrio</v>
          </cell>
          <cell r="D425">
            <v>0</v>
          </cell>
          <cell r="F425">
            <v>50164.29</v>
          </cell>
          <cell r="H425">
            <v>0</v>
          </cell>
          <cell r="I425">
            <v>0</v>
          </cell>
          <cell r="J425">
            <v>0</v>
          </cell>
          <cell r="L425">
            <v>0</v>
          </cell>
          <cell r="N425">
            <v>0</v>
          </cell>
        </row>
        <row r="426">
          <cell r="B426" t="str">
            <v>201403110</v>
          </cell>
          <cell r="C426" t="str">
            <v>INTESA San Paolo S.P.A.</v>
          </cell>
          <cell r="D426">
            <v>0</v>
          </cell>
          <cell r="F426">
            <v>0</v>
          </cell>
          <cell r="H426">
            <v>0</v>
          </cell>
          <cell r="I426">
            <v>0</v>
          </cell>
          <cell r="J426">
            <v>0</v>
          </cell>
          <cell r="L426">
            <v>0</v>
          </cell>
          <cell r="N426">
            <v>0</v>
          </cell>
        </row>
        <row r="427">
          <cell r="B427" t="str">
            <v>201403120</v>
          </cell>
          <cell r="C427" t="str">
            <v>Banca IFIS S.P.A.</v>
          </cell>
          <cell r="D427">
            <v>0</v>
          </cell>
          <cell r="F427">
            <v>6967.86</v>
          </cell>
          <cell r="H427">
            <v>0</v>
          </cell>
          <cell r="I427">
            <v>0</v>
          </cell>
          <cell r="J427">
            <v>0</v>
          </cell>
          <cell r="L427">
            <v>0</v>
          </cell>
          <cell r="N427">
            <v>0</v>
          </cell>
        </row>
        <row r="428">
          <cell r="B428" t="str">
            <v>201403130</v>
          </cell>
          <cell r="C428" t="str">
            <v>Banca Nazionale del Lavoro s.p.a.</v>
          </cell>
          <cell r="D428">
            <v>0</v>
          </cell>
          <cell r="F428">
            <v>280694.7</v>
          </cell>
          <cell r="G428" t="str">
            <v>D</v>
          </cell>
          <cell r="H428">
            <v>7763125.2800000003</v>
          </cell>
          <cell r="I428">
            <v>7095704.1699999999</v>
          </cell>
          <cell r="J428">
            <v>667421.11</v>
          </cell>
          <cell r="K428" t="str">
            <v>D</v>
          </cell>
          <cell r="L428">
            <v>936302.49</v>
          </cell>
          <cell r="M428" t="str">
            <v>D</v>
          </cell>
          <cell r="N428">
            <v>936302.49</v>
          </cell>
        </row>
        <row r="429">
          <cell r="B429" t="str">
            <v>201403140</v>
          </cell>
          <cell r="C429" t="str">
            <v>Monte Dei Paschi di Siena SPA</v>
          </cell>
          <cell r="D429">
            <v>0</v>
          </cell>
          <cell r="F429">
            <v>10240.370000000001</v>
          </cell>
          <cell r="H429">
            <v>0</v>
          </cell>
          <cell r="I429">
            <v>0</v>
          </cell>
          <cell r="J429">
            <v>0</v>
          </cell>
          <cell r="L429">
            <v>0</v>
          </cell>
          <cell r="N429">
            <v>0</v>
          </cell>
        </row>
        <row r="430">
          <cell r="B430" t="str">
            <v>201403150</v>
          </cell>
          <cell r="C430" t="str">
            <v>Veneto Banca S.C.P.A.</v>
          </cell>
          <cell r="D430">
            <v>0</v>
          </cell>
          <cell r="F430">
            <v>0</v>
          </cell>
          <cell r="H430">
            <v>0</v>
          </cell>
          <cell r="I430">
            <v>0</v>
          </cell>
          <cell r="J430">
            <v>0</v>
          </cell>
          <cell r="L430">
            <v>0</v>
          </cell>
          <cell r="N430">
            <v>0</v>
          </cell>
        </row>
        <row r="431">
          <cell r="B431" t="str">
            <v>201403160</v>
          </cell>
          <cell r="C431" t="str">
            <v>Banco di Desio e della Brianza</v>
          </cell>
          <cell r="D431">
            <v>0</v>
          </cell>
          <cell r="F431">
            <v>310880.2</v>
          </cell>
          <cell r="H431">
            <v>0</v>
          </cell>
          <cell r="I431">
            <v>0</v>
          </cell>
          <cell r="J431">
            <v>0</v>
          </cell>
          <cell r="L431">
            <v>0</v>
          </cell>
          <cell r="N431">
            <v>0</v>
          </cell>
        </row>
        <row r="432">
          <cell r="L432">
            <v>0</v>
          </cell>
          <cell r="N432">
            <v>0</v>
          </cell>
        </row>
        <row r="433">
          <cell r="B433" t="str">
            <v>04</v>
          </cell>
          <cell r="C433" t="str">
            <v>Debiti Banche per anticipi</v>
          </cell>
          <cell r="D433">
            <v>0</v>
          </cell>
          <cell r="F433">
            <v>-2283520.67</v>
          </cell>
          <cell r="G433" t="str">
            <v xml:space="preserve"> A</v>
          </cell>
          <cell r="H433">
            <v>3007711.15</v>
          </cell>
          <cell r="I433">
            <v>2860153.46</v>
          </cell>
          <cell r="J433">
            <v>147557.69</v>
          </cell>
          <cell r="K433" t="str">
            <v>D</v>
          </cell>
          <cell r="L433">
            <v>-2860153.45</v>
          </cell>
          <cell r="M433" t="str">
            <v xml:space="preserve"> A</v>
          </cell>
          <cell r="N433">
            <v>-2860153.45</v>
          </cell>
        </row>
        <row r="434">
          <cell r="B434" t="str">
            <v>201404010</v>
          </cell>
          <cell r="C434" t="str">
            <v>Debiti Banche per antic.</v>
          </cell>
          <cell r="D434">
            <v>0</v>
          </cell>
          <cell r="F434">
            <v>0</v>
          </cell>
          <cell r="H434">
            <v>0</v>
          </cell>
          <cell r="I434">
            <v>0</v>
          </cell>
          <cell r="J434">
            <v>0</v>
          </cell>
          <cell r="L434">
            <v>0</v>
          </cell>
          <cell r="N434">
            <v>0</v>
          </cell>
        </row>
        <row r="435">
          <cell r="B435" t="str">
            <v>201404011</v>
          </cell>
          <cell r="C435" t="str">
            <v>CREDITO VALTELLINESE c/Anticipi</v>
          </cell>
          <cell r="D435">
            <v>0</v>
          </cell>
          <cell r="F435">
            <v>0</v>
          </cell>
          <cell r="H435">
            <v>0</v>
          </cell>
          <cell r="I435">
            <v>0</v>
          </cell>
          <cell r="J435">
            <v>0</v>
          </cell>
          <cell r="L435">
            <v>0</v>
          </cell>
          <cell r="N435">
            <v>0</v>
          </cell>
        </row>
        <row r="436">
          <cell r="B436" t="str">
            <v>201404012</v>
          </cell>
          <cell r="C436" t="str">
            <v>IntesaSANPAOLO c/Anticipi</v>
          </cell>
          <cell r="D436">
            <v>0</v>
          </cell>
          <cell r="F436">
            <v>0</v>
          </cell>
          <cell r="H436">
            <v>0</v>
          </cell>
          <cell r="I436">
            <v>500000</v>
          </cell>
          <cell r="J436">
            <v>500000</v>
          </cell>
          <cell r="K436" t="str">
            <v>A</v>
          </cell>
          <cell r="L436">
            <v>500000</v>
          </cell>
          <cell r="M436" t="str">
            <v>A</v>
          </cell>
          <cell r="N436">
            <v>-500000</v>
          </cell>
        </row>
        <row r="437">
          <cell r="B437" t="str">
            <v>201404013</v>
          </cell>
          <cell r="C437" t="str">
            <v>BANCA DI LEGNANO c/Ant. su Ordini</v>
          </cell>
          <cell r="D437">
            <v>0</v>
          </cell>
          <cell r="F437">
            <v>0</v>
          </cell>
          <cell r="H437">
            <v>0</v>
          </cell>
          <cell r="I437">
            <v>0</v>
          </cell>
          <cell r="J437">
            <v>0</v>
          </cell>
          <cell r="L437">
            <v>0</v>
          </cell>
          <cell r="N437">
            <v>0</v>
          </cell>
        </row>
        <row r="438">
          <cell r="B438" t="str">
            <v>201404014</v>
          </cell>
          <cell r="C438" t="str">
            <v>BANCA DI LEGNANO c/Ant. su Fatture</v>
          </cell>
          <cell r="D438">
            <v>0</v>
          </cell>
          <cell r="F438">
            <v>0</v>
          </cell>
          <cell r="H438">
            <v>0</v>
          </cell>
          <cell r="I438">
            <v>0</v>
          </cell>
          <cell r="J438">
            <v>0</v>
          </cell>
          <cell r="L438">
            <v>0</v>
          </cell>
          <cell r="N438">
            <v>0</v>
          </cell>
        </row>
        <row r="439">
          <cell r="B439" t="str">
            <v>201404015</v>
          </cell>
          <cell r="C439" t="str">
            <v>CREDITO EMILIANO c/Anticipi</v>
          </cell>
          <cell r="D439">
            <v>0</v>
          </cell>
          <cell r="F439">
            <v>1033520.67</v>
          </cell>
          <cell r="G439" t="str">
            <v>A</v>
          </cell>
          <cell r="H439">
            <v>1507711.15</v>
          </cell>
          <cell r="I439">
            <v>0</v>
          </cell>
          <cell r="J439">
            <v>1507711.15</v>
          </cell>
          <cell r="K439" t="str">
            <v>D</v>
          </cell>
          <cell r="L439">
            <v>0.01</v>
          </cell>
          <cell r="M439" t="str">
            <v>D</v>
          </cell>
          <cell r="N439">
            <v>0.01</v>
          </cell>
        </row>
        <row r="440">
          <cell r="B440" t="str">
            <v>201404016</v>
          </cell>
          <cell r="C440" t="str">
            <v>BANCA POP.DI SONDRIO c/Anticipi</v>
          </cell>
          <cell r="D440">
            <v>0</v>
          </cell>
          <cell r="F440">
            <v>0</v>
          </cell>
          <cell r="H440">
            <v>0</v>
          </cell>
          <cell r="I440">
            <v>0</v>
          </cell>
          <cell r="J440">
            <v>0</v>
          </cell>
          <cell r="L440">
            <v>0</v>
          </cell>
          <cell r="N440">
            <v>0</v>
          </cell>
        </row>
        <row r="441">
          <cell r="B441" t="str">
            <v>201404017</v>
          </cell>
          <cell r="C441" t="str">
            <v>BANCA IFIS S.P.A. C/ANTIC.</v>
          </cell>
          <cell r="D441">
            <v>0</v>
          </cell>
          <cell r="F441">
            <v>0</v>
          </cell>
          <cell r="H441">
            <v>0</v>
          </cell>
          <cell r="I441">
            <v>0</v>
          </cell>
          <cell r="J441">
            <v>0</v>
          </cell>
          <cell r="L441">
            <v>0</v>
          </cell>
          <cell r="N441">
            <v>0</v>
          </cell>
        </row>
        <row r="442">
          <cell r="B442" t="str">
            <v>201404018</v>
          </cell>
          <cell r="C442" t="str">
            <v>BANCO BPM c/Anticipi</v>
          </cell>
          <cell r="D442">
            <v>0</v>
          </cell>
          <cell r="F442">
            <v>0</v>
          </cell>
          <cell r="H442">
            <v>0</v>
          </cell>
          <cell r="I442">
            <v>0</v>
          </cell>
          <cell r="J442">
            <v>0</v>
          </cell>
          <cell r="L442">
            <v>0</v>
          </cell>
          <cell r="N442">
            <v>0</v>
          </cell>
        </row>
        <row r="443">
          <cell r="B443" t="str">
            <v>201404019</v>
          </cell>
          <cell r="C443" t="str">
            <v>BANCA NAZIONALE DEL LAV.c/Anticipi</v>
          </cell>
          <cell r="D443">
            <v>0</v>
          </cell>
          <cell r="F443">
            <v>1250000</v>
          </cell>
          <cell r="G443" t="str">
            <v>A</v>
          </cell>
          <cell r="H443">
            <v>1500000</v>
          </cell>
          <cell r="I443">
            <v>1360153.46</v>
          </cell>
          <cell r="J443">
            <v>139846.54</v>
          </cell>
          <cell r="K443" t="str">
            <v>D</v>
          </cell>
          <cell r="L443">
            <v>1360153.46</v>
          </cell>
          <cell r="M443" t="str">
            <v>A</v>
          </cell>
          <cell r="N443">
            <v>-1360153.46</v>
          </cell>
        </row>
        <row r="444">
          <cell r="B444" t="str">
            <v>201404020</v>
          </cell>
          <cell r="C444" t="str">
            <v>Conto di Giro SBF</v>
          </cell>
          <cell r="D444">
            <v>0</v>
          </cell>
          <cell r="F444">
            <v>0</v>
          </cell>
          <cell r="H444">
            <v>0</v>
          </cell>
          <cell r="I444">
            <v>0</v>
          </cell>
          <cell r="J444">
            <v>0</v>
          </cell>
          <cell r="L444">
            <v>0</v>
          </cell>
          <cell r="N444">
            <v>0</v>
          </cell>
        </row>
        <row r="445">
          <cell r="B445" t="str">
            <v>201404021</v>
          </cell>
          <cell r="C445" t="str">
            <v>Banco BPM c/Ant. su Ordini</v>
          </cell>
          <cell r="D445">
            <v>0</v>
          </cell>
          <cell r="F445">
            <v>0</v>
          </cell>
          <cell r="H445">
            <v>0</v>
          </cell>
          <cell r="I445">
            <v>0</v>
          </cell>
          <cell r="J445">
            <v>0</v>
          </cell>
          <cell r="L445">
            <v>0</v>
          </cell>
          <cell r="N445">
            <v>0</v>
          </cell>
        </row>
        <row r="446">
          <cell r="B446" t="str">
            <v>201404022</v>
          </cell>
          <cell r="C446" t="str">
            <v>Banco BPM c/Ant. su Fatture</v>
          </cell>
          <cell r="D446">
            <v>0</v>
          </cell>
          <cell r="F446">
            <v>0</v>
          </cell>
          <cell r="H446">
            <v>0</v>
          </cell>
          <cell r="I446">
            <v>1000000</v>
          </cell>
          <cell r="J446">
            <v>1000000</v>
          </cell>
          <cell r="K446" t="str">
            <v>A</v>
          </cell>
          <cell r="L446">
            <v>1000000</v>
          </cell>
          <cell r="M446" t="str">
            <v>A</v>
          </cell>
          <cell r="N446">
            <v>-1000000</v>
          </cell>
        </row>
        <row r="447">
          <cell r="B447" t="str">
            <v>201404023</v>
          </cell>
          <cell r="C447" t="str">
            <v>MPS c/Ant. su Fatture</v>
          </cell>
          <cell r="D447">
            <v>0</v>
          </cell>
          <cell r="F447">
            <v>0</v>
          </cell>
          <cell r="H447">
            <v>0</v>
          </cell>
          <cell r="I447">
            <v>0</v>
          </cell>
          <cell r="J447">
            <v>0</v>
          </cell>
          <cell r="L447">
            <v>0</v>
          </cell>
          <cell r="N447">
            <v>0</v>
          </cell>
        </row>
        <row r="448">
          <cell r="B448" t="str">
            <v>201404024</v>
          </cell>
          <cell r="C448" t="str">
            <v>MPS c/Ant. su Ordini</v>
          </cell>
          <cell r="D448">
            <v>0</v>
          </cell>
          <cell r="F448">
            <v>0</v>
          </cell>
          <cell r="H448">
            <v>0</v>
          </cell>
          <cell r="I448">
            <v>0</v>
          </cell>
          <cell r="J448">
            <v>0</v>
          </cell>
          <cell r="L448">
            <v>0</v>
          </cell>
          <cell r="N448">
            <v>0</v>
          </cell>
        </row>
        <row r="449">
          <cell r="B449" t="str">
            <v>201404025</v>
          </cell>
          <cell r="C449" t="str">
            <v>MPS c/Ant.a breve finanz.3618194,94</v>
          </cell>
          <cell r="D449">
            <v>0</v>
          </cell>
          <cell r="F449">
            <v>0</v>
          </cell>
          <cell r="H449">
            <v>0</v>
          </cell>
          <cell r="I449">
            <v>0</v>
          </cell>
          <cell r="J449">
            <v>0</v>
          </cell>
          <cell r="L449">
            <v>0</v>
          </cell>
          <cell r="N449">
            <v>0</v>
          </cell>
        </row>
        <row r="450">
          <cell r="B450" t="str">
            <v>201404026</v>
          </cell>
          <cell r="C450" t="str">
            <v>Banca Intesa - finanz. 18 m.</v>
          </cell>
          <cell r="D450">
            <v>0</v>
          </cell>
          <cell r="F450">
            <v>0</v>
          </cell>
          <cell r="H450">
            <v>0</v>
          </cell>
          <cell r="I450">
            <v>0</v>
          </cell>
          <cell r="J450">
            <v>0</v>
          </cell>
          <cell r="L450">
            <v>0</v>
          </cell>
          <cell r="N450">
            <v>0</v>
          </cell>
        </row>
        <row r="451">
          <cell r="B451" t="str">
            <v>201404027</v>
          </cell>
          <cell r="C451" t="str">
            <v>Banca Ifis - c/ant. su contratti</v>
          </cell>
          <cell r="D451">
            <v>0</v>
          </cell>
          <cell r="F451">
            <v>0</v>
          </cell>
          <cell r="H451">
            <v>0</v>
          </cell>
          <cell r="I451">
            <v>0</v>
          </cell>
          <cell r="J451">
            <v>0</v>
          </cell>
          <cell r="L451">
            <v>0</v>
          </cell>
          <cell r="N451">
            <v>0</v>
          </cell>
        </row>
        <row r="452">
          <cell r="B452" t="str">
            <v>201404028</v>
          </cell>
          <cell r="C452" t="str">
            <v>Veneto Banca c/ant.</v>
          </cell>
          <cell r="D452">
            <v>0</v>
          </cell>
          <cell r="F452">
            <v>0</v>
          </cell>
          <cell r="H452">
            <v>0</v>
          </cell>
          <cell r="I452">
            <v>0</v>
          </cell>
          <cell r="J452">
            <v>0</v>
          </cell>
          <cell r="L452">
            <v>0</v>
          </cell>
          <cell r="N452">
            <v>0</v>
          </cell>
        </row>
        <row r="453">
          <cell r="B453" t="str">
            <v>201404029</v>
          </cell>
          <cell r="C453" t="str">
            <v>Banco di Desio c/ant.</v>
          </cell>
          <cell r="D453">
            <v>0</v>
          </cell>
          <cell r="F453">
            <v>0</v>
          </cell>
          <cell r="H453">
            <v>0</v>
          </cell>
          <cell r="I453">
            <v>0</v>
          </cell>
          <cell r="J453">
            <v>0</v>
          </cell>
          <cell r="L453">
            <v>0</v>
          </cell>
          <cell r="N453">
            <v>0</v>
          </cell>
        </row>
        <row r="454">
          <cell r="B454" t="str">
            <v>201404030</v>
          </cell>
          <cell r="C454" t="str">
            <v>Credito Emiliano 18M.N.332/06955157</v>
          </cell>
          <cell r="D454">
            <v>0</v>
          </cell>
          <cell r="F454">
            <v>0</v>
          </cell>
          <cell r="H454">
            <v>0</v>
          </cell>
          <cell r="I454">
            <v>0</v>
          </cell>
          <cell r="J454">
            <v>0</v>
          </cell>
          <cell r="L454">
            <v>0</v>
          </cell>
          <cell r="N454">
            <v>0</v>
          </cell>
        </row>
        <row r="455">
          <cell r="B455" t="str">
            <v>201404031</v>
          </cell>
          <cell r="C455" t="str">
            <v>MPS c/anticipo import</v>
          </cell>
          <cell r="D455">
            <v>0</v>
          </cell>
          <cell r="F455">
            <v>0</v>
          </cell>
          <cell r="H455">
            <v>0</v>
          </cell>
          <cell r="I455">
            <v>0</v>
          </cell>
          <cell r="J455">
            <v>0</v>
          </cell>
          <cell r="L455">
            <v>0</v>
          </cell>
          <cell r="N455">
            <v>0</v>
          </cell>
        </row>
        <row r="456">
          <cell r="B456" t="str">
            <v>201404032</v>
          </cell>
          <cell r="C456" t="str">
            <v>UNICREDIT c/ant.</v>
          </cell>
          <cell r="D456">
            <v>0</v>
          </cell>
          <cell r="F456">
            <v>0</v>
          </cell>
          <cell r="H456">
            <v>0</v>
          </cell>
          <cell r="I456">
            <v>0</v>
          </cell>
          <cell r="J456">
            <v>0</v>
          </cell>
          <cell r="L456">
            <v>0</v>
          </cell>
          <cell r="N456">
            <v>0</v>
          </cell>
        </row>
        <row r="457">
          <cell r="B457" t="str">
            <v>201404033</v>
          </cell>
          <cell r="C457" t="str">
            <v>BNL finanziamento 1567574</v>
          </cell>
          <cell r="D457">
            <v>0</v>
          </cell>
          <cell r="F457">
            <v>0</v>
          </cell>
          <cell r="H457">
            <v>0</v>
          </cell>
          <cell r="I457">
            <v>0</v>
          </cell>
          <cell r="J457">
            <v>0</v>
          </cell>
          <cell r="L457">
            <v>0</v>
          </cell>
          <cell r="N457">
            <v>0</v>
          </cell>
        </row>
        <row r="458">
          <cell r="L458">
            <v>0</v>
          </cell>
          <cell r="N458">
            <v>0</v>
          </cell>
        </row>
        <row r="459">
          <cell r="B459" t="str">
            <v>05</v>
          </cell>
          <cell r="C459" t="str">
            <v>Debiti medio-lungo finanziamento</v>
          </cell>
          <cell r="D459">
            <v>0</v>
          </cell>
          <cell r="F459">
            <v>0</v>
          </cell>
          <cell r="H459">
            <v>0</v>
          </cell>
          <cell r="I459">
            <v>0</v>
          </cell>
          <cell r="J459">
            <v>0</v>
          </cell>
          <cell r="L459">
            <v>0</v>
          </cell>
          <cell r="N459">
            <v>0</v>
          </cell>
        </row>
        <row r="460">
          <cell r="B460" t="str">
            <v>201405010</v>
          </cell>
          <cell r="C460" t="str">
            <v>Debiti verso altri finan.Dr. A.B.V.</v>
          </cell>
          <cell r="D460">
            <v>0</v>
          </cell>
          <cell r="F460">
            <v>0</v>
          </cell>
          <cell r="H460">
            <v>0</v>
          </cell>
          <cell r="I460">
            <v>0</v>
          </cell>
          <cell r="J460">
            <v>0</v>
          </cell>
          <cell r="L460">
            <v>0</v>
          </cell>
          <cell r="N460">
            <v>0</v>
          </cell>
        </row>
        <row r="461">
          <cell r="B461" t="str">
            <v>201405011</v>
          </cell>
          <cell r="C461" t="str">
            <v>Debiti verso altri finan. VINEY</v>
          </cell>
          <cell r="D461">
            <v>0</v>
          </cell>
          <cell r="F461">
            <v>0</v>
          </cell>
          <cell r="H461">
            <v>0</v>
          </cell>
          <cell r="I461">
            <v>0</v>
          </cell>
          <cell r="J461">
            <v>0</v>
          </cell>
          <cell r="L461">
            <v>0</v>
          </cell>
          <cell r="N461">
            <v>0</v>
          </cell>
        </row>
        <row r="462">
          <cell r="B462" t="str">
            <v>201405012</v>
          </cell>
          <cell r="C462" t="str">
            <v>Debiti verso MPS</v>
          </cell>
          <cell r="D462">
            <v>0</v>
          </cell>
          <cell r="F462">
            <v>0</v>
          </cell>
          <cell r="H462">
            <v>0</v>
          </cell>
          <cell r="I462">
            <v>0</v>
          </cell>
          <cell r="J462">
            <v>0</v>
          </cell>
          <cell r="L462">
            <v>0</v>
          </cell>
          <cell r="N462">
            <v>0</v>
          </cell>
        </row>
        <row r="463">
          <cell r="L463">
            <v>0</v>
          </cell>
          <cell r="N463">
            <v>0</v>
          </cell>
        </row>
        <row r="464">
          <cell r="B464" t="str">
            <v>06</v>
          </cell>
          <cell r="C464" t="str">
            <v>Fornitori</v>
          </cell>
          <cell r="D464">
            <v>0</v>
          </cell>
          <cell r="F464">
            <v>-18156709.34</v>
          </cell>
          <cell r="G464" t="str">
            <v xml:space="preserve"> A</v>
          </cell>
          <cell r="H464">
            <v>19527995.609999999</v>
          </cell>
          <cell r="I464">
            <v>19708871.309999999</v>
          </cell>
          <cell r="J464">
            <v>-180875.69999999763</v>
          </cell>
          <cell r="K464" t="str">
            <v>A</v>
          </cell>
          <cell r="L464">
            <v>-15790415.48</v>
          </cell>
          <cell r="M464" t="str">
            <v xml:space="preserve"> A</v>
          </cell>
          <cell r="N464">
            <v>-15790415.48</v>
          </cell>
        </row>
        <row r="465">
          <cell r="B465" t="str">
            <v>201406010</v>
          </cell>
          <cell r="C465" t="str">
            <v>Fornitori</v>
          </cell>
          <cell r="D465">
            <v>0</v>
          </cell>
          <cell r="F465">
            <v>18156709.34</v>
          </cell>
          <cell r="G465" t="str">
            <v>A</v>
          </cell>
          <cell r="H465">
            <v>19527995.609999999</v>
          </cell>
          <cell r="I465">
            <v>19708871.309999999</v>
          </cell>
          <cell r="J465">
            <v>180875.7</v>
          </cell>
          <cell r="K465" t="str">
            <v>A</v>
          </cell>
          <cell r="L465">
            <v>15790415.48</v>
          </cell>
          <cell r="M465" t="str">
            <v>A</v>
          </cell>
          <cell r="N465">
            <v>-15790415.48</v>
          </cell>
        </row>
        <row r="466">
          <cell r="L466">
            <v>0</v>
          </cell>
          <cell r="N466">
            <v>0</v>
          </cell>
        </row>
        <row r="467">
          <cell r="B467" t="str">
            <v>07</v>
          </cell>
          <cell r="C467" t="str">
            <v>Debiti verso Factoring</v>
          </cell>
          <cell r="D467">
            <v>0</v>
          </cell>
          <cell r="F467">
            <v>-4409343.71</v>
          </cell>
          <cell r="G467" t="str">
            <v xml:space="preserve"> A</v>
          </cell>
          <cell r="H467">
            <v>11041.61</v>
          </cell>
          <cell r="I467">
            <v>3786.14</v>
          </cell>
          <cell r="J467">
            <v>7255.47</v>
          </cell>
          <cell r="K467" t="str">
            <v>D</v>
          </cell>
          <cell r="L467">
            <v>-105697.73</v>
          </cell>
          <cell r="M467" t="str">
            <v xml:space="preserve"> A</v>
          </cell>
          <cell r="N467">
            <v>-105697.73</v>
          </cell>
        </row>
        <row r="468">
          <cell r="B468" t="str">
            <v>201407010</v>
          </cell>
          <cell r="C468" t="str">
            <v>Factorit Spa -c/factoring 60024091</v>
          </cell>
          <cell r="D468">
            <v>0</v>
          </cell>
          <cell r="F468">
            <v>1410873.45</v>
          </cell>
          <cell r="G468" t="str">
            <v>D</v>
          </cell>
          <cell r="H468">
            <v>0</v>
          </cell>
          <cell r="I468">
            <v>0</v>
          </cell>
          <cell r="J468">
            <v>0</v>
          </cell>
          <cell r="L468">
            <v>15.12</v>
          </cell>
          <cell r="M468" t="str">
            <v>D</v>
          </cell>
          <cell r="N468">
            <v>15.12</v>
          </cell>
        </row>
        <row r="469">
          <cell r="B469" t="str">
            <v>201407020</v>
          </cell>
          <cell r="C469" t="str">
            <v>Banca Ifis S.p.a.- c/factoring</v>
          </cell>
          <cell r="D469">
            <v>0</v>
          </cell>
          <cell r="F469">
            <v>0</v>
          </cell>
          <cell r="H469">
            <v>0</v>
          </cell>
          <cell r="I469">
            <v>0</v>
          </cell>
          <cell r="J469">
            <v>0</v>
          </cell>
          <cell r="L469">
            <v>0</v>
          </cell>
          <cell r="N469">
            <v>0</v>
          </cell>
        </row>
        <row r="470">
          <cell r="B470" t="str">
            <v>201407030</v>
          </cell>
          <cell r="C470" t="str">
            <v>Banca Intesa Factoring pro-soluto</v>
          </cell>
          <cell r="D470">
            <v>0</v>
          </cell>
          <cell r="F470">
            <v>0</v>
          </cell>
          <cell r="G470" t="str">
            <v>A</v>
          </cell>
          <cell r="H470">
            <v>0</v>
          </cell>
          <cell r="I470">
            <v>0</v>
          </cell>
          <cell r="J470">
            <v>0</v>
          </cell>
          <cell r="L470">
            <v>6</v>
          </cell>
          <cell r="M470" t="str">
            <v>A</v>
          </cell>
          <cell r="N470">
            <v>-6</v>
          </cell>
        </row>
        <row r="471">
          <cell r="B471" t="str">
            <v>201407031</v>
          </cell>
          <cell r="C471" t="str">
            <v>Ifitalia - c/factoring</v>
          </cell>
          <cell r="D471">
            <v>0</v>
          </cell>
          <cell r="F471">
            <v>0</v>
          </cell>
          <cell r="H471">
            <v>0</v>
          </cell>
          <cell r="I471">
            <v>0</v>
          </cell>
          <cell r="J471">
            <v>0</v>
          </cell>
          <cell r="L471">
            <v>0</v>
          </cell>
          <cell r="N471">
            <v>0</v>
          </cell>
        </row>
        <row r="472">
          <cell r="B472" t="str">
            <v>201407032</v>
          </cell>
          <cell r="C472" t="str">
            <v>Ifitalia - c/cessioni</v>
          </cell>
          <cell r="D472">
            <v>0</v>
          </cell>
          <cell r="F472">
            <v>0</v>
          </cell>
          <cell r="H472">
            <v>0</v>
          </cell>
          <cell r="I472">
            <v>0</v>
          </cell>
          <cell r="J472">
            <v>0</v>
          </cell>
          <cell r="L472">
            <v>0</v>
          </cell>
          <cell r="N472">
            <v>0</v>
          </cell>
        </row>
        <row r="473">
          <cell r="B473" t="str">
            <v>201407033</v>
          </cell>
          <cell r="C473" t="str">
            <v>Credemfactor</v>
          </cell>
          <cell r="D473">
            <v>0</v>
          </cell>
          <cell r="F473">
            <v>2450118.96</v>
          </cell>
          <cell r="H473">
            <v>0</v>
          </cell>
          <cell r="I473">
            <v>0</v>
          </cell>
          <cell r="J473">
            <v>0</v>
          </cell>
          <cell r="L473">
            <v>0</v>
          </cell>
          <cell r="N473">
            <v>0</v>
          </cell>
        </row>
        <row r="474">
          <cell r="B474" t="str">
            <v>201407034</v>
          </cell>
          <cell r="C474" t="str">
            <v>FACTORIT CESSIONE PROSOLUTO</v>
          </cell>
          <cell r="D474">
            <v>0</v>
          </cell>
          <cell r="F474">
            <v>3861.01</v>
          </cell>
          <cell r="H474">
            <v>0</v>
          </cell>
          <cell r="I474">
            <v>0</v>
          </cell>
          <cell r="J474">
            <v>0</v>
          </cell>
          <cell r="L474">
            <v>0</v>
          </cell>
          <cell r="N474">
            <v>0</v>
          </cell>
        </row>
        <row r="475">
          <cell r="B475" t="str">
            <v>201407035</v>
          </cell>
          <cell r="C475" t="str">
            <v>Unicredit Fac.linea0355941-C/355942</v>
          </cell>
          <cell r="D475">
            <v>0</v>
          </cell>
          <cell r="F475">
            <v>546668.5</v>
          </cell>
          <cell r="G475" t="str">
            <v>A</v>
          </cell>
          <cell r="H475">
            <v>4524.6499999999996</v>
          </cell>
          <cell r="I475">
            <v>0</v>
          </cell>
          <cell r="J475">
            <v>4524.6499999999996</v>
          </cell>
          <cell r="K475" t="str">
            <v>D</v>
          </cell>
          <cell r="L475">
            <v>105650.35</v>
          </cell>
          <cell r="M475" t="str">
            <v>A</v>
          </cell>
          <cell r="N475">
            <v>-105650.35</v>
          </cell>
        </row>
        <row r="476">
          <cell r="B476" t="str">
            <v>201407036</v>
          </cell>
          <cell r="C476" t="str">
            <v>Unicredit Fac.linea0361624/0358043</v>
          </cell>
          <cell r="D476">
            <v>0</v>
          </cell>
          <cell r="F476">
            <v>3.5</v>
          </cell>
          <cell r="G476" t="str">
            <v>A</v>
          </cell>
          <cell r="H476">
            <v>153.5</v>
          </cell>
          <cell r="I476">
            <v>150</v>
          </cell>
          <cell r="J476">
            <v>3.5</v>
          </cell>
          <cell r="K476" t="str">
            <v>D</v>
          </cell>
          <cell r="L476">
            <v>0</v>
          </cell>
          <cell r="N476">
            <v>0</v>
          </cell>
        </row>
        <row r="477">
          <cell r="B477" t="str">
            <v>201407037</v>
          </cell>
          <cell r="C477" t="str">
            <v>Unicredit Fac.linea0361603/0357941</v>
          </cell>
          <cell r="D477">
            <v>0</v>
          </cell>
          <cell r="F477">
            <v>501.03</v>
          </cell>
          <cell r="G477" t="str">
            <v>A</v>
          </cell>
          <cell r="H477">
            <v>3906.45</v>
          </cell>
          <cell r="I477">
            <v>1459.98</v>
          </cell>
          <cell r="J477">
            <v>2446.4699999999998</v>
          </cell>
          <cell r="K477" t="str">
            <v>D</v>
          </cell>
          <cell r="L477">
            <v>60</v>
          </cell>
          <cell r="M477" t="str">
            <v>A</v>
          </cell>
          <cell r="N477">
            <v>-60</v>
          </cell>
        </row>
        <row r="478">
          <cell r="B478" t="str">
            <v>201407038</v>
          </cell>
          <cell r="C478" t="str">
            <v>Unicredit Fac.linea0361235/0355941</v>
          </cell>
          <cell r="D478">
            <v>0</v>
          </cell>
          <cell r="F478">
            <v>5039.28</v>
          </cell>
          <cell r="G478" t="str">
            <v>A</v>
          </cell>
          <cell r="H478">
            <v>2457.0100000000002</v>
          </cell>
          <cell r="I478">
            <v>2176.16</v>
          </cell>
          <cell r="J478">
            <v>280.85000000000002</v>
          </cell>
          <cell r="K478" t="str">
            <v>D</v>
          </cell>
          <cell r="L478">
            <v>3.5</v>
          </cell>
          <cell r="M478" t="str">
            <v>D</v>
          </cell>
          <cell r="N478">
            <v>3.5</v>
          </cell>
        </row>
        <row r="479">
          <cell r="B479" t="str">
            <v>201407039</v>
          </cell>
          <cell r="C479" t="str">
            <v>Unicredit Fac.linea0358043 C/358044</v>
          </cell>
          <cell r="D479">
            <v>0</v>
          </cell>
          <cell r="F479">
            <v>0</v>
          </cell>
          <cell r="H479">
            <v>0</v>
          </cell>
          <cell r="I479">
            <v>0</v>
          </cell>
          <cell r="J479">
            <v>0</v>
          </cell>
          <cell r="L479">
            <v>0</v>
          </cell>
          <cell r="N479">
            <v>0</v>
          </cell>
        </row>
        <row r="480">
          <cell r="L480">
            <v>0</v>
          </cell>
          <cell r="N480">
            <v>0</v>
          </cell>
        </row>
        <row r="481">
          <cell r="B481" t="str">
            <v>10</v>
          </cell>
          <cell r="C481" t="str">
            <v>Debiti Tributari</v>
          </cell>
          <cell r="D481">
            <v>0</v>
          </cell>
          <cell r="F481">
            <v>-327778.15000000002</v>
          </cell>
          <cell r="G481" t="str">
            <v xml:space="preserve"> A</v>
          </cell>
          <cell r="H481">
            <v>633950.49</v>
          </cell>
          <cell r="I481">
            <v>437694.17</v>
          </cell>
          <cell r="J481">
            <v>196256.32</v>
          </cell>
          <cell r="K481" t="str">
            <v>D</v>
          </cell>
          <cell r="L481">
            <v>-119879.18</v>
          </cell>
          <cell r="M481" t="str">
            <v xml:space="preserve"> A</v>
          </cell>
          <cell r="N481">
            <v>-119879.18</v>
          </cell>
        </row>
        <row r="482">
          <cell r="B482" t="str">
            <v>201410010</v>
          </cell>
          <cell r="C482" t="str">
            <v>Erario imposte IRES</v>
          </cell>
          <cell r="D482">
            <v>0</v>
          </cell>
          <cell r="F482">
            <v>0.18</v>
          </cell>
          <cell r="H482">
            <v>0</v>
          </cell>
          <cell r="I482">
            <v>0</v>
          </cell>
          <cell r="J482">
            <v>0</v>
          </cell>
          <cell r="L482">
            <v>0</v>
          </cell>
          <cell r="N482">
            <v>0</v>
          </cell>
        </row>
        <row r="483">
          <cell r="B483" t="str">
            <v>201410015</v>
          </cell>
          <cell r="C483" t="str">
            <v>Debiti verso Erario x Imp.Sostitut.</v>
          </cell>
          <cell r="D483">
            <v>0</v>
          </cell>
          <cell r="F483">
            <v>0</v>
          </cell>
          <cell r="H483">
            <v>0</v>
          </cell>
          <cell r="I483">
            <v>0</v>
          </cell>
          <cell r="J483">
            <v>0</v>
          </cell>
          <cell r="L483">
            <v>0</v>
          </cell>
          <cell r="N483">
            <v>0</v>
          </cell>
        </row>
        <row r="484">
          <cell r="B484" t="str">
            <v>201410016</v>
          </cell>
          <cell r="C484" t="str">
            <v>Debiti v/Erario Imp.Sost.rival.imm</v>
          </cell>
          <cell r="D484">
            <v>0</v>
          </cell>
          <cell r="F484">
            <v>0</v>
          </cell>
          <cell r="H484">
            <v>0</v>
          </cell>
          <cell r="I484">
            <v>0</v>
          </cell>
          <cell r="J484">
            <v>0</v>
          </cell>
          <cell r="L484">
            <v>0</v>
          </cell>
          <cell r="N484">
            <v>0</v>
          </cell>
        </row>
        <row r="485">
          <cell r="B485" t="str">
            <v>201410020</v>
          </cell>
          <cell r="C485" t="str">
            <v>Erario imposte IRAP</v>
          </cell>
          <cell r="D485">
            <v>0</v>
          </cell>
          <cell r="F485">
            <v>15684.19</v>
          </cell>
          <cell r="H485">
            <v>0</v>
          </cell>
          <cell r="I485">
            <v>0</v>
          </cell>
          <cell r="J485">
            <v>0</v>
          </cell>
          <cell r="L485">
            <v>0</v>
          </cell>
          <cell r="N485">
            <v>0</v>
          </cell>
        </row>
        <row r="486">
          <cell r="B486" t="str">
            <v>201410025</v>
          </cell>
          <cell r="C486" t="str">
            <v>Deb.Erario Condono 97-01</v>
          </cell>
          <cell r="D486">
            <v>0</v>
          </cell>
          <cell r="F486">
            <v>0</v>
          </cell>
          <cell r="H486">
            <v>0</v>
          </cell>
          <cell r="I486">
            <v>0</v>
          </cell>
          <cell r="J486">
            <v>0</v>
          </cell>
          <cell r="L486">
            <v>0</v>
          </cell>
          <cell r="N486">
            <v>0</v>
          </cell>
        </row>
        <row r="487">
          <cell r="B487" t="str">
            <v>201410030</v>
          </cell>
          <cell r="C487" t="str">
            <v>Cartelle esattoriali</v>
          </cell>
          <cell r="D487">
            <v>0</v>
          </cell>
          <cell r="F487">
            <v>0</v>
          </cell>
          <cell r="H487">
            <v>0</v>
          </cell>
          <cell r="I487">
            <v>0</v>
          </cell>
          <cell r="J487">
            <v>0</v>
          </cell>
          <cell r="L487">
            <v>0</v>
          </cell>
          <cell r="N487">
            <v>0</v>
          </cell>
        </row>
        <row r="488">
          <cell r="B488" t="str">
            <v>201410040</v>
          </cell>
          <cell r="C488" t="str">
            <v>IRPEF su salari e stipendi</v>
          </cell>
          <cell r="D488">
            <v>0</v>
          </cell>
          <cell r="F488">
            <v>312046.28000000003</v>
          </cell>
          <cell r="G488" t="str">
            <v>A</v>
          </cell>
          <cell r="H488">
            <v>582089.87</v>
          </cell>
          <cell r="I488">
            <v>383402.03</v>
          </cell>
          <cell r="J488">
            <v>198687.84</v>
          </cell>
          <cell r="K488" t="str">
            <v>D</v>
          </cell>
          <cell r="L488">
            <v>117427.46</v>
          </cell>
          <cell r="M488" t="str">
            <v>A</v>
          </cell>
          <cell r="N488">
            <v>-117427.46</v>
          </cell>
        </row>
        <row r="489">
          <cell r="B489" t="str">
            <v>201410050</v>
          </cell>
          <cell r="C489" t="str">
            <v>Rit. d'acc. lavoro autonomo</v>
          </cell>
          <cell r="D489">
            <v>0</v>
          </cell>
          <cell r="F489">
            <v>47.5</v>
          </cell>
          <cell r="H489">
            <v>25592.31</v>
          </cell>
          <cell r="I489">
            <v>26268.31</v>
          </cell>
          <cell r="J489">
            <v>676</v>
          </cell>
          <cell r="K489" t="str">
            <v>A</v>
          </cell>
          <cell r="L489">
            <v>676</v>
          </cell>
          <cell r="M489" t="str">
            <v>A</v>
          </cell>
          <cell r="N489">
            <v>-676</v>
          </cell>
        </row>
        <row r="490">
          <cell r="B490" t="str">
            <v>201410051</v>
          </cell>
          <cell r="C490" t="str">
            <v>Rit. d'acc. da accertare</v>
          </cell>
          <cell r="D490">
            <v>0</v>
          </cell>
          <cell r="F490">
            <v>0</v>
          </cell>
          <cell r="G490" t="str">
            <v>A</v>
          </cell>
          <cell r="H490">
            <v>26268.31</v>
          </cell>
          <cell r="I490">
            <v>28023.83</v>
          </cell>
          <cell r="J490">
            <v>1755.52</v>
          </cell>
          <cell r="K490" t="str">
            <v>A</v>
          </cell>
          <cell r="L490">
            <v>1775.72</v>
          </cell>
          <cell r="M490" t="str">
            <v>A</v>
          </cell>
          <cell r="N490">
            <v>-1775.72</v>
          </cell>
        </row>
        <row r="491">
          <cell r="B491" t="str">
            <v>201410060</v>
          </cell>
          <cell r="C491" t="str">
            <v>Rit. fisc. su redditi  capitale</v>
          </cell>
          <cell r="D491">
            <v>0</v>
          </cell>
          <cell r="F491">
            <v>0</v>
          </cell>
          <cell r="H491">
            <v>0</v>
          </cell>
          <cell r="I491">
            <v>0</v>
          </cell>
          <cell r="J491">
            <v>0</v>
          </cell>
          <cell r="L491">
            <v>0</v>
          </cell>
          <cell r="N491">
            <v>0</v>
          </cell>
        </row>
        <row r="492">
          <cell r="B492" t="str">
            <v>201410070</v>
          </cell>
          <cell r="C492" t="str">
            <v>Debiti risc. conc.tributi</v>
          </cell>
          <cell r="D492">
            <v>0</v>
          </cell>
          <cell r="F492">
            <v>0</v>
          </cell>
          <cell r="H492">
            <v>0</v>
          </cell>
          <cell r="I492">
            <v>0</v>
          </cell>
          <cell r="J492">
            <v>0</v>
          </cell>
          <cell r="L492">
            <v>0</v>
          </cell>
          <cell r="N492">
            <v>0</v>
          </cell>
        </row>
        <row r="493">
          <cell r="B493" t="str">
            <v>201410080</v>
          </cell>
          <cell r="C493" t="str">
            <v>Debito Cont.Straor.2% TFR</v>
          </cell>
          <cell r="D493">
            <v>0</v>
          </cell>
          <cell r="F493">
            <v>0</v>
          </cell>
          <cell r="H493">
            <v>0</v>
          </cell>
          <cell r="I493">
            <v>0</v>
          </cell>
          <cell r="J493">
            <v>0</v>
          </cell>
          <cell r="L493">
            <v>0</v>
          </cell>
          <cell r="N493">
            <v>0</v>
          </cell>
        </row>
        <row r="494">
          <cell r="L494">
            <v>0</v>
          </cell>
          <cell r="N494">
            <v>0</v>
          </cell>
        </row>
        <row r="495">
          <cell r="B495" t="str">
            <v>11</v>
          </cell>
          <cell r="C495" t="str">
            <v>Debiti verso Istituti Previdenziali</v>
          </cell>
          <cell r="D495">
            <v>0</v>
          </cell>
          <cell r="F495">
            <v>-604570.27</v>
          </cell>
          <cell r="G495" t="str">
            <v xml:space="preserve"> A</v>
          </cell>
          <cell r="H495">
            <v>805174.76</v>
          </cell>
          <cell r="I495">
            <v>585152.87999999989</v>
          </cell>
          <cell r="J495">
            <v>220021.88000000006</v>
          </cell>
          <cell r="K495" t="str">
            <v>D</v>
          </cell>
          <cell r="L495">
            <v>-323925.06</v>
          </cell>
          <cell r="M495" t="str">
            <v xml:space="preserve"> A</v>
          </cell>
          <cell r="N495">
            <v>-323925.06</v>
          </cell>
        </row>
        <row r="496">
          <cell r="B496" t="str">
            <v>201411010</v>
          </cell>
          <cell r="C496" t="str">
            <v>Inps</v>
          </cell>
          <cell r="D496">
            <v>0</v>
          </cell>
          <cell r="F496">
            <v>411448</v>
          </cell>
          <cell r="G496" t="str">
            <v>A</v>
          </cell>
          <cell r="H496">
            <v>791738.76</v>
          </cell>
          <cell r="I496">
            <v>576622.69999999995</v>
          </cell>
          <cell r="J496">
            <v>215116.06</v>
          </cell>
          <cell r="K496" t="str">
            <v>D</v>
          </cell>
          <cell r="L496">
            <v>196647.3</v>
          </cell>
          <cell r="M496" t="str">
            <v>A</v>
          </cell>
          <cell r="N496">
            <v>-196647.3</v>
          </cell>
        </row>
        <row r="497">
          <cell r="B497" t="str">
            <v>201411011</v>
          </cell>
          <cell r="C497" t="str">
            <v>Contributi Inps da accertare</v>
          </cell>
          <cell r="D497">
            <v>0</v>
          </cell>
          <cell r="F497">
            <v>0</v>
          </cell>
          <cell r="H497">
            <v>0</v>
          </cell>
          <cell r="I497">
            <v>0</v>
          </cell>
          <cell r="J497">
            <v>0</v>
          </cell>
          <cell r="L497">
            <v>0</v>
          </cell>
          <cell r="N497">
            <v>0</v>
          </cell>
        </row>
        <row r="498">
          <cell r="B498" t="str">
            <v>201411012</v>
          </cell>
          <cell r="C498" t="str">
            <v>Fondo Previndai</v>
          </cell>
          <cell r="D498">
            <v>0</v>
          </cell>
          <cell r="F498">
            <v>986.65</v>
          </cell>
          <cell r="G498" t="str">
            <v>A</v>
          </cell>
          <cell r="H498">
            <v>11008.21</v>
          </cell>
          <cell r="I498">
            <v>6142.94</v>
          </cell>
          <cell r="J498">
            <v>4865.2700000000004</v>
          </cell>
          <cell r="K498" t="str">
            <v>D</v>
          </cell>
          <cell r="L498">
            <v>272.68</v>
          </cell>
          <cell r="M498" t="str">
            <v>A</v>
          </cell>
          <cell r="N498">
            <v>-272.68</v>
          </cell>
        </row>
        <row r="499">
          <cell r="B499" t="str">
            <v>201411013</v>
          </cell>
          <cell r="C499" t="str">
            <v>Fasi</v>
          </cell>
          <cell r="D499">
            <v>0</v>
          </cell>
          <cell r="F499">
            <v>524</v>
          </cell>
          <cell r="H499">
            <v>2330</v>
          </cell>
          <cell r="I499">
            <v>2330</v>
          </cell>
          <cell r="J499">
            <v>0</v>
          </cell>
          <cell r="L499">
            <v>0</v>
          </cell>
          <cell r="N499">
            <v>0</v>
          </cell>
        </row>
        <row r="500">
          <cell r="B500" t="str">
            <v>201411020</v>
          </cell>
          <cell r="C500" t="str">
            <v>Debiti verso Inail</v>
          </cell>
          <cell r="D500">
            <v>0</v>
          </cell>
          <cell r="F500">
            <v>71334.679999999993</v>
          </cell>
          <cell r="G500" t="str">
            <v>A</v>
          </cell>
          <cell r="H500">
            <v>97.79</v>
          </cell>
          <cell r="I500">
            <v>0</v>
          </cell>
          <cell r="J500">
            <v>97.79</v>
          </cell>
          <cell r="K500" t="str">
            <v>D</v>
          </cell>
          <cell r="L500">
            <v>0.39</v>
          </cell>
          <cell r="M500" t="str">
            <v>D</v>
          </cell>
          <cell r="N500">
            <v>0.39</v>
          </cell>
        </row>
        <row r="501">
          <cell r="B501" t="str">
            <v>201411021</v>
          </cell>
          <cell r="C501" t="str">
            <v>Debiti verso Inps/Inail su ferie</v>
          </cell>
          <cell r="D501">
            <v>0</v>
          </cell>
          <cell r="F501">
            <v>55889.58</v>
          </cell>
          <cell r="G501" t="str">
            <v>A</v>
          </cell>
          <cell r="H501">
            <v>0</v>
          </cell>
          <cell r="I501">
            <v>0</v>
          </cell>
          <cell r="J501">
            <v>0</v>
          </cell>
          <cell r="L501">
            <v>61627.74</v>
          </cell>
          <cell r="M501" t="str">
            <v>A</v>
          </cell>
          <cell r="N501">
            <v>-61627.74</v>
          </cell>
        </row>
        <row r="502">
          <cell r="B502" t="str">
            <v>201411022</v>
          </cell>
          <cell r="C502" t="str">
            <v>Debiti verso Inps/Inail su Par</v>
          </cell>
          <cell r="D502">
            <v>0</v>
          </cell>
          <cell r="F502">
            <v>64309.82</v>
          </cell>
          <cell r="G502" t="str">
            <v>A</v>
          </cell>
          <cell r="H502">
            <v>0</v>
          </cell>
          <cell r="I502">
            <v>0</v>
          </cell>
          <cell r="J502">
            <v>0</v>
          </cell>
          <cell r="L502">
            <v>65006.32</v>
          </cell>
          <cell r="M502" t="str">
            <v>A</v>
          </cell>
          <cell r="N502">
            <v>-65006.32</v>
          </cell>
        </row>
        <row r="503">
          <cell r="B503" t="str">
            <v>201411023</v>
          </cell>
          <cell r="C503" t="str">
            <v>Debiti verso Inail Collaboratori</v>
          </cell>
          <cell r="D503">
            <v>0</v>
          </cell>
          <cell r="F503">
            <v>77.540000000000006</v>
          </cell>
          <cell r="G503" t="str">
            <v>A</v>
          </cell>
          <cell r="H503">
            <v>0</v>
          </cell>
          <cell r="I503">
            <v>57.24</v>
          </cell>
          <cell r="J503">
            <v>57.24</v>
          </cell>
          <cell r="K503" t="str">
            <v>A</v>
          </cell>
          <cell r="L503">
            <v>371.41</v>
          </cell>
          <cell r="M503" t="str">
            <v>A</v>
          </cell>
          <cell r="N503">
            <v>-371.41</v>
          </cell>
        </row>
        <row r="504">
          <cell r="B504" t="str">
            <v>201411030</v>
          </cell>
          <cell r="C504" t="str">
            <v>Contr.Att.Auton. D.L. 269 30.09.03</v>
          </cell>
          <cell r="D504">
            <v>0</v>
          </cell>
          <cell r="F504">
            <v>0</v>
          </cell>
          <cell r="H504">
            <v>0</v>
          </cell>
          <cell r="I504">
            <v>0</v>
          </cell>
          <cell r="J504">
            <v>0</v>
          </cell>
          <cell r="L504">
            <v>0</v>
          </cell>
          <cell r="N504">
            <v>0</v>
          </cell>
        </row>
        <row r="505">
          <cell r="L505">
            <v>0</v>
          </cell>
          <cell r="N505">
            <v>0</v>
          </cell>
        </row>
        <row r="506">
          <cell r="B506" t="str">
            <v>12</v>
          </cell>
          <cell r="C506" t="str">
            <v>Debiti verso Agenti</v>
          </cell>
          <cell r="D506">
            <v>0</v>
          </cell>
          <cell r="F506">
            <v>0</v>
          </cell>
          <cell r="H506">
            <v>0</v>
          </cell>
          <cell r="I506">
            <v>0</v>
          </cell>
          <cell r="J506">
            <v>0</v>
          </cell>
          <cell r="L506">
            <v>0</v>
          </cell>
          <cell r="N506">
            <v>0</v>
          </cell>
        </row>
        <row r="507">
          <cell r="B507" t="str">
            <v>201412020</v>
          </cell>
          <cell r="C507" t="str">
            <v>M.t.s.</v>
          </cell>
          <cell r="D507">
            <v>0</v>
          </cell>
          <cell r="F507">
            <v>0</v>
          </cell>
          <cell r="H507">
            <v>0</v>
          </cell>
          <cell r="I507">
            <v>0</v>
          </cell>
          <cell r="J507">
            <v>0</v>
          </cell>
          <cell r="L507">
            <v>0</v>
          </cell>
          <cell r="N507">
            <v>0</v>
          </cell>
        </row>
        <row r="508">
          <cell r="B508" t="str">
            <v>201412030</v>
          </cell>
          <cell r="C508" t="str">
            <v>Seima Ital.Deutschl. Gmbh</v>
          </cell>
          <cell r="D508">
            <v>0</v>
          </cell>
          <cell r="F508">
            <v>0</v>
          </cell>
          <cell r="H508">
            <v>0</v>
          </cell>
          <cell r="I508">
            <v>0</v>
          </cell>
          <cell r="J508">
            <v>0</v>
          </cell>
          <cell r="L508">
            <v>0</v>
          </cell>
          <cell r="N508">
            <v>0</v>
          </cell>
        </row>
        <row r="509">
          <cell r="B509" t="str">
            <v>201412050</v>
          </cell>
          <cell r="C509" t="str">
            <v>Hartmann</v>
          </cell>
          <cell r="D509">
            <v>0</v>
          </cell>
          <cell r="F509">
            <v>0</v>
          </cell>
          <cell r="H509">
            <v>0</v>
          </cell>
          <cell r="I509">
            <v>0</v>
          </cell>
          <cell r="J509">
            <v>0</v>
          </cell>
          <cell r="L509">
            <v>0</v>
          </cell>
          <cell r="N509">
            <v>0</v>
          </cell>
        </row>
        <row r="510">
          <cell r="L510">
            <v>0</v>
          </cell>
          <cell r="N510">
            <v>0</v>
          </cell>
        </row>
        <row r="511">
          <cell r="B511" t="str">
            <v>13</v>
          </cell>
          <cell r="C511" t="str">
            <v>Altri Debiti</v>
          </cell>
          <cell r="D511">
            <v>0</v>
          </cell>
          <cell r="F511">
            <v>-658311.81999999995</v>
          </cell>
          <cell r="G511" t="str">
            <v xml:space="preserve"> A</v>
          </cell>
          <cell r="H511">
            <v>1401281.22</v>
          </cell>
          <cell r="I511">
            <v>1947487.41</v>
          </cell>
          <cell r="J511">
            <v>-546206.18999999994</v>
          </cell>
          <cell r="K511" t="str">
            <v>A</v>
          </cell>
          <cell r="L511">
            <v>-1451116.33</v>
          </cell>
          <cell r="M511" t="str">
            <v xml:space="preserve"> A</v>
          </cell>
          <cell r="N511">
            <v>-1451116.33</v>
          </cell>
        </row>
        <row r="512">
          <cell r="B512" t="str">
            <v>201413010</v>
          </cell>
          <cell r="C512" t="str">
            <v>Salari e stipendi da liquidare</v>
          </cell>
          <cell r="D512">
            <v>0</v>
          </cell>
          <cell r="F512">
            <v>601.29999999999995</v>
          </cell>
          <cell r="G512" t="str">
            <v>D</v>
          </cell>
          <cell r="H512">
            <v>1088655.28</v>
          </cell>
          <cell r="I512">
            <v>1088655.28</v>
          </cell>
          <cell r="J512">
            <v>0</v>
          </cell>
          <cell r="L512">
            <v>601.29999999999995</v>
          </cell>
          <cell r="M512" t="str">
            <v>D</v>
          </cell>
          <cell r="N512">
            <v>601.29999999999995</v>
          </cell>
        </row>
        <row r="513">
          <cell r="B513" t="str">
            <v>201413011</v>
          </cell>
          <cell r="C513" t="str">
            <v>Ferie da liquidare</v>
          </cell>
          <cell r="D513">
            <v>0</v>
          </cell>
          <cell r="F513">
            <v>34912.53</v>
          </cell>
          <cell r="G513" t="str">
            <v>A</v>
          </cell>
          <cell r="H513">
            <v>0</v>
          </cell>
          <cell r="I513">
            <v>0</v>
          </cell>
          <cell r="J513">
            <v>0</v>
          </cell>
          <cell r="L513">
            <v>204610.55</v>
          </cell>
          <cell r="M513" t="str">
            <v>A</v>
          </cell>
          <cell r="N513">
            <v>-204610.55</v>
          </cell>
        </row>
        <row r="514">
          <cell r="B514" t="str">
            <v>201413012</v>
          </cell>
          <cell r="C514" t="str">
            <v>Par da liquidare</v>
          </cell>
          <cell r="D514">
            <v>0</v>
          </cell>
          <cell r="F514">
            <v>212634.1</v>
          </cell>
          <cell r="G514" t="str">
            <v>A</v>
          </cell>
          <cell r="H514">
            <v>0</v>
          </cell>
          <cell r="I514">
            <v>0</v>
          </cell>
          <cell r="J514">
            <v>0</v>
          </cell>
          <cell r="L514">
            <v>213914.76</v>
          </cell>
          <cell r="M514" t="str">
            <v>A</v>
          </cell>
          <cell r="N514">
            <v>-213914.76</v>
          </cell>
        </row>
        <row r="515">
          <cell r="B515" t="str">
            <v>201413013</v>
          </cell>
          <cell r="C515" t="str">
            <v>Debiti v/dipendente per NS</v>
          </cell>
          <cell r="D515">
            <v>0</v>
          </cell>
          <cell r="F515">
            <v>0</v>
          </cell>
          <cell r="H515">
            <v>6003.9</v>
          </cell>
          <cell r="I515">
            <v>6003.9</v>
          </cell>
          <cell r="J515">
            <v>0</v>
          </cell>
          <cell r="L515">
            <v>0</v>
          </cell>
          <cell r="N515">
            <v>0</v>
          </cell>
        </row>
        <row r="516">
          <cell r="B516" t="str">
            <v>201413015</v>
          </cell>
          <cell r="C516" t="str">
            <v>Cessione 1/5 stipendio</v>
          </cell>
          <cell r="D516">
            <v>0</v>
          </cell>
          <cell r="F516">
            <v>649.28</v>
          </cell>
          <cell r="G516" t="str">
            <v>A</v>
          </cell>
          <cell r="H516">
            <v>4486.62</v>
          </cell>
          <cell r="I516">
            <v>4486.62</v>
          </cell>
          <cell r="J516">
            <v>0</v>
          </cell>
          <cell r="L516">
            <v>1495.54</v>
          </cell>
          <cell r="M516" t="str">
            <v>A</v>
          </cell>
          <cell r="N516">
            <v>-1495.54</v>
          </cell>
        </row>
        <row r="517">
          <cell r="B517" t="str">
            <v>201413020</v>
          </cell>
          <cell r="C517" t="str">
            <v>Crediti v/Clienti x compartecipaz.</v>
          </cell>
          <cell r="D517">
            <v>0</v>
          </cell>
          <cell r="F517">
            <v>0</v>
          </cell>
          <cell r="H517">
            <v>0</v>
          </cell>
          <cell r="I517">
            <v>0</v>
          </cell>
          <cell r="J517">
            <v>0</v>
          </cell>
          <cell r="L517">
            <v>0</v>
          </cell>
          <cell r="N517">
            <v>0</v>
          </cell>
        </row>
        <row r="518">
          <cell r="B518" t="str">
            <v>201413030</v>
          </cell>
          <cell r="C518" t="str">
            <v>Compensi Ammin. da liquidare</v>
          </cell>
          <cell r="D518">
            <v>0</v>
          </cell>
          <cell r="F518">
            <v>0</v>
          </cell>
          <cell r="H518">
            <v>0</v>
          </cell>
          <cell r="I518">
            <v>0</v>
          </cell>
          <cell r="J518">
            <v>0</v>
          </cell>
          <cell r="L518">
            <v>0</v>
          </cell>
          <cell r="N518">
            <v>0</v>
          </cell>
        </row>
        <row r="519">
          <cell r="B519" t="str">
            <v>201413040</v>
          </cell>
          <cell r="C519" t="str">
            <v>Compensi Sindaci da liquidare</v>
          </cell>
          <cell r="D519">
            <v>0</v>
          </cell>
          <cell r="F519">
            <v>0</v>
          </cell>
          <cell r="H519">
            <v>0</v>
          </cell>
          <cell r="I519">
            <v>0</v>
          </cell>
          <cell r="J519">
            <v>0</v>
          </cell>
          <cell r="L519">
            <v>0</v>
          </cell>
          <cell r="N519">
            <v>0</v>
          </cell>
        </row>
        <row r="520">
          <cell r="B520" t="str">
            <v>201413050</v>
          </cell>
          <cell r="C520" t="str">
            <v>Debiti v/Soci per int.su finanziam.</v>
          </cell>
          <cell r="D520">
            <v>0</v>
          </cell>
          <cell r="F520">
            <v>0</v>
          </cell>
          <cell r="H520">
            <v>0</v>
          </cell>
          <cell r="I520">
            <v>0</v>
          </cell>
          <cell r="J520">
            <v>0</v>
          </cell>
          <cell r="L520">
            <v>0</v>
          </cell>
          <cell r="N520">
            <v>0</v>
          </cell>
        </row>
        <row r="521">
          <cell r="B521" t="str">
            <v>201413060</v>
          </cell>
          <cell r="C521" t="str">
            <v>Trattenute Sindacali</v>
          </cell>
          <cell r="D521">
            <v>0</v>
          </cell>
          <cell r="F521">
            <v>2598.1</v>
          </cell>
          <cell r="G521" t="str">
            <v>A</v>
          </cell>
          <cell r="H521">
            <v>2639.54</v>
          </cell>
          <cell r="I521">
            <v>2219.67</v>
          </cell>
          <cell r="J521">
            <v>419.87</v>
          </cell>
          <cell r="K521" t="str">
            <v>D</v>
          </cell>
          <cell r="L521">
            <v>2219.67</v>
          </cell>
          <cell r="M521" t="str">
            <v>A</v>
          </cell>
          <cell r="N521">
            <v>-2219.67</v>
          </cell>
        </row>
        <row r="522">
          <cell r="B522" t="str">
            <v>201413070</v>
          </cell>
          <cell r="C522" t="str">
            <v>Debiti verso Fondo Cometa</v>
          </cell>
          <cell r="D522">
            <v>0</v>
          </cell>
          <cell r="F522">
            <v>90819.45</v>
          </cell>
          <cell r="G522" t="str">
            <v>A</v>
          </cell>
          <cell r="H522">
            <v>89194.52</v>
          </cell>
          <cell r="I522">
            <v>53327.65</v>
          </cell>
          <cell r="J522">
            <v>35866.870000000003</v>
          </cell>
          <cell r="K522" t="str">
            <v>D</v>
          </cell>
          <cell r="L522">
            <v>26648.61</v>
          </cell>
          <cell r="M522" t="str">
            <v>A</v>
          </cell>
          <cell r="N522">
            <v>-26648.61</v>
          </cell>
        </row>
        <row r="523">
          <cell r="B523" t="str">
            <v>201413071</v>
          </cell>
          <cell r="C523" t="str">
            <v>Debiti v/Generali Italia Sioli</v>
          </cell>
          <cell r="D523">
            <v>0</v>
          </cell>
          <cell r="F523">
            <v>792.32</v>
          </cell>
          <cell r="G523" t="str">
            <v>A</v>
          </cell>
          <cell r="H523">
            <v>1681.76</v>
          </cell>
          <cell r="I523">
            <v>398.24</v>
          </cell>
          <cell r="J523">
            <v>1283.52</v>
          </cell>
          <cell r="K523" t="str">
            <v>D</v>
          </cell>
          <cell r="L523">
            <v>837.47</v>
          </cell>
          <cell r="M523" t="str">
            <v>D</v>
          </cell>
          <cell r="N523">
            <v>837.47</v>
          </cell>
        </row>
        <row r="524">
          <cell r="B524" t="str">
            <v>201413072</v>
          </cell>
          <cell r="C524" t="str">
            <v>Debiti v/Tax Benefit New Maino/Rocc</v>
          </cell>
          <cell r="D524">
            <v>0</v>
          </cell>
          <cell r="F524">
            <v>721.35</v>
          </cell>
          <cell r="G524" t="str">
            <v>A</v>
          </cell>
          <cell r="H524">
            <v>1698.14</v>
          </cell>
          <cell r="I524">
            <v>894.92</v>
          </cell>
          <cell r="J524">
            <v>803.22</v>
          </cell>
          <cell r="K524" t="str">
            <v>D</v>
          </cell>
          <cell r="L524">
            <v>893.52</v>
          </cell>
          <cell r="M524" t="str">
            <v>A</v>
          </cell>
          <cell r="N524">
            <v>-893.52</v>
          </cell>
        </row>
        <row r="525">
          <cell r="B525" t="str">
            <v>201413073</v>
          </cell>
          <cell r="C525" t="str">
            <v>Debiti v/INA Assitalia DeAngelis</v>
          </cell>
          <cell r="D525">
            <v>0</v>
          </cell>
          <cell r="F525">
            <v>0</v>
          </cell>
          <cell r="H525">
            <v>0</v>
          </cell>
          <cell r="I525">
            <v>0</v>
          </cell>
          <cell r="J525">
            <v>0</v>
          </cell>
          <cell r="L525">
            <v>0</v>
          </cell>
          <cell r="N525">
            <v>0</v>
          </cell>
        </row>
        <row r="526">
          <cell r="B526" t="str">
            <v>201413074</v>
          </cell>
          <cell r="C526" t="str">
            <v>Debiti v/Fondo Sanitario Metasalute</v>
          </cell>
          <cell r="D526">
            <v>0</v>
          </cell>
          <cell r="F526">
            <v>1960.26</v>
          </cell>
          <cell r="G526" t="str">
            <v>A</v>
          </cell>
          <cell r="H526">
            <v>4190.34</v>
          </cell>
          <cell r="I526">
            <v>2108.17</v>
          </cell>
          <cell r="J526">
            <v>2082.17</v>
          </cell>
          <cell r="K526" t="str">
            <v>D</v>
          </cell>
          <cell r="L526">
            <v>39</v>
          </cell>
          <cell r="M526" t="str">
            <v>A</v>
          </cell>
          <cell r="N526">
            <v>-39</v>
          </cell>
        </row>
        <row r="527">
          <cell r="B527" t="str">
            <v>201413075</v>
          </cell>
          <cell r="C527" t="str">
            <v>Debiti v/AlMeglio di Allean.Ponti</v>
          </cell>
          <cell r="D527">
            <v>0</v>
          </cell>
          <cell r="F527">
            <v>0</v>
          </cell>
          <cell r="H527">
            <v>0</v>
          </cell>
          <cell r="I527">
            <v>0</v>
          </cell>
          <cell r="J527">
            <v>0</v>
          </cell>
          <cell r="L527">
            <v>0</v>
          </cell>
          <cell r="N527">
            <v>0</v>
          </cell>
        </row>
        <row r="528">
          <cell r="B528" t="str">
            <v>201413076</v>
          </cell>
          <cell r="C528" t="str">
            <v>Debiti v/Previras Bollini</v>
          </cell>
          <cell r="D528">
            <v>0</v>
          </cell>
          <cell r="F528">
            <v>683.53</v>
          </cell>
          <cell r="G528" t="str">
            <v>A</v>
          </cell>
          <cell r="H528">
            <v>1530.16</v>
          </cell>
          <cell r="I528">
            <v>369.86</v>
          </cell>
          <cell r="J528">
            <v>1160.3</v>
          </cell>
          <cell r="K528" t="str">
            <v>D</v>
          </cell>
          <cell r="L528">
            <v>426.69</v>
          </cell>
          <cell r="M528" t="str">
            <v>D</v>
          </cell>
          <cell r="N528">
            <v>426.69</v>
          </cell>
        </row>
        <row r="529">
          <cell r="B529" t="str">
            <v>201413077</v>
          </cell>
          <cell r="C529" t="str">
            <v>Debiti v/Generali INA Assit.Bartoli</v>
          </cell>
          <cell r="D529">
            <v>0</v>
          </cell>
          <cell r="F529">
            <v>0</v>
          </cell>
          <cell r="H529">
            <v>0</v>
          </cell>
          <cell r="I529">
            <v>0</v>
          </cell>
          <cell r="J529">
            <v>0</v>
          </cell>
          <cell r="L529">
            <v>0</v>
          </cell>
          <cell r="N529">
            <v>0</v>
          </cell>
        </row>
        <row r="530">
          <cell r="B530" t="str">
            <v>201413078</v>
          </cell>
          <cell r="C530" t="str">
            <v>Debiti v/Alleata Previdenza Bianch.</v>
          </cell>
          <cell r="D530">
            <v>0</v>
          </cell>
          <cell r="F530">
            <v>897.82</v>
          </cell>
          <cell r="G530" t="str">
            <v>A</v>
          </cell>
          <cell r="H530">
            <v>2255.63</v>
          </cell>
          <cell r="I530">
            <v>492.07</v>
          </cell>
          <cell r="J530">
            <v>1763.56</v>
          </cell>
          <cell r="K530" t="str">
            <v>D</v>
          </cell>
          <cell r="L530">
            <v>1589.01</v>
          </cell>
          <cell r="M530" t="str">
            <v>D</v>
          </cell>
          <cell r="N530">
            <v>1589.01</v>
          </cell>
        </row>
        <row r="531">
          <cell r="B531" t="str">
            <v>201413079</v>
          </cell>
          <cell r="C531" t="str">
            <v>Debiti v/Seconda Pensione</v>
          </cell>
          <cell r="D531">
            <v>0</v>
          </cell>
          <cell r="F531">
            <v>0</v>
          </cell>
          <cell r="H531">
            <v>0</v>
          </cell>
          <cell r="I531">
            <v>0</v>
          </cell>
          <cell r="J531">
            <v>0</v>
          </cell>
          <cell r="L531">
            <v>0</v>
          </cell>
          <cell r="N531">
            <v>0</v>
          </cell>
        </row>
        <row r="532">
          <cell r="B532" t="str">
            <v>201413080</v>
          </cell>
          <cell r="C532" t="str">
            <v>Debiti verso Obbligazion.</v>
          </cell>
          <cell r="D532">
            <v>0</v>
          </cell>
          <cell r="F532">
            <v>0</v>
          </cell>
          <cell r="H532">
            <v>0</v>
          </cell>
          <cell r="I532">
            <v>0</v>
          </cell>
          <cell r="J532">
            <v>0</v>
          </cell>
          <cell r="L532">
            <v>0</v>
          </cell>
          <cell r="N532">
            <v>0</v>
          </cell>
        </row>
        <row r="533">
          <cell r="B533" t="str">
            <v>201413081</v>
          </cell>
          <cell r="C533" t="str">
            <v>Debiti v/Ina Assitalia Fumagalli</v>
          </cell>
          <cell r="D533">
            <v>0</v>
          </cell>
          <cell r="F533">
            <v>1046.79</v>
          </cell>
          <cell r="G533" t="str">
            <v>A</v>
          </cell>
          <cell r="H533">
            <v>0</v>
          </cell>
          <cell r="I533">
            <v>566.61</v>
          </cell>
          <cell r="J533">
            <v>566.61</v>
          </cell>
          <cell r="K533" t="str">
            <v>A</v>
          </cell>
          <cell r="L533">
            <v>1637.8</v>
          </cell>
          <cell r="M533" t="str">
            <v>A</v>
          </cell>
          <cell r="N533">
            <v>-1637.8</v>
          </cell>
        </row>
        <row r="534">
          <cell r="B534" t="str">
            <v>201413082</v>
          </cell>
          <cell r="C534" t="str">
            <v>Debiti v/Arca Previdenza/Ferreri</v>
          </cell>
          <cell r="D534">
            <v>0</v>
          </cell>
          <cell r="F534">
            <v>0</v>
          </cell>
          <cell r="H534">
            <v>0</v>
          </cell>
          <cell r="I534">
            <v>0</v>
          </cell>
          <cell r="J534">
            <v>0</v>
          </cell>
          <cell r="L534">
            <v>0</v>
          </cell>
          <cell r="N534">
            <v>0</v>
          </cell>
        </row>
        <row r="535">
          <cell r="B535" t="str">
            <v>201413083</v>
          </cell>
          <cell r="C535" t="str">
            <v>Debiti v/Posta Previ.Valore Pertosa</v>
          </cell>
          <cell r="D535">
            <v>0</v>
          </cell>
          <cell r="F535">
            <v>780.49</v>
          </cell>
          <cell r="G535" t="str">
            <v>A</v>
          </cell>
          <cell r="H535">
            <v>797.17</v>
          </cell>
          <cell r="I535">
            <v>402.66</v>
          </cell>
          <cell r="J535">
            <v>394.51</v>
          </cell>
          <cell r="K535" t="str">
            <v>D</v>
          </cell>
          <cell r="L535">
            <v>371.13</v>
          </cell>
          <cell r="M535" t="str">
            <v>A</v>
          </cell>
          <cell r="N535">
            <v>-371.13</v>
          </cell>
        </row>
        <row r="536">
          <cell r="B536" t="str">
            <v>201413084</v>
          </cell>
          <cell r="C536" t="str">
            <v>Debiti v/Fideuram Vita Di Vito</v>
          </cell>
          <cell r="D536">
            <v>0</v>
          </cell>
          <cell r="F536">
            <v>554.29999999999995</v>
          </cell>
          <cell r="G536" t="str">
            <v>A</v>
          </cell>
          <cell r="H536">
            <v>800.21</v>
          </cell>
          <cell r="I536">
            <v>404.4</v>
          </cell>
          <cell r="J536">
            <v>395.81</v>
          </cell>
          <cell r="K536" t="str">
            <v>D</v>
          </cell>
          <cell r="L536">
            <v>89.14</v>
          </cell>
          <cell r="M536" t="str">
            <v>A</v>
          </cell>
          <cell r="N536">
            <v>-89.14</v>
          </cell>
        </row>
        <row r="537">
          <cell r="B537" t="str">
            <v>201413085</v>
          </cell>
          <cell r="C537" t="str">
            <v>Debiti v/Banca Generali Parrella</v>
          </cell>
          <cell r="D537">
            <v>0</v>
          </cell>
          <cell r="F537">
            <v>515.21</v>
          </cell>
          <cell r="G537" t="str">
            <v>A</v>
          </cell>
          <cell r="H537">
            <v>0</v>
          </cell>
          <cell r="I537">
            <v>426.41</v>
          </cell>
          <cell r="J537">
            <v>426.41</v>
          </cell>
          <cell r="K537" t="str">
            <v>A</v>
          </cell>
          <cell r="L537">
            <v>981.82</v>
          </cell>
          <cell r="M537" t="str">
            <v>A</v>
          </cell>
          <cell r="N537">
            <v>-981.82</v>
          </cell>
        </row>
        <row r="538">
          <cell r="B538" t="str">
            <v>201413086</v>
          </cell>
          <cell r="C538" t="str">
            <v>Debiti v/Piano Ind.Pens.Bragheri</v>
          </cell>
          <cell r="D538">
            <v>0</v>
          </cell>
          <cell r="F538">
            <v>0</v>
          </cell>
          <cell r="H538">
            <v>0</v>
          </cell>
          <cell r="I538">
            <v>0</v>
          </cell>
          <cell r="J538">
            <v>0</v>
          </cell>
          <cell r="L538">
            <v>0</v>
          </cell>
          <cell r="N538">
            <v>0</v>
          </cell>
        </row>
        <row r="539">
          <cell r="B539" t="str">
            <v>201413090</v>
          </cell>
          <cell r="C539" t="str">
            <v>Giroconto paghe/stipendi</v>
          </cell>
          <cell r="D539">
            <v>0</v>
          </cell>
          <cell r="F539">
            <v>0</v>
          </cell>
          <cell r="H539">
            <v>0</v>
          </cell>
          <cell r="I539">
            <v>0</v>
          </cell>
          <cell r="J539">
            <v>0</v>
          </cell>
          <cell r="L539">
            <v>0</v>
          </cell>
          <cell r="N539">
            <v>0</v>
          </cell>
        </row>
        <row r="540">
          <cell r="B540" t="str">
            <v>201413100</v>
          </cell>
          <cell r="C540" t="str">
            <v>Fornitori per fatture da ricevere</v>
          </cell>
          <cell r="D540">
            <v>0</v>
          </cell>
          <cell r="F540">
            <v>323034.93</v>
          </cell>
          <cell r="G540" t="str">
            <v>A</v>
          </cell>
          <cell r="H540">
            <v>194360.44</v>
          </cell>
          <cell r="I540">
            <v>778777.95</v>
          </cell>
          <cell r="J540">
            <v>584417.51</v>
          </cell>
          <cell r="K540" t="str">
            <v>A</v>
          </cell>
          <cell r="L540">
            <v>1004051.1</v>
          </cell>
          <cell r="M540" t="str">
            <v>A</v>
          </cell>
          <cell r="N540">
            <v>-1004051.1</v>
          </cell>
        </row>
        <row r="541">
          <cell r="B541" t="str">
            <v>201413101</v>
          </cell>
          <cell r="C541" t="str">
            <v>Debiti v/Viney x n.cred.da emettere</v>
          </cell>
          <cell r="D541">
            <v>0</v>
          </cell>
          <cell r="F541">
            <v>0</v>
          </cell>
          <cell r="H541">
            <v>0</v>
          </cell>
          <cell r="I541">
            <v>0</v>
          </cell>
          <cell r="J541">
            <v>0</v>
          </cell>
          <cell r="L541">
            <v>0</v>
          </cell>
          <cell r="N541">
            <v>0</v>
          </cell>
        </row>
        <row r="542">
          <cell r="B542" t="str">
            <v>201413110</v>
          </cell>
          <cell r="C542" t="str">
            <v>Debiti v/Fornitori x adeguam.cambi</v>
          </cell>
          <cell r="D542">
            <v>0</v>
          </cell>
          <cell r="F542">
            <v>1672.47</v>
          </cell>
          <cell r="G542" t="str">
            <v>A</v>
          </cell>
          <cell r="H542">
            <v>0</v>
          </cell>
          <cell r="I542">
            <v>0</v>
          </cell>
          <cell r="J542">
            <v>0</v>
          </cell>
          <cell r="L542">
            <v>605.66999999999996</v>
          </cell>
          <cell r="M542" t="str">
            <v>A</v>
          </cell>
          <cell r="N542">
            <v>-605.66999999999996</v>
          </cell>
        </row>
        <row r="543">
          <cell r="B543" t="str">
            <v>201413120</v>
          </cell>
          <cell r="C543" t="str">
            <v>Cred.versoFornitori x accred.da ric</v>
          </cell>
          <cell r="D543">
            <v>0</v>
          </cell>
          <cell r="F543">
            <v>10140.73</v>
          </cell>
          <cell r="G543" t="str">
            <v>D</v>
          </cell>
          <cell r="H543">
            <v>2987.51</v>
          </cell>
          <cell r="I543">
            <v>7953</v>
          </cell>
          <cell r="J543">
            <v>4965.49</v>
          </cell>
          <cell r="K543" t="str">
            <v>A</v>
          </cell>
          <cell r="L543">
            <v>2987.51</v>
          </cell>
          <cell r="M543" t="str">
            <v>D</v>
          </cell>
          <cell r="N543">
            <v>2987.51</v>
          </cell>
        </row>
        <row r="544">
          <cell r="B544" t="str">
            <v>201413130</v>
          </cell>
          <cell r="C544" t="str">
            <v>Situaz.contab. ABV S.P.A.</v>
          </cell>
          <cell r="D544">
            <v>0</v>
          </cell>
          <cell r="F544">
            <v>0</v>
          </cell>
          <cell r="H544">
            <v>0</v>
          </cell>
          <cell r="I544">
            <v>0</v>
          </cell>
          <cell r="J544">
            <v>0</v>
          </cell>
          <cell r="L544">
            <v>0</v>
          </cell>
          <cell r="N544">
            <v>0</v>
          </cell>
        </row>
        <row r="545">
          <cell r="B545" t="str">
            <v>201413140</v>
          </cell>
          <cell r="C545" t="str">
            <v>Raccolta fondi Sisma Centro Italia</v>
          </cell>
          <cell r="D545">
            <v>0</v>
          </cell>
          <cell r="F545">
            <v>0</v>
          </cell>
          <cell r="H545">
            <v>0</v>
          </cell>
          <cell r="I545">
            <v>0</v>
          </cell>
          <cell r="J545">
            <v>0</v>
          </cell>
          <cell r="L545">
            <v>0</v>
          </cell>
          <cell r="N545">
            <v>0</v>
          </cell>
        </row>
        <row r="546">
          <cell r="B546" t="str">
            <v>201413150</v>
          </cell>
          <cell r="C546" t="str">
            <v>Debiti diversi per cessioni</v>
          </cell>
          <cell r="D546">
            <v>0</v>
          </cell>
          <cell r="F546">
            <v>0</v>
          </cell>
          <cell r="H546">
            <v>0</v>
          </cell>
          <cell r="I546">
            <v>0</v>
          </cell>
          <cell r="J546">
            <v>0</v>
          </cell>
          <cell r="L546">
            <v>0</v>
          </cell>
          <cell r="N546">
            <v>0</v>
          </cell>
        </row>
        <row r="547">
          <cell r="B547" t="str">
            <v>201413160</v>
          </cell>
          <cell r="C547" t="str">
            <v>Debiti V/Nuova Viney</v>
          </cell>
          <cell r="D547">
            <v>0</v>
          </cell>
          <cell r="F547">
            <v>0</v>
          </cell>
          <cell r="H547">
            <v>0</v>
          </cell>
          <cell r="I547">
            <v>0</v>
          </cell>
          <cell r="J547">
            <v>0</v>
          </cell>
          <cell r="L547">
            <v>0</v>
          </cell>
          <cell r="N547">
            <v>0</v>
          </cell>
        </row>
        <row r="548">
          <cell r="L548">
            <v>0</v>
          </cell>
          <cell r="N548">
            <v>0</v>
          </cell>
        </row>
        <row r="549">
          <cell r="B549" t="str">
            <v>15</v>
          </cell>
          <cell r="C549" t="str">
            <v>Ratei e Risconti Passivi</v>
          </cell>
          <cell r="D549">
            <v>0</v>
          </cell>
          <cell r="F549">
            <v>-34066.160000000003</v>
          </cell>
          <cell r="G549" t="str">
            <v xml:space="preserve"> A</v>
          </cell>
          <cell r="H549">
            <v>15276.98</v>
          </cell>
          <cell r="I549">
            <v>5924.23</v>
          </cell>
          <cell r="J549">
            <v>9352.75</v>
          </cell>
          <cell r="K549" t="str">
            <v>D</v>
          </cell>
          <cell r="L549">
            <v>-5676.13</v>
          </cell>
          <cell r="M549" t="str">
            <v xml:space="preserve"> A</v>
          </cell>
          <cell r="N549">
            <v>-5676.13</v>
          </cell>
        </row>
        <row r="550">
          <cell r="B550" t="str">
            <v>01</v>
          </cell>
          <cell r="C550" t="str">
            <v>Ratei Passivi</v>
          </cell>
          <cell r="D550">
            <v>0</v>
          </cell>
          <cell r="F550">
            <v>-34066.160000000003</v>
          </cell>
          <cell r="G550" t="str">
            <v xml:space="preserve"> A</v>
          </cell>
          <cell r="H550">
            <v>15276.98</v>
          </cell>
          <cell r="I550">
            <v>5924.23</v>
          </cell>
          <cell r="J550">
            <v>9352.75</v>
          </cell>
          <cell r="K550" t="str">
            <v>D</v>
          </cell>
          <cell r="L550">
            <v>-5676.13</v>
          </cell>
          <cell r="M550" t="str">
            <v xml:space="preserve"> A</v>
          </cell>
          <cell r="N550">
            <v>-5676.13</v>
          </cell>
        </row>
        <row r="551">
          <cell r="B551" t="str">
            <v>201501010</v>
          </cell>
          <cell r="C551" t="str">
            <v>Rateo spese varie/bancarie</v>
          </cell>
          <cell r="D551">
            <v>0</v>
          </cell>
          <cell r="F551">
            <v>1738.28</v>
          </cell>
          <cell r="G551" t="str">
            <v>A</v>
          </cell>
          <cell r="H551">
            <v>3011.92</v>
          </cell>
          <cell r="I551">
            <v>941.86</v>
          </cell>
          <cell r="J551">
            <v>2070.06</v>
          </cell>
          <cell r="K551" t="str">
            <v>D</v>
          </cell>
          <cell r="L551">
            <v>997.94</v>
          </cell>
          <cell r="M551" t="str">
            <v>A</v>
          </cell>
          <cell r="N551">
            <v>-997.94</v>
          </cell>
        </row>
        <row r="552">
          <cell r="B552" t="str">
            <v>201501020</v>
          </cell>
          <cell r="C552" t="str">
            <v>Rateo spese viaggi</v>
          </cell>
          <cell r="D552">
            <v>0</v>
          </cell>
          <cell r="F552">
            <v>13669.71</v>
          </cell>
          <cell r="G552" t="str">
            <v>A</v>
          </cell>
          <cell r="H552">
            <v>2513.85</v>
          </cell>
          <cell r="I552">
            <v>60</v>
          </cell>
          <cell r="J552">
            <v>2453.85</v>
          </cell>
          <cell r="K552" t="str">
            <v>D</v>
          </cell>
          <cell r="L552">
            <v>90.04</v>
          </cell>
          <cell r="M552" t="str">
            <v>D</v>
          </cell>
          <cell r="N552">
            <v>90.04</v>
          </cell>
        </row>
        <row r="553">
          <cell r="B553" t="str">
            <v>201501030</v>
          </cell>
          <cell r="C553" t="str">
            <v>Rateo inter.banche da add/accr.</v>
          </cell>
          <cell r="D553">
            <v>0</v>
          </cell>
          <cell r="F553">
            <v>17490</v>
          </cell>
          <cell r="G553" t="str">
            <v>A</v>
          </cell>
          <cell r="H553">
            <v>9751.2099999999991</v>
          </cell>
          <cell r="I553">
            <v>4157.7299999999996</v>
          </cell>
          <cell r="J553">
            <v>5593.48</v>
          </cell>
          <cell r="K553" t="str">
            <v>D</v>
          </cell>
          <cell r="L553">
            <v>4003.59</v>
          </cell>
          <cell r="M553" t="str">
            <v>A</v>
          </cell>
          <cell r="N553">
            <v>-4003.59</v>
          </cell>
        </row>
        <row r="554">
          <cell r="B554" t="str">
            <v>201501040</v>
          </cell>
          <cell r="C554" t="str">
            <v>Risconto Interessi attiviCarta Comm</v>
          </cell>
          <cell r="D554">
            <v>0</v>
          </cell>
          <cell r="F554">
            <v>0</v>
          </cell>
          <cell r="H554">
            <v>0</v>
          </cell>
          <cell r="I554">
            <v>0</v>
          </cell>
          <cell r="J554">
            <v>0</v>
          </cell>
          <cell r="L554">
            <v>0</v>
          </cell>
          <cell r="N554">
            <v>0</v>
          </cell>
        </row>
        <row r="555">
          <cell r="B555" t="str">
            <v>201501050</v>
          </cell>
          <cell r="C555" t="str">
            <v>Rateo consulenti</v>
          </cell>
          <cell r="D555">
            <v>0</v>
          </cell>
          <cell r="F555">
            <v>0</v>
          </cell>
          <cell r="H555">
            <v>0</v>
          </cell>
          <cell r="I555">
            <v>0</v>
          </cell>
          <cell r="J555">
            <v>0</v>
          </cell>
          <cell r="L555">
            <v>0</v>
          </cell>
          <cell r="N555">
            <v>0</v>
          </cell>
        </row>
        <row r="556">
          <cell r="B556" t="str">
            <v>201501060</v>
          </cell>
          <cell r="C556" t="str">
            <v>Rateo assicurazioni</v>
          </cell>
          <cell r="D556">
            <v>0</v>
          </cell>
          <cell r="F556">
            <v>1168.17</v>
          </cell>
          <cell r="H556">
            <v>0</v>
          </cell>
          <cell r="I556">
            <v>7</v>
          </cell>
          <cell r="J556">
            <v>7</v>
          </cell>
          <cell r="K556" t="str">
            <v>A</v>
          </cell>
          <cell r="L556">
            <v>7</v>
          </cell>
          <cell r="M556" t="str">
            <v>A</v>
          </cell>
          <cell r="N556">
            <v>-7</v>
          </cell>
        </row>
        <row r="557">
          <cell r="B557" t="str">
            <v>201501070</v>
          </cell>
          <cell r="C557" t="str">
            <v>Rateo interessi Passivi</v>
          </cell>
          <cell r="D557">
            <v>0</v>
          </cell>
          <cell r="F557">
            <v>0</v>
          </cell>
          <cell r="H557">
            <v>0</v>
          </cell>
          <cell r="I557">
            <v>757.64</v>
          </cell>
          <cell r="J557">
            <v>757.64</v>
          </cell>
          <cell r="K557" t="str">
            <v>A</v>
          </cell>
          <cell r="L557">
            <v>757.64</v>
          </cell>
          <cell r="M557" t="str">
            <v>A</v>
          </cell>
          <cell r="N557">
            <v>-757.64</v>
          </cell>
        </row>
        <row r="558">
          <cell r="B558" t="str">
            <v>201501071</v>
          </cell>
          <cell r="C558" t="str">
            <v>Rateo interessi pass.altri finanz.</v>
          </cell>
          <cell r="D558">
            <v>0</v>
          </cell>
          <cell r="F558">
            <v>0</v>
          </cell>
          <cell r="H558">
            <v>0</v>
          </cell>
          <cell r="I558">
            <v>0</v>
          </cell>
          <cell r="J558">
            <v>0</v>
          </cell>
          <cell r="L558">
            <v>0</v>
          </cell>
          <cell r="N558">
            <v>0</v>
          </cell>
        </row>
        <row r="559">
          <cell r="B559" t="str">
            <v>201501080</v>
          </cell>
          <cell r="C559" t="str">
            <v>Riscon.Crediti da Clienti</v>
          </cell>
          <cell r="D559">
            <v>0</v>
          </cell>
          <cell r="F559">
            <v>0</v>
          </cell>
          <cell r="H559">
            <v>0</v>
          </cell>
          <cell r="I559">
            <v>0</v>
          </cell>
          <cell r="J559">
            <v>0</v>
          </cell>
          <cell r="L559">
            <v>0</v>
          </cell>
          <cell r="N559">
            <v>0</v>
          </cell>
        </row>
        <row r="560">
          <cell r="B560" t="str">
            <v>201501090</v>
          </cell>
          <cell r="C560" t="str">
            <v>Rateo canoni Arval</v>
          </cell>
          <cell r="D560">
            <v>0</v>
          </cell>
          <cell r="F560">
            <v>0</v>
          </cell>
          <cell r="H560">
            <v>0</v>
          </cell>
          <cell r="I560">
            <v>0</v>
          </cell>
          <cell r="J560">
            <v>0</v>
          </cell>
          <cell r="L560">
            <v>0</v>
          </cell>
          <cell r="N560">
            <v>0</v>
          </cell>
        </row>
        <row r="561">
          <cell r="L561">
            <v>0</v>
          </cell>
          <cell r="N561">
            <v>0</v>
          </cell>
        </row>
        <row r="562">
          <cell r="B562" t="str">
            <v>02</v>
          </cell>
          <cell r="C562" t="str">
            <v>Risconti Passivi</v>
          </cell>
          <cell r="D562">
            <v>0</v>
          </cell>
          <cell r="F562">
            <v>0</v>
          </cell>
          <cell r="H562">
            <v>0</v>
          </cell>
          <cell r="I562">
            <v>0</v>
          </cell>
          <cell r="J562">
            <v>0</v>
          </cell>
          <cell r="L562">
            <v>0</v>
          </cell>
          <cell r="N562">
            <v>0</v>
          </cell>
        </row>
        <row r="563">
          <cell r="B563" t="str">
            <v>201502010</v>
          </cell>
          <cell r="C563" t="str">
            <v>Risc. su int. attivi fin.</v>
          </cell>
          <cell r="D563">
            <v>0</v>
          </cell>
          <cell r="F563">
            <v>0</v>
          </cell>
          <cell r="H563">
            <v>0</v>
          </cell>
          <cell r="I563">
            <v>0</v>
          </cell>
          <cell r="J563">
            <v>0</v>
          </cell>
          <cell r="L563">
            <v>0</v>
          </cell>
          <cell r="N563">
            <v>0</v>
          </cell>
        </row>
        <row r="564">
          <cell r="B564" t="str">
            <v>201502020</v>
          </cell>
          <cell r="C564" t="str">
            <v>Altri risconti passivi</v>
          </cell>
          <cell r="D564">
            <v>0</v>
          </cell>
          <cell r="F564">
            <v>0</v>
          </cell>
          <cell r="H564">
            <v>0</v>
          </cell>
          <cell r="I564">
            <v>0</v>
          </cell>
          <cell r="J564">
            <v>0</v>
          </cell>
          <cell r="L564">
            <v>0</v>
          </cell>
          <cell r="N564">
            <v>0</v>
          </cell>
        </row>
        <row r="565">
          <cell r="L565">
            <v>0</v>
          </cell>
          <cell r="N565">
            <v>0</v>
          </cell>
        </row>
        <row r="566">
          <cell r="B566" t="str">
            <v>21</v>
          </cell>
          <cell r="C566" t="str">
            <v>Conti d'ordine dell'attivo</v>
          </cell>
          <cell r="D566">
            <v>0</v>
          </cell>
          <cell r="F566">
            <v>0</v>
          </cell>
          <cell r="H566">
            <v>0</v>
          </cell>
          <cell r="I566">
            <v>0</v>
          </cell>
          <cell r="J566">
            <v>0</v>
          </cell>
          <cell r="L566">
            <v>0</v>
          </cell>
          <cell r="N566">
            <v>0</v>
          </cell>
        </row>
        <row r="567">
          <cell r="L567">
            <v>0</v>
          </cell>
          <cell r="N567">
            <v>0</v>
          </cell>
        </row>
        <row r="568">
          <cell r="B568" t="str">
            <v>01</v>
          </cell>
          <cell r="C568" t="str">
            <v>Debiti per fidejussioni</v>
          </cell>
          <cell r="D568">
            <v>0</v>
          </cell>
          <cell r="F568">
            <v>0</v>
          </cell>
          <cell r="H568">
            <v>0</v>
          </cell>
          <cell r="I568">
            <v>0</v>
          </cell>
          <cell r="J568">
            <v>0</v>
          </cell>
          <cell r="L568">
            <v>0</v>
          </cell>
          <cell r="N568">
            <v>0</v>
          </cell>
        </row>
        <row r="569">
          <cell r="B569" t="str">
            <v>01</v>
          </cell>
          <cell r="C569" t="str">
            <v>Debiti per fidejussioni</v>
          </cell>
          <cell r="D569">
            <v>0</v>
          </cell>
          <cell r="F569">
            <v>0</v>
          </cell>
          <cell r="H569">
            <v>0</v>
          </cell>
          <cell r="I569">
            <v>0</v>
          </cell>
          <cell r="J569">
            <v>0</v>
          </cell>
          <cell r="L569">
            <v>0</v>
          </cell>
          <cell r="N569">
            <v>0</v>
          </cell>
        </row>
        <row r="570">
          <cell r="B570" t="str">
            <v>210101010</v>
          </cell>
          <cell r="C570" t="str">
            <v>Debitori per fidejussioni AGES</v>
          </cell>
          <cell r="D570">
            <v>0</v>
          </cell>
          <cell r="F570">
            <v>0</v>
          </cell>
          <cell r="H570">
            <v>0</v>
          </cell>
          <cell r="I570">
            <v>0</v>
          </cell>
          <cell r="J570">
            <v>0</v>
          </cell>
          <cell r="L570">
            <v>0</v>
          </cell>
          <cell r="N570">
            <v>0</v>
          </cell>
        </row>
        <row r="571">
          <cell r="B571" t="str">
            <v>210101020</v>
          </cell>
          <cell r="C571" t="str">
            <v>Debitori per fidejussioni BPM SELMA</v>
          </cell>
          <cell r="D571">
            <v>0</v>
          </cell>
          <cell r="F571">
            <v>0</v>
          </cell>
          <cell r="H571">
            <v>0</v>
          </cell>
          <cell r="I571">
            <v>0</v>
          </cell>
          <cell r="J571">
            <v>0</v>
          </cell>
          <cell r="L571">
            <v>0</v>
          </cell>
          <cell r="N571">
            <v>0</v>
          </cell>
        </row>
        <row r="572">
          <cell r="L572">
            <v>0</v>
          </cell>
          <cell r="N572">
            <v>0</v>
          </cell>
        </row>
        <row r="573">
          <cell r="B573" t="str">
            <v>02</v>
          </cell>
          <cell r="C573" t="str">
            <v>Debiti per garanzie reali</v>
          </cell>
          <cell r="D573">
            <v>0</v>
          </cell>
          <cell r="F573">
            <v>0</v>
          </cell>
          <cell r="H573">
            <v>0</v>
          </cell>
          <cell r="I573">
            <v>0</v>
          </cell>
          <cell r="J573">
            <v>0</v>
          </cell>
          <cell r="L573">
            <v>0</v>
          </cell>
          <cell r="N573">
            <v>0</v>
          </cell>
        </row>
        <row r="574">
          <cell r="B574" t="str">
            <v>01</v>
          </cell>
          <cell r="C574" t="str">
            <v>Debiti per garanzie reali</v>
          </cell>
          <cell r="D574">
            <v>0</v>
          </cell>
          <cell r="F574">
            <v>0</v>
          </cell>
          <cell r="H574">
            <v>0</v>
          </cell>
          <cell r="I574">
            <v>0</v>
          </cell>
          <cell r="J574">
            <v>0</v>
          </cell>
          <cell r="L574">
            <v>0</v>
          </cell>
          <cell r="N574">
            <v>0</v>
          </cell>
        </row>
        <row r="575">
          <cell r="B575" t="str">
            <v>210201010</v>
          </cell>
          <cell r="C575" t="str">
            <v>Debitori per gar. reali</v>
          </cell>
          <cell r="D575">
            <v>0</v>
          </cell>
          <cell r="F575">
            <v>0</v>
          </cell>
          <cell r="H575">
            <v>0</v>
          </cell>
          <cell r="I575">
            <v>0</v>
          </cell>
          <cell r="J575">
            <v>0</v>
          </cell>
          <cell r="L575">
            <v>0</v>
          </cell>
          <cell r="N575">
            <v>0</v>
          </cell>
        </row>
        <row r="576">
          <cell r="L576">
            <v>0</v>
          </cell>
          <cell r="N576">
            <v>0</v>
          </cell>
        </row>
        <row r="577">
          <cell r="B577" t="str">
            <v>03</v>
          </cell>
          <cell r="C577" t="str">
            <v>Beni di terzi</v>
          </cell>
          <cell r="D577">
            <v>0</v>
          </cell>
          <cell r="F577">
            <v>0</v>
          </cell>
          <cell r="H577">
            <v>0</v>
          </cell>
          <cell r="I577">
            <v>0</v>
          </cell>
          <cell r="J577">
            <v>0</v>
          </cell>
          <cell r="L577">
            <v>0</v>
          </cell>
          <cell r="N577">
            <v>0</v>
          </cell>
        </row>
        <row r="578">
          <cell r="B578" t="str">
            <v>01</v>
          </cell>
          <cell r="C578" t="str">
            <v>Beni di terzi</v>
          </cell>
          <cell r="D578">
            <v>0</v>
          </cell>
          <cell r="F578">
            <v>0</v>
          </cell>
          <cell r="H578">
            <v>0</v>
          </cell>
          <cell r="I578">
            <v>0</v>
          </cell>
          <cell r="J578">
            <v>0</v>
          </cell>
          <cell r="L578">
            <v>0</v>
          </cell>
          <cell r="N578">
            <v>0</v>
          </cell>
        </row>
        <row r="579">
          <cell r="B579" t="str">
            <v>210301010</v>
          </cell>
          <cell r="C579" t="str">
            <v>Merci terzi in c.to lav.</v>
          </cell>
          <cell r="D579">
            <v>0</v>
          </cell>
          <cell r="F579">
            <v>0</v>
          </cell>
          <cell r="H579">
            <v>0</v>
          </cell>
          <cell r="I579">
            <v>0</v>
          </cell>
          <cell r="J579">
            <v>0</v>
          </cell>
          <cell r="L579">
            <v>0</v>
          </cell>
          <cell r="N579">
            <v>0</v>
          </cell>
        </row>
        <row r="580">
          <cell r="B580" t="str">
            <v>210301020</v>
          </cell>
          <cell r="C580" t="str">
            <v>Beni in leasing</v>
          </cell>
          <cell r="D580">
            <v>0</v>
          </cell>
          <cell r="F580">
            <v>0</v>
          </cell>
          <cell r="H580">
            <v>0</v>
          </cell>
          <cell r="I580">
            <v>0</v>
          </cell>
          <cell r="J580">
            <v>0</v>
          </cell>
          <cell r="L580">
            <v>0</v>
          </cell>
          <cell r="N580">
            <v>0</v>
          </cell>
        </row>
        <row r="581">
          <cell r="B581" t="str">
            <v>210301030</v>
          </cell>
          <cell r="C581" t="str">
            <v>Beni in prestito d'uso</v>
          </cell>
          <cell r="D581">
            <v>0</v>
          </cell>
          <cell r="F581">
            <v>0</v>
          </cell>
          <cell r="H581">
            <v>0</v>
          </cell>
          <cell r="I581">
            <v>0</v>
          </cell>
          <cell r="J581">
            <v>0</v>
          </cell>
          <cell r="L581">
            <v>0</v>
          </cell>
          <cell r="N581">
            <v>0</v>
          </cell>
        </row>
        <row r="582">
          <cell r="B582" t="str">
            <v>210301040</v>
          </cell>
          <cell r="C582" t="str">
            <v>Anticipazioni factoring</v>
          </cell>
          <cell r="D582">
            <v>0</v>
          </cell>
          <cell r="F582">
            <v>0</v>
          </cell>
          <cell r="H582">
            <v>0</v>
          </cell>
          <cell r="I582">
            <v>0</v>
          </cell>
          <cell r="J582">
            <v>0</v>
          </cell>
          <cell r="L582">
            <v>0</v>
          </cell>
          <cell r="N582">
            <v>0</v>
          </cell>
        </row>
        <row r="583">
          <cell r="L583">
            <v>0</v>
          </cell>
          <cell r="N583">
            <v>0</v>
          </cell>
        </row>
        <row r="584">
          <cell r="B584" t="str">
            <v>22</v>
          </cell>
          <cell r="C584" t="str">
            <v>Conti d'ordine del passivo</v>
          </cell>
          <cell r="D584">
            <v>0</v>
          </cell>
          <cell r="F584">
            <v>0</v>
          </cell>
          <cell r="H584">
            <v>0</v>
          </cell>
          <cell r="I584">
            <v>0</v>
          </cell>
          <cell r="J584">
            <v>0</v>
          </cell>
          <cell r="L584">
            <v>0</v>
          </cell>
          <cell r="N584">
            <v>0</v>
          </cell>
        </row>
        <row r="585">
          <cell r="L585">
            <v>0</v>
          </cell>
          <cell r="N585">
            <v>0</v>
          </cell>
        </row>
        <row r="586">
          <cell r="B586" t="str">
            <v>01</v>
          </cell>
          <cell r="C586" t="str">
            <v>Creditori per fidejussioni</v>
          </cell>
          <cell r="D586">
            <v>0</v>
          </cell>
          <cell r="F586">
            <v>0</v>
          </cell>
          <cell r="H586">
            <v>0</v>
          </cell>
          <cell r="I586">
            <v>0</v>
          </cell>
          <cell r="J586">
            <v>0</v>
          </cell>
          <cell r="L586">
            <v>0</v>
          </cell>
          <cell r="N586">
            <v>0</v>
          </cell>
        </row>
        <row r="587">
          <cell r="B587" t="str">
            <v>01</v>
          </cell>
          <cell r="C587" t="str">
            <v>Creditori per fidejussioni</v>
          </cell>
          <cell r="D587">
            <v>0</v>
          </cell>
          <cell r="F587">
            <v>0</v>
          </cell>
          <cell r="H587">
            <v>0</v>
          </cell>
          <cell r="I587">
            <v>0</v>
          </cell>
          <cell r="J587">
            <v>0</v>
          </cell>
          <cell r="L587">
            <v>0</v>
          </cell>
          <cell r="N587">
            <v>0</v>
          </cell>
        </row>
        <row r="588">
          <cell r="B588" t="str">
            <v>220101010</v>
          </cell>
          <cell r="C588" t="str">
            <v>Creditori per fidejuss.AGES</v>
          </cell>
          <cell r="D588">
            <v>0</v>
          </cell>
          <cell r="F588">
            <v>0</v>
          </cell>
          <cell r="H588">
            <v>0</v>
          </cell>
          <cell r="I588">
            <v>0</v>
          </cell>
          <cell r="J588">
            <v>0</v>
          </cell>
          <cell r="L588">
            <v>0</v>
          </cell>
          <cell r="N588">
            <v>0</v>
          </cell>
        </row>
        <row r="589">
          <cell r="B589" t="str">
            <v>220101020</v>
          </cell>
          <cell r="C589" t="str">
            <v>Creditori per fidejuss.BPM SELMA</v>
          </cell>
          <cell r="D589">
            <v>0</v>
          </cell>
          <cell r="F589">
            <v>0</v>
          </cell>
          <cell r="H589">
            <v>0</v>
          </cell>
          <cell r="I589">
            <v>0</v>
          </cell>
          <cell r="J589">
            <v>0</v>
          </cell>
          <cell r="L589">
            <v>0</v>
          </cell>
          <cell r="N589">
            <v>0</v>
          </cell>
        </row>
        <row r="590">
          <cell r="L590">
            <v>0</v>
          </cell>
          <cell r="N590">
            <v>0</v>
          </cell>
        </row>
        <row r="591">
          <cell r="B591" t="str">
            <v>02</v>
          </cell>
          <cell r="C591" t="str">
            <v>Creditori per garanzie reali</v>
          </cell>
          <cell r="D591">
            <v>0</v>
          </cell>
          <cell r="F591">
            <v>0</v>
          </cell>
          <cell r="H591">
            <v>0</v>
          </cell>
          <cell r="I591">
            <v>0</v>
          </cell>
          <cell r="J591">
            <v>0</v>
          </cell>
          <cell r="L591">
            <v>0</v>
          </cell>
          <cell r="N591">
            <v>0</v>
          </cell>
        </row>
        <row r="592">
          <cell r="B592" t="str">
            <v>01</v>
          </cell>
          <cell r="C592" t="str">
            <v>Creditori per garanzie reali</v>
          </cell>
          <cell r="D592">
            <v>0</v>
          </cell>
          <cell r="F592">
            <v>0</v>
          </cell>
          <cell r="H592">
            <v>0</v>
          </cell>
          <cell r="I592">
            <v>0</v>
          </cell>
          <cell r="J592">
            <v>0</v>
          </cell>
          <cell r="L592">
            <v>0</v>
          </cell>
          <cell r="N592">
            <v>0</v>
          </cell>
        </row>
        <row r="593">
          <cell r="B593" t="str">
            <v>220201010</v>
          </cell>
          <cell r="C593" t="str">
            <v>Creditori per gar. reali</v>
          </cell>
          <cell r="D593">
            <v>0</v>
          </cell>
          <cell r="F593">
            <v>0</v>
          </cell>
          <cell r="H593">
            <v>0</v>
          </cell>
          <cell r="I593">
            <v>0</v>
          </cell>
          <cell r="J593">
            <v>0</v>
          </cell>
          <cell r="L593">
            <v>0</v>
          </cell>
          <cell r="N593">
            <v>0</v>
          </cell>
        </row>
        <row r="594">
          <cell r="L594">
            <v>0</v>
          </cell>
          <cell r="N594">
            <v>0</v>
          </cell>
        </row>
        <row r="595">
          <cell r="B595" t="str">
            <v>03</v>
          </cell>
          <cell r="C595" t="str">
            <v>Depositari di beni di terzi</v>
          </cell>
          <cell r="D595">
            <v>0</v>
          </cell>
          <cell r="F595">
            <v>0</v>
          </cell>
          <cell r="H595">
            <v>0</v>
          </cell>
          <cell r="I595">
            <v>0</v>
          </cell>
          <cell r="J595">
            <v>0</v>
          </cell>
          <cell r="L595">
            <v>0</v>
          </cell>
          <cell r="N595">
            <v>0</v>
          </cell>
        </row>
        <row r="596">
          <cell r="B596" t="str">
            <v>01</v>
          </cell>
          <cell r="C596" t="str">
            <v>Depositari di beni di terzi</v>
          </cell>
          <cell r="D596">
            <v>0</v>
          </cell>
          <cell r="F596">
            <v>0</v>
          </cell>
          <cell r="H596">
            <v>0</v>
          </cell>
          <cell r="I596">
            <v>0</v>
          </cell>
          <cell r="J596">
            <v>0</v>
          </cell>
          <cell r="L596">
            <v>0</v>
          </cell>
          <cell r="N596">
            <v>0</v>
          </cell>
        </row>
        <row r="597">
          <cell r="B597" t="str">
            <v>220301010</v>
          </cell>
          <cell r="C597" t="str">
            <v>Depositari merci c.to lav</v>
          </cell>
          <cell r="D597">
            <v>0</v>
          </cell>
          <cell r="F597">
            <v>0</v>
          </cell>
          <cell r="H597">
            <v>0</v>
          </cell>
          <cell r="I597">
            <v>0</v>
          </cell>
          <cell r="J597">
            <v>0</v>
          </cell>
          <cell r="L597">
            <v>0</v>
          </cell>
          <cell r="N597">
            <v>0</v>
          </cell>
        </row>
        <row r="598">
          <cell r="B598" t="str">
            <v>220301020</v>
          </cell>
          <cell r="C598" t="str">
            <v>Cedenti beni in leasing</v>
          </cell>
          <cell r="D598">
            <v>0</v>
          </cell>
          <cell r="F598">
            <v>0</v>
          </cell>
          <cell r="H598">
            <v>0</v>
          </cell>
          <cell r="I598">
            <v>0</v>
          </cell>
          <cell r="J598">
            <v>0</v>
          </cell>
          <cell r="L598">
            <v>0</v>
          </cell>
          <cell r="N598">
            <v>0</v>
          </cell>
        </row>
        <row r="599">
          <cell r="B599" t="str">
            <v>220301030</v>
          </cell>
          <cell r="C599" t="str">
            <v>Cedenti beni in prest.uso</v>
          </cell>
          <cell r="D599">
            <v>0</v>
          </cell>
          <cell r="F599">
            <v>0</v>
          </cell>
          <cell r="H599">
            <v>0</v>
          </cell>
          <cell r="I599">
            <v>0</v>
          </cell>
          <cell r="J599">
            <v>0</v>
          </cell>
          <cell r="L599">
            <v>0</v>
          </cell>
          <cell r="N599">
            <v>0</v>
          </cell>
        </row>
        <row r="600">
          <cell r="B600" t="str">
            <v>220301040</v>
          </cell>
          <cell r="C600" t="str">
            <v>Società di factoring c/anticipaz.</v>
          </cell>
          <cell r="D600">
            <v>0</v>
          </cell>
          <cell r="F600">
            <v>0</v>
          </cell>
          <cell r="H600">
            <v>0</v>
          </cell>
          <cell r="I600">
            <v>0</v>
          </cell>
          <cell r="J600">
            <v>0</v>
          </cell>
          <cell r="L600">
            <v>0</v>
          </cell>
          <cell r="N600">
            <v>0</v>
          </cell>
        </row>
        <row r="601">
          <cell r="N601">
            <v>0</v>
          </cell>
        </row>
        <row r="602">
          <cell r="B602" t="str">
            <v>30</v>
          </cell>
          <cell r="C602" t="str">
            <v>Ricavi</v>
          </cell>
          <cell r="D602">
            <v>0</v>
          </cell>
          <cell r="F602">
            <v>0</v>
          </cell>
          <cell r="H602">
            <v>781059</v>
          </cell>
          <cell r="I602">
            <v>34455869.719999999</v>
          </cell>
          <cell r="J602">
            <v>-33674810.719999999</v>
          </cell>
          <cell r="K602" t="str">
            <v>A</v>
          </cell>
          <cell r="L602">
            <v>-127198013.34999999</v>
          </cell>
          <cell r="M602" t="str">
            <v xml:space="preserve"> A</v>
          </cell>
          <cell r="N602">
            <v>-127198013.34999999</v>
          </cell>
        </row>
        <row r="603">
          <cell r="L603">
            <v>0</v>
          </cell>
          <cell r="N603">
            <v>0</v>
          </cell>
        </row>
        <row r="604">
          <cell r="B604" t="str">
            <v>18</v>
          </cell>
          <cell r="C604" t="str">
            <v>Valore della produzione</v>
          </cell>
          <cell r="D604">
            <v>0</v>
          </cell>
          <cell r="F604">
            <v>0</v>
          </cell>
          <cell r="H604">
            <v>781059</v>
          </cell>
          <cell r="I604">
            <v>34455869.719999999</v>
          </cell>
          <cell r="J604">
            <v>-33674810.719999999</v>
          </cell>
          <cell r="K604" t="str">
            <v>A</v>
          </cell>
          <cell r="L604">
            <v>-127198013.34999999</v>
          </cell>
          <cell r="M604" t="str">
            <v xml:space="preserve"> A</v>
          </cell>
          <cell r="N604">
            <v>-127198013.34999999</v>
          </cell>
        </row>
        <row r="605">
          <cell r="B605" t="str">
            <v>01</v>
          </cell>
          <cell r="C605" t="str">
            <v>Ricavi per vendite</v>
          </cell>
          <cell r="D605">
            <v>0</v>
          </cell>
          <cell r="F605">
            <v>0</v>
          </cell>
          <cell r="H605">
            <v>774846.25</v>
          </cell>
          <cell r="I605">
            <v>20335070.82</v>
          </cell>
          <cell r="J605">
            <v>-19560224.57</v>
          </cell>
          <cell r="K605" t="str">
            <v>A</v>
          </cell>
          <cell r="L605">
            <v>-95265387.50999999</v>
          </cell>
          <cell r="M605" t="str">
            <v xml:space="preserve"> A</v>
          </cell>
          <cell r="N605">
            <v>-95265387.50999999</v>
          </cell>
        </row>
        <row r="606">
          <cell r="B606" t="str">
            <v>301801010</v>
          </cell>
          <cell r="C606" t="str">
            <v>Vendite Nazionali</v>
          </cell>
          <cell r="D606">
            <v>0</v>
          </cell>
          <cell r="F606">
            <v>0</v>
          </cell>
          <cell r="H606">
            <v>2800</v>
          </cell>
          <cell r="I606">
            <v>1960637.89</v>
          </cell>
          <cell r="J606">
            <v>1957837.89</v>
          </cell>
          <cell r="K606" t="str">
            <v>A</v>
          </cell>
          <cell r="L606">
            <v>9988490.2599999998</v>
          </cell>
          <cell r="M606" t="str">
            <v>A</v>
          </cell>
          <cell r="N606">
            <v>-9988490.2599999998</v>
          </cell>
        </row>
        <row r="607">
          <cell r="B607" t="str">
            <v>301801011</v>
          </cell>
          <cell r="C607" t="str">
            <v>Note di variaz.ai ricavi Nazionali</v>
          </cell>
          <cell r="D607">
            <v>0</v>
          </cell>
          <cell r="F607">
            <v>0</v>
          </cell>
          <cell r="H607">
            <v>216626.2</v>
          </cell>
          <cell r="I607">
            <v>1451.46</v>
          </cell>
          <cell r="J607">
            <v>215174.74</v>
          </cell>
          <cell r="K607" t="str">
            <v>D</v>
          </cell>
          <cell r="L607">
            <v>245263.94</v>
          </cell>
          <cell r="M607" t="str">
            <v>D</v>
          </cell>
          <cell r="N607">
            <v>245263.94</v>
          </cell>
        </row>
        <row r="608">
          <cell r="B608" t="str">
            <v>301801012</v>
          </cell>
          <cell r="C608" t="str">
            <v>Rettifiche ai ricavi Nazionali</v>
          </cell>
          <cell r="D608">
            <v>0</v>
          </cell>
          <cell r="F608">
            <v>0</v>
          </cell>
          <cell r="H608">
            <v>69536</v>
          </cell>
          <cell r="I608">
            <v>0</v>
          </cell>
          <cell r="J608">
            <v>69536</v>
          </cell>
          <cell r="K608" t="str">
            <v>D</v>
          </cell>
          <cell r="L608">
            <v>253803.62</v>
          </cell>
          <cell r="M608" t="str">
            <v>D</v>
          </cell>
          <cell r="N608">
            <v>253803.62</v>
          </cell>
        </row>
        <row r="609">
          <cell r="B609" t="str">
            <v>301801015</v>
          </cell>
          <cell r="C609" t="str">
            <v>Vendite per Campionat. Nazionali</v>
          </cell>
          <cell r="D609">
            <v>0</v>
          </cell>
          <cell r="F609">
            <v>0</v>
          </cell>
          <cell r="H609">
            <v>0</v>
          </cell>
          <cell r="I609">
            <v>30530.63</v>
          </cell>
          <cell r="J609">
            <v>30530.63</v>
          </cell>
          <cell r="K609" t="str">
            <v>A</v>
          </cell>
          <cell r="L609">
            <v>94792.2</v>
          </cell>
          <cell r="M609" t="str">
            <v>A</v>
          </cell>
          <cell r="N609">
            <v>-94792.2</v>
          </cell>
        </row>
        <row r="610">
          <cell r="B610" t="str">
            <v>301801020</v>
          </cell>
          <cell r="C610" t="str">
            <v>Resi su Vendite Nazionali</v>
          </cell>
          <cell r="D610">
            <v>0</v>
          </cell>
          <cell r="F610">
            <v>0</v>
          </cell>
          <cell r="H610">
            <v>20142.45</v>
          </cell>
          <cell r="I610">
            <v>0</v>
          </cell>
          <cell r="J610">
            <v>20142.45</v>
          </cell>
          <cell r="K610" t="str">
            <v>D</v>
          </cell>
          <cell r="L610">
            <v>20153.310000000001</v>
          </cell>
          <cell r="M610" t="str">
            <v>D</v>
          </cell>
          <cell r="N610">
            <v>20153.310000000001</v>
          </cell>
        </row>
        <row r="611">
          <cell r="B611" t="str">
            <v>301801030</v>
          </cell>
          <cell r="C611" t="str">
            <v>Sost.resi su Vendite  Nazionali</v>
          </cell>
          <cell r="D611">
            <v>0</v>
          </cell>
          <cell r="F611">
            <v>0</v>
          </cell>
          <cell r="H611">
            <v>0</v>
          </cell>
          <cell r="I611">
            <v>0</v>
          </cell>
          <cell r="J611">
            <v>0</v>
          </cell>
          <cell r="L611">
            <v>0</v>
          </cell>
          <cell r="N611">
            <v>0</v>
          </cell>
        </row>
        <row r="612">
          <cell r="B612" t="str">
            <v>301801040</v>
          </cell>
          <cell r="C612" t="str">
            <v>Sconti e abb. su Vendite Nazionali</v>
          </cell>
          <cell r="D612">
            <v>0</v>
          </cell>
          <cell r="F612">
            <v>0</v>
          </cell>
          <cell r="H612">
            <v>0.09</v>
          </cell>
          <cell r="I612">
            <v>0</v>
          </cell>
          <cell r="J612">
            <v>0.09</v>
          </cell>
          <cell r="K612" t="str">
            <v>D</v>
          </cell>
          <cell r="L612">
            <v>500000.09</v>
          </cell>
          <cell r="M612" t="str">
            <v>D</v>
          </cell>
          <cell r="N612">
            <v>500000.09</v>
          </cell>
        </row>
        <row r="613">
          <cell r="B613" t="str">
            <v>301801050</v>
          </cell>
          <cell r="C613" t="str">
            <v>Vendite Comunitarie</v>
          </cell>
          <cell r="D613">
            <v>0</v>
          </cell>
          <cell r="F613">
            <v>0</v>
          </cell>
          <cell r="H613">
            <v>909.32</v>
          </cell>
          <cell r="I613">
            <v>7467673.6299999999</v>
          </cell>
          <cell r="J613">
            <v>7466764.3099999996</v>
          </cell>
          <cell r="K613" t="str">
            <v>A</v>
          </cell>
          <cell r="L613">
            <v>37297279.5</v>
          </cell>
          <cell r="M613" t="str">
            <v>A</v>
          </cell>
          <cell r="N613">
            <v>-37297279.5</v>
          </cell>
        </row>
        <row r="614">
          <cell r="B614" t="str">
            <v>301801051</v>
          </cell>
          <cell r="C614" t="str">
            <v>Vendite Comunitarie a VEE Romania</v>
          </cell>
          <cell r="D614">
            <v>0</v>
          </cell>
          <cell r="F614">
            <v>0</v>
          </cell>
          <cell r="H614">
            <v>909.32</v>
          </cell>
          <cell r="I614">
            <v>7795859.4100000001</v>
          </cell>
          <cell r="J614">
            <v>7794950.0899999999</v>
          </cell>
          <cell r="K614" t="str">
            <v>A</v>
          </cell>
          <cell r="L614">
            <v>37896004.409999996</v>
          </cell>
          <cell r="M614" t="str">
            <v>A</v>
          </cell>
          <cell r="N614">
            <v>-37896004.409999996</v>
          </cell>
        </row>
        <row r="615">
          <cell r="B615" t="str">
            <v>301801052</v>
          </cell>
          <cell r="C615" t="str">
            <v>Note di variaz.ai ricavi Comunitari</v>
          </cell>
          <cell r="D615">
            <v>0</v>
          </cell>
          <cell r="F615">
            <v>0</v>
          </cell>
          <cell r="H615">
            <v>43284.97</v>
          </cell>
          <cell r="I615">
            <v>893.3</v>
          </cell>
          <cell r="J615">
            <v>42391.67</v>
          </cell>
          <cell r="K615" t="str">
            <v>D</v>
          </cell>
          <cell r="L615">
            <v>173202.59999999998</v>
          </cell>
          <cell r="M615" t="str">
            <v>D</v>
          </cell>
          <cell r="N615">
            <v>173202.59999999998</v>
          </cell>
        </row>
        <row r="616">
          <cell r="B616" t="str">
            <v>301801053</v>
          </cell>
          <cell r="C616" t="str">
            <v>Rettifiche ai ricavi Comunitari</v>
          </cell>
          <cell r="D616">
            <v>0</v>
          </cell>
          <cell r="F616">
            <v>0</v>
          </cell>
          <cell r="H616">
            <v>112781.42</v>
          </cell>
          <cell r="I616">
            <v>4307.5600000000004</v>
          </cell>
          <cell r="J616">
            <v>108473.86</v>
          </cell>
          <cell r="K616" t="str">
            <v>D</v>
          </cell>
          <cell r="L616">
            <v>323534.68</v>
          </cell>
          <cell r="M616" t="str">
            <v>D</v>
          </cell>
          <cell r="N616">
            <v>323534.68</v>
          </cell>
        </row>
        <row r="617">
          <cell r="B617" t="str">
            <v>301801054</v>
          </cell>
          <cell r="C617" t="str">
            <v>Note di variazione ai ricavi VEE</v>
          </cell>
          <cell r="D617">
            <v>0</v>
          </cell>
          <cell r="F617">
            <v>0</v>
          </cell>
          <cell r="H617">
            <v>0</v>
          </cell>
          <cell r="I617">
            <v>0</v>
          </cell>
          <cell r="J617">
            <v>0</v>
          </cell>
          <cell r="L617">
            <v>181.03</v>
          </cell>
          <cell r="M617" t="str">
            <v>D</v>
          </cell>
          <cell r="N617">
            <v>181.03</v>
          </cell>
        </row>
        <row r="618">
          <cell r="B618" t="str">
            <v>301801055</v>
          </cell>
          <cell r="C618" t="str">
            <v>Vendite per Campionat. Comunitarie</v>
          </cell>
          <cell r="D618">
            <v>0</v>
          </cell>
          <cell r="F618">
            <v>0</v>
          </cell>
          <cell r="H618">
            <v>48.52</v>
          </cell>
          <cell r="I618">
            <v>30428.82</v>
          </cell>
          <cell r="J618">
            <v>30380.3</v>
          </cell>
          <cell r="K618" t="str">
            <v>A</v>
          </cell>
          <cell r="L618">
            <v>143842.57999999999</v>
          </cell>
          <cell r="M618" t="str">
            <v>A</v>
          </cell>
          <cell r="N618">
            <v>-143842.57999999999</v>
          </cell>
        </row>
        <row r="619">
          <cell r="B619" t="str">
            <v>301801056</v>
          </cell>
          <cell r="C619" t="str">
            <v>Rettifiche ai ricavi VEE</v>
          </cell>
          <cell r="D619">
            <v>0</v>
          </cell>
          <cell r="F619">
            <v>0</v>
          </cell>
          <cell r="H619">
            <v>83715.97</v>
          </cell>
          <cell r="I619">
            <v>0</v>
          </cell>
          <cell r="J619">
            <v>83715.97</v>
          </cell>
          <cell r="K619" t="str">
            <v>D</v>
          </cell>
          <cell r="L619">
            <v>240067.11000000002</v>
          </cell>
          <cell r="M619" t="str">
            <v>D</v>
          </cell>
          <cell r="N619">
            <v>240067.11000000002</v>
          </cell>
        </row>
        <row r="620">
          <cell r="B620" t="str">
            <v>301801060</v>
          </cell>
          <cell r="C620" t="str">
            <v>Resi su Vendite Comunitarie</v>
          </cell>
          <cell r="D620">
            <v>0</v>
          </cell>
          <cell r="F620">
            <v>0</v>
          </cell>
          <cell r="H620">
            <v>173.88</v>
          </cell>
          <cell r="I620">
            <v>0</v>
          </cell>
          <cell r="J620">
            <v>173.88</v>
          </cell>
          <cell r="K620" t="str">
            <v>D</v>
          </cell>
          <cell r="L620">
            <v>47626.03</v>
          </cell>
          <cell r="M620" t="str">
            <v>D</v>
          </cell>
          <cell r="N620">
            <v>47626.03</v>
          </cell>
        </row>
        <row r="621">
          <cell r="B621" t="str">
            <v>301801061</v>
          </cell>
          <cell r="C621" t="str">
            <v>Resi su Vendite Comunitarie a VEE</v>
          </cell>
          <cell r="D621">
            <v>0</v>
          </cell>
          <cell r="F621">
            <v>0</v>
          </cell>
          <cell r="H621">
            <v>181169.18</v>
          </cell>
          <cell r="I621">
            <v>0</v>
          </cell>
          <cell r="J621">
            <v>181169.18</v>
          </cell>
          <cell r="K621" t="str">
            <v>D</v>
          </cell>
          <cell r="L621">
            <v>801890.40999999992</v>
          </cell>
          <cell r="M621" t="str">
            <v>D</v>
          </cell>
          <cell r="N621">
            <v>801890.40999999992</v>
          </cell>
        </row>
        <row r="622">
          <cell r="B622" t="str">
            <v>301801070</v>
          </cell>
          <cell r="C622" t="str">
            <v>Sost.resi su Vendite  Comunitarie</v>
          </cell>
          <cell r="D622">
            <v>0</v>
          </cell>
          <cell r="F622">
            <v>0</v>
          </cell>
          <cell r="H622">
            <v>0</v>
          </cell>
          <cell r="I622">
            <v>0</v>
          </cell>
          <cell r="J622">
            <v>0</v>
          </cell>
          <cell r="L622">
            <v>0</v>
          </cell>
          <cell r="N622">
            <v>0</v>
          </cell>
        </row>
        <row r="623">
          <cell r="B623" t="str">
            <v>301801080</v>
          </cell>
          <cell r="C623" t="str">
            <v>Sconti e abb. su Vend. Comunitarie</v>
          </cell>
          <cell r="D623">
            <v>0</v>
          </cell>
          <cell r="F623">
            <v>0</v>
          </cell>
          <cell r="H623">
            <v>0.08</v>
          </cell>
          <cell r="I623">
            <v>0</v>
          </cell>
          <cell r="J623">
            <v>0.08</v>
          </cell>
          <cell r="K623" t="str">
            <v>D</v>
          </cell>
          <cell r="L623">
            <v>2.12</v>
          </cell>
          <cell r="M623" t="str">
            <v>D</v>
          </cell>
          <cell r="N623">
            <v>2.12</v>
          </cell>
        </row>
        <row r="624">
          <cell r="B624" t="str">
            <v>301801090</v>
          </cell>
          <cell r="C624" t="str">
            <v>Vendite Extra-Comunitarie</v>
          </cell>
          <cell r="D624">
            <v>0</v>
          </cell>
          <cell r="F624">
            <v>0</v>
          </cell>
          <cell r="H624">
            <v>827.4</v>
          </cell>
          <cell r="I624">
            <v>2861921.81</v>
          </cell>
          <cell r="J624">
            <v>2861094.41</v>
          </cell>
          <cell r="K624" t="str">
            <v>A</v>
          </cell>
          <cell r="L624">
            <v>11966473.640000001</v>
          </cell>
          <cell r="M624" t="str">
            <v>A</v>
          </cell>
          <cell r="N624">
            <v>-11966473.640000001</v>
          </cell>
        </row>
        <row r="625">
          <cell r="B625" t="str">
            <v>301801091</v>
          </cell>
          <cell r="C625" t="str">
            <v>Vendite Comun/Extracomun.a Viney</v>
          </cell>
          <cell r="D625">
            <v>0</v>
          </cell>
          <cell r="F625">
            <v>0</v>
          </cell>
          <cell r="H625">
            <v>0</v>
          </cell>
          <cell r="I625">
            <v>179741.45</v>
          </cell>
          <cell r="J625">
            <v>179741.45</v>
          </cell>
          <cell r="K625" t="str">
            <v>A</v>
          </cell>
          <cell r="L625">
            <v>874605.6399999999</v>
          </cell>
          <cell r="M625" t="str">
            <v>A</v>
          </cell>
          <cell r="N625">
            <v>-874605.6399999999</v>
          </cell>
        </row>
        <row r="626">
          <cell r="B626" t="str">
            <v>301801092</v>
          </cell>
          <cell r="C626" t="str">
            <v>Note di variaz.ai ricavi Extracomun</v>
          </cell>
          <cell r="D626">
            <v>0</v>
          </cell>
          <cell r="F626">
            <v>0</v>
          </cell>
          <cell r="H626">
            <v>52.34</v>
          </cell>
          <cell r="I626">
            <v>0</v>
          </cell>
          <cell r="J626">
            <v>52.34</v>
          </cell>
          <cell r="K626" t="str">
            <v>D</v>
          </cell>
          <cell r="L626">
            <v>11264.79</v>
          </cell>
          <cell r="M626" t="str">
            <v>D</v>
          </cell>
          <cell r="N626">
            <v>11264.79</v>
          </cell>
        </row>
        <row r="627">
          <cell r="B627" t="str">
            <v>301801093</v>
          </cell>
          <cell r="C627" t="str">
            <v>Rettifiche ai ricavi Extracomunit.</v>
          </cell>
          <cell r="D627">
            <v>0</v>
          </cell>
          <cell r="F627">
            <v>0</v>
          </cell>
          <cell r="H627">
            <v>37450.17</v>
          </cell>
          <cell r="I627">
            <v>1624.86</v>
          </cell>
          <cell r="J627">
            <v>35825.31</v>
          </cell>
          <cell r="K627" t="str">
            <v>D</v>
          </cell>
          <cell r="L627">
            <v>252084.19</v>
          </cell>
          <cell r="M627" t="str">
            <v>D</v>
          </cell>
          <cell r="N627">
            <v>252084.19</v>
          </cell>
        </row>
        <row r="628">
          <cell r="B628" t="str">
            <v>301801094</v>
          </cell>
          <cell r="C628" t="str">
            <v>Note di variazione ai ricavi Viney</v>
          </cell>
          <cell r="D628">
            <v>0</v>
          </cell>
          <cell r="F628">
            <v>0</v>
          </cell>
          <cell r="H628">
            <v>0</v>
          </cell>
          <cell r="I628">
            <v>0</v>
          </cell>
          <cell r="J628">
            <v>0</v>
          </cell>
          <cell r="L628">
            <v>0</v>
          </cell>
          <cell r="N628">
            <v>0</v>
          </cell>
        </row>
        <row r="629">
          <cell r="B629" t="str">
            <v>301801095</v>
          </cell>
          <cell r="C629" t="str">
            <v>Vendite per Campionat. Extra-Comun.</v>
          </cell>
          <cell r="D629">
            <v>0</v>
          </cell>
          <cell r="F629">
            <v>0</v>
          </cell>
          <cell r="H629">
            <v>0</v>
          </cell>
          <cell r="I629">
            <v>0</v>
          </cell>
          <cell r="J629">
            <v>0</v>
          </cell>
          <cell r="L629">
            <v>34677.85</v>
          </cell>
          <cell r="M629" t="str">
            <v>A</v>
          </cell>
          <cell r="N629">
            <v>-34677.85</v>
          </cell>
        </row>
        <row r="630">
          <cell r="B630" t="str">
            <v>301801096</v>
          </cell>
          <cell r="C630" t="str">
            <v>Rettifiche ai ricavi Viney</v>
          </cell>
          <cell r="D630">
            <v>0</v>
          </cell>
          <cell r="F630">
            <v>0</v>
          </cell>
          <cell r="H630">
            <v>4394.24</v>
          </cell>
          <cell r="I630">
            <v>0</v>
          </cell>
          <cell r="J630">
            <v>4394.24</v>
          </cell>
          <cell r="K630" t="str">
            <v>D</v>
          </cell>
          <cell r="L630">
            <v>15286.16</v>
          </cell>
          <cell r="M630" t="str">
            <v>D</v>
          </cell>
          <cell r="N630">
            <v>15286.16</v>
          </cell>
        </row>
        <row r="631">
          <cell r="B631" t="str">
            <v>301801100</v>
          </cell>
          <cell r="C631" t="str">
            <v>Resi su Vendite Extra-Comunitarie</v>
          </cell>
          <cell r="D631">
            <v>0</v>
          </cell>
          <cell r="F631">
            <v>0</v>
          </cell>
          <cell r="H631">
            <v>24.7</v>
          </cell>
          <cell r="I631">
            <v>0</v>
          </cell>
          <cell r="J631">
            <v>24.7</v>
          </cell>
          <cell r="K631" t="str">
            <v>D</v>
          </cell>
          <cell r="L631">
            <v>146776.80000000002</v>
          </cell>
          <cell r="M631" t="str">
            <v>D</v>
          </cell>
          <cell r="N631">
            <v>146776.80000000002</v>
          </cell>
        </row>
        <row r="632">
          <cell r="B632" t="str">
            <v>301801101</v>
          </cell>
          <cell r="C632" t="str">
            <v>Resi su Vend.Extra-Comun.a Viney</v>
          </cell>
          <cell r="D632">
            <v>0</v>
          </cell>
          <cell r="F632">
            <v>0</v>
          </cell>
          <cell r="H632">
            <v>0</v>
          </cell>
          <cell r="I632">
            <v>0</v>
          </cell>
          <cell r="J632">
            <v>0</v>
          </cell>
          <cell r="L632">
            <v>0</v>
          </cell>
          <cell r="N632">
            <v>0</v>
          </cell>
        </row>
        <row r="633">
          <cell r="B633" t="str">
            <v>301801110</v>
          </cell>
          <cell r="C633" t="str">
            <v>Sostit. resi Vend.Extra-Comunitarie</v>
          </cell>
          <cell r="D633">
            <v>0</v>
          </cell>
          <cell r="F633">
            <v>0</v>
          </cell>
          <cell r="H633">
            <v>0</v>
          </cell>
          <cell r="I633">
            <v>0</v>
          </cell>
          <cell r="J633">
            <v>0</v>
          </cell>
          <cell r="L633">
            <v>0</v>
          </cell>
          <cell r="N633">
            <v>0</v>
          </cell>
        </row>
        <row r="634">
          <cell r="B634" t="str">
            <v>301801120</v>
          </cell>
          <cell r="C634" t="str">
            <v>Sconti e abb.Vend. Extracomunitarie</v>
          </cell>
          <cell r="D634">
            <v>0</v>
          </cell>
          <cell r="F634">
            <v>0</v>
          </cell>
          <cell r="H634">
            <v>0</v>
          </cell>
          <cell r="I634">
            <v>0</v>
          </cell>
          <cell r="J634">
            <v>0</v>
          </cell>
          <cell r="L634">
            <v>3.75</v>
          </cell>
          <cell r="M634" t="str">
            <v>D</v>
          </cell>
          <cell r="N634">
            <v>3.75</v>
          </cell>
        </row>
        <row r="635">
          <cell r="B635" t="str">
            <v>301801130</v>
          </cell>
          <cell r="C635" t="str">
            <v>Altre rettifiche</v>
          </cell>
          <cell r="D635">
            <v>0</v>
          </cell>
          <cell r="F635">
            <v>0</v>
          </cell>
          <cell r="H635">
            <v>0</v>
          </cell>
          <cell r="I635">
            <v>0</v>
          </cell>
          <cell r="J635">
            <v>0</v>
          </cell>
          <cell r="L635">
            <v>0</v>
          </cell>
          <cell r="N635">
            <v>0</v>
          </cell>
        </row>
        <row r="636">
          <cell r="L636">
            <v>0</v>
          </cell>
          <cell r="N636">
            <v>0</v>
          </cell>
        </row>
        <row r="637">
          <cell r="B637" t="str">
            <v>02</v>
          </cell>
          <cell r="C637" t="str">
            <v>Ricavi per Prestazioni di Servizi</v>
          </cell>
          <cell r="D637">
            <v>0</v>
          </cell>
          <cell r="F637">
            <v>0</v>
          </cell>
          <cell r="H637">
            <v>4815.87</v>
          </cell>
          <cell r="I637">
            <v>1473411.13</v>
          </cell>
          <cell r="J637">
            <v>-1468595.26</v>
          </cell>
          <cell r="K637" t="str">
            <v>A</v>
          </cell>
          <cell r="L637">
            <v>-8891689.2699999996</v>
          </cell>
          <cell r="M637" t="str">
            <v xml:space="preserve"> A</v>
          </cell>
          <cell r="N637">
            <v>-8891689.2699999996</v>
          </cell>
        </row>
        <row r="638">
          <cell r="B638" t="str">
            <v>301802010</v>
          </cell>
          <cell r="C638" t="str">
            <v>Compartecipaz. Clienti per Attrezz.</v>
          </cell>
          <cell r="D638">
            <v>0</v>
          </cell>
          <cell r="F638">
            <v>0</v>
          </cell>
          <cell r="H638">
            <v>0</v>
          </cell>
          <cell r="I638">
            <v>401245</v>
          </cell>
          <cell r="J638">
            <v>401245</v>
          </cell>
          <cell r="K638" t="str">
            <v>A</v>
          </cell>
          <cell r="L638">
            <v>3379595.7</v>
          </cell>
          <cell r="M638" t="str">
            <v>A</v>
          </cell>
          <cell r="N638">
            <v>-3379595.7</v>
          </cell>
        </row>
        <row r="639">
          <cell r="B639" t="str">
            <v>301802011</v>
          </cell>
          <cell r="C639" t="str">
            <v>Compartecipaz.Clienti per Attr.VEE</v>
          </cell>
          <cell r="D639">
            <v>0</v>
          </cell>
          <cell r="F639">
            <v>0</v>
          </cell>
          <cell r="H639">
            <v>0</v>
          </cell>
          <cell r="I639">
            <v>0</v>
          </cell>
          <cell r="J639">
            <v>0</v>
          </cell>
          <cell r="L639">
            <v>292000</v>
          </cell>
          <cell r="M639" t="str">
            <v>D</v>
          </cell>
          <cell r="N639">
            <v>292000</v>
          </cell>
        </row>
        <row r="640">
          <cell r="B640" t="str">
            <v>301802020</v>
          </cell>
          <cell r="C640" t="str">
            <v>Vend. Stampi Attrezzat. Macchinario</v>
          </cell>
          <cell r="D640">
            <v>0</v>
          </cell>
          <cell r="F640">
            <v>0</v>
          </cell>
          <cell r="H640">
            <v>0</v>
          </cell>
          <cell r="I640">
            <v>0</v>
          </cell>
          <cell r="J640">
            <v>0</v>
          </cell>
          <cell r="L640">
            <v>0</v>
          </cell>
          <cell r="N640">
            <v>0</v>
          </cell>
        </row>
        <row r="641">
          <cell r="B641" t="str">
            <v>301802030</v>
          </cell>
          <cell r="C641" t="str">
            <v>Vendita sfridi di produzione</v>
          </cell>
          <cell r="D641">
            <v>0</v>
          </cell>
          <cell r="F641">
            <v>0</v>
          </cell>
          <cell r="H641">
            <v>0</v>
          </cell>
          <cell r="I641">
            <v>23145.13</v>
          </cell>
          <cell r="J641">
            <v>23145.13</v>
          </cell>
          <cell r="K641" t="str">
            <v>A</v>
          </cell>
          <cell r="L641">
            <v>256785.5</v>
          </cell>
          <cell r="M641" t="str">
            <v>A</v>
          </cell>
          <cell r="N641">
            <v>-256785.5</v>
          </cell>
        </row>
        <row r="642">
          <cell r="B642" t="str">
            <v>301802040</v>
          </cell>
          <cell r="C642" t="str">
            <v>Prest.servizio a terzi</v>
          </cell>
          <cell r="D642">
            <v>0</v>
          </cell>
          <cell r="F642">
            <v>0</v>
          </cell>
          <cell r="H642">
            <v>0</v>
          </cell>
          <cell r="I642">
            <v>0</v>
          </cell>
          <cell r="J642">
            <v>0</v>
          </cell>
          <cell r="L642">
            <v>0</v>
          </cell>
          <cell r="N642">
            <v>0</v>
          </cell>
        </row>
        <row r="643">
          <cell r="B643" t="str">
            <v>301802041</v>
          </cell>
          <cell r="C643" t="str">
            <v>Contr.19/3003 locaz. di attrezz.VEE</v>
          </cell>
          <cell r="D643">
            <v>0</v>
          </cell>
          <cell r="F643">
            <v>0</v>
          </cell>
          <cell r="H643">
            <v>0</v>
          </cell>
          <cell r="I643">
            <v>141450</v>
          </cell>
          <cell r="J643">
            <v>141450</v>
          </cell>
          <cell r="K643" t="str">
            <v>A</v>
          </cell>
          <cell r="L643">
            <v>714450</v>
          </cell>
          <cell r="M643" t="str">
            <v>A</v>
          </cell>
          <cell r="N643">
            <v>-714450</v>
          </cell>
        </row>
        <row r="644">
          <cell r="B644" t="str">
            <v>301802042</v>
          </cell>
          <cell r="C644" t="str">
            <v>Contr.20/3004 Know-How VEE</v>
          </cell>
          <cell r="D644">
            <v>0</v>
          </cell>
          <cell r="F644">
            <v>0</v>
          </cell>
          <cell r="H644">
            <v>0</v>
          </cell>
          <cell r="I644">
            <v>122001</v>
          </cell>
          <cell r="J644">
            <v>122001</v>
          </cell>
          <cell r="K644" t="str">
            <v>A</v>
          </cell>
          <cell r="L644">
            <v>610005</v>
          </cell>
          <cell r="M644" t="str">
            <v>A</v>
          </cell>
          <cell r="N644">
            <v>-610005</v>
          </cell>
        </row>
        <row r="645">
          <cell r="B645" t="str">
            <v>301802043</v>
          </cell>
          <cell r="C645" t="str">
            <v>CTR.21 Prest.serv.infrag.VEE</v>
          </cell>
          <cell r="D645">
            <v>0</v>
          </cell>
          <cell r="F645">
            <v>0</v>
          </cell>
          <cell r="H645">
            <v>0</v>
          </cell>
          <cell r="I645">
            <v>785570</v>
          </cell>
          <cell r="J645">
            <v>785570</v>
          </cell>
          <cell r="K645" t="str">
            <v>A</v>
          </cell>
          <cell r="L645">
            <v>4246744</v>
          </cell>
          <cell r="M645" t="str">
            <v>A</v>
          </cell>
          <cell r="N645">
            <v>-4246744</v>
          </cell>
        </row>
        <row r="646">
          <cell r="B646" t="str">
            <v>301802050</v>
          </cell>
          <cell r="C646" t="str">
            <v>Prestazioni di servizio a VINEY</v>
          </cell>
          <cell r="D646">
            <v>0</v>
          </cell>
          <cell r="F646">
            <v>0</v>
          </cell>
          <cell r="H646">
            <v>4815.87</v>
          </cell>
          <cell r="I646">
            <v>0</v>
          </cell>
          <cell r="J646">
            <v>4815.87</v>
          </cell>
          <cell r="K646" t="str">
            <v>D</v>
          </cell>
          <cell r="L646">
            <v>23890.93</v>
          </cell>
          <cell r="M646" t="str">
            <v>D</v>
          </cell>
          <cell r="N646">
            <v>23890.93</v>
          </cell>
        </row>
        <row r="647">
          <cell r="L647">
            <v>0</v>
          </cell>
          <cell r="N647">
            <v>0</v>
          </cell>
        </row>
        <row r="648">
          <cell r="B648" t="str">
            <v>03</v>
          </cell>
          <cell r="C648" t="str">
            <v>Variazioni Rimanenze</v>
          </cell>
          <cell r="D648">
            <v>0</v>
          </cell>
          <cell r="F648">
            <v>0</v>
          </cell>
          <cell r="H648">
            <v>0</v>
          </cell>
          <cell r="I648">
            <v>0</v>
          </cell>
          <cell r="J648">
            <v>0</v>
          </cell>
          <cell r="L648">
            <v>318166.15999999997</v>
          </cell>
          <cell r="N648">
            <v>318166.15999999997</v>
          </cell>
        </row>
        <row r="649">
          <cell r="B649" t="str">
            <v>301803010</v>
          </cell>
          <cell r="C649" t="str">
            <v>Materie Prime</v>
          </cell>
          <cell r="D649">
            <v>0</v>
          </cell>
          <cell r="F649">
            <v>0</v>
          </cell>
          <cell r="H649">
            <v>0</v>
          </cell>
          <cell r="I649">
            <v>0</v>
          </cell>
          <cell r="J649">
            <v>0</v>
          </cell>
          <cell r="L649">
            <v>16803.349999999999</v>
          </cell>
          <cell r="N649">
            <v>16803.349999999999</v>
          </cell>
        </row>
        <row r="650">
          <cell r="B650" t="str">
            <v>301803020</v>
          </cell>
          <cell r="C650" t="str">
            <v>Componenti d'acquisto</v>
          </cell>
          <cell r="D650">
            <v>0</v>
          </cell>
          <cell r="F650">
            <v>0</v>
          </cell>
          <cell r="H650">
            <v>0</v>
          </cell>
          <cell r="I650">
            <v>0</v>
          </cell>
          <cell r="J650">
            <v>0</v>
          </cell>
          <cell r="L650">
            <v>26379.29</v>
          </cell>
          <cell r="N650">
            <v>26379.29</v>
          </cell>
        </row>
        <row r="651">
          <cell r="B651" t="str">
            <v>301803030</v>
          </cell>
          <cell r="C651" t="str">
            <v>Prodotti in corso lavorazione</v>
          </cell>
          <cell r="D651">
            <v>0</v>
          </cell>
          <cell r="F651">
            <v>0</v>
          </cell>
          <cell r="H651">
            <v>0</v>
          </cell>
          <cell r="I651">
            <v>0</v>
          </cell>
          <cell r="J651">
            <v>0</v>
          </cell>
          <cell r="L651">
            <v>274172.52</v>
          </cell>
          <cell r="N651">
            <v>274172.52</v>
          </cell>
        </row>
        <row r="652">
          <cell r="B652" t="str">
            <v>301803040</v>
          </cell>
          <cell r="C652" t="str">
            <v>Dispense</v>
          </cell>
          <cell r="D652">
            <v>0</v>
          </cell>
          <cell r="F652">
            <v>0</v>
          </cell>
          <cell r="H652">
            <v>0</v>
          </cell>
          <cell r="I652">
            <v>0</v>
          </cell>
          <cell r="J652">
            <v>0</v>
          </cell>
          <cell r="L652">
            <v>811</v>
          </cell>
          <cell r="N652">
            <v>811</v>
          </cell>
        </row>
        <row r="653">
          <cell r="B653" t="str">
            <v>301803050</v>
          </cell>
          <cell r="C653" t="str">
            <v>Imballi</v>
          </cell>
          <cell r="D653">
            <v>0</v>
          </cell>
          <cell r="F653">
            <v>0</v>
          </cell>
          <cell r="H653">
            <v>0</v>
          </cell>
          <cell r="I653">
            <v>0</v>
          </cell>
          <cell r="J653">
            <v>0</v>
          </cell>
          <cell r="L653">
            <v>0</v>
          </cell>
          <cell r="N653">
            <v>0</v>
          </cell>
        </row>
        <row r="654">
          <cell r="B654" t="str">
            <v>301803060</v>
          </cell>
          <cell r="C654" t="str">
            <v>Merce in viaggio</v>
          </cell>
          <cell r="D654">
            <v>0</v>
          </cell>
          <cell r="F654">
            <v>0</v>
          </cell>
          <cell r="H654">
            <v>0</v>
          </cell>
          <cell r="I654">
            <v>0</v>
          </cell>
          <cell r="J654">
            <v>0</v>
          </cell>
          <cell r="L654">
            <v>0</v>
          </cell>
          <cell r="N654">
            <v>0</v>
          </cell>
        </row>
        <row r="655">
          <cell r="B655" t="str">
            <v>301803070</v>
          </cell>
          <cell r="C655" t="str">
            <v>Materiale da rottamare</v>
          </cell>
          <cell r="D655">
            <v>0</v>
          </cell>
          <cell r="F655">
            <v>0</v>
          </cell>
          <cell r="H655">
            <v>0</v>
          </cell>
          <cell r="I655">
            <v>0</v>
          </cell>
          <cell r="J655">
            <v>0</v>
          </cell>
          <cell r="L655">
            <v>0</v>
          </cell>
          <cell r="N655">
            <v>0</v>
          </cell>
        </row>
        <row r="656">
          <cell r="B656" t="str">
            <v>301803080</v>
          </cell>
          <cell r="C656" t="str">
            <v>Ant. e acc. su rimanenze</v>
          </cell>
          <cell r="D656">
            <v>0</v>
          </cell>
          <cell r="F656">
            <v>0</v>
          </cell>
          <cell r="H656">
            <v>0</v>
          </cell>
          <cell r="I656">
            <v>0</v>
          </cell>
          <cell r="J656">
            <v>0</v>
          </cell>
          <cell r="L656">
            <v>0</v>
          </cell>
          <cell r="N656">
            <v>0</v>
          </cell>
        </row>
        <row r="657">
          <cell r="L657">
            <v>0</v>
          </cell>
          <cell r="N657">
            <v>0</v>
          </cell>
        </row>
        <row r="658">
          <cell r="B658" t="str">
            <v>04</v>
          </cell>
          <cell r="C658" t="str">
            <v>Increm.Immobiliz.ni per lavori int</v>
          </cell>
          <cell r="D658">
            <v>0</v>
          </cell>
          <cell r="F658">
            <v>0</v>
          </cell>
          <cell r="H658">
            <v>0</v>
          </cell>
          <cell r="I658">
            <v>611497</v>
          </cell>
          <cell r="J658">
            <v>-611497</v>
          </cell>
          <cell r="K658" t="str">
            <v>A</v>
          </cell>
          <cell r="L658">
            <v>-2711279.09</v>
          </cell>
          <cell r="M658" t="str">
            <v xml:space="preserve"> A</v>
          </cell>
          <cell r="N658">
            <v>-2711279.09</v>
          </cell>
        </row>
        <row r="659">
          <cell r="B659" t="str">
            <v>301804010</v>
          </cell>
          <cell r="C659" t="str">
            <v>Incr. Immob per lav. int.</v>
          </cell>
          <cell r="D659">
            <v>0</v>
          </cell>
          <cell r="F659">
            <v>0</v>
          </cell>
          <cell r="H659">
            <v>0</v>
          </cell>
          <cell r="I659">
            <v>611497</v>
          </cell>
          <cell r="J659">
            <v>611497</v>
          </cell>
          <cell r="K659" t="str">
            <v>A</v>
          </cell>
          <cell r="L659">
            <v>2711279.09</v>
          </cell>
          <cell r="M659" t="str">
            <v>A</v>
          </cell>
          <cell r="N659">
            <v>-2711279.09</v>
          </cell>
        </row>
        <row r="660">
          <cell r="B660" t="str">
            <v>301804020</v>
          </cell>
          <cell r="C660" t="str">
            <v>Capitalizzaz. altre spese</v>
          </cell>
          <cell r="D660">
            <v>0</v>
          </cell>
          <cell r="F660">
            <v>0</v>
          </cell>
          <cell r="H660">
            <v>0</v>
          </cell>
          <cell r="I660">
            <v>0</v>
          </cell>
          <cell r="J660">
            <v>0</v>
          </cell>
          <cell r="L660">
            <v>0</v>
          </cell>
          <cell r="N660">
            <v>0</v>
          </cell>
        </row>
        <row r="661">
          <cell r="L661">
            <v>0</v>
          </cell>
          <cell r="N661">
            <v>0</v>
          </cell>
        </row>
        <row r="662">
          <cell r="B662" t="str">
            <v>05</v>
          </cell>
          <cell r="C662" t="str">
            <v>Utilizzo Fondi Gestione Ordinaria</v>
          </cell>
          <cell r="D662">
            <v>0</v>
          </cell>
          <cell r="F662">
            <v>0</v>
          </cell>
          <cell r="H662">
            <v>0</v>
          </cell>
          <cell r="I662">
            <v>0</v>
          </cell>
          <cell r="J662">
            <v>0</v>
          </cell>
          <cell r="L662">
            <v>-17743.009999999998</v>
          </cell>
          <cell r="N662">
            <v>-17743.009999999998</v>
          </cell>
        </row>
        <row r="663">
          <cell r="B663" t="str">
            <v>301805010</v>
          </cell>
          <cell r="C663" t="str">
            <v>Util. Fondo obsolescenza magazzino</v>
          </cell>
          <cell r="D663">
            <v>0</v>
          </cell>
          <cell r="F663">
            <v>0</v>
          </cell>
          <cell r="H663">
            <v>0</v>
          </cell>
          <cell r="I663">
            <v>0</v>
          </cell>
          <cell r="J663">
            <v>0</v>
          </cell>
          <cell r="L663">
            <v>0</v>
          </cell>
          <cell r="N663">
            <v>0</v>
          </cell>
        </row>
        <row r="664">
          <cell r="B664" t="str">
            <v>301805020</v>
          </cell>
          <cell r="C664" t="str">
            <v>Util. Fondo svalutazione crediti</v>
          </cell>
          <cell r="D664">
            <v>0</v>
          </cell>
          <cell r="F664">
            <v>0</v>
          </cell>
          <cell r="H664">
            <v>0</v>
          </cell>
          <cell r="I664">
            <v>0</v>
          </cell>
          <cell r="J664">
            <v>0</v>
          </cell>
          <cell r="L664">
            <v>0</v>
          </cell>
          <cell r="N664">
            <v>0</v>
          </cell>
        </row>
        <row r="665">
          <cell r="B665" t="str">
            <v>301805030</v>
          </cell>
          <cell r="C665" t="str">
            <v>Util. Fondo Svalutazione  cred.tass</v>
          </cell>
          <cell r="D665">
            <v>0</v>
          </cell>
          <cell r="F665">
            <v>0</v>
          </cell>
          <cell r="H665">
            <v>0</v>
          </cell>
          <cell r="I665">
            <v>0</v>
          </cell>
          <cell r="J665">
            <v>0</v>
          </cell>
          <cell r="L665">
            <v>0</v>
          </cell>
          <cell r="N665">
            <v>0</v>
          </cell>
        </row>
        <row r="666">
          <cell r="B666" t="str">
            <v>301805040</v>
          </cell>
          <cell r="C666" t="str">
            <v>Util. Fondo strumenti derivati pass</v>
          </cell>
          <cell r="D666">
            <v>0</v>
          </cell>
          <cell r="F666">
            <v>0</v>
          </cell>
          <cell r="H666">
            <v>0</v>
          </cell>
          <cell r="I666">
            <v>0</v>
          </cell>
          <cell r="J666">
            <v>0</v>
          </cell>
          <cell r="L666">
            <v>12743.01</v>
          </cell>
          <cell r="N666">
            <v>12743.01</v>
          </cell>
        </row>
        <row r="667">
          <cell r="B667" t="str">
            <v>301805060</v>
          </cell>
          <cell r="C667" t="str">
            <v>Util. Fondo Rischi contrattuali</v>
          </cell>
          <cell r="D667">
            <v>0</v>
          </cell>
          <cell r="F667">
            <v>0</v>
          </cell>
          <cell r="H667">
            <v>0</v>
          </cell>
          <cell r="I667">
            <v>0</v>
          </cell>
          <cell r="J667">
            <v>0</v>
          </cell>
          <cell r="L667">
            <v>0</v>
          </cell>
          <cell r="N667">
            <v>0</v>
          </cell>
        </row>
        <row r="668">
          <cell r="B668" t="str">
            <v>301805070</v>
          </cell>
          <cell r="C668" t="str">
            <v>Util.Fondo rischi ed oneri</v>
          </cell>
          <cell r="D668">
            <v>0</v>
          </cell>
          <cell r="F668">
            <v>0</v>
          </cell>
          <cell r="H668">
            <v>0</v>
          </cell>
          <cell r="I668">
            <v>0</v>
          </cell>
          <cell r="J668">
            <v>0</v>
          </cell>
          <cell r="L668">
            <v>0</v>
          </cell>
          <cell r="N668">
            <v>0</v>
          </cell>
        </row>
        <row r="669">
          <cell r="B669" t="str">
            <v>301805080</v>
          </cell>
          <cell r="C669" t="str">
            <v>Util. Fondo Imposte Tasse differite</v>
          </cell>
          <cell r="D669">
            <v>0</v>
          </cell>
          <cell r="F669">
            <v>0</v>
          </cell>
          <cell r="H669">
            <v>0</v>
          </cell>
          <cell r="I669">
            <v>0</v>
          </cell>
          <cell r="J669">
            <v>0</v>
          </cell>
          <cell r="L669">
            <v>0</v>
          </cell>
          <cell r="N669">
            <v>0</v>
          </cell>
        </row>
        <row r="670">
          <cell r="B670" t="str">
            <v>301805090</v>
          </cell>
          <cell r="C670" t="str">
            <v>Utiliz.Fondo garanzia prodotti</v>
          </cell>
          <cell r="D670">
            <v>0</v>
          </cell>
          <cell r="F670">
            <v>0</v>
          </cell>
          <cell r="H670">
            <v>0</v>
          </cell>
          <cell r="I670">
            <v>0</v>
          </cell>
          <cell r="J670">
            <v>0</v>
          </cell>
          <cell r="L670">
            <v>5000</v>
          </cell>
          <cell r="M670" t="str">
            <v xml:space="preserve"> A</v>
          </cell>
          <cell r="N670">
            <v>5000</v>
          </cell>
        </row>
        <row r="671">
          <cell r="L671">
            <v>0</v>
          </cell>
          <cell r="N671">
            <v>0</v>
          </cell>
        </row>
        <row r="672">
          <cell r="B672" t="str">
            <v>06</v>
          </cell>
          <cell r="C672" t="str">
            <v>Altri Ricavi Gestione Ordinaria</v>
          </cell>
          <cell r="D672">
            <v>0</v>
          </cell>
          <cell r="F672">
            <v>0</v>
          </cell>
          <cell r="H672">
            <v>1396.88</v>
          </cell>
          <cell r="I672">
            <v>27075.81</v>
          </cell>
          <cell r="J672">
            <v>-25678.93</v>
          </cell>
          <cell r="K672" t="str">
            <v>A</v>
          </cell>
          <cell r="L672">
            <v>-279219.07</v>
          </cell>
          <cell r="M672" t="str">
            <v xml:space="preserve"> A</v>
          </cell>
          <cell r="N672">
            <v>-279219.07</v>
          </cell>
        </row>
        <row r="673">
          <cell r="B673" t="str">
            <v>301806010</v>
          </cell>
          <cell r="C673" t="str">
            <v>Vendite cespiti per sostituzione</v>
          </cell>
          <cell r="D673">
            <v>0</v>
          </cell>
          <cell r="F673">
            <v>0</v>
          </cell>
          <cell r="H673">
            <v>1392.5</v>
          </cell>
          <cell r="I673">
            <v>2549</v>
          </cell>
          <cell r="J673">
            <v>1156.5</v>
          </cell>
          <cell r="K673" t="str">
            <v>A</v>
          </cell>
          <cell r="L673">
            <v>214116.23</v>
          </cell>
          <cell r="M673" t="str">
            <v>A</v>
          </cell>
          <cell r="N673">
            <v>-214116.23</v>
          </cell>
        </row>
        <row r="674">
          <cell r="B674" t="str">
            <v>301806020</v>
          </cell>
          <cell r="C674" t="str">
            <v>Differenze cambi attive</v>
          </cell>
          <cell r="D674">
            <v>0</v>
          </cell>
          <cell r="F674">
            <v>0</v>
          </cell>
          <cell r="H674">
            <v>4.38</v>
          </cell>
          <cell r="I674">
            <v>10857.01</v>
          </cell>
          <cell r="J674">
            <v>10852.63</v>
          </cell>
          <cell r="K674" t="str">
            <v>A</v>
          </cell>
          <cell r="L674">
            <v>33898.89</v>
          </cell>
          <cell r="M674" t="str">
            <v>A</v>
          </cell>
          <cell r="N674">
            <v>-33898.89</v>
          </cell>
        </row>
        <row r="675">
          <cell r="B675" t="str">
            <v>301806025</v>
          </cell>
          <cell r="C675" t="str">
            <v>Ricavi per rimborso bolli su fatt</v>
          </cell>
          <cell r="D675">
            <v>0</v>
          </cell>
          <cell r="F675">
            <v>0</v>
          </cell>
          <cell r="H675">
            <v>0</v>
          </cell>
          <cell r="I675">
            <v>16</v>
          </cell>
          <cell r="J675">
            <v>16</v>
          </cell>
          <cell r="K675" t="str">
            <v>A</v>
          </cell>
          <cell r="L675">
            <v>1768</v>
          </cell>
          <cell r="M675" t="str">
            <v>A</v>
          </cell>
          <cell r="N675">
            <v>-1768</v>
          </cell>
        </row>
        <row r="676">
          <cell r="B676" t="str">
            <v>301806030</v>
          </cell>
          <cell r="C676" t="str">
            <v>Ricavi da locazione</v>
          </cell>
          <cell r="D676">
            <v>0</v>
          </cell>
          <cell r="F676">
            <v>0</v>
          </cell>
          <cell r="H676">
            <v>0</v>
          </cell>
          <cell r="I676">
            <v>0</v>
          </cell>
          <cell r="J676">
            <v>0</v>
          </cell>
          <cell r="L676">
            <v>0</v>
          </cell>
          <cell r="N676">
            <v>0</v>
          </cell>
        </row>
        <row r="677">
          <cell r="B677" t="str">
            <v>301806040</v>
          </cell>
          <cell r="C677" t="str">
            <v>Rimborsi assicurazioni</v>
          </cell>
          <cell r="D677">
            <v>0</v>
          </cell>
          <cell r="F677">
            <v>0</v>
          </cell>
          <cell r="H677">
            <v>0</v>
          </cell>
          <cell r="I677">
            <v>0</v>
          </cell>
          <cell r="J677">
            <v>0</v>
          </cell>
          <cell r="L677">
            <v>5000</v>
          </cell>
          <cell r="M677" t="str">
            <v>A</v>
          </cell>
          <cell r="N677">
            <v>-5000</v>
          </cell>
        </row>
        <row r="678">
          <cell r="B678" t="str">
            <v>301806050</v>
          </cell>
          <cell r="C678" t="str">
            <v>Altri ricavi e proventi</v>
          </cell>
          <cell r="D678">
            <v>0</v>
          </cell>
          <cell r="F678">
            <v>0</v>
          </cell>
          <cell r="H678">
            <v>0</v>
          </cell>
          <cell r="I678">
            <v>13653.8</v>
          </cell>
          <cell r="J678">
            <v>13653.8</v>
          </cell>
          <cell r="K678" t="str">
            <v>A</v>
          </cell>
          <cell r="L678">
            <v>24435.949999999997</v>
          </cell>
          <cell r="M678" t="str">
            <v>A</v>
          </cell>
          <cell r="N678">
            <v>-24435.949999999997</v>
          </cell>
        </row>
        <row r="679">
          <cell r="B679" t="str">
            <v>301806060</v>
          </cell>
          <cell r="C679" t="str">
            <v>Cessioni Varie a V.E.E.</v>
          </cell>
          <cell r="D679">
            <v>0</v>
          </cell>
          <cell r="F679">
            <v>0</v>
          </cell>
          <cell r="H679">
            <v>0</v>
          </cell>
          <cell r="I679">
            <v>0</v>
          </cell>
          <cell r="J679">
            <v>0</v>
          </cell>
          <cell r="L679">
            <v>0</v>
          </cell>
          <cell r="N679">
            <v>0</v>
          </cell>
        </row>
        <row r="680">
          <cell r="L680">
            <v>0</v>
          </cell>
          <cell r="N680">
            <v>0</v>
          </cell>
        </row>
        <row r="681">
          <cell r="B681" t="str">
            <v>07</v>
          </cell>
          <cell r="C681" t="str">
            <v>Altri Ricavi</v>
          </cell>
          <cell r="D681">
            <v>0</v>
          </cell>
          <cell r="F681">
            <v>0</v>
          </cell>
          <cell r="H681">
            <v>0</v>
          </cell>
          <cell r="I681">
            <v>8801.9500000000007</v>
          </cell>
          <cell r="J681">
            <v>-8801.9500000000007</v>
          </cell>
          <cell r="K681" t="str">
            <v>A</v>
          </cell>
          <cell r="L681">
            <v>-387749.21</v>
          </cell>
          <cell r="M681" t="str">
            <v xml:space="preserve"> A</v>
          </cell>
          <cell r="N681">
            <v>-387749.21</v>
          </cell>
        </row>
        <row r="682">
          <cell r="B682" t="str">
            <v>301807010</v>
          </cell>
          <cell r="C682" t="str">
            <v>Sopravvenienze diverse</v>
          </cell>
          <cell r="D682">
            <v>0</v>
          </cell>
          <cell r="F682">
            <v>0</v>
          </cell>
          <cell r="H682">
            <v>0</v>
          </cell>
          <cell r="I682">
            <v>8490.32</v>
          </cell>
          <cell r="J682">
            <v>8490.32</v>
          </cell>
          <cell r="K682" t="str">
            <v>A</v>
          </cell>
          <cell r="L682">
            <v>62173.42</v>
          </cell>
          <cell r="M682" t="str">
            <v>A</v>
          </cell>
          <cell r="N682">
            <v>-62173.42</v>
          </cell>
        </row>
        <row r="683">
          <cell r="B683" t="str">
            <v>301807015</v>
          </cell>
          <cell r="C683" t="str">
            <v>Arrotondamenti per Euro</v>
          </cell>
          <cell r="D683">
            <v>0</v>
          </cell>
          <cell r="F683">
            <v>0</v>
          </cell>
          <cell r="H683">
            <v>0</v>
          </cell>
          <cell r="I683">
            <v>0</v>
          </cell>
          <cell r="J683">
            <v>0</v>
          </cell>
          <cell r="L683">
            <v>0</v>
          </cell>
          <cell r="N683">
            <v>0</v>
          </cell>
        </row>
        <row r="684">
          <cell r="B684" t="str">
            <v>301807020</v>
          </cell>
          <cell r="C684" t="str">
            <v>Sopravvenienze per mensa</v>
          </cell>
          <cell r="D684">
            <v>0</v>
          </cell>
          <cell r="F684">
            <v>0</v>
          </cell>
          <cell r="H684">
            <v>0</v>
          </cell>
          <cell r="I684">
            <v>311.63</v>
          </cell>
          <cell r="J684">
            <v>311.63</v>
          </cell>
          <cell r="K684" t="str">
            <v>A</v>
          </cell>
          <cell r="L684">
            <v>1803.79</v>
          </cell>
          <cell r="M684" t="str">
            <v>A</v>
          </cell>
          <cell r="N684">
            <v>-1803.79</v>
          </cell>
        </row>
        <row r="685">
          <cell r="B685" t="str">
            <v>301807021</v>
          </cell>
          <cell r="C685" t="str">
            <v>Prov.a cred.d'imp.su sviluppo nuo.p</v>
          </cell>
          <cell r="D685">
            <v>0</v>
          </cell>
          <cell r="F685">
            <v>0</v>
          </cell>
          <cell r="H685">
            <v>0</v>
          </cell>
          <cell r="I685">
            <v>0</v>
          </cell>
          <cell r="J685">
            <v>0</v>
          </cell>
          <cell r="L685">
            <v>323772</v>
          </cell>
          <cell r="M685" t="str">
            <v>A</v>
          </cell>
          <cell r="N685">
            <v>-323772</v>
          </cell>
        </row>
        <row r="686">
          <cell r="B686" t="str">
            <v>301807022</v>
          </cell>
          <cell r="C686" t="str">
            <v>Istan.rimb.IRES 10% IRAP 2004-2007</v>
          </cell>
          <cell r="D686">
            <v>0</v>
          </cell>
          <cell r="F686">
            <v>0</v>
          </cell>
          <cell r="H686">
            <v>0</v>
          </cell>
          <cell r="I686">
            <v>0</v>
          </cell>
          <cell r="J686">
            <v>0</v>
          </cell>
          <cell r="L686">
            <v>0</v>
          </cell>
          <cell r="N686">
            <v>0</v>
          </cell>
        </row>
        <row r="687">
          <cell r="B687" t="str">
            <v>301807023</v>
          </cell>
          <cell r="C687" t="str">
            <v>Ist.rimb.IRES su IRAP per.2007/2011</v>
          </cell>
          <cell r="D687">
            <v>0</v>
          </cell>
          <cell r="F687">
            <v>0</v>
          </cell>
          <cell r="H687">
            <v>0</v>
          </cell>
          <cell r="I687">
            <v>0</v>
          </cell>
          <cell r="J687">
            <v>0</v>
          </cell>
          <cell r="L687">
            <v>0</v>
          </cell>
          <cell r="N687">
            <v>0</v>
          </cell>
        </row>
        <row r="688">
          <cell r="B688" t="str">
            <v>301807030</v>
          </cell>
          <cell r="C688" t="str">
            <v>Proventi Camera Commercio x Sostes</v>
          </cell>
          <cell r="D688">
            <v>0</v>
          </cell>
          <cell r="F688">
            <v>0</v>
          </cell>
          <cell r="H688">
            <v>0</v>
          </cell>
          <cell r="I688">
            <v>0</v>
          </cell>
          <cell r="J688">
            <v>0</v>
          </cell>
          <cell r="L688">
            <v>0</v>
          </cell>
          <cell r="N688">
            <v>0</v>
          </cell>
        </row>
        <row r="689">
          <cell r="B689" t="str">
            <v>301807040</v>
          </cell>
          <cell r="C689" t="str">
            <v>Contr. Fondimpresa</v>
          </cell>
          <cell r="D689">
            <v>0</v>
          </cell>
          <cell r="F689">
            <v>0</v>
          </cell>
          <cell r="H689">
            <v>0</v>
          </cell>
          <cell r="I689">
            <v>0</v>
          </cell>
          <cell r="J689">
            <v>0</v>
          </cell>
          <cell r="L689">
            <v>0</v>
          </cell>
          <cell r="N689">
            <v>0</v>
          </cell>
        </row>
        <row r="690">
          <cell r="B690" t="str">
            <v>301807041</v>
          </cell>
          <cell r="C690" t="str">
            <v>Contr. Intellimech</v>
          </cell>
          <cell r="D690">
            <v>0</v>
          </cell>
          <cell r="F690">
            <v>0</v>
          </cell>
          <cell r="H690">
            <v>0</v>
          </cell>
          <cell r="I690">
            <v>0</v>
          </cell>
          <cell r="J690">
            <v>0</v>
          </cell>
          <cell r="L690">
            <v>0</v>
          </cell>
          <cell r="N690">
            <v>0</v>
          </cell>
        </row>
        <row r="691">
          <cell r="B691" t="str">
            <v>301807050</v>
          </cell>
          <cell r="C691" t="str">
            <v>Proventi straordinari</v>
          </cell>
          <cell r="D691">
            <v>0</v>
          </cell>
          <cell r="F691">
            <v>0</v>
          </cell>
          <cell r="H691">
            <v>0</v>
          </cell>
          <cell r="I691">
            <v>0</v>
          </cell>
          <cell r="J691">
            <v>0</v>
          </cell>
          <cell r="L691">
            <v>0</v>
          </cell>
          <cell r="N691">
            <v>0</v>
          </cell>
        </row>
        <row r="692">
          <cell r="L692">
            <v>0</v>
          </cell>
          <cell r="N692">
            <v>0</v>
          </cell>
        </row>
        <row r="693">
          <cell r="B693" t="str">
            <v>08</v>
          </cell>
          <cell r="C693" t="str">
            <v>Proventi Finanziari su Titoli</v>
          </cell>
          <cell r="D693">
            <v>0</v>
          </cell>
          <cell r="F693">
            <v>0</v>
          </cell>
          <cell r="H693">
            <v>0</v>
          </cell>
          <cell r="I693">
            <v>12000000</v>
          </cell>
          <cell r="J693">
            <v>-12000000</v>
          </cell>
          <cell r="K693" t="str">
            <v>A</v>
          </cell>
          <cell r="L693">
            <v>-19962800</v>
          </cell>
          <cell r="M693" t="str">
            <v xml:space="preserve"> A</v>
          </cell>
          <cell r="N693">
            <v>-19962800</v>
          </cell>
        </row>
        <row r="694">
          <cell r="B694" t="str">
            <v>301808010</v>
          </cell>
          <cell r="C694" t="str">
            <v>Dividendi da Società controllate</v>
          </cell>
          <cell r="D694">
            <v>0</v>
          </cell>
          <cell r="F694">
            <v>0</v>
          </cell>
          <cell r="H694">
            <v>0</v>
          </cell>
          <cell r="I694">
            <v>12000000</v>
          </cell>
          <cell r="J694">
            <v>12000000</v>
          </cell>
          <cell r="K694" t="str">
            <v>A</v>
          </cell>
          <cell r="L694">
            <v>19962800</v>
          </cell>
          <cell r="M694" t="str">
            <v>A</v>
          </cell>
          <cell r="N694">
            <v>-19962800</v>
          </cell>
        </row>
        <row r="695">
          <cell r="B695" t="str">
            <v>301808020</v>
          </cell>
          <cell r="C695" t="str">
            <v>Dividendi da altre partecipazioni</v>
          </cell>
          <cell r="D695">
            <v>0</v>
          </cell>
          <cell r="F695">
            <v>0</v>
          </cell>
          <cell r="H695">
            <v>0</v>
          </cell>
          <cell r="I695">
            <v>0</v>
          </cell>
          <cell r="J695">
            <v>0</v>
          </cell>
          <cell r="L695">
            <v>0</v>
          </cell>
          <cell r="N695">
            <v>0</v>
          </cell>
        </row>
        <row r="696">
          <cell r="B696" t="str">
            <v>301808030</v>
          </cell>
          <cell r="C696" t="str">
            <v>Utili da alienazione  di partecip.</v>
          </cell>
          <cell r="D696">
            <v>0</v>
          </cell>
          <cell r="F696">
            <v>0</v>
          </cell>
          <cell r="H696">
            <v>0</v>
          </cell>
          <cell r="I696">
            <v>0</v>
          </cell>
          <cell r="J696">
            <v>0</v>
          </cell>
          <cell r="L696">
            <v>0</v>
          </cell>
          <cell r="N696">
            <v>0</v>
          </cell>
        </row>
        <row r="697">
          <cell r="B697" t="str">
            <v>301808040</v>
          </cell>
          <cell r="C697" t="str">
            <v>Utili da alienazione altre partecip</v>
          </cell>
          <cell r="D697">
            <v>0</v>
          </cell>
          <cell r="F697">
            <v>0</v>
          </cell>
          <cell r="H697">
            <v>0</v>
          </cell>
          <cell r="I697">
            <v>0</v>
          </cell>
          <cell r="J697">
            <v>0</v>
          </cell>
          <cell r="L697">
            <v>0</v>
          </cell>
          <cell r="N697">
            <v>0</v>
          </cell>
        </row>
        <row r="698">
          <cell r="B698" t="str">
            <v>301808050</v>
          </cell>
          <cell r="C698" t="str">
            <v>Credito d'imposta su dividendi</v>
          </cell>
          <cell r="D698">
            <v>0</v>
          </cell>
          <cell r="F698">
            <v>0</v>
          </cell>
          <cell r="H698">
            <v>0</v>
          </cell>
          <cell r="I698">
            <v>0</v>
          </cell>
          <cell r="J698">
            <v>0</v>
          </cell>
          <cell r="L698">
            <v>0</v>
          </cell>
          <cell r="N698">
            <v>0</v>
          </cell>
        </row>
        <row r="699">
          <cell r="L699">
            <v>0</v>
          </cell>
          <cell r="N699">
            <v>0</v>
          </cell>
        </row>
        <row r="700">
          <cell r="B700" t="str">
            <v>09</v>
          </cell>
          <cell r="C700" t="str">
            <v>Proventi Finanziari su Crediti</v>
          </cell>
          <cell r="D700">
            <v>0</v>
          </cell>
          <cell r="F700">
            <v>0</v>
          </cell>
          <cell r="H700">
            <v>0</v>
          </cell>
          <cell r="I700">
            <v>13.01</v>
          </cell>
          <cell r="J700">
            <v>-13.01</v>
          </cell>
          <cell r="K700" t="str">
            <v>A</v>
          </cell>
          <cell r="L700">
            <v>-312.34999999999997</v>
          </cell>
          <cell r="M700" t="str">
            <v xml:space="preserve"> A</v>
          </cell>
          <cell r="N700">
            <v>-312.34999999999997</v>
          </cell>
        </row>
        <row r="701">
          <cell r="B701" t="str">
            <v>301809010</v>
          </cell>
          <cell r="C701" t="str">
            <v>Interessi attivi su c/c bancari</v>
          </cell>
          <cell r="D701">
            <v>0</v>
          </cell>
          <cell r="F701">
            <v>0</v>
          </cell>
          <cell r="H701">
            <v>0</v>
          </cell>
          <cell r="I701">
            <v>13.01</v>
          </cell>
          <cell r="J701">
            <v>13.01</v>
          </cell>
          <cell r="K701" t="str">
            <v>A</v>
          </cell>
          <cell r="L701">
            <v>312.34999999999997</v>
          </cell>
          <cell r="M701" t="str">
            <v>A</v>
          </cell>
          <cell r="N701">
            <v>-312.34999999999997</v>
          </cell>
        </row>
        <row r="702">
          <cell r="B702" t="str">
            <v>301809020</v>
          </cell>
          <cell r="C702" t="str">
            <v>Interessi  attivi su altri crediti</v>
          </cell>
          <cell r="D702">
            <v>0</v>
          </cell>
          <cell r="F702">
            <v>0</v>
          </cell>
          <cell r="H702">
            <v>0</v>
          </cell>
          <cell r="I702">
            <v>0</v>
          </cell>
          <cell r="J702">
            <v>0</v>
          </cell>
          <cell r="L702">
            <v>0</v>
          </cell>
          <cell r="N702">
            <v>0</v>
          </cell>
        </row>
        <row r="703">
          <cell r="B703" t="str">
            <v>301809030</v>
          </cell>
          <cell r="C703" t="str">
            <v>Interessi attivi su crediti finanz.</v>
          </cell>
          <cell r="D703">
            <v>0</v>
          </cell>
          <cell r="F703">
            <v>0</v>
          </cell>
          <cell r="H703">
            <v>0</v>
          </cell>
          <cell r="I703">
            <v>0</v>
          </cell>
          <cell r="J703">
            <v>0</v>
          </cell>
          <cell r="L703">
            <v>0</v>
          </cell>
          <cell r="N703">
            <v>0</v>
          </cell>
        </row>
        <row r="704">
          <cell r="B704" t="str">
            <v>301809040</v>
          </cell>
          <cell r="C704" t="str">
            <v>Interessi Attivi da Titoli</v>
          </cell>
          <cell r="D704">
            <v>0</v>
          </cell>
          <cell r="F704">
            <v>0</v>
          </cell>
          <cell r="H704">
            <v>0</v>
          </cell>
          <cell r="I704">
            <v>0</v>
          </cell>
          <cell r="J704">
            <v>0</v>
          </cell>
          <cell r="L704">
            <v>0</v>
          </cell>
          <cell r="N704">
            <v>0</v>
          </cell>
        </row>
        <row r="705">
          <cell r="B705" t="str">
            <v>301809050</v>
          </cell>
          <cell r="C705" t="str">
            <v>Proventi finanziari per coperture</v>
          </cell>
          <cell r="D705">
            <v>0</v>
          </cell>
          <cell r="F705">
            <v>0</v>
          </cell>
          <cell r="H705">
            <v>0</v>
          </cell>
          <cell r="I705">
            <v>0</v>
          </cell>
          <cell r="J705">
            <v>0</v>
          </cell>
          <cell r="L705">
            <v>0</v>
          </cell>
          <cell r="N705">
            <v>0</v>
          </cell>
        </row>
        <row r="706">
          <cell r="B706" t="str">
            <v>301809060</v>
          </cell>
          <cell r="C706" t="str">
            <v>Rivalutazioni Strumenti Derivati</v>
          </cell>
          <cell r="D706">
            <v>0</v>
          </cell>
          <cell r="F706">
            <v>0</v>
          </cell>
          <cell r="H706">
            <v>0</v>
          </cell>
          <cell r="I706">
            <v>0</v>
          </cell>
          <cell r="J706">
            <v>0</v>
          </cell>
          <cell r="L706">
            <v>0</v>
          </cell>
          <cell r="N706">
            <v>0</v>
          </cell>
        </row>
        <row r="707">
          <cell r="L707">
            <v>0</v>
          </cell>
          <cell r="N707">
            <v>0</v>
          </cell>
        </row>
        <row r="708">
          <cell r="B708" t="str">
            <v>40</v>
          </cell>
          <cell r="C708" t="str">
            <v>Costi</v>
          </cell>
          <cell r="D708">
            <v>0</v>
          </cell>
          <cell r="F708">
            <v>0</v>
          </cell>
          <cell r="H708">
            <v>23458890.329999998</v>
          </cell>
          <cell r="I708">
            <v>379556.48</v>
          </cell>
          <cell r="J708">
            <v>23079333.850000001</v>
          </cell>
          <cell r="K708" t="str">
            <v>D</v>
          </cell>
          <cell r="L708">
            <v>113796459.53</v>
          </cell>
          <cell r="M708" t="str">
            <v xml:space="preserve"> D</v>
          </cell>
          <cell r="N708">
            <v>113796459.53</v>
          </cell>
        </row>
        <row r="709">
          <cell r="L709">
            <v>0</v>
          </cell>
          <cell r="N709">
            <v>0</v>
          </cell>
        </row>
        <row r="710">
          <cell r="B710" t="str">
            <v>19</v>
          </cell>
          <cell r="C710" t="str">
            <v>Costi della Produzione</v>
          </cell>
          <cell r="D710">
            <v>0</v>
          </cell>
          <cell r="F710">
            <v>0</v>
          </cell>
          <cell r="H710">
            <v>16329745.5</v>
          </cell>
          <cell r="I710">
            <v>312999.87</v>
          </cell>
          <cell r="J710">
            <v>16016745.630000001</v>
          </cell>
          <cell r="K710" t="str">
            <v>D</v>
          </cell>
          <cell r="L710">
            <v>77273326.969999999</v>
          </cell>
          <cell r="M710" t="str">
            <v xml:space="preserve"> D</v>
          </cell>
          <cell r="N710">
            <v>77273326.969999999</v>
          </cell>
        </row>
        <row r="711">
          <cell r="B711" t="str">
            <v>01</v>
          </cell>
          <cell r="C711" t="str">
            <v>Costi acquisto materie prime</v>
          </cell>
          <cell r="D711">
            <v>0</v>
          </cell>
          <cell r="F711">
            <v>0</v>
          </cell>
          <cell r="H711">
            <v>369968.05</v>
          </cell>
          <cell r="I711">
            <v>78</v>
          </cell>
          <cell r="J711">
            <v>369890.05</v>
          </cell>
          <cell r="K711" t="str">
            <v>D</v>
          </cell>
          <cell r="L711">
            <v>2235020.48</v>
          </cell>
          <cell r="M711" t="str">
            <v xml:space="preserve"> D</v>
          </cell>
          <cell r="N711">
            <v>2235020.48</v>
          </cell>
        </row>
        <row r="712">
          <cell r="B712" t="str">
            <v>401901010</v>
          </cell>
          <cell r="C712" t="str">
            <v>Acq.resine, plastiche dest.a vendit</v>
          </cell>
          <cell r="D712">
            <v>0</v>
          </cell>
          <cell r="F712">
            <v>0</v>
          </cell>
          <cell r="H712">
            <v>90410.9</v>
          </cell>
          <cell r="I712">
            <v>78</v>
          </cell>
          <cell r="J712">
            <v>90332.9</v>
          </cell>
          <cell r="K712" t="str">
            <v>D</v>
          </cell>
          <cell r="L712">
            <v>783309.87</v>
          </cell>
          <cell r="M712" t="str">
            <v>D</v>
          </cell>
          <cell r="N712">
            <v>783309.87</v>
          </cell>
        </row>
        <row r="713">
          <cell r="B713" t="str">
            <v>401901020</v>
          </cell>
          <cell r="C713" t="str">
            <v>Acciaio in nastri</v>
          </cell>
          <cell r="D713">
            <v>0</v>
          </cell>
          <cell r="F713">
            <v>0</v>
          </cell>
          <cell r="H713">
            <v>1667.64</v>
          </cell>
          <cell r="I713">
            <v>0</v>
          </cell>
          <cell r="J713">
            <v>1667.64</v>
          </cell>
          <cell r="K713" t="str">
            <v>D</v>
          </cell>
          <cell r="L713">
            <v>17321.97</v>
          </cell>
          <cell r="M713" t="str">
            <v>D</v>
          </cell>
          <cell r="N713">
            <v>17321.97</v>
          </cell>
        </row>
        <row r="714">
          <cell r="B714" t="str">
            <v>401901030</v>
          </cell>
          <cell r="C714" t="str">
            <v>Rame e sue leghe in barre</v>
          </cell>
          <cell r="D714">
            <v>0</v>
          </cell>
          <cell r="F714">
            <v>0</v>
          </cell>
          <cell r="H714">
            <v>0</v>
          </cell>
          <cell r="I714">
            <v>0</v>
          </cell>
          <cell r="J714">
            <v>0</v>
          </cell>
          <cell r="L714">
            <v>0</v>
          </cell>
          <cell r="N714">
            <v>0</v>
          </cell>
        </row>
        <row r="715">
          <cell r="B715" t="str">
            <v>401901040</v>
          </cell>
          <cell r="C715" t="str">
            <v>Rame e sue leghe - nastri</v>
          </cell>
          <cell r="D715">
            <v>0</v>
          </cell>
          <cell r="F715">
            <v>0</v>
          </cell>
          <cell r="H715">
            <v>186153.83</v>
          </cell>
          <cell r="I715">
            <v>0</v>
          </cell>
          <cell r="J715">
            <v>186153.83</v>
          </cell>
          <cell r="K715" t="str">
            <v>D</v>
          </cell>
          <cell r="L715">
            <v>1091947.8400000001</v>
          </cell>
          <cell r="M715" t="str">
            <v>D</v>
          </cell>
          <cell r="N715">
            <v>1091947.8400000001</v>
          </cell>
        </row>
        <row r="716">
          <cell r="B716" t="str">
            <v>401901050</v>
          </cell>
          <cell r="C716" t="str">
            <v>Argento, stagno e altri</v>
          </cell>
          <cell r="D716">
            <v>0</v>
          </cell>
          <cell r="F716">
            <v>0</v>
          </cell>
          <cell r="H716">
            <v>90137.8</v>
          </cell>
          <cell r="I716">
            <v>0</v>
          </cell>
          <cell r="J716">
            <v>90137.8</v>
          </cell>
          <cell r="K716" t="str">
            <v>D</v>
          </cell>
          <cell r="L716">
            <v>335397.5</v>
          </cell>
          <cell r="M716" t="str">
            <v>D</v>
          </cell>
          <cell r="N716">
            <v>335397.5</v>
          </cell>
        </row>
        <row r="717">
          <cell r="B717" t="str">
            <v>401901060</v>
          </cell>
          <cell r="C717" t="str">
            <v>Guaine</v>
          </cell>
          <cell r="D717">
            <v>0</v>
          </cell>
          <cell r="F717">
            <v>0</v>
          </cell>
          <cell r="H717">
            <v>0</v>
          </cell>
          <cell r="I717">
            <v>0</v>
          </cell>
          <cell r="J717">
            <v>0</v>
          </cell>
          <cell r="L717">
            <v>0</v>
          </cell>
          <cell r="N717">
            <v>0</v>
          </cell>
        </row>
        <row r="718">
          <cell r="B718" t="str">
            <v>401901070</v>
          </cell>
          <cell r="C718" t="str">
            <v>Cavetti</v>
          </cell>
          <cell r="D718">
            <v>0</v>
          </cell>
          <cell r="F718">
            <v>0</v>
          </cell>
          <cell r="H718">
            <v>1597.88</v>
          </cell>
          <cell r="I718">
            <v>0</v>
          </cell>
          <cell r="J718">
            <v>1597.88</v>
          </cell>
          <cell r="K718" t="str">
            <v>D</v>
          </cell>
          <cell r="L718">
            <v>7043.3</v>
          </cell>
          <cell r="M718" t="str">
            <v>D</v>
          </cell>
          <cell r="N718">
            <v>7043.3</v>
          </cell>
        </row>
        <row r="719">
          <cell r="L719">
            <v>0</v>
          </cell>
          <cell r="N719">
            <v>0</v>
          </cell>
        </row>
        <row r="720">
          <cell r="B720" t="str">
            <v>02</v>
          </cell>
          <cell r="C720" t="str">
            <v>Acquisto materiali diversi</v>
          </cell>
          <cell r="D720">
            <v>0</v>
          </cell>
          <cell r="F720">
            <v>0</v>
          </cell>
          <cell r="H720">
            <v>10126111.470000001</v>
          </cell>
          <cell r="I720">
            <v>87502.91</v>
          </cell>
          <cell r="J720">
            <v>10038608.560000001</v>
          </cell>
          <cell r="K720" t="str">
            <v>D</v>
          </cell>
          <cell r="L720">
            <v>45248438.230000004</v>
          </cell>
          <cell r="M720" t="str">
            <v xml:space="preserve"> D</v>
          </cell>
          <cell r="N720">
            <v>45248438.230000004</v>
          </cell>
        </row>
        <row r="721">
          <cell r="B721" t="str">
            <v>401902010</v>
          </cell>
          <cell r="C721" t="str">
            <v>Acquisto lampadine</v>
          </cell>
          <cell r="D721">
            <v>0</v>
          </cell>
          <cell r="F721">
            <v>0</v>
          </cell>
          <cell r="H721">
            <v>0</v>
          </cell>
          <cell r="I721">
            <v>0</v>
          </cell>
          <cell r="J721">
            <v>0</v>
          </cell>
          <cell r="L721">
            <v>0</v>
          </cell>
          <cell r="N721">
            <v>0</v>
          </cell>
        </row>
        <row r="722">
          <cell r="B722" t="str">
            <v>401902020</v>
          </cell>
          <cell r="C722" t="str">
            <v>Particolari commerciali</v>
          </cell>
          <cell r="D722">
            <v>0</v>
          </cell>
          <cell r="F722">
            <v>0</v>
          </cell>
          <cell r="H722">
            <v>378183.75</v>
          </cell>
          <cell r="I722">
            <v>63111</v>
          </cell>
          <cell r="J722">
            <v>315072.75</v>
          </cell>
          <cell r="K722" t="str">
            <v>D</v>
          </cell>
          <cell r="L722">
            <v>3367576.6</v>
          </cell>
          <cell r="M722" t="str">
            <v>D</v>
          </cell>
          <cell r="N722">
            <v>3367576.6</v>
          </cell>
        </row>
        <row r="723">
          <cell r="B723" t="str">
            <v>401902021</v>
          </cell>
          <cell r="C723" t="str">
            <v>Acqu.compon.per preserie uso inter.</v>
          </cell>
          <cell r="D723">
            <v>0</v>
          </cell>
          <cell r="F723">
            <v>0</v>
          </cell>
          <cell r="H723">
            <v>34124.269999999997</v>
          </cell>
          <cell r="I723">
            <v>1134.56</v>
          </cell>
          <cell r="J723">
            <v>32989.71</v>
          </cell>
          <cell r="K723" t="str">
            <v>D</v>
          </cell>
          <cell r="L723">
            <v>103233.62</v>
          </cell>
          <cell r="M723" t="str">
            <v>D</v>
          </cell>
          <cell r="N723">
            <v>103233.62</v>
          </cell>
        </row>
        <row r="724">
          <cell r="B724" t="str">
            <v>401902022</v>
          </cell>
          <cell r="C724" t="str">
            <v>Acqu.compon.per preserie dest.vend.</v>
          </cell>
          <cell r="D724">
            <v>0</v>
          </cell>
          <cell r="F724">
            <v>0</v>
          </cell>
          <cell r="H724">
            <v>61324.56</v>
          </cell>
          <cell r="I724">
            <v>0</v>
          </cell>
          <cell r="J724">
            <v>61324.56</v>
          </cell>
          <cell r="K724" t="str">
            <v>D</v>
          </cell>
          <cell r="L724">
            <v>179629.72</v>
          </cell>
          <cell r="M724" t="str">
            <v>D</v>
          </cell>
          <cell r="N724">
            <v>179629.72</v>
          </cell>
        </row>
        <row r="725">
          <cell r="B725" t="str">
            <v>401902023</v>
          </cell>
          <cell r="C725" t="str">
            <v>Acqu.compon.per pres.dest.vend.VEE</v>
          </cell>
          <cell r="D725">
            <v>0</v>
          </cell>
          <cell r="F725">
            <v>0</v>
          </cell>
          <cell r="H725">
            <v>2460.6</v>
          </cell>
          <cell r="I725">
            <v>0</v>
          </cell>
          <cell r="J725">
            <v>2460.6</v>
          </cell>
          <cell r="K725" t="str">
            <v>D</v>
          </cell>
          <cell r="L725">
            <v>3714.52</v>
          </cell>
          <cell r="M725" t="str">
            <v>D</v>
          </cell>
          <cell r="N725">
            <v>3714.52</v>
          </cell>
        </row>
        <row r="726">
          <cell r="B726" t="str">
            <v>401902024</v>
          </cell>
          <cell r="C726" t="str">
            <v>Acqu.comp.per preser.uso inter.VEE</v>
          </cell>
          <cell r="D726">
            <v>0</v>
          </cell>
          <cell r="F726">
            <v>0</v>
          </cell>
          <cell r="H726">
            <v>804.7</v>
          </cell>
          <cell r="I726">
            <v>0</v>
          </cell>
          <cell r="J726">
            <v>804.7</v>
          </cell>
          <cell r="K726" t="str">
            <v>D</v>
          </cell>
          <cell r="L726">
            <v>6153.55</v>
          </cell>
          <cell r="M726" t="str">
            <v>D</v>
          </cell>
          <cell r="N726">
            <v>6153.55</v>
          </cell>
        </row>
        <row r="727">
          <cell r="B727" t="str">
            <v>401902030</v>
          </cell>
          <cell r="C727" t="str">
            <v>Particolari su nostro  disegno</v>
          </cell>
          <cell r="D727">
            <v>0</v>
          </cell>
          <cell r="F727">
            <v>0</v>
          </cell>
          <cell r="H727">
            <v>8462998.4600000009</v>
          </cell>
          <cell r="I727">
            <v>20083.61</v>
          </cell>
          <cell r="J727">
            <v>8442914.8499999996</v>
          </cell>
          <cell r="K727" t="str">
            <v>D</v>
          </cell>
          <cell r="L727">
            <v>35953969.689999998</v>
          </cell>
          <cell r="M727" t="str">
            <v>D</v>
          </cell>
          <cell r="N727">
            <v>35953969.689999998</v>
          </cell>
        </row>
        <row r="728">
          <cell r="B728" t="str">
            <v>401902031</v>
          </cell>
          <cell r="C728" t="str">
            <v>Particolari su nostro  disegno VEE</v>
          </cell>
          <cell r="D728">
            <v>0</v>
          </cell>
          <cell r="F728">
            <v>0</v>
          </cell>
          <cell r="H728">
            <v>1132168.68</v>
          </cell>
          <cell r="I728">
            <v>2707.2</v>
          </cell>
          <cell r="J728">
            <v>1129461.48</v>
          </cell>
          <cell r="K728" t="str">
            <v>D</v>
          </cell>
          <cell r="L728">
            <v>5370157.5</v>
          </cell>
          <cell r="M728" t="str">
            <v>D</v>
          </cell>
          <cell r="N728">
            <v>5370157.5</v>
          </cell>
        </row>
        <row r="729">
          <cell r="B729" t="str">
            <v>401902040</v>
          </cell>
          <cell r="C729" t="str">
            <v>Imballi</v>
          </cell>
          <cell r="D729">
            <v>0</v>
          </cell>
          <cell r="F729">
            <v>0</v>
          </cell>
          <cell r="H729">
            <v>53857.45</v>
          </cell>
          <cell r="I729">
            <v>466.54</v>
          </cell>
          <cell r="J729">
            <v>53390.91</v>
          </cell>
          <cell r="K729" t="str">
            <v>D</v>
          </cell>
          <cell r="L729">
            <v>263814.03000000003</v>
          </cell>
          <cell r="M729" t="str">
            <v>D</v>
          </cell>
          <cell r="N729">
            <v>263814.03000000003</v>
          </cell>
        </row>
        <row r="730">
          <cell r="B730" t="str">
            <v>401902041</v>
          </cell>
          <cell r="C730" t="str">
            <v>Imballi VEE</v>
          </cell>
          <cell r="D730">
            <v>0</v>
          </cell>
          <cell r="F730">
            <v>0</v>
          </cell>
          <cell r="H730">
            <v>189</v>
          </cell>
          <cell r="I730">
            <v>0</v>
          </cell>
          <cell r="J730">
            <v>189</v>
          </cell>
          <cell r="K730" t="str">
            <v>D</v>
          </cell>
          <cell r="L730">
            <v>189</v>
          </cell>
          <cell r="M730" t="str">
            <v>D</v>
          </cell>
          <cell r="N730">
            <v>189</v>
          </cell>
        </row>
        <row r="731">
          <cell r="L731">
            <v>0</v>
          </cell>
          <cell r="N731">
            <v>0</v>
          </cell>
        </row>
        <row r="732">
          <cell r="B732" t="str">
            <v>03</v>
          </cell>
          <cell r="C732" t="str">
            <v>Acquisto Prodotti Finiti</v>
          </cell>
          <cell r="D732">
            <v>0</v>
          </cell>
          <cell r="F732">
            <v>0</v>
          </cell>
          <cell r="H732">
            <v>5630513.2300000004</v>
          </cell>
          <cell r="I732">
            <v>0</v>
          </cell>
          <cell r="J732">
            <v>5630513.2300000004</v>
          </cell>
          <cell r="K732" t="str">
            <v>D</v>
          </cell>
          <cell r="L732">
            <v>29985958.859999999</v>
          </cell>
          <cell r="M732" t="str">
            <v xml:space="preserve"> D</v>
          </cell>
          <cell r="N732">
            <v>29985958.859999999</v>
          </cell>
        </row>
        <row r="733">
          <cell r="B733" t="str">
            <v>401903010</v>
          </cell>
          <cell r="C733" t="str">
            <v>Acquisto Prodotti Finiti</v>
          </cell>
          <cell r="D733">
            <v>0</v>
          </cell>
          <cell r="F733">
            <v>0</v>
          </cell>
          <cell r="H733">
            <v>47607.35</v>
          </cell>
          <cell r="I733">
            <v>0</v>
          </cell>
          <cell r="J733">
            <v>47607.35</v>
          </cell>
          <cell r="K733" t="str">
            <v>D</v>
          </cell>
          <cell r="L733">
            <v>272301.27999999997</v>
          </cell>
          <cell r="M733" t="str">
            <v>D</v>
          </cell>
          <cell r="N733">
            <v>272301.27999999997</v>
          </cell>
        </row>
        <row r="734">
          <cell r="B734" t="str">
            <v>401903011</v>
          </cell>
          <cell r="C734" t="str">
            <v>Acquisto Prodotti Finiti da V.E.E.</v>
          </cell>
          <cell r="D734">
            <v>0</v>
          </cell>
          <cell r="F734">
            <v>0</v>
          </cell>
          <cell r="H734">
            <v>5582905.8799999999</v>
          </cell>
          <cell r="I734">
            <v>0</v>
          </cell>
          <cell r="J734">
            <v>5582905.8799999999</v>
          </cell>
          <cell r="K734" t="str">
            <v>D</v>
          </cell>
          <cell r="L734">
            <v>29710777.579999998</v>
          </cell>
          <cell r="M734" t="str">
            <v>D</v>
          </cell>
          <cell r="N734">
            <v>29710777.579999998</v>
          </cell>
        </row>
        <row r="735">
          <cell r="B735" t="str">
            <v>401903020</v>
          </cell>
          <cell r="C735" t="str">
            <v>Particolari Amper Auto</v>
          </cell>
          <cell r="D735">
            <v>0</v>
          </cell>
          <cell r="F735">
            <v>0</v>
          </cell>
          <cell r="H735">
            <v>0</v>
          </cell>
          <cell r="I735">
            <v>0</v>
          </cell>
          <cell r="J735">
            <v>0</v>
          </cell>
          <cell r="L735">
            <v>2880</v>
          </cell>
          <cell r="N735">
            <v>2880</v>
          </cell>
        </row>
        <row r="736">
          <cell r="B736" t="str">
            <v>401903030</v>
          </cell>
          <cell r="C736" t="str">
            <v>Particolari Hartmann</v>
          </cell>
          <cell r="D736">
            <v>0</v>
          </cell>
          <cell r="F736">
            <v>0</v>
          </cell>
          <cell r="H736">
            <v>0</v>
          </cell>
          <cell r="I736">
            <v>0</v>
          </cell>
          <cell r="J736">
            <v>0</v>
          </cell>
          <cell r="L736">
            <v>0</v>
          </cell>
          <cell r="N736">
            <v>0</v>
          </cell>
        </row>
        <row r="737">
          <cell r="L737">
            <v>0</v>
          </cell>
          <cell r="N737">
            <v>0</v>
          </cell>
        </row>
        <row r="738">
          <cell r="B738" t="str">
            <v>04</v>
          </cell>
          <cell r="C738" t="str">
            <v>Acquisto  materiale di consumo</v>
          </cell>
          <cell r="D738">
            <v>0</v>
          </cell>
          <cell r="F738">
            <v>0</v>
          </cell>
          <cell r="H738">
            <v>61127.51</v>
          </cell>
          <cell r="I738">
            <v>42.67</v>
          </cell>
          <cell r="J738">
            <v>61084.84</v>
          </cell>
          <cell r="K738" t="str">
            <v>D</v>
          </cell>
          <cell r="L738">
            <v>273904.33999999997</v>
          </cell>
          <cell r="M738" t="str">
            <v xml:space="preserve"> D</v>
          </cell>
          <cell r="N738">
            <v>273904.33999999997</v>
          </cell>
        </row>
        <row r="739">
          <cell r="B739" t="str">
            <v>401904010</v>
          </cell>
          <cell r="C739" t="str">
            <v>Acquisto Dispense</v>
          </cell>
          <cell r="D739">
            <v>0</v>
          </cell>
          <cell r="F739">
            <v>0</v>
          </cell>
          <cell r="H739">
            <v>16728.66</v>
          </cell>
          <cell r="I739">
            <v>42.67</v>
          </cell>
          <cell r="J739">
            <v>16685.990000000002</v>
          </cell>
          <cell r="K739" t="str">
            <v>D</v>
          </cell>
          <cell r="L739">
            <v>97845.67</v>
          </cell>
          <cell r="M739" t="str">
            <v>D</v>
          </cell>
          <cell r="N739">
            <v>97845.67</v>
          </cell>
        </row>
        <row r="740">
          <cell r="B740" t="str">
            <v>401904020</v>
          </cell>
          <cell r="C740" t="str">
            <v>Acquisto grassi e lubrif.</v>
          </cell>
          <cell r="D740">
            <v>0</v>
          </cell>
          <cell r="F740">
            <v>0</v>
          </cell>
          <cell r="H740">
            <v>44398.85</v>
          </cell>
          <cell r="I740">
            <v>0</v>
          </cell>
          <cell r="J740">
            <v>44398.85</v>
          </cell>
          <cell r="K740" t="str">
            <v>D</v>
          </cell>
          <cell r="L740">
            <v>176058.67</v>
          </cell>
          <cell r="M740" t="str">
            <v>D</v>
          </cell>
          <cell r="N740">
            <v>176058.67</v>
          </cell>
        </row>
        <row r="741">
          <cell r="L741">
            <v>0</v>
          </cell>
          <cell r="N741">
            <v>0</v>
          </cell>
        </row>
        <row r="742">
          <cell r="B742" t="str">
            <v>05</v>
          </cell>
          <cell r="C742" t="str">
            <v>Altri Acquisti</v>
          </cell>
          <cell r="D742">
            <v>0</v>
          </cell>
          <cell r="F742">
            <v>0</v>
          </cell>
          <cell r="H742">
            <v>121510.76</v>
          </cell>
          <cell r="I742">
            <v>0</v>
          </cell>
          <cell r="J742">
            <v>121510.76</v>
          </cell>
          <cell r="K742" t="str">
            <v>D</v>
          </cell>
          <cell r="L742">
            <v>358289.97</v>
          </cell>
          <cell r="M742" t="str">
            <v xml:space="preserve"> D</v>
          </cell>
          <cell r="N742">
            <v>358289.97</v>
          </cell>
        </row>
        <row r="743">
          <cell r="B743" t="str">
            <v>401905010</v>
          </cell>
          <cell r="C743" t="str">
            <v>Stampi e attrezz. pilota</v>
          </cell>
          <cell r="D743">
            <v>0</v>
          </cell>
          <cell r="F743">
            <v>0</v>
          </cell>
          <cell r="H743">
            <v>20547</v>
          </cell>
          <cell r="I743">
            <v>0</v>
          </cell>
          <cell r="J743">
            <v>20547</v>
          </cell>
          <cell r="K743" t="str">
            <v>D</v>
          </cell>
          <cell r="L743">
            <v>97877</v>
          </cell>
          <cell r="M743" t="str">
            <v>D</v>
          </cell>
          <cell r="N743">
            <v>97877</v>
          </cell>
        </row>
        <row r="744">
          <cell r="B744" t="str">
            <v>401905020</v>
          </cell>
          <cell r="C744" t="str">
            <v>Stampi dest. a produzione</v>
          </cell>
          <cell r="D744">
            <v>0</v>
          </cell>
          <cell r="F744">
            <v>0</v>
          </cell>
          <cell r="H744">
            <v>0</v>
          </cell>
          <cell r="I744">
            <v>0</v>
          </cell>
          <cell r="J744">
            <v>0</v>
          </cell>
          <cell r="L744">
            <v>0</v>
          </cell>
          <cell r="N744">
            <v>0</v>
          </cell>
        </row>
        <row r="745">
          <cell r="B745" t="str">
            <v>401905030</v>
          </cell>
          <cell r="C745" t="str">
            <v>Campionature e proto.dest.uso inter</v>
          </cell>
          <cell r="D745">
            <v>0</v>
          </cell>
          <cell r="F745">
            <v>0</v>
          </cell>
          <cell r="H745">
            <v>10088.89</v>
          </cell>
          <cell r="I745">
            <v>0</v>
          </cell>
          <cell r="J745">
            <v>10088.89</v>
          </cell>
          <cell r="K745" t="str">
            <v>D</v>
          </cell>
          <cell r="L745">
            <v>46674.07</v>
          </cell>
          <cell r="M745" t="str">
            <v>D</v>
          </cell>
          <cell r="N745">
            <v>46674.07</v>
          </cell>
        </row>
        <row r="746">
          <cell r="B746" t="str">
            <v>401905031</v>
          </cell>
          <cell r="C746" t="str">
            <v>Campionature e proto.dest.alla vend</v>
          </cell>
          <cell r="D746">
            <v>0</v>
          </cell>
          <cell r="F746">
            <v>0</v>
          </cell>
          <cell r="H746">
            <v>5284.8</v>
          </cell>
          <cell r="I746">
            <v>0</v>
          </cell>
          <cell r="J746">
            <v>5284.8</v>
          </cell>
          <cell r="K746" t="str">
            <v>D</v>
          </cell>
          <cell r="L746">
            <v>38075.26</v>
          </cell>
          <cell r="M746" t="str">
            <v>D</v>
          </cell>
          <cell r="N746">
            <v>38075.26</v>
          </cell>
        </row>
        <row r="747">
          <cell r="B747" t="str">
            <v>401905032</v>
          </cell>
          <cell r="C747" t="str">
            <v>Campion.e proto.dest.uso inter. VEE</v>
          </cell>
          <cell r="D747">
            <v>0</v>
          </cell>
          <cell r="F747">
            <v>0</v>
          </cell>
          <cell r="H747">
            <v>5758.26</v>
          </cell>
          <cell r="I747">
            <v>0</v>
          </cell>
          <cell r="J747">
            <v>5758.26</v>
          </cell>
          <cell r="K747" t="str">
            <v>D</v>
          </cell>
          <cell r="L747">
            <v>17410.07</v>
          </cell>
          <cell r="M747" t="str">
            <v>D</v>
          </cell>
          <cell r="N747">
            <v>17410.07</v>
          </cell>
        </row>
        <row r="748">
          <cell r="B748" t="str">
            <v>401905033</v>
          </cell>
          <cell r="C748" t="str">
            <v>Campion.e proto.dest.alla vend. VEE</v>
          </cell>
          <cell r="D748">
            <v>0</v>
          </cell>
          <cell r="F748">
            <v>0</v>
          </cell>
          <cell r="H748">
            <v>278.10000000000002</v>
          </cell>
          <cell r="I748">
            <v>0</v>
          </cell>
          <cell r="J748">
            <v>278.10000000000002</v>
          </cell>
          <cell r="K748" t="str">
            <v>D</v>
          </cell>
          <cell r="L748">
            <v>1309.0500000000002</v>
          </cell>
          <cell r="M748" t="str">
            <v>D</v>
          </cell>
          <cell r="N748">
            <v>1309.0500000000002</v>
          </cell>
        </row>
        <row r="749">
          <cell r="B749" t="str">
            <v>401905040</v>
          </cell>
          <cell r="C749" t="str">
            <v>Attr. prod.serie e calibri</v>
          </cell>
          <cell r="D749">
            <v>0</v>
          </cell>
          <cell r="F749">
            <v>0</v>
          </cell>
          <cell r="H749">
            <v>260.8</v>
          </cell>
          <cell r="I749">
            <v>0</v>
          </cell>
          <cell r="J749">
            <v>260.8</v>
          </cell>
          <cell r="K749" t="str">
            <v>D</v>
          </cell>
          <cell r="L749">
            <v>30930.799999999999</v>
          </cell>
          <cell r="M749" t="str">
            <v>D</v>
          </cell>
          <cell r="N749">
            <v>30930.799999999999</v>
          </cell>
        </row>
        <row r="750">
          <cell r="B750" t="str">
            <v>401905041</v>
          </cell>
          <cell r="C750" t="str">
            <v>Attr. prod.serie e calibri VEE</v>
          </cell>
          <cell r="D750">
            <v>0</v>
          </cell>
          <cell r="F750">
            <v>0</v>
          </cell>
          <cell r="H750">
            <v>0</v>
          </cell>
          <cell r="I750">
            <v>0</v>
          </cell>
          <cell r="J750">
            <v>0</v>
          </cell>
          <cell r="L750">
            <v>0</v>
          </cell>
          <cell r="N750">
            <v>0</v>
          </cell>
        </row>
        <row r="751">
          <cell r="B751" t="str">
            <v>401905050</v>
          </cell>
          <cell r="C751" t="str">
            <v>Stampi</v>
          </cell>
          <cell r="D751">
            <v>0</v>
          </cell>
          <cell r="F751">
            <v>0</v>
          </cell>
          <cell r="H751">
            <v>77900</v>
          </cell>
          <cell r="I751">
            <v>0</v>
          </cell>
          <cell r="J751">
            <v>77900</v>
          </cell>
          <cell r="K751" t="str">
            <v>D</v>
          </cell>
          <cell r="L751">
            <v>114644.67</v>
          </cell>
          <cell r="M751" t="str">
            <v>D</v>
          </cell>
          <cell r="N751">
            <v>114644.67</v>
          </cell>
        </row>
        <row r="752">
          <cell r="B752" t="str">
            <v>401905060</v>
          </cell>
          <cell r="C752" t="str">
            <v>Attrezzature generiche</v>
          </cell>
          <cell r="D752">
            <v>0</v>
          </cell>
          <cell r="F752">
            <v>0</v>
          </cell>
          <cell r="H752">
            <v>1392.91</v>
          </cell>
          <cell r="I752">
            <v>0</v>
          </cell>
          <cell r="J752">
            <v>1392.91</v>
          </cell>
          <cell r="K752" t="str">
            <v>D</v>
          </cell>
          <cell r="L752">
            <v>11369.05</v>
          </cell>
          <cell r="M752" t="str">
            <v>D</v>
          </cell>
          <cell r="N752">
            <v>11369.05</v>
          </cell>
        </row>
        <row r="753">
          <cell r="B753" t="str">
            <v>401905070</v>
          </cell>
          <cell r="C753" t="str">
            <v>Stampi propr. clienti</v>
          </cell>
          <cell r="D753">
            <v>0</v>
          </cell>
          <cell r="F753">
            <v>0</v>
          </cell>
          <cell r="H753">
            <v>0</v>
          </cell>
          <cell r="I753">
            <v>0</v>
          </cell>
          <cell r="J753">
            <v>0</v>
          </cell>
          <cell r="L753">
            <v>0</v>
          </cell>
          <cell r="N753">
            <v>0</v>
          </cell>
        </row>
        <row r="754">
          <cell r="B754" t="str">
            <v>401905080</v>
          </cell>
          <cell r="C754" t="str">
            <v>Compartecip.a fornitori</v>
          </cell>
          <cell r="D754">
            <v>0</v>
          </cell>
          <cell r="F754">
            <v>0</v>
          </cell>
          <cell r="H754">
            <v>0</v>
          </cell>
          <cell r="I754">
            <v>0</v>
          </cell>
          <cell r="J754">
            <v>0</v>
          </cell>
          <cell r="L754">
            <v>0</v>
          </cell>
          <cell r="N754">
            <v>0</v>
          </cell>
        </row>
        <row r="755">
          <cell r="L755">
            <v>0</v>
          </cell>
          <cell r="N755">
            <v>0</v>
          </cell>
        </row>
        <row r="756">
          <cell r="B756" t="str">
            <v>06</v>
          </cell>
          <cell r="C756" t="str">
            <v>Acquisto beni strument.infer.¤ 516</v>
          </cell>
          <cell r="D756">
            <v>0</v>
          </cell>
          <cell r="F756">
            <v>0</v>
          </cell>
          <cell r="H756">
            <v>18918.48</v>
          </cell>
          <cell r="I756">
            <v>358.46</v>
          </cell>
          <cell r="J756">
            <v>18560.02</v>
          </cell>
          <cell r="K756" t="str">
            <v>D</v>
          </cell>
          <cell r="L756">
            <v>101721.93000000001</v>
          </cell>
          <cell r="M756" t="str">
            <v xml:space="preserve"> D</v>
          </cell>
          <cell r="N756">
            <v>101721.93000000001</v>
          </cell>
        </row>
        <row r="757">
          <cell r="B757" t="str">
            <v>401906010</v>
          </cell>
          <cell r="C757" t="str">
            <v>Immobile Industriale Pero</v>
          </cell>
          <cell r="D757">
            <v>0</v>
          </cell>
          <cell r="F757">
            <v>0</v>
          </cell>
          <cell r="H757">
            <v>9834.8799999999992</v>
          </cell>
          <cell r="I757">
            <v>0</v>
          </cell>
          <cell r="J757">
            <v>9834.8799999999992</v>
          </cell>
          <cell r="K757" t="str">
            <v>D</v>
          </cell>
          <cell r="L757">
            <v>39636.78</v>
          </cell>
          <cell r="M757" t="str">
            <v>D</v>
          </cell>
          <cell r="N757">
            <v>39636.78</v>
          </cell>
        </row>
        <row r="758">
          <cell r="B758" t="str">
            <v>401906020</v>
          </cell>
          <cell r="C758" t="str">
            <v>Impianti</v>
          </cell>
          <cell r="D758">
            <v>0</v>
          </cell>
          <cell r="F758">
            <v>0</v>
          </cell>
          <cell r="H758">
            <v>823.3</v>
          </cell>
          <cell r="I758">
            <v>0</v>
          </cell>
          <cell r="J758">
            <v>823.3</v>
          </cell>
          <cell r="K758" t="str">
            <v>D</v>
          </cell>
          <cell r="L758">
            <v>11320.679999999998</v>
          </cell>
          <cell r="M758" t="str">
            <v>D</v>
          </cell>
          <cell r="N758">
            <v>11320.679999999998</v>
          </cell>
        </row>
        <row r="759">
          <cell r="B759" t="str">
            <v>401906030</v>
          </cell>
          <cell r="C759" t="str">
            <v>Macchinario</v>
          </cell>
          <cell r="D759">
            <v>0</v>
          </cell>
          <cell r="F759">
            <v>0</v>
          </cell>
          <cell r="H759">
            <v>0</v>
          </cell>
          <cell r="I759">
            <v>0</v>
          </cell>
          <cell r="J759">
            <v>0</v>
          </cell>
          <cell r="L759">
            <v>1488.5</v>
          </cell>
          <cell r="N759">
            <v>1488.5</v>
          </cell>
        </row>
        <row r="760">
          <cell r="B760" t="str">
            <v>401906040</v>
          </cell>
          <cell r="C760" t="str">
            <v>Attrezzatura varia e min.</v>
          </cell>
          <cell r="D760">
            <v>0</v>
          </cell>
          <cell r="F760">
            <v>0</v>
          </cell>
          <cell r="H760">
            <v>3012.43</v>
          </cell>
          <cell r="I760">
            <v>0</v>
          </cell>
          <cell r="J760">
            <v>3012.43</v>
          </cell>
          <cell r="K760" t="str">
            <v>D</v>
          </cell>
          <cell r="L760">
            <v>21381.74</v>
          </cell>
          <cell r="M760" t="str">
            <v>D</v>
          </cell>
          <cell r="N760">
            <v>21381.74</v>
          </cell>
        </row>
        <row r="761">
          <cell r="B761" t="str">
            <v>401906050</v>
          </cell>
          <cell r="C761" t="str">
            <v>Forni</v>
          </cell>
          <cell r="D761">
            <v>0</v>
          </cell>
          <cell r="F761">
            <v>0</v>
          </cell>
          <cell r="H761">
            <v>0</v>
          </cell>
          <cell r="I761">
            <v>0</v>
          </cell>
          <cell r="J761">
            <v>0</v>
          </cell>
          <cell r="L761">
            <v>0</v>
          </cell>
          <cell r="N761">
            <v>0</v>
          </cell>
        </row>
        <row r="762">
          <cell r="B762" t="str">
            <v>401906060</v>
          </cell>
          <cell r="C762" t="str">
            <v>Mobili Macch.Uff. ordin.</v>
          </cell>
          <cell r="D762">
            <v>0</v>
          </cell>
          <cell r="F762">
            <v>0</v>
          </cell>
          <cell r="H762">
            <v>243.09</v>
          </cell>
          <cell r="I762">
            <v>0</v>
          </cell>
          <cell r="J762">
            <v>243.09</v>
          </cell>
          <cell r="K762" t="str">
            <v>D</v>
          </cell>
          <cell r="L762">
            <v>7586.76</v>
          </cell>
          <cell r="M762" t="str">
            <v>D</v>
          </cell>
          <cell r="N762">
            <v>7586.76</v>
          </cell>
        </row>
        <row r="763">
          <cell r="B763" t="str">
            <v>401906070</v>
          </cell>
          <cell r="C763" t="str">
            <v>Macchine Ufficio elettron</v>
          </cell>
          <cell r="D763">
            <v>0</v>
          </cell>
          <cell r="F763">
            <v>0</v>
          </cell>
          <cell r="H763">
            <v>1765.73</v>
          </cell>
          <cell r="I763">
            <v>0</v>
          </cell>
          <cell r="J763">
            <v>1765.73</v>
          </cell>
          <cell r="K763" t="str">
            <v>D</v>
          </cell>
          <cell r="L763">
            <v>14355.46</v>
          </cell>
          <cell r="M763" t="str">
            <v>D</v>
          </cell>
          <cell r="N763">
            <v>14355.46</v>
          </cell>
        </row>
        <row r="764">
          <cell r="B764" t="str">
            <v>401906080</v>
          </cell>
          <cell r="C764" t="str">
            <v>Software</v>
          </cell>
          <cell r="D764">
            <v>0</v>
          </cell>
          <cell r="F764">
            <v>0</v>
          </cell>
          <cell r="H764">
            <v>3239.05</v>
          </cell>
          <cell r="I764">
            <v>358.46</v>
          </cell>
          <cell r="J764">
            <v>2880.59</v>
          </cell>
          <cell r="K764" t="str">
            <v>D</v>
          </cell>
          <cell r="L764">
            <v>5952.01</v>
          </cell>
          <cell r="M764" t="str">
            <v>D</v>
          </cell>
          <cell r="N764">
            <v>5952.01</v>
          </cell>
        </row>
        <row r="765">
          <cell r="B765" t="str">
            <v>401906090</v>
          </cell>
          <cell r="C765" t="str">
            <v>Automezzi &lt; 500 ¤</v>
          </cell>
          <cell r="D765">
            <v>0</v>
          </cell>
          <cell r="F765">
            <v>0</v>
          </cell>
          <cell r="H765">
            <v>0</v>
          </cell>
          <cell r="I765">
            <v>0</v>
          </cell>
          <cell r="J765">
            <v>0</v>
          </cell>
          <cell r="L765">
            <v>0</v>
          </cell>
          <cell r="N765">
            <v>0</v>
          </cell>
        </row>
        <row r="766">
          <cell r="L766">
            <v>0</v>
          </cell>
          <cell r="N766">
            <v>0</v>
          </cell>
        </row>
        <row r="767">
          <cell r="B767" t="str">
            <v>07</v>
          </cell>
          <cell r="C767" t="str">
            <v>Rettifiche agli Acquisti</v>
          </cell>
          <cell r="D767">
            <v>0</v>
          </cell>
          <cell r="F767">
            <v>0</v>
          </cell>
          <cell r="H767">
            <v>1596</v>
          </cell>
          <cell r="I767">
            <v>225017.83</v>
          </cell>
          <cell r="J767">
            <v>-223421.83</v>
          </cell>
          <cell r="K767" t="str">
            <v>A</v>
          </cell>
          <cell r="L767">
            <v>-930006.84</v>
          </cell>
          <cell r="M767" t="str">
            <v xml:space="preserve"> A</v>
          </cell>
          <cell r="N767">
            <v>-930006.84</v>
          </cell>
        </row>
        <row r="768">
          <cell r="B768" t="str">
            <v>401907010</v>
          </cell>
          <cell r="C768" t="str">
            <v>Resi su materiali</v>
          </cell>
          <cell r="D768">
            <v>0</v>
          </cell>
          <cell r="F768">
            <v>0</v>
          </cell>
          <cell r="H768">
            <v>0</v>
          </cell>
          <cell r="I768">
            <v>0</v>
          </cell>
          <cell r="J768">
            <v>0</v>
          </cell>
          <cell r="L768">
            <v>0</v>
          </cell>
          <cell r="N768">
            <v>0</v>
          </cell>
        </row>
        <row r="769">
          <cell r="B769" t="str">
            <v>401907011</v>
          </cell>
          <cell r="C769" t="str">
            <v>Note Deb.a Fornit.x resi e N.C.mat.</v>
          </cell>
          <cell r="D769">
            <v>0</v>
          </cell>
          <cell r="F769">
            <v>0</v>
          </cell>
          <cell r="H769">
            <v>798</v>
          </cell>
          <cell r="I769">
            <v>195427.52</v>
          </cell>
          <cell r="J769">
            <v>194629.52</v>
          </cell>
          <cell r="K769" t="str">
            <v>A</v>
          </cell>
          <cell r="L769">
            <v>543937.11</v>
          </cell>
          <cell r="M769" t="str">
            <v>A</v>
          </cell>
          <cell r="N769">
            <v>-543937.11</v>
          </cell>
        </row>
        <row r="770">
          <cell r="B770" t="str">
            <v>401907012</v>
          </cell>
          <cell r="C770" t="str">
            <v>Note Deb.a VEE x resi e N.C.mat.</v>
          </cell>
          <cell r="D770">
            <v>0</v>
          </cell>
          <cell r="F770">
            <v>0</v>
          </cell>
          <cell r="H770">
            <v>798</v>
          </cell>
          <cell r="I770">
            <v>29506.61</v>
          </cell>
          <cell r="J770">
            <v>28708.61</v>
          </cell>
          <cell r="K770" t="str">
            <v>A</v>
          </cell>
          <cell r="L770">
            <v>385849.1</v>
          </cell>
          <cell r="M770" t="str">
            <v>A</v>
          </cell>
          <cell r="N770">
            <v>-385849.1</v>
          </cell>
        </row>
        <row r="771">
          <cell r="B771" t="str">
            <v>401907020</v>
          </cell>
          <cell r="C771" t="str">
            <v>Resi su beni strumentali &lt; ¤ 516</v>
          </cell>
          <cell r="D771">
            <v>0</v>
          </cell>
          <cell r="F771">
            <v>0</v>
          </cell>
          <cell r="H771">
            <v>0</v>
          </cell>
          <cell r="I771">
            <v>0</v>
          </cell>
          <cell r="J771">
            <v>0</v>
          </cell>
          <cell r="L771">
            <v>0</v>
          </cell>
          <cell r="N771">
            <v>0</v>
          </cell>
        </row>
        <row r="772">
          <cell r="B772" t="str">
            <v>401907030</v>
          </cell>
          <cell r="C772" t="str">
            <v>Rimpiazzi su materiali</v>
          </cell>
          <cell r="D772">
            <v>0</v>
          </cell>
          <cell r="F772">
            <v>0</v>
          </cell>
          <cell r="H772">
            <v>0</v>
          </cell>
          <cell r="I772">
            <v>0</v>
          </cell>
          <cell r="J772">
            <v>0</v>
          </cell>
          <cell r="L772">
            <v>0</v>
          </cell>
          <cell r="N772">
            <v>0</v>
          </cell>
        </row>
        <row r="773">
          <cell r="B773" t="str">
            <v>401907040</v>
          </cell>
          <cell r="C773" t="str">
            <v>Rimp. beni strumentali &lt; ¤ 516</v>
          </cell>
          <cell r="D773">
            <v>0</v>
          </cell>
          <cell r="F773">
            <v>0</v>
          </cell>
          <cell r="H773">
            <v>0</v>
          </cell>
          <cell r="I773">
            <v>0</v>
          </cell>
          <cell r="J773">
            <v>0</v>
          </cell>
          <cell r="L773">
            <v>0</v>
          </cell>
          <cell r="N773">
            <v>0</v>
          </cell>
        </row>
        <row r="774">
          <cell r="B774" t="str">
            <v>401907050</v>
          </cell>
          <cell r="C774" t="str">
            <v>Abbuoni</v>
          </cell>
          <cell r="D774">
            <v>0</v>
          </cell>
          <cell r="F774">
            <v>0</v>
          </cell>
          <cell r="H774">
            <v>0</v>
          </cell>
          <cell r="I774">
            <v>83.7</v>
          </cell>
          <cell r="J774">
            <v>83.7</v>
          </cell>
          <cell r="K774" t="str">
            <v>A</v>
          </cell>
          <cell r="L774">
            <v>220.63</v>
          </cell>
          <cell r="M774" t="str">
            <v>A</v>
          </cell>
          <cell r="N774">
            <v>-220.63</v>
          </cell>
        </row>
        <row r="775">
          <cell r="L775">
            <v>0</v>
          </cell>
          <cell r="N775">
            <v>0</v>
          </cell>
        </row>
        <row r="776">
          <cell r="B776" t="str">
            <v>20</v>
          </cell>
          <cell r="C776" t="str">
            <v>Costi Produzione per Servizi</v>
          </cell>
          <cell r="D776">
            <v>0</v>
          </cell>
          <cell r="F776">
            <v>0</v>
          </cell>
          <cell r="H776">
            <v>2632012.5299999998</v>
          </cell>
          <cell r="I776">
            <v>29279.39</v>
          </cell>
          <cell r="J776">
            <v>2602733.14</v>
          </cell>
          <cell r="K776" t="str">
            <v>D</v>
          </cell>
          <cell r="L776">
            <v>13566054.520000001</v>
          </cell>
          <cell r="M776" t="str">
            <v xml:space="preserve"> D</v>
          </cell>
          <cell r="N776">
            <v>13566054.520000001</v>
          </cell>
        </row>
        <row r="777">
          <cell r="B777" t="str">
            <v>01</v>
          </cell>
          <cell r="C777" t="str">
            <v>Costi per servizi Industriali</v>
          </cell>
          <cell r="D777">
            <v>0</v>
          </cell>
          <cell r="F777">
            <v>0</v>
          </cell>
          <cell r="H777">
            <v>2226548.9300000002</v>
          </cell>
          <cell r="I777">
            <v>12946.98</v>
          </cell>
          <cell r="J777">
            <v>2213601.9500000002</v>
          </cell>
          <cell r="K777" t="str">
            <v>D</v>
          </cell>
          <cell r="L777">
            <v>11397592.75</v>
          </cell>
          <cell r="M777" t="str">
            <v xml:space="preserve"> D</v>
          </cell>
          <cell r="N777">
            <v>11397592.75</v>
          </cell>
        </row>
        <row r="778">
          <cell r="B778" t="str">
            <v>402001010</v>
          </cell>
          <cell r="C778" t="str">
            <v>Costo lavorazione esterna</v>
          </cell>
          <cell r="D778">
            <v>0</v>
          </cell>
          <cell r="F778">
            <v>0</v>
          </cell>
          <cell r="H778">
            <v>1308615.03</v>
          </cell>
          <cell r="I778">
            <v>74.88</v>
          </cell>
          <cell r="J778">
            <v>1308540.1499999999</v>
          </cell>
          <cell r="K778" t="str">
            <v>D</v>
          </cell>
          <cell r="L778">
            <v>7892248.7899999991</v>
          </cell>
          <cell r="M778" t="str">
            <v>D</v>
          </cell>
          <cell r="N778">
            <v>7892248.7899999991</v>
          </cell>
        </row>
        <row r="779">
          <cell r="B779" t="str">
            <v>402001011</v>
          </cell>
          <cell r="C779" t="str">
            <v>Costo lavorazione esterna V.E.E.</v>
          </cell>
          <cell r="D779">
            <v>0</v>
          </cell>
          <cell r="F779">
            <v>0</v>
          </cell>
          <cell r="H779">
            <v>0</v>
          </cell>
          <cell r="I779">
            <v>0</v>
          </cell>
          <cell r="J779">
            <v>0</v>
          </cell>
          <cell r="L779">
            <v>3391</v>
          </cell>
          <cell r="N779">
            <v>3391</v>
          </cell>
        </row>
        <row r="780">
          <cell r="B780" t="str">
            <v>402001012</v>
          </cell>
          <cell r="C780" t="str">
            <v>Note Deb.a VEE resi lav.est.e N.C.</v>
          </cell>
          <cell r="D780">
            <v>0</v>
          </cell>
          <cell r="F780">
            <v>0</v>
          </cell>
          <cell r="H780">
            <v>0</v>
          </cell>
          <cell r="I780">
            <v>0</v>
          </cell>
          <cell r="J780">
            <v>0</v>
          </cell>
          <cell r="L780">
            <v>0</v>
          </cell>
          <cell r="N780">
            <v>0</v>
          </cell>
        </row>
        <row r="781">
          <cell r="B781" t="str">
            <v>402001013</v>
          </cell>
          <cell r="C781" t="str">
            <v>Note Deb.a Forn.x resi e N.C.c/lav.</v>
          </cell>
          <cell r="D781">
            <v>0</v>
          </cell>
          <cell r="F781">
            <v>0</v>
          </cell>
          <cell r="H781">
            <v>0</v>
          </cell>
          <cell r="I781">
            <v>9598.5400000000009</v>
          </cell>
          <cell r="J781">
            <v>9598.5400000000009</v>
          </cell>
          <cell r="K781" t="str">
            <v>A</v>
          </cell>
          <cell r="L781">
            <v>86371.72</v>
          </cell>
          <cell r="M781" t="str">
            <v>A</v>
          </cell>
          <cell r="N781">
            <v>-86371.72</v>
          </cell>
        </row>
        <row r="782">
          <cell r="B782" t="str">
            <v>402001020</v>
          </cell>
          <cell r="C782" t="str">
            <v>Costo lavorazione per selezioni</v>
          </cell>
          <cell r="D782">
            <v>0</v>
          </cell>
          <cell r="F782">
            <v>0</v>
          </cell>
          <cell r="H782">
            <v>29381.119999999999</v>
          </cell>
          <cell r="I782">
            <v>0</v>
          </cell>
          <cell r="J782">
            <v>29381.119999999999</v>
          </cell>
          <cell r="K782" t="str">
            <v>D</v>
          </cell>
          <cell r="L782">
            <v>165524.29999999999</v>
          </cell>
          <cell r="M782" t="str">
            <v>D</v>
          </cell>
          <cell r="N782">
            <v>165524.29999999999</v>
          </cell>
        </row>
        <row r="783">
          <cell r="B783" t="str">
            <v>402001030</v>
          </cell>
          <cell r="C783" t="str">
            <v>Resi su lavoraz. esterna e selez.</v>
          </cell>
          <cell r="D783">
            <v>0</v>
          </cell>
          <cell r="F783">
            <v>0</v>
          </cell>
          <cell r="H783">
            <v>0</v>
          </cell>
          <cell r="I783">
            <v>0</v>
          </cell>
          <cell r="J783">
            <v>0</v>
          </cell>
          <cell r="L783">
            <v>0</v>
          </cell>
          <cell r="N783">
            <v>0</v>
          </cell>
        </row>
        <row r="784">
          <cell r="B784" t="str">
            <v>402001040</v>
          </cell>
          <cell r="C784" t="str">
            <v>Rimpiazzi su lavoraz. esterna.</v>
          </cell>
          <cell r="D784">
            <v>0</v>
          </cell>
          <cell r="F784">
            <v>0</v>
          </cell>
          <cell r="H784">
            <v>0</v>
          </cell>
          <cell r="I784">
            <v>0</v>
          </cell>
          <cell r="J784">
            <v>0</v>
          </cell>
          <cell r="L784">
            <v>0</v>
          </cell>
          <cell r="N784">
            <v>0</v>
          </cell>
        </row>
        <row r="785">
          <cell r="B785" t="str">
            <v>402001050</v>
          </cell>
          <cell r="C785" t="str">
            <v>Energia, acqua Pero</v>
          </cell>
          <cell r="D785">
            <v>0</v>
          </cell>
          <cell r="F785">
            <v>0</v>
          </cell>
          <cell r="H785">
            <v>43825.22</v>
          </cell>
          <cell r="I785">
            <v>0</v>
          </cell>
          <cell r="J785">
            <v>43825.22</v>
          </cell>
          <cell r="K785" t="str">
            <v>D</v>
          </cell>
          <cell r="L785">
            <v>283666.74</v>
          </cell>
          <cell r="M785" t="str">
            <v>D</v>
          </cell>
          <cell r="N785">
            <v>283666.74</v>
          </cell>
        </row>
        <row r="786">
          <cell r="B786" t="str">
            <v>402001060</v>
          </cell>
          <cell r="C786" t="str">
            <v>Riscaldamento</v>
          </cell>
          <cell r="D786">
            <v>0</v>
          </cell>
          <cell r="F786">
            <v>0</v>
          </cell>
          <cell r="H786">
            <v>15448.72</v>
          </cell>
          <cell r="I786">
            <v>0</v>
          </cell>
          <cell r="J786">
            <v>15448.72</v>
          </cell>
          <cell r="K786" t="str">
            <v>D</v>
          </cell>
          <cell r="L786">
            <v>49218.080000000002</v>
          </cell>
          <cell r="M786" t="str">
            <v>D</v>
          </cell>
          <cell r="N786">
            <v>49218.080000000002</v>
          </cell>
        </row>
        <row r="787">
          <cell r="B787" t="str">
            <v>402001070</v>
          </cell>
          <cell r="C787" t="str">
            <v>Varie d'officina</v>
          </cell>
          <cell r="D787">
            <v>0</v>
          </cell>
          <cell r="F787">
            <v>0</v>
          </cell>
          <cell r="H787">
            <v>3350.75</v>
          </cell>
          <cell r="I787">
            <v>0</v>
          </cell>
          <cell r="J787">
            <v>3350.75</v>
          </cell>
          <cell r="K787" t="str">
            <v>D</v>
          </cell>
          <cell r="L787">
            <v>21343.56</v>
          </cell>
          <cell r="M787" t="str">
            <v>D</v>
          </cell>
          <cell r="N787">
            <v>21343.56</v>
          </cell>
        </row>
        <row r="788">
          <cell r="B788" t="str">
            <v>402001080</v>
          </cell>
          <cell r="C788" t="str">
            <v>Telefoni  Pero</v>
          </cell>
          <cell r="D788">
            <v>0</v>
          </cell>
          <cell r="F788">
            <v>0</v>
          </cell>
          <cell r="H788">
            <v>142.94999999999999</v>
          </cell>
          <cell r="I788">
            <v>0</v>
          </cell>
          <cell r="J788">
            <v>142.94999999999999</v>
          </cell>
          <cell r="K788" t="str">
            <v>D</v>
          </cell>
          <cell r="L788">
            <v>20793.690000000002</v>
          </cell>
          <cell r="M788" t="str">
            <v>D</v>
          </cell>
          <cell r="N788">
            <v>20793.690000000002</v>
          </cell>
        </row>
        <row r="789">
          <cell r="B789" t="str">
            <v>402001090</v>
          </cell>
          <cell r="C789" t="str">
            <v>Assic. inc.,furto, R.C.</v>
          </cell>
          <cell r="D789">
            <v>0</v>
          </cell>
          <cell r="F789">
            <v>0</v>
          </cell>
          <cell r="H789">
            <v>162519.60999999999</v>
          </cell>
          <cell r="I789">
            <v>0</v>
          </cell>
          <cell r="J789">
            <v>162519.60999999999</v>
          </cell>
          <cell r="K789" t="str">
            <v>D</v>
          </cell>
          <cell r="L789">
            <v>350286.42</v>
          </cell>
          <cell r="M789" t="str">
            <v>D</v>
          </cell>
          <cell r="N789">
            <v>350286.42</v>
          </cell>
        </row>
        <row r="790">
          <cell r="B790" t="str">
            <v>402001100</v>
          </cell>
          <cell r="C790" t="str">
            <v>Ass. infort.inval. R.C.T.</v>
          </cell>
          <cell r="D790">
            <v>0</v>
          </cell>
          <cell r="F790">
            <v>0</v>
          </cell>
          <cell r="H790">
            <v>36341.03</v>
          </cell>
          <cell r="I790">
            <v>38.5</v>
          </cell>
          <cell r="J790">
            <v>36302.53</v>
          </cell>
          <cell r="K790" t="str">
            <v>D</v>
          </cell>
          <cell r="L790">
            <v>69157.42</v>
          </cell>
          <cell r="M790" t="str">
            <v>D</v>
          </cell>
          <cell r="N790">
            <v>69157.42</v>
          </cell>
        </row>
        <row r="791">
          <cell r="B791" t="str">
            <v>402001110</v>
          </cell>
          <cell r="C791" t="str">
            <v>Assicurazione automezzi</v>
          </cell>
          <cell r="D791">
            <v>0</v>
          </cell>
          <cell r="F791">
            <v>0</v>
          </cell>
          <cell r="H791">
            <v>4958</v>
          </cell>
          <cell r="I791">
            <v>0</v>
          </cell>
          <cell r="J791">
            <v>4958</v>
          </cell>
          <cell r="K791" t="str">
            <v>D</v>
          </cell>
          <cell r="L791">
            <v>10351</v>
          </cell>
          <cell r="M791" t="str">
            <v>D</v>
          </cell>
          <cell r="N791">
            <v>10351</v>
          </cell>
        </row>
        <row r="792">
          <cell r="B792" t="str">
            <v>402001120</v>
          </cell>
          <cell r="C792" t="str">
            <v>Assicurazione trasporti</v>
          </cell>
          <cell r="D792">
            <v>0</v>
          </cell>
          <cell r="F792">
            <v>0</v>
          </cell>
          <cell r="H792">
            <v>0</v>
          </cell>
          <cell r="I792">
            <v>0</v>
          </cell>
          <cell r="J792">
            <v>0</v>
          </cell>
          <cell r="L792">
            <v>0</v>
          </cell>
          <cell r="N792">
            <v>0</v>
          </cell>
        </row>
        <row r="793">
          <cell r="B793" t="str">
            <v>402001130</v>
          </cell>
          <cell r="C793" t="str">
            <v>Spese aggiornamento tecnico</v>
          </cell>
          <cell r="D793">
            <v>0</v>
          </cell>
          <cell r="F793">
            <v>0</v>
          </cell>
          <cell r="H793">
            <v>15308.71</v>
          </cell>
          <cell r="I793">
            <v>0</v>
          </cell>
          <cell r="J793">
            <v>15308.71</v>
          </cell>
          <cell r="K793" t="str">
            <v>D</v>
          </cell>
          <cell r="L793">
            <v>103217.88999999998</v>
          </cell>
          <cell r="M793" t="str">
            <v>D</v>
          </cell>
          <cell r="N793">
            <v>103217.88999999998</v>
          </cell>
        </row>
        <row r="794">
          <cell r="B794" t="str">
            <v>402001131</v>
          </cell>
          <cell r="C794" t="str">
            <v>Rivalsa 4% su comp. aggiorn.tecnici</v>
          </cell>
          <cell r="D794">
            <v>0</v>
          </cell>
          <cell r="F794">
            <v>0</v>
          </cell>
          <cell r="H794">
            <v>30.6</v>
          </cell>
          <cell r="I794">
            <v>0</v>
          </cell>
          <cell r="J794">
            <v>30.6</v>
          </cell>
          <cell r="K794" t="str">
            <v>D</v>
          </cell>
          <cell r="L794">
            <v>30.6</v>
          </cell>
          <cell r="M794" t="str">
            <v>D</v>
          </cell>
          <cell r="N794">
            <v>30.6</v>
          </cell>
        </row>
        <row r="795">
          <cell r="B795" t="str">
            <v>402001140</v>
          </cell>
          <cell r="C795" t="str">
            <v>Abbon.e acquisti riviste e libri</v>
          </cell>
          <cell r="D795">
            <v>0</v>
          </cell>
          <cell r="F795">
            <v>0</v>
          </cell>
          <cell r="H795">
            <v>922.68</v>
          </cell>
          <cell r="I795">
            <v>0</v>
          </cell>
          <cell r="J795">
            <v>922.68</v>
          </cell>
          <cell r="K795" t="str">
            <v>D</v>
          </cell>
          <cell r="L795">
            <v>4837.53</v>
          </cell>
          <cell r="M795" t="str">
            <v>D</v>
          </cell>
          <cell r="N795">
            <v>4837.53</v>
          </cell>
        </row>
        <row r="796">
          <cell r="B796" t="str">
            <v>402001150</v>
          </cell>
          <cell r="C796" t="str">
            <v>Spese di sviluppo/prove di lab.</v>
          </cell>
          <cell r="D796">
            <v>0</v>
          </cell>
          <cell r="F796">
            <v>0</v>
          </cell>
          <cell r="H796">
            <v>164530.53</v>
          </cell>
          <cell r="I796">
            <v>1686.25</v>
          </cell>
          <cell r="J796">
            <v>162844.28</v>
          </cell>
          <cell r="K796" t="str">
            <v>D</v>
          </cell>
          <cell r="L796">
            <v>589097.41</v>
          </cell>
          <cell r="M796" t="str">
            <v>D</v>
          </cell>
          <cell r="N796">
            <v>589097.41</v>
          </cell>
        </row>
        <row r="797">
          <cell r="B797" t="str">
            <v>402001151</v>
          </cell>
          <cell r="C797" t="str">
            <v>Rivalsa 4% su spese di sviluppo</v>
          </cell>
          <cell r="D797">
            <v>0</v>
          </cell>
          <cell r="F797">
            <v>0</v>
          </cell>
          <cell r="H797">
            <v>0</v>
          </cell>
          <cell r="I797">
            <v>0</v>
          </cell>
          <cell r="J797">
            <v>0</v>
          </cell>
          <cell r="L797">
            <v>0</v>
          </cell>
          <cell r="N797">
            <v>0</v>
          </cell>
        </row>
        <row r="798">
          <cell r="B798" t="str">
            <v>402001152</v>
          </cell>
          <cell r="C798" t="str">
            <v>Contr.  4% su spese di sviluppo</v>
          </cell>
          <cell r="D798">
            <v>0</v>
          </cell>
          <cell r="F798">
            <v>0</v>
          </cell>
          <cell r="H798">
            <v>337.6</v>
          </cell>
          <cell r="I798">
            <v>0</v>
          </cell>
          <cell r="J798">
            <v>337.6</v>
          </cell>
          <cell r="K798" t="str">
            <v>D</v>
          </cell>
          <cell r="L798">
            <v>337.6</v>
          </cell>
          <cell r="M798" t="str">
            <v>D</v>
          </cell>
          <cell r="N798">
            <v>337.6</v>
          </cell>
        </row>
        <row r="799">
          <cell r="B799" t="str">
            <v>402001160</v>
          </cell>
          <cell r="C799" t="str">
            <v>Spese per mensa</v>
          </cell>
          <cell r="D799">
            <v>0</v>
          </cell>
          <cell r="F799">
            <v>0</v>
          </cell>
          <cell r="H799">
            <v>36529.129999999997</v>
          </cell>
          <cell r="I799">
            <v>0</v>
          </cell>
          <cell r="J799">
            <v>36529.129999999997</v>
          </cell>
          <cell r="K799" t="str">
            <v>D</v>
          </cell>
          <cell r="L799">
            <v>212632.28</v>
          </cell>
          <cell r="M799" t="str">
            <v>D</v>
          </cell>
          <cell r="N799">
            <v>212632.28</v>
          </cell>
        </row>
        <row r="800">
          <cell r="B800" t="str">
            <v>402001170</v>
          </cell>
          <cell r="C800" t="str">
            <v>Corrieri d'acquisto</v>
          </cell>
          <cell r="D800">
            <v>0</v>
          </cell>
          <cell r="F800">
            <v>0</v>
          </cell>
          <cell r="H800">
            <v>219748.24</v>
          </cell>
          <cell r="I800">
            <v>250</v>
          </cell>
          <cell r="J800">
            <v>219498.23999999999</v>
          </cell>
          <cell r="K800" t="str">
            <v>D</v>
          </cell>
          <cell r="L800">
            <v>1043904.8</v>
          </cell>
          <cell r="M800" t="str">
            <v>D</v>
          </cell>
          <cell r="N800">
            <v>1043904.8</v>
          </cell>
        </row>
        <row r="801">
          <cell r="B801" t="str">
            <v>402001171</v>
          </cell>
          <cell r="C801" t="str">
            <v>Prestaz. Serv.Assistenza Software</v>
          </cell>
          <cell r="D801">
            <v>0</v>
          </cell>
          <cell r="F801">
            <v>0</v>
          </cell>
          <cell r="H801">
            <v>127.88</v>
          </cell>
          <cell r="I801">
            <v>0</v>
          </cell>
          <cell r="J801">
            <v>127.88</v>
          </cell>
          <cell r="K801" t="str">
            <v>D</v>
          </cell>
          <cell r="L801">
            <v>1967.88</v>
          </cell>
          <cell r="M801" t="str">
            <v>D</v>
          </cell>
          <cell r="N801">
            <v>1967.88</v>
          </cell>
        </row>
        <row r="802">
          <cell r="B802" t="str">
            <v>402001172</v>
          </cell>
          <cell r="C802" t="str">
            <v>Prestaz. Serv.Assist.Software x SAP</v>
          </cell>
          <cell r="D802">
            <v>0</v>
          </cell>
          <cell r="F802">
            <v>0</v>
          </cell>
          <cell r="H802">
            <v>0</v>
          </cell>
          <cell r="I802">
            <v>0</v>
          </cell>
          <cell r="J802">
            <v>0</v>
          </cell>
          <cell r="L802">
            <v>0</v>
          </cell>
          <cell r="N802">
            <v>0</v>
          </cell>
        </row>
        <row r="803">
          <cell r="B803" t="str">
            <v>402001180</v>
          </cell>
          <cell r="C803" t="str">
            <v>Diritti di brevetto</v>
          </cell>
          <cell r="D803">
            <v>0</v>
          </cell>
          <cell r="F803">
            <v>0</v>
          </cell>
          <cell r="H803">
            <v>1795</v>
          </cell>
          <cell r="I803">
            <v>1092</v>
          </cell>
          <cell r="J803">
            <v>703</v>
          </cell>
          <cell r="K803" t="str">
            <v>D</v>
          </cell>
          <cell r="L803">
            <v>2981</v>
          </cell>
          <cell r="M803" t="str">
            <v>D</v>
          </cell>
          <cell r="N803">
            <v>2981</v>
          </cell>
        </row>
        <row r="804">
          <cell r="B804" t="str">
            <v>402001189</v>
          </cell>
          <cell r="C804" t="str">
            <v>Spese prestazioni servizio Viney</v>
          </cell>
          <cell r="D804">
            <v>0</v>
          </cell>
          <cell r="F804">
            <v>0</v>
          </cell>
          <cell r="H804">
            <v>0</v>
          </cell>
          <cell r="I804">
            <v>0</v>
          </cell>
          <cell r="J804">
            <v>0</v>
          </cell>
          <cell r="L804">
            <v>0</v>
          </cell>
          <cell r="N804">
            <v>0</v>
          </cell>
        </row>
        <row r="805">
          <cell r="B805" t="str">
            <v>402001190</v>
          </cell>
          <cell r="C805" t="str">
            <v>Spese prestazioni servizio terzi</v>
          </cell>
          <cell r="D805">
            <v>0</v>
          </cell>
          <cell r="F805">
            <v>0</v>
          </cell>
          <cell r="H805">
            <v>181442.13</v>
          </cell>
          <cell r="I805">
            <v>206.81</v>
          </cell>
          <cell r="J805">
            <v>181235.32</v>
          </cell>
          <cell r="K805" t="str">
            <v>D</v>
          </cell>
          <cell r="L805">
            <v>656549.67999999993</v>
          </cell>
          <cell r="M805" t="str">
            <v>D</v>
          </cell>
          <cell r="N805">
            <v>656549.67999999993</v>
          </cell>
        </row>
        <row r="806">
          <cell r="B806" t="str">
            <v>402001191</v>
          </cell>
          <cell r="C806" t="str">
            <v>Cassa prof. Spese prestaz. servizio</v>
          </cell>
          <cell r="D806">
            <v>0</v>
          </cell>
          <cell r="F806">
            <v>0</v>
          </cell>
          <cell r="H806">
            <v>1194</v>
          </cell>
          <cell r="I806">
            <v>0</v>
          </cell>
          <cell r="J806">
            <v>1194</v>
          </cell>
          <cell r="K806" t="str">
            <v>D</v>
          </cell>
          <cell r="L806">
            <v>1594.8</v>
          </cell>
          <cell r="M806" t="str">
            <v>D</v>
          </cell>
          <cell r="N806">
            <v>1594.8</v>
          </cell>
        </row>
        <row r="807">
          <cell r="B807" t="str">
            <v>402001192</v>
          </cell>
          <cell r="C807" t="str">
            <v>Rivalsa 4%. Spese prestaz. servizio</v>
          </cell>
          <cell r="D807">
            <v>0</v>
          </cell>
          <cell r="F807">
            <v>0</v>
          </cell>
          <cell r="H807">
            <v>0</v>
          </cell>
          <cell r="I807">
            <v>0</v>
          </cell>
          <cell r="J807">
            <v>0</v>
          </cell>
          <cell r="L807">
            <v>0</v>
          </cell>
          <cell r="N807">
            <v>0</v>
          </cell>
        </row>
        <row r="808">
          <cell r="B808" t="str">
            <v>402001193</v>
          </cell>
          <cell r="C808" t="str">
            <v>Spese prestazioni serv.terzi VEE</v>
          </cell>
          <cell r="D808">
            <v>0</v>
          </cell>
          <cell r="F808">
            <v>0</v>
          </cell>
          <cell r="H808">
            <v>0</v>
          </cell>
          <cell r="I808">
            <v>0</v>
          </cell>
          <cell r="J808">
            <v>0</v>
          </cell>
          <cell r="L808">
            <v>0</v>
          </cell>
          <cell r="N808">
            <v>0</v>
          </cell>
        </row>
        <row r="809">
          <cell r="B809" t="str">
            <v>402001200</v>
          </cell>
          <cell r="C809" t="str">
            <v>Spese per traduzioni, Interpr.</v>
          </cell>
          <cell r="D809">
            <v>0</v>
          </cell>
          <cell r="F809">
            <v>0</v>
          </cell>
          <cell r="H809">
            <v>0</v>
          </cell>
          <cell r="I809">
            <v>0</v>
          </cell>
          <cell r="J809">
            <v>0</v>
          </cell>
          <cell r="L809">
            <v>800</v>
          </cell>
          <cell r="N809">
            <v>800</v>
          </cell>
        </row>
        <row r="810">
          <cell r="B810" t="str">
            <v>402001201</v>
          </cell>
          <cell r="C810" t="str">
            <v>Rivalsa 4% interpreti, traduzioni</v>
          </cell>
          <cell r="D810">
            <v>0</v>
          </cell>
          <cell r="F810">
            <v>0</v>
          </cell>
          <cell r="H810">
            <v>0</v>
          </cell>
          <cell r="I810">
            <v>0</v>
          </cell>
          <cell r="J810">
            <v>0</v>
          </cell>
          <cell r="L810">
            <v>32</v>
          </cell>
          <cell r="N810">
            <v>32</v>
          </cell>
        </row>
        <row r="811">
          <cell r="B811" t="str">
            <v>402001210</v>
          </cell>
          <cell r="C811" t="str">
            <v>Investimenti, Costi a carico V.E.E.</v>
          </cell>
          <cell r="D811">
            <v>0</v>
          </cell>
          <cell r="F811">
            <v>0</v>
          </cell>
          <cell r="H811">
            <v>0</v>
          </cell>
          <cell r="I811">
            <v>0</v>
          </cell>
          <cell r="J811">
            <v>0</v>
          </cell>
          <cell r="L811">
            <v>0</v>
          </cell>
          <cell r="N811">
            <v>0</v>
          </cell>
        </row>
        <row r="812">
          <cell r="L812">
            <v>0</v>
          </cell>
          <cell r="N812">
            <v>0</v>
          </cell>
        </row>
        <row r="813">
          <cell r="B813" t="str">
            <v>02</v>
          </cell>
          <cell r="C813" t="str">
            <v>Manutenzioni Industriali</v>
          </cell>
          <cell r="D813">
            <v>0</v>
          </cell>
          <cell r="F813">
            <v>0</v>
          </cell>
          <cell r="H813">
            <v>86804.68</v>
          </cell>
          <cell r="I813">
            <v>210</v>
          </cell>
          <cell r="J813">
            <v>86594.68</v>
          </cell>
          <cell r="K813" t="str">
            <v>D</v>
          </cell>
          <cell r="L813">
            <v>514663.25</v>
          </cell>
          <cell r="M813" t="str">
            <v xml:space="preserve"> D</v>
          </cell>
          <cell r="N813">
            <v>514663.25</v>
          </cell>
        </row>
        <row r="814">
          <cell r="B814" t="str">
            <v>402002010</v>
          </cell>
          <cell r="C814" t="str">
            <v>Man, rev.,ric.stampi,attrez</v>
          </cell>
          <cell r="D814">
            <v>0</v>
          </cell>
          <cell r="F814">
            <v>0</v>
          </cell>
          <cell r="H814">
            <v>33814</v>
          </cell>
          <cell r="I814">
            <v>0</v>
          </cell>
          <cell r="J814">
            <v>33814</v>
          </cell>
          <cell r="K814" t="str">
            <v>D</v>
          </cell>
          <cell r="L814">
            <v>222104.13</v>
          </cell>
          <cell r="M814" t="str">
            <v>D</v>
          </cell>
          <cell r="N814">
            <v>222104.13</v>
          </cell>
        </row>
        <row r="815">
          <cell r="B815" t="str">
            <v>402002020</v>
          </cell>
          <cell r="C815" t="str">
            <v>Manutenzione attrezzature</v>
          </cell>
          <cell r="D815">
            <v>0</v>
          </cell>
          <cell r="F815">
            <v>0</v>
          </cell>
          <cell r="H815">
            <v>140</v>
          </cell>
          <cell r="I815">
            <v>0</v>
          </cell>
          <cell r="J815">
            <v>140</v>
          </cell>
          <cell r="K815" t="str">
            <v>D</v>
          </cell>
          <cell r="L815">
            <v>5941.01</v>
          </cell>
          <cell r="M815" t="str">
            <v>D</v>
          </cell>
          <cell r="N815">
            <v>5941.01</v>
          </cell>
        </row>
        <row r="816">
          <cell r="B816" t="str">
            <v>402002030</v>
          </cell>
          <cell r="C816" t="str">
            <v>Manut. macchinari/ricambi/revis</v>
          </cell>
          <cell r="D816">
            <v>0</v>
          </cell>
          <cell r="F816">
            <v>0</v>
          </cell>
          <cell r="H816">
            <v>5371.5</v>
          </cell>
          <cell r="I816">
            <v>0</v>
          </cell>
          <cell r="J816">
            <v>5371.5</v>
          </cell>
          <cell r="K816" t="str">
            <v>D</v>
          </cell>
          <cell r="L816">
            <v>59243.199999999997</v>
          </cell>
          <cell r="M816" t="str">
            <v>D</v>
          </cell>
          <cell r="N816">
            <v>59243.199999999997</v>
          </cell>
        </row>
        <row r="817">
          <cell r="B817" t="str">
            <v>402002040</v>
          </cell>
          <cell r="C817" t="str">
            <v>Man.imp.ti/pz ricambio/rev</v>
          </cell>
          <cell r="D817">
            <v>0</v>
          </cell>
          <cell r="F817">
            <v>0</v>
          </cell>
          <cell r="H817">
            <v>13790.42</v>
          </cell>
          <cell r="I817">
            <v>210</v>
          </cell>
          <cell r="J817">
            <v>13580.42</v>
          </cell>
          <cell r="K817" t="str">
            <v>D</v>
          </cell>
          <cell r="L817">
            <v>37343.9</v>
          </cell>
          <cell r="M817" t="str">
            <v>D</v>
          </cell>
          <cell r="N817">
            <v>37343.9</v>
          </cell>
        </row>
        <row r="818">
          <cell r="B818" t="str">
            <v>402002050</v>
          </cell>
          <cell r="C818" t="str">
            <v>Manutenzione impianti</v>
          </cell>
          <cell r="D818">
            <v>0</v>
          </cell>
          <cell r="F818">
            <v>0</v>
          </cell>
          <cell r="H818">
            <v>87</v>
          </cell>
          <cell r="I818">
            <v>0</v>
          </cell>
          <cell r="J818">
            <v>87</v>
          </cell>
          <cell r="K818" t="str">
            <v>D</v>
          </cell>
          <cell r="L818">
            <v>14664.1</v>
          </cell>
          <cell r="M818" t="str">
            <v>D</v>
          </cell>
          <cell r="N818">
            <v>14664.1</v>
          </cell>
        </row>
        <row r="819">
          <cell r="B819" t="str">
            <v>402002060</v>
          </cell>
          <cell r="C819" t="str">
            <v>Manutenzione immobili</v>
          </cell>
          <cell r="D819">
            <v>0</v>
          </cell>
          <cell r="F819">
            <v>0</v>
          </cell>
          <cell r="H819">
            <v>33569</v>
          </cell>
          <cell r="I819">
            <v>0</v>
          </cell>
          <cell r="J819">
            <v>33569</v>
          </cell>
          <cell r="K819" t="str">
            <v>D</v>
          </cell>
          <cell r="L819">
            <v>174174.7</v>
          </cell>
          <cell r="M819" t="str">
            <v>D</v>
          </cell>
          <cell r="N819">
            <v>174174.7</v>
          </cell>
        </row>
        <row r="820">
          <cell r="B820" t="str">
            <v>402002070</v>
          </cell>
          <cell r="C820" t="str">
            <v>Manutenzione mobili</v>
          </cell>
          <cell r="D820">
            <v>0</v>
          </cell>
          <cell r="F820">
            <v>0</v>
          </cell>
          <cell r="H820">
            <v>0</v>
          </cell>
          <cell r="I820">
            <v>0</v>
          </cell>
          <cell r="J820">
            <v>0</v>
          </cell>
          <cell r="L820">
            <v>0</v>
          </cell>
          <cell r="N820">
            <v>0</v>
          </cell>
        </row>
        <row r="821">
          <cell r="B821" t="str">
            <v>402002080</v>
          </cell>
          <cell r="C821" t="str">
            <v>Manutenzioni macchine ufficio</v>
          </cell>
          <cell r="D821">
            <v>0</v>
          </cell>
          <cell r="F821">
            <v>0</v>
          </cell>
          <cell r="H821">
            <v>32.76</v>
          </cell>
          <cell r="I821">
            <v>0</v>
          </cell>
          <cell r="J821">
            <v>32.76</v>
          </cell>
          <cell r="K821" t="str">
            <v>D</v>
          </cell>
          <cell r="L821">
            <v>1192.21</v>
          </cell>
          <cell r="M821" t="str">
            <v>D</v>
          </cell>
          <cell r="N821">
            <v>1192.21</v>
          </cell>
        </row>
        <row r="822">
          <cell r="L822">
            <v>0</v>
          </cell>
          <cell r="N822">
            <v>0</v>
          </cell>
        </row>
        <row r="823">
          <cell r="B823" t="str">
            <v>03</v>
          </cell>
          <cell r="C823" t="str">
            <v>Canoni di manutenzione</v>
          </cell>
          <cell r="D823">
            <v>0</v>
          </cell>
          <cell r="F823">
            <v>0</v>
          </cell>
          <cell r="H823">
            <v>108561.31</v>
          </cell>
          <cell r="I823">
            <v>2784.3</v>
          </cell>
          <cell r="J823">
            <v>105777.01</v>
          </cell>
          <cell r="K823" t="str">
            <v>D</v>
          </cell>
          <cell r="L823">
            <v>303906.15000000002</v>
          </cell>
          <cell r="M823" t="str">
            <v xml:space="preserve"> D</v>
          </cell>
          <cell r="N823">
            <v>303906.15000000002</v>
          </cell>
        </row>
        <row r="824">
          <cell r="B824" t="str">
            <v>402003010</v>
          </cell>
          <cell r="C824" t="str">
            <v>Canone manutenzione  CED</v>
          </cell>
          <cell r="D824">
            <v>0</v>
          </cell>
          <cell r="F824">
            <v>0</v>
          </cell>
          <cell r="H824">
            <v>28264</v>
          </cell>
          <cell r="I824">
            <v>0</v>
          </cell>
          <cell r="J824">
            <v>28264</v>
          </cell>
          <cell r="K824" t="str">
            <v>D</v>
          </cell>
          <cell r="L824">
            <v>65412</v>
          </cell>
          <cell r="M824" t="str">
            <v>D</v>
          </cell>
          <cell r="N824">
            <v>65412</v>
          </cell>
        </row>
        <row r="825">
          <cell r="B825" t="str">
            <v>402003011</v>
          </cell>
          <cell r="C825" t="str">
            <v>Can. man.Global Value/Computer Var</v>
          </cell>
          <cell r="D825">
            <v>0</v>
          </cell>
          <cell r="F825">
            <v>0</v>
          </cell>
          <cell r="H825">
            <v>853.54</v>
          </cell>
          <cell r="I825">
            <v>0</v>
          </cell>
          <cell r="J825">
            <v>853.54</v>
          </cell>
          <cell r="K825" t="str">
            <v>D</v>
          </cell>
          <cell r="L825">
            <v>3484.66</v>
          </cell>
          <cell r="M825" t="str">
            <v>D</v>
          </cell>
          <cell r="N825">
            <v>3484.66</v>
          </cell>
        </row>
        <row r="826">
          <cell r="B826" t="str">
            <v>402003012</v>
          </cell>
          <cell r="C826" t="str">
            <v>Canone manutenzione Hosting Datanex</v>
          </cell>
          <cell r="D826">
            <v>0</v>
          </cell>
          <cell r="F826">
            <v>0</v>
          </cell>
          <cell r="H826">
            <v>0</v>
          </cell>
          <cell r="I826">
            <v>0</v>
          </cell>
          <cell r="J826">
            <v>0</v>
          </cell>
          <cell r="L826">
            <v>0</v>
          </cell>
          <cell r="N826">
            <v>0</v>
          </cell>
        </row>
        <row r="827">
          <cell r="B827" t="str">
            <v>402003013</v>
          </cell>
          <cell r="C827" t="str">
            <v>Canone collegamento Internet</v>
          </cell>
          <cell r="D827">
            <v>0</v>
          </cell>
          <cell r="F827">
            <v>0</v>
          </cell>
          <cell r="H827">
            <v>5741.21</v>
          </cell>
          <cell r="I827">
            <v>0</v>
          </cell>
          <cell r="J827">
            <v>5741.21</v>
          </cell>
          <cell r="K827" t="str">
            <v>D</v>
          </cell>
          <cell r="L827">
            <v>23723.379999999997</v>
          </cell>
          <cell r="M827" t="str">
            <v>D</v>
          </cell>
          <cell r="N827">
            <v>23723.379999999997</v>
          </cell>
        </row>
        <row r="828">
          <cell r="B828" t="str">
            <v>402003020</v>
          </cell>
          <cell r="C828" t="str">
            <v>Canone manut.Hardw./Softw.macch.uf.</v>
          </cell>
          <cell r="D828">
            <v>0</v>
          </cell>
          <cell r="F828">
            <v>0</v>
          </cell>
          <cell r="H828">
            <v>72789.100000000006</v>
          </cell>
          <cell r="I828">
            <v>2784.3</v>
          </cell>
          <cell r="J828">
            <v>70004.800000000003</v>
          </cell>
          <cell r="K828" t="str">
            <v>D</v>
          </cell>
          <cell r="L828">
            <v>188782.95</v>
          </cell>
          <cell r="M828" t="str">
            <v>D</v>
          </cell>
          <cell r="N828">
            <v>188782.95</v>
          </cell>
        </row>
        <row r="829">
          <cell r="B829" t="str">
            <v>402003030</v>
          </cell>
          <cell r="C829" t="str">
            <v>Canone manutenz. impianti</v>
          </cell>
          <cell r="D829">
            <v>0</v>
          </cell>
          <cell r="F829">
            <v>0</v>
          </cell>
          <cell r="H829">
            <v>737.92</v>
          </cell>
          <cell r="I829">
            <v>0</v>
          </cell>
          <cell r="J829">
            <v>737.92</v>
          </cell>
          <cell r="K829" t="str">
            <v>D</v>
          </cell>
          <cell r="L829">
            <v>15425.460000000001</v>
          </cell>
          <cell r="M829" t="str">
            <v>D</v>
          </cell>
          <cell r="N829">
            <v>15425.460000000001</v>
          </cell>
        </row>
        <row r="830">
          <cell r="B830" t="str">
            <v>402003040</v>
          </cell>
          <cell r="C830" t="str">
            <v>Canone manutenz.  immobili</v>
          </cell>
          <cell r="D830">
            <v>0</v>
          </cell>
          <cell r="F830">
            <v>0</v>
          </cell>
          <cell r="H830">
            <v>0</v>
          </cell>
          <cell r="I830">
            <v>0</v>
          </cell>
          <cell r="J830">
            <v>0</v>
          </cell>
          <cell r="L830">
            <v>0</v>
          </cell>
          <cell r="N830">
            <v>0</v>
          </cell>
        </row>
        <row r="831">
          <cell r="B831" t="str">
            <v>402003050</v>
          </cell>
          <cell r="C831" t="str">
            <v>Canone manutenz.  macchinario</v>
          </cell>
          <cell r="D831">
            <v>0</v>
          </cell>
          <cell r="F831">
            <v>0</v>
          </cell>
          <cell r="H831">
            <v>80</v>
          </cell>
          <cell r="I831">
            <v>0</v>
          </cell>
          <cell r="J831">
            <v>80</v>
          </cell>
          <cell r="K831" t="str">
            <v>D</v>
          </cell>
          <cell r="L831">
            <v>3665</v>
          </cell>
          <cell r="M831" t="str">
            <v>D</v>
          </cell>
          <cell r="N831">
            <v>3665</v>
          </cell>
        </row>
        <row r="832">
          <cell r="B832" t="str">
            <v>402003060</v>
          </cell>
          <cell r="C832" t="str">
            <v>Canoni di manutenzione servizi vari</v>
          </cell>
          <cell r="D832">
            <v>0</v>
          </cell>
          <cell r="F832">
            <v>0</v>
          </cell>
          <cell r="H832">
            <v>95.54</v>
          </cell>
          <cell r="I832">
            <v>0</v>
          </cell>
          <cell r="J832">
            <v>95.54</v>
          </cell>
          <cell r="K832" t="str">
            <v>D</v>
          </cell>
          <cell r="L832">
            <v>3412.7</v>
          </cell>
          <cell r="M832" t="str">
            <v>D</v>
          </cell>
          <cell r="N832">
            <v>3412.7</v>
          </cell>
        </row>
        <row r="833">
          <cell r="L833">
            <v>0</v>
          </cell>
          <cell r="N833">
            <v>0</v>
          </cell>
        </row>
        <row r="834">
          <cell r="B834" t="str">
            <v>04</v>
          </cell>
          <cell r="C834" t="str">
            <v>Costi per Servizi Commerciali</v>
          </cell>
          <cell r="D834">
            <v>0</v>
          </cell>
          <cell r="F834">
            <v>0</v>
          </cell>
          <cell r="H834">
            <v>162366.87</v>
          </cell>
          <cell r="I834">
            <v>11172.99</v>
          </cell>
          <cell r="J834">
            <v>151193.88</v>
          </cell>
          <cell r="K834" t="str">
            <v>D</v>
          </cell>
          <cell r="L834">
            <v>822137.03</v>
          </cell>
          <cell r="M834" t="str">
            <v xml:space="preserve"> D</v>
          </cell>
          <cell r="N834">
            <v>822137.03</v>
          </cell>
        </row>
        <row r="835">
          <cell r="B835" t="str">
            <v>402004010</v>
          </cell>
          <cell r="C835" t="str">
            <v>Provvigioni</v>
          </cell>
          <cell r="D835">
            <v>0</v>
          </cell>
          <cell r="F835">
            <v>0</v>
          </cell>
          <cell r="H835">
            <v>0</v>
          </cell>
          <cell r="I835">
            <v>0</v>
          </cell>
          <cell r="J835">
            <v>0</v>
          </cell>
          <cell r="L835">
            <v>0</v>
          </cell>
          <cell r="N835">
            <v>0</v>
          </cell>
        </row>
        <row r="836">
          <cell r="B836" t="str">
            <v>402004020</v>
          </cell>
          <cell r="C836" t="str">
            <v>Spese viaggi,trasf. dip. Italia</v>
          </cell>
          <cell r="D836">
            <v>0</v>
          </cell>
          <cell r="F836">
            <v>0</v>
          </cell>
          <cell r="H836">
            <v>3697.29</v>
          </cell>
          <cell r="I836">
            <v>57.66</v>
          </cell>
          <cell r="J836">
            <v>3639.63</v>
          </cell>
          <cell r="K836" t="str">
            <v>D</v>
          </cell>
          <cell r="L836">
            <v>17818.25</v>
          </cell>
          <cell r="M836" t="str">
            <v>D</v>
          </cell>
          <cell r="N836">
            <v>17818.25</v>
          </cell>
        </row>
        <row r="837">
          <cell r="B837" t="str">
            <v>402004021</v>
          </cell>
          <cell r="C837" t="str">
            <v>Spese Viaggi Rist/Alberghi Italia</v>
          </cell>
          <cell r="D837">
            <v>0</v>
          </cell>
          <cell r="F837">
            <v>0</v>
          </cell>
          <cell r="H837">
            <v>3044.54</v>
          </cell>
          <cell r="I837">
            <v>0</v>
          </cell>
          <cell r="J837">
            <v>3044.54</v>
          </cell>
          <cell r="K837" t="str">
            <v>D</v>
          </cell>
          <cell r="L837">
            <v>17032.75</v>
          </cell>
          <cell r="M837" t="str">
            <v>D</v>
          </cell>
          <cell r="N837">
            <v>17032.75</v>
          </cell>
        </row>
        <row r="838">
          <cell r="B838" t="str">
            <v>402004022</v>
          </cell>
          <cell r="C838" t="str">
            <v>Spese Viaggi Rimborsi Km Dip.</v>
          </cell>
          <cell r="D838">
            <v>0</v>
          </cell>
          <cell r="F838">
            <v>0</v>
          </cell>
          <cell r="H838">
            <v>412.62</v>
          </cell>
          <cell r="I838">
            <v>0</v>
          </cell>
          <cell r="J838">
            <v>412.62</v>
          </cell>
          <cell r="K838" t="str">
            <v>D</v>
          </cell>
          <cell r="L838">
            <v>1477.29</v>
          </cell>
          <cell r="M838" t="str">
            <v>D</v>
          </cell>
          <cell r="N838">
            <v>1477.29</v>
          </cell>
        </row>
        <row r="839">
          <cell r="B839" t="str">
            <v>402004025</v>
          </cell>
          <cell r="C839" t="str">
            <v>Spese viaggi,trasf. dip. Estero</v>
          </cell>
          <cell r="D839">
            <v>0</v>
          </cell>
          <cell r="F839">
            <v>0</v>
          </cell>
          <cell r="H839">
            <v>23229.15</v>
          </cell>
          <cell r="I839">
            <v>4089.66</v>
          </cell>
          <cell r="J839">
            <v>19139.490000000002</v>
          </cell>
          <cell r="K839" t="str">
            <v>D</v>
          </cell>
          <cell r="L839">
            <v>137879.91</v>
          </cell>
          <cell r="M839" t="str">
            <v>D</v>
          </cell>
          <cell r="N839">
            <v>137879.91</v>
          </cell>
        </row>
        <row r="840">
          <cell r="B840" t="str">
            <v>402004026</v>
          </cell>
          <cell r="C840" t="str">
            <v>Spese Viaggi Rist/Alberghi Estero</v>
          </cell>
          <cell r="D840">
            <v>0</v>
          </cell>
          <cell r="F840">
            <v>0</v>
          </cell>
          <cell r="H840">
            <v>1526.38</v>
          </cell>
          <cell r="I840">
            <v>0</v>
          </cell>
          <cell r="J840">
            <v>1526.38</v>
          </cell>
          <cell r="K840" t="str">
            <v>D</v>
          </cell>
          <cell r="L840">
            <v>25158.960000000003</v>
          </cell>
          <cell r="M840" t="str">
            <v>D</v>
          </cell>
          <cell r="N840">
            <v>25158.960000000003</v>
          </cell>
        </row>
        <row r="841">
          <cell r="B841" t="str">
            <v>402004030</v>
          </cell>
          <cell r="C841" t="str">
            <v>Spese gestione e manutenz.automezzi</v>
          </cell>
          <cell r="D841">
            <v>0</v>
          </cell>
          <cell r="F841">
            <v>0</v>
          </cell>
          <cell r="H841">
            <v>21117.25</v>
          </cell>
          <cell r="I841">
            <v>0.01</v>
          </cell>
          <cell r="J841">
            <v>21117.24</v>
          </cell>
          <cell r="K841" t="str">
            <v>D</v>
          </cell>
          <cell r="L841">
            <v>119114.08</v>
          </cell>
          <cell r="M841" t="str">
            <v>D</v>
          </cell>
          <cell r="N841">
            <v>119114.08</v>
          </cell>
        </row>
        <row r="842">
          <cell r="B842" t="str">
            <v>402004040</v>
          </cell>
          <cell r="C842" t="str">
            <v>Spese x telefoni cell.e accessori</v>
          </cell>
          <cell r="D842">
            <v>0</v>
          </cell>
          <cell r="F842">
            <v>0</v>
          </cell>
          <cell r="H842">
            <v>6482.75</v>
          </cell>
          <cell r="I842">
            <v>323.3</v>
          </cell>
          <cell r="J842">
            <v>6159.45</v>
          </cell>
          <cell r="K842" t="str">
            <v>D</v>
          </cell>
          <cell r="L842">
            <v>24572.89</v>
          </cell>
          <cell r="M842" t="str">
            <v>D</v>
          </cell>
          <cell r="N842">
            <v>24572.89</v>
          </cell>
        </row>
        <row r="843">
          <cell r="B843" t="str">
            <v>402004050</v>
          </cell>
          <cell r="C843" t="str">
            <v>Spese pubblicità, fiere e propag.</v>
          </cell>
          <cell r="D843">
            <v>0</v>
          </cell>
          <cell r="F843">
            <v>0</v>
          </cell>
          <cell r="H843">
            <v>0</v>
          </cell>
          <cell r="I843">
            <v>0</v>
          </cell>
          <cell r="J843">
            <v>0</v>
          </cell>
          <cell r="L843">
            <v>395.8</v>
          </cell>
          <cell r="N843">
            <v>395.8</v>
          </cell>
        </row>
        <row r="844">
          <cell r="B844" t="str">
            <v>402004060</v>
          </cell>
          <cell r="C844" t="str">
            <v>Inserzioni per ricerca  personale</v>
          </cell>
          <cell r="D844">
            <v>0</v>
          </cell>
          <cell r="F844">
            <v>0</v>
          </cell>
          <cell r="H844">
            <v>39964.11</v>
          </cell>
          <cell r="I844">
            <v>0</v>
          </cell>
          <cell r="J844">
            <v>39964.11</v>
          </cell>
          <cell r="K844" t="str">
            <v>D</v>
          </cell>
          <cell r="L844">
            <v>145657.47</v>
          </cell>
          <cell r="M844" t="str">
            <v>D</v>
          </cell>
          <cell r="N844">
            <v>145657.47</v>
          </cell>
        </row>
        <row r="845">
          <cell r="B845" t="str">
            <v>402004070</v>
          </cell>
          <cell r="C845" t="str">
            <v>Corrieri di vendita</v>
          </cell>
          <cell r="D845">
            <v>0</v>
          </cell>
          <cell r="F845">
            <v>0</v>
          </cell>
          <cell r="H845">
            <v>55476.03</v>
          </cell>
          <cell r="I845">
            <v>2338.86</v>
          </cell>
          <cell r="J845">
            <v>53137.17</v>
          </cell>
          <cell r="K845" t="str">
            <v>D</v>
          </cell>
          <cell r="L845">
            <v>280837.76000000001</v>
          </cell>
          <cell r="M845" t="str">
            <v>D</v>
          </cell>
          <cell r="N845">
            <v>280837.76000000001</v>
          </cell>
        </row>
        <row r="846">
          <cell r="B846" t="str">
            <v>402004071</v>
          </cell>
          <cell r="C846" t="str">
            <v>Corrieri di vendita per trasp.a VEE</v>
          </cell>
          <cell r="D846">
            <v>0</v>
          </cell>
          <cell r="F846">
            <v>0</v>
          </cell>
          <cell r="H846">
            <v>2607.15</v>
          </cell>
          <cell r="I846">
            <v>0</v>
          </cell>
          <cell r="J846">
            <v>2607.15</v>
          </cell>
          <cell r="K846" t="str">
            <v>D</v>
          </cell>
          <cell r="L846">
            <v>19259.460000000003</v>
          </cell>
          <cell r="M846" t="str">
            <v>D</v>
          </cell>
          <cell r="N846">
            <v>19259.460000000003</v>
          </cell>
        </row>
        <row r="847">
          <cell r="B847" t="str">
            <v>402004072</v>
          </cell>
          <cell r="C847" t="str">
            <v>Corrieri di vendita per trasp.urgen</v>
          </cell>
          <cell r="D847">
            <v>0</v>
          </cell>
          <cell r="F847">
            <v>0</v>
          </cell>
          <cell r="H847">
            <v>0</v>
          </cell>
          <cell r="I847">
            <v>0</v>
          </cell>
          <cell r="J847">
            <v>0</v>
          </cell>
          <cell r="L847">
            <v>0</v>
          </cell>
          <cell r="N847">
            <v>0</v>
          </cell>
        </row>
        <row r="848">
          <cell r="B848" t="str">
            <v>402004080</v>
          </cell>
          <cell r="C848" t="str">
            <v>Spese rappresentanza</v>
          </cell>
          <cell r="D848">
            <v>0</v>
          </cell>
          <cell r="F848">
            <v>0</v>
          </cell>
          <cell r="H848">
            <v>4809.6000000000004</v>
          </cell>
          <cell r="I848">
            <v>4363.5</v>
          </cell>
          <cell r="J848">
            <v>446.1</v>
          </cell>
          <cell r="K848" t="str">
            <v>D</v>
          </cell>
          <cell r="L848">
            <v>7694.9100000000008</v>
          </cell>
          <cell r="M848" t="str">
            <v>D</v>
          </cell>
          <cell r="N848">
            <v>7694.9100000000008</v>
          </cell>
        </row>
        <row r="849">
          <cell r="B849" t="str">
            <v>402004090</v>
          </cell>
          <cell r="C849" t="str">
            <v>Omaggi e regalie</v>
          </cell>
          <cell r="D849">
            <v>0</v>
          </cell>
          <cell r="F849">
            <v>0</v>
          </cell>
          <cell r="H849">
            <v>0</v>
          </cell>
          <cell r="I849">
            <v>0</v>
          </cell>
          <cell r="J849">
            <v>0</v>
          </cell>
          <cell r="L849">
            <v>25237.5</v>
          </cell>
          <cell r="N849">
            <v>25237.5</v>
          </cell>
        </row>
        <row r="850">
          <cell r="L850">
            <v>0</v>
          </cell>
          <cell r="N850">
            <v>0</v>
          </cell>
        </row>
        <row r="851">
          <cell r="B851" t="str">
            <v>05</v>
          </cell>
          <cell r="C851" t="str">
            <v>Costi servizi generici e amministr.</v>
          </cell>
          <cell r="D851">
            <v>0</v>
          </cell>
          <cell r="F851">
            <v>0</v>
          </cell>
          <cell r="H851">
            <v>47730.74</v>
          </cell>
          <cell r="I851">
            <v>2165.12</v>
          </cell>
          <cell r="J851">
            <v>45565.62</v>
          </cell>
          <cell r="K851" t="str">
            <v>D</v>
          </cell>
          <cell r="L851">
            <v>527755.34</v>
          </cell>
          <cell r="M851" t="str">
            <v xml:space="preserve"> D</v>
          </cell>
          <cell r="N851">
            <v>527755.34</v>
          </cell>
        </row>
        <row r="852">
          <cell r="B852" t="str">
            <v>402005010</v>
          </cell>
          <cell r="C852" t="str">
            <v>Luce, manutenzione Brera</v>
          </cell>
          <cell r="D852">
            <v>0</v>
          </cell>
          <cell r="F852">
            <v>0</v>
          </cell>
          <cell r="H852">
            <v>1360</v>
          </cell>
          <cell r="I852">
            <v>0</v>
          </cell>
          <cell r="J852">
            <v>1360</v>
          </cell>
          <cell r="K852" t="str">
            <v>D</v>
          </cell>
          <cell r="L852">
            <v>1384</v>
          </cell>
          <cell r="M852" t="str">
            <v>D</v>
          </cell>
          <cell r="N852">
            <v>1384</v>
          </cell>
        </row>
        <row r="853">
          <cell r="B853" t="str">
            <v>402005020</v>
          </cell>
          <cell r="C853" t="str">
            <v>Telefoni e telex Brera</v>
          </cell>
          <cell r="D853">
            <v>0</v>
          </cell>
          <cell r="F853">
            <v>0</v>
          </cell>
          <cell r="H853">
            <v>0</v>
          </cell>
          <cell r="I853">
            <v>0</v>
          </cell>
          <cell r="J853">
            <v>0</v>
          </cell>
          <cell r="L853">
            <v>0</v>
          </cell>
          <cell r="N853">
            <v>0</v>
          </cell>
        </row>
        <row r="854">
          <cell r="B854" t="str">
            <v>402005030</v>
          </cell>
          <cell r="C854" t="str">
            <v>Telecom trasmissione dati</v>
          </cell>
          <cell r="D854">
            <v>0</v>
          </cell>
          <cell r="F854">
            <v>0</v>
          </cell>
          <cell r="H854">
            <v>0</v>
          </cell>
          <cell r="I854">
            <v>0</v>
          </cell>
          <cell r="J854">
            <v>0</v>
          </cell>
          <cell r="L854">
            <v>0</v>
          </cell>
          <cell r="N854">
            <v>0</v>
          </cell>
        </row>
        <row r="855">
          <cell r="B855" t="str">
            <v>402005040</v>
          </cell>
          <cell r="C855" t="str">
            <v>Cancelleria e stampati</v>
          </cell>
          <cell r="D855">
            <v>0</v>
          </cell>
          <cell r="F855">
            <v>0</v>
          </cell>
          <cell r="H855">
            <v>3643.93</v>
          </cell>
          <cell r="I855">
            <v>465.12</v>
          </cell>
          <cell r="J855">
            <v>3178.81</v>
          </cell>
          <cell r="K855" t="str">
            <v>D</v>
          </cell>
          <cell r="L855">
            <v>16803.18</v>
          </cell>
          <cell r="M855" t="str">
            <v>D</v>
          </cell>
          <cell r="N855">
            <v>16803.18</v>
          </cell>
        </row>
        <row r="856">
          <cell r="B856" t="str">
            <v>402005050</v>
          </cell>
          <cell r="C856" t="str">
            <v>Valori bollati</v>
          </cell>
          <cell r="D856">
            <v>0</v>
          </cell>
          <cell r="F856">
            <v>0</v>
          </cell>
          <cell r="H856">
            <v>1734.9</v>
          </cell>
          <cell r="I856">
            <v>2</v>
          </cell>
          <cell r="J856">
            <v>1732.9</v>
          </cell>
          <cell r="K856" t="str">
            <v>D</v>
          </cell>
          <cell r="L856">
            <v>10131.609999999999</v>
          </cell>
          <cell r="M856" t="str">
            <v>D</v>
          </cell>
          <cell r="N856">
            <v>10131.609999999999</v>
          </cell>
        </row>
        <row r="857">
          <cell r="B857" t="str">
            <v>402005060</v>
          </cell>
          <cell r="C857" t="str">
            <v>Contributi associativi</v>
          </cell>
          <cell r="D857">
            <v>0</v>
          </cell>
          <cell r="F857">
            <v>0</v>
          </cell>
          <cell r="H857">
            <v>14059.89</v>
          </cell>
          <cell r="I857">
            <v>8</v>
          </cell>
          <cell r="J857">
            <v>14051.89</v>
          </cell>
          <cell r="K857" t="str">
            <v>D</v>
          </cell>
          <cell r="L857">
            <v>52456.19</v>
          </cell>
          <cell r="M857" t="str">
            <v>D</v>
          </cell>
          <cell r="N857">
            <v>52456.19</v>
          </cell>
        </row>
        <row r="858">
          <cell r="B858" t="str">
            <v>402005070</v>
          </cell>
          <cell r="C858" t="str">
            <v>Legali e consulenze</v>
          </cell>
          <cell r="D858">
            <v>0</v>
          </cell>
          <cell r="F858">
            <v>0</v>
          </cell>
          <cell r="H858">
            <v>6495</v>
          </cell>
          <cell r="I858">
            <v>1625</v>
          </cell>
          <cell r="J858">
            <v>4870</v>
          </cell>
          <cell r="K858" t="str">
            <v>D</v>
          </cell>
          <cell r="L858">
            <v>269574.71999999997</v>
          </cell>
          <cell r="M858" t="str">
            <v>D</v>
          </cell>
          <cell r="N858">
            <v>269574.71999999997</v>
          </cell>
        </row>
        <row r="859">
          <cell r="B859" t="str">
            <v>402005071</v>
          </cell>
          <cell r="C859" t="str">
            <v>Cassa prof. Legali e consulenze</v>
          </cell>
          <cell r="D859">
            <v>0</v>
          </cell>
          <cell r="F859">
            <v>0</v>
          </cell>
          <cell r="H859">
            <v>302.45999999999998</v>
          </cell>
          <cell r="I859">
            <v>65</v>
          </cell>
          <cell r="J859">
            <v>237.46</v>
          </cell>
          <cell r="K859" t="str">
            <v>D</v>
          </cell>
          <cell r="L859">
            <v>12449.5</v>
          </cell>
          <cell r="M859" t="str">
            <v>D</v>
          </cell>
          <cell r="N859">
            <v>12449.5</v>
          </cell>
        </row>
        <row r="860">
          <cell r="B860" t="str">
            <v>402005072</v>
          </cell>
          <cell r="C860" t="str">
            <v>Spese legali anticipate</v>
          </cell>
          <cell r="D860">
            <v>0</v>
          </cell>
          <cell r="F860">
            <v>0</v>
          </cell>
          <cell r="H860">
            <v>0</v>
          </cell>
          <cell r="I860">
            <v>0</v>
          </cell>
          <cell r="J860">
            <v>0</v>
          </cell>
          <cell r="L860">
            <v>1500</v>
          </cell>
          <cell r="N860">
            <v>1500</v>
          </cell>
        </row>
        <row r="861">
          <cell r="B861" t="str">
            <v>402005073</v>
          </cell>
          <cell r="C861" t="str">
            <v>Costi di gestione pratica ADE</v>
          </cell>
          <cell r="D861">
            <v>0</v>
          </cell>
          <cell r="F861">
            <v>0</v>
          </cell>
          <cell r="H861">
            <v>0</v>
          </cell>
          <cell r="I861">
            <v>0</v>
          </cell>
          <cell r="J861">
            <v>0</v>
          </cell>
          <cell r="L861">
            <v>0</v>
          </cell>
          <cell r="N861">
            <v>0</v>
          </cell>
        </row>
        <row r="862">
          <cell r="B862" t="str">
            <v>402005075</v>
          </cell>
          <cell r="C862" t="str">
            <v>Elaboraz. paghe stipendi</v>
          </cell>
          <cell r="D862">
            <v>0</v>
          </cell>
          <cell r="F862">
            <v>0</v>
          </cell>
          <cell r="H862">
            <v>19313.64</v>
          </cell>
          <cell r="I862">
            <v>0</v>
          </cell>
          <cell r="J862">
            <v>19313.64</v>
          </cell>
          <cell r="K862" t="str">
            <v>D</v>
          </cell>
          <cell r="L862">
            <v>73733.820000000007</v>
          </cell>
          <cell r="M862" t="str">
            <v>D</v>
          </cell>
          <cell r="N862">
            <v>73733.820000000007</v>
          </cell>
        </row>
        <row r="863">
          <cell r="B863" t="str">
            <v>402005080</v>
          </cell>
          <cell r="C863" t="str">
            <v>Postelegrafoniche</v>
          </cell>
          <cell r="D863">
            <v>0</v>
          </cell>
          <cell r="F863">
            <v>0</v>
          </cell>
          <cell r="H863">
            <v>230.15</v>
          </cell>
          <cell r="I863">
            <v>0</v>
          </cell>
          <cell r="J863">
            <v>230.15</v>
          </cell>
          <cell r="K863" t="str">
            <v>D</v>
          </cell>
          <cell r="L863">
            <v>3591.67</v>
          </cell>
          <cell r="M863" t="str">
            <v>D</v>
          </cell>
          <cell r="N863">
            <v>3591.67</v>
          </cell>
        </row>
        <row r="864">
          <cell r="B864" t="str">
            <v>402005090</v>
          </cell>
          <cell r="C864" t="str">
            <v>Spese varie ufficio</v>
          </cell>
          <cell r="D864">
            <v>0</v>
          </cell>
          <cell r="F864">
            <v>0</v>
          </cell>
          <cell r="H864">
            <v>590.77</v>
          </cell>
          <cell r="I864">
            <v>0</v>
          </cell>
          <cell r="J864">
            <v>590.77</v>
          </cell>
          <cell r="K864" t="str">
            <v>D</v>
          </cell>
          <cell r="L864">
            <v>2751.52</v>
          </cell>
          <cell r="M864" t="str">
            <v>D</v>
          </cell>
          <cell r="N864">
            <v>2751.52</v>
          </cell>
        </row>
        <row r="865">
          <cell r="B865" t="str">
            <v>402005100</v>
          </cell>
          <cell r="C865" t="str">
            <v>Erogaz.liber. art.65 II°C</v>
          </cell>
          <cell r="D865">
            <v>0</v>
          </cell>
          <cell r="F865">
            <v>0</v>
          </cell>
          <cell r="H865">
            <v>0</v>
          </cell>
          <cell r="I865">
            <v>0</v>
          </cell>
          <cell r="J865">
            <v>0</v>
          </cell>
          <cell r="L865">
            <v>950</v>
          </cell>
          <cell r="N865">
            <v>950</v>
          </cell>
        </row>
        <row r="866">
          <cell r="B866" t="str">
            <v>402005105</v>
          </cell>
          <cell r="C866" t="str">
            <v>Erogazio.liber.non deduc.</v>
          </cell>
          <cell r="D866">
            <v>0</v>
          </cell>
          <cell r="F866">
            <v>0</v>
          </cell>
          <cell r="H866">
            <v>0</v>
          </cell>
          <cell r="I866">
            <v>0</v>
          </cell>
          <cell r="J866">
            <v>0</v>
          </cell>
          <cell r="L866">
            <v>0</v>
          </cell>
          <cell r="N866">
            <v>0</v>
          </cell>
        </row>
        <row r="867">
          <cell r="B867" t="str">
            <v>402005110</v>
          </cell>
          <cell r="C867" t="str">
            <v>Canone amministrativo TSS Spa</v>
          </cell>
          <cell r="D867">
            <v>0</v>
          </cell>
          <cell r="F867">
            <v>0</v>
          </cell>
          <cell r="H867">
            <v>0</v>
          </cell>
          <cell r="I867">
            <v>0</v>
          </cell>
          <cell r="J867">
            <v>0</v>
          </cell>
          <cell r="L867">
            <v>0</v>
          </cell>
          <cell r="N867">
            <v>0</v>
          </cell>
        </row>
        <row r="868">
          <cell r="B868" t="str">
            <v>402005120</v>
          </cell>
          <cell r="C868" t="str">
            <v>Compensi consiglieri</v>
          </cell>
          <cell r="D868">
            <v>0</v>
          </cell>
          <cell r="F868">
            <v>0</v>
          </cell>
          <cell r="H868">
            <v>0</v>
          </cell>
          <cell r="I868">
            <v>0</v>
          </cell>
          <cell r="J868">
            <v>0</v>
          </cell>
          <cell r="L868">
            <v>0</v>
          </cell>
          <cell r="N868">
            <v>0</v>
          </cell>
        </row>
        <row r="869">
          <cell r="B869" t="str">
            <v>402005121</v>
          </cell>
          <cell r="C869" t="str">
            <v>Cassa prof. Compensi consiglieri</v>
          </cell>
          <cell r="D869">
            <v>0</v>
          </cell>
          <cell r="F869">
            <v>0</v>
          </cell>
          <cell r="H869">
            <v>0</v>
          </cell>
          <cell r="I869">
            <v>0</v>
          </cell>
          <cell r="J869">
            <v>0</v>
          </cell>
          <cell r="L869">
            <v>0</v>
          </cell>
          <cell r="N869">
            <v>0</v>
          </cell>
        </row>
        <row r="870">
          <cell r="B870" t="str">
            <v>402005130</v>
          </cell>
          <cell r="C870" t="str">
            <v>Compensi Sindaci</v>
          </cell>
          <cell r="D870">
            <v>0</v>
          </cell>
          <cell r="F870">
            <v>0</v>
          </cell>
          <cell r="H870">
            <v>0</v>
          </cell>
          <cell r="I870">
            <v>0</v>
          </cell>
          <cell r="J870">
            <v>0</v>
          </cell>
          <cell r="L870">
            <v>32393.4</v>
          </cell>
          <cell r="N870">
            <v>32393.4</v>
          </cell>
        </row>
        <row r="871">
          <cell r="B871" t="str">
            <v>402005131</v>
          </cell>
          <cell r="C871" t="str">
            <v>Cassa prof. Compensi Sindaci</v>
          </cell>
          <cell r="D871">
            <v>0</v>
          </cell>
          <cell r="F871">
            <v>0</v>
          </cell>
          <cell r="H871">
            <v>0</v>
          </cell>
          <cell r="I871">
            <v>0</v>
          </cell>
          <cell r="J871">
            <v>0</v>
          </cell>
          <cell r="L871">
            <v>2535.73</v>
          </cell>
          <cell r="N871">
            <v>2535.73</v>
          </cell>
        </row>
        <row r="872">
          <cell r="B872" t="str">
            <v>402005132</v>
          </cell>
          <cell r="C872" t="str">
            <v>Compensi Società di Revisione</v>
          </cell>
          <cell r="D872">
            <v>0</v>
          </cell>
          <cell r="F872">
            <v>0</v>
          </cell>
          <cell r="H872">
            <v>0</v>
          </cell>
          <cell r="I872">
            <v>0</v>
          </cell>
          <cell r="J872">
            <v>0</v>
          </cell>
          <cell r="L872">
            <v>47500</v>
          </cell>
          <cell r="N872">
            <v>47500</v>
          </cell>
        </row>
        <row r="873">
          <cell r="L873">
            <v>0</v>
          </cell>
          <cell r="N873">
            <v>0</v>
          </cell>
        </row>
        <row r="874">
          <cell r="B874" t="str">
            <v>06</v>
          </cell>
          <cell r="C874" t="str">
            <v>Rettifiche su costi di servizio</v>
          </cell>
          <cell r="D874">
            <v>0</v>
          </cell>
          <cell r="F874">
            <v>0</v>
          </cell>
          <cell r="H874">
            <v>0</v>
          </cell>
          <cell r="I874">
            <v>0</v>
          </cell>
          <cell r="J874">
            <v>0</v>
          </cell>
          <cell r="L874">
            <v>0</v>
          </cell>
          <cell r="N874">
            <v>0</v>
          </cell>
        </row>
        <row r="875">
          <cell r="B875" t="str">
            <v>402006010</v>
          </cell>
          <cell r="C875" t="str">
            <v>Rettifiche su costi serv.</v>
          </cell>
          <cell r="D875">
            <v>0</v>
          </cell>
          <cell r="F875">
            <v>0</v>
          </cell>
          <cell r="H875">
            <v>0</v>
          </cell>
          <cell r="I875">
            <v>0</v>
          </cell>
          <cell r="J875">
            <v>0</v>
          </cell>
          <cell r="L875">
            <v>0</v>
          </cell>
          <cell r="N875">
            <v>0</v>
          </cell>
        </row>
        <row r="876">
          <cell r="L876">
            <v>0</v>
          </cell>
          <cell r="N876">
            <v>0</v>
          </cell>
        </row>
        <row r="877">
          <cell r="B877" t="str">
            <v>21</v>
          </cell>
          <cell r="C877" t="str">
            <v>Spese per godimento beni di terzi</v>
          </cell>
          <cell r="D877">
            <v>0</v>
          </cell>
          <cell r="F877">
            <v>0</v>
          </cell>
          <cell r="H877">
            <v>253871</v>
          </cell>
          <cell r="I877">
            <v>1486.9</v>
          </cell>
          <cell r="J877">
            <v>252384.1</v>
          </cell>
          <cell r="K877" t="str">
            <v>D</v>
          </cell>
          <cell r="L877">
            <v>1279168.52</v>
          </cell>
          <cell r="M877" t="str">
            <v xml:space="preserve"> D</v>
          </cell>
          <cell r="N877">
            <v>1279168.52</v>
          </cell>
        </row>
        <row r="878">
          <cell r="B878" t="str">
            <v>01</v>
          </cell>
          <cell r="C878" t="str">
            <v>Spese per godimento beni di terzi</v>
          </cell>
          <cell r="D878">
            <v>0</v>
          </cell>
          <cell r="F878">
            <v>0</v>
          </cell>
          <cell r="H878">
            <v>253871</v>
          </cell>
          <cell r="I878">
            <v>1486.9</v>
          </cell>
          <cell r="J878">
            <v>252384.1</v>
          </cell>
          <cell r="K878" t="str">
            <v>D</v>
          </cell>
          <cell r="L878">
            <v>1279168.52</v>
          </cell>
          <cell r="M878" t="str">
            <v xml:space="preserve"> D</v>
          </cell>
          <cell r="N878">
            <v>1279168.52</v>
          </cell>
        </row>
        <row r="879">
          <cell r="B879" t="str">
            <v>402101010</v>
          </cell>
          <cell r="C879" t="str">
            <v>Noleggio Hardware Datanex</v>
          </cell>
          <cell r="D879">
            <v>0</v>
          </cell>
          <cell r="F879">
            <v>0</v>
          </cell>
          <cell r="H879">
            <v>0</v>
          </cell>
          <cell r="I879">
            <v>0</v>
          </cell>
          <cell r="J879">
            <v>0</v>
          </cell>
          <cell r="L879">
            <v>0</v>
          </cell>
          <cell r="N879">
            <v>0</v>
          </cell>
        </row>
        <row r="880">
          <cell r="B880" t="str">
            <v>402101011</v>
          </cell>
          <cell r="C880" t="str">
            <v>Noleggio Hardware da Portguardian</v>
          </cell>
          <cell r="D880">
            <v>0</v>
          </cell>
          <cell r="F880">
            <v>0</v>
          </cell>
          <cell r="H880">
            <v>45645.67</v>
          </cell>
          <cell r="I880">
            <v>0</v>
          </cell>
          <cell r="J880">
            <v>45645.67</v>
          </cell>
          <cell r="K880" t="str">
            <v>D</v>
          </cell>
          <cell r="L880">
            <v>198361.65000000002</v>
          </cell>
          <cell r="M880" t="str">
            <v>D</v>
          </cell>
          <cell r="N880">
            <v>198361.65000000002</v>
          </cell>
        </row>
        <row r="881">
          <cell r="B881" t="str">
            <v>402101012</v>
          </cell>
          <cell r="C881" t="str">
            <v>BNP Contratto locaz.finaz.X0024724</v>
          </cell>
          <cell r="D881">
            <v>0</v>
          </cell>
          <cell r="F881">
            <v>0</v>
          </cell>
          <cell r="H881">
            <v>3411.06</v>
          </cell>
          <cell r="I881">
            <v>8.94</v>
          </cell>
          <cell r="J881">
            <v>3402.12</v>
          </cell>
          <cell r="K881" t="str">
            <v>D</v>
          </cell>
          <cell r="L881">
            <v>20283.939999999999</v>
          </cell>
          <cell r="M881" t="str">
            <v>D</v>
          </cell>
          <cell r="N881">
            <v>20283.939999999999</v>
          </cell>
        </row>
        <row r="882">
          <cell r="B882" t="str">
            <v>402101013</v>
          </cell>
          <cell r="C882" t="str">
            <v>BNP Contratto locaz.finaz.X0024728</v>
          </cell>
          <cell r="D882">
            <v>0</v>
          </cell>
          <cell r="F882">
            <v>0</v>
          </cell>
          <cell r="H882">
            <v>5047.2</v>
          </cell>
          <cell r="I882">
            <v>15.33</v>
          </cell>
          <cell r="J882">
            <v>5031.87</v>
          </cell>
          <cell r="K882" t="str">
            <v>D</v>
          </cell>
          <cell r="L882">
            <v>30005.35</v>
          </cell>
          <cell r="M882" t="str">
            <v>D</v>
          </cell>
          <cell r="N882">
            <v>30005.35</v>
          </cell>
        </row>
        <row r="883">
          <cell r="B883" t="str">
            <v>402101014</v>
          </cell>
          <cell r="C883" t="str">
            <v>BNP Contratto locaz.finaz.X0024729</v>
          </cell>
          <cell r="D883">
            <v>0</v>
          </cell>
          <cell r="F883">
            <v>0</v>
          </cell>
          <cell r="H883">
            <v>2523.6</v>
          </cell>
          <cell r="I883">
            <v>7.7</v>
          </cell>
          <cell r="J883">
            <v>2515.9</v>
          </cell>
          <cell r="K883" t="str">
            <v>D</v>
          </cell>
          <cell r="L883">
            <v>15002.63</v>
          </cell>
          <cell r="M883" t="str">
            <v>D</v>
          </cell>
          <cell r="N883">
            <v>15002.63</v>
          </cell>
        </row>
        <row r="884">
          <cell r="B884" t="str">
            <v>402101015</v>
          </cell>
          <cell r="C884" t="str">
            <v>BNP Contratto locaz.finaz.X0024730</v>
          </cell>
          <cell r="D884">
            <v>0</v>
          </cell>
          <cell r="F884">
            <v>0</v>
          </cell>
          <cell r="H884">
            <v>6603.42</v>
          </cell>
          <cell r="I884">
            <v>20.18</v>
          </cell>
          <cell r="J884">
            <v>6583.24</v>
          </cell>
          <cell r="K884" t="str">
            <v>D</v>
          </cell>
          <cell r="L884">
            <v>39256.86</v>
          </cell>
          <cell r="M884" t="str">
            <v>D</v>
          </cell>
          <cell r="N884">
            <v>39256.86</v>
          </cell>
        </row>
        <row r="885">
          <cell r="B885" t="str">
            <v>402101016</v>
          </cell>
          <cell r="C885" t="str">
            <v>BNP Contratto locaz.finaz.X0024734</v>
          </cell>
          <cell r="D885">
            <v>0</v>
          </cell>
          <cell r="F885">
            <v>0</v>
          </cell>
          <cell r="H885">
            <v>5741.19</v>
          </cell>
          <cell r="I885">
            <v>15.03</v>
          </cell>
          <cell r="J885">
            <v>5726.16</v>
          </cell>
          <cell r="K885" t="str">
            <v>D</v>
          </cell>
          <cell r="L885">
            <v>34140.1</v>
          </cell>
          <cell r="M885" t="str">
            <v>D</v>
          </cell>
          <cell r="N885">
            <v>34140.1</v>
          </cell>
        </row>
        <row r="886">
          <cell r="B886" t="str">
            <v>402101017</v>
          </cell>
          <cell r="C886" t="str">
            <v>BNP Contratto locaz.finaz.X0024736</v>
          </cell>
          <cell r="D886">
            <v>0</v>
          </cell>
          <cell r="F886">
            <v>0</v>
          </cell>
          <cell r="H886">
            <v>9926.16</v>
          </cell>
          <cell r="I886">
            <v>15.93</v>
          </cell>
          <cell r="J886">
            <v>9910.23</v>
          </cell>
          <cell r="K886" t="str">
            <v>D</v>
          </cell>
          <cell r="L886">
            <v>59072.069999999992</v>
          </cell>
          <cell r="M886" t="str">
            <v>D</v>
          </cell>
          <cell r="N886">
            <v>59072.069999999992</v>
          </cell>
        </row>
        <row r="887">
          <cell r="B887" t="str">
            <v>402101018</v>
          </cell>
          <cell r="C887" t="str">
            <v>BNP Contratto locaz.finaz.X0024762</v>
          </cell>
          <cell r="D887">
            <v>0</v>
          </cell>
          <cell r="F887">
            <v>0</v>
          </cell>
          <cell r="H887">
            <v>5888.4</v>
          </cell>
          <cell r="I887">
            <v>9.4499999999999993</v>
          </cell>
          <cell r="J887">
            <v>5878.95</v>
          </cell>
          <cell r="K887" t="str">
            <v>D</v>
          </cell>
          <cell r="L887">
            <v>35042.78</v>
          </cell>
          <cell r="M887" t="str">
            <v>D</v>
          </cell>
          <cell r="N887">
            <v>35042.78</v>
          </cell>
        </row>
        <row r="888">
          <cell r="B888" t="str">
            <v>402101019</v>
          </cell>
          <cell r="C888" t="str">
            <v>BNP Contratto locaz.finaz.Y0055723</v>
          </cell>
          <cell r="D888">
            <v>0</v>
          </cell>
          <cell r="F888">
            <v>0</v>
          </cell>
          <cell r="H888">
            <v>16305.3</v>
          </cell>
          <cell r="I888">
            <v>0</v>
          </cell>
          <cell r="J888">
            <v>16305.3</v>
          </cell>
          <cell r="K888" t="str">
            <v>D</v>
          </cell>
          <cell r="L888">
            <v>99831.58</v>
          </cell>
          <cell r="M888" t="str">
            <v>D</v>
          </cell>
          <cell r="N888">
            <v>99831.58</v>
          </cell>
        </row>
        <row r="889">
          <cell r="B889" t="str">
            <v>402101020</v>
          </cell>
          <cell r="C889" t="str">
            <v>Leasint "PL6 BMW" Camas</v>
          </cell>
          <cell r="D889">
            <v>0</v>
          </cell>
          <cell r="F889">
            <v>0</v>
          </cell>
          <cell r="H889">
            <v>0</v>
          </cell>
          <cell r="I889">
            <v>0</v>
          </cell>
          <cell r="J889">
            <v>0</v>
          </cell>
          <cell r="L889">
            <v>0</v>
          </cell>
          <cell r="N889">
            <v>0</v>
          </cell>
        </row>
        <row r="890">
          <cell r="B890" t="str">
            <v>402101021</v>
          </cell>
          <cell r="C890" t="str">
            <v>Unicredit leasing cont.LI/01336194</v>
          </cell>
          <cell r="D890">
            <v>0</v>
          </cell>
          <cell r="F890">
            <v>0</v>
          </cell>
          <cell r="H890">
            <v>0</v>
          </cell>
          <cell r="I890">
            <v>0</v>
          </cell>
          <cell r="J890">
            <v>0</v>
          </cell>
          <cell r="L890">
            <v>0</v>
          </cell>
          <cell r="N890">
            <v>0</v>
          </cell>
        </row>
        <row r="891">
          <cell r="B891" t="str">
            <v>402101022</v>
          </cell>
          <cell r="C891" t="str">
            <v>Credemleasing Contr.SI/153263</v>
          </cell>
          <cell r="D891">
            <v>0</v>
          </cell>
          <cell r="F891">
            <v>0</v>
          </cell>
          <cell r="H891">
            <v>0</v>
          </cell>
          <cell r="I891">
            <v>0</v>
          </cell>
          <cell r="J891">
            <v>0</v>
          </cell>
          <cell r="L891">
            <v>0</v>
          </cell>
          <cell r="N891">
            <v>0</v>
          </cell>
        </row>
        <row r="892">
          <cell r="B892" t="str">
            <v>402101023</v>
          </cell>
          <cell r="C892" t="str">
            <v>Mediocredito CTR 979322</v>
          </cell>
          <cell r="D892">
            <v>0</v>
          </cell>
          <cell r="F892">
            <v>0</v>
          </cell>
          <cell r="H892">
            <v>0</v>
          </cell>
          <cell r="I892">
            <v>0</v>
          </cell>
          <cell r="J892">
            <v>0</v>
          </cell>
          <cell r="L892">
            <v>0</v>
          </cell>
          <cell r="N892">
            <v>0</v>
          </cell>
        </row>
        <row r="893">
          <cell r="B893" t="str">
            <v>402101024</v>
          </cell>
          <cell r="C893" t="str">
            <v>BNP Leasing CTR V0000639</v>
          </cell>
          <cell r="D893">
            <v>0</v>
          </cell>
          <cell r="F893">
            <v>0</v>
          </cell>
          <cell r="H893">
            <v>0</v>
          </cell>
          <cell r="I893">
            <v>0</v>
          </cell>
          <cell r="J893">
            <v>0</v>
          </cell>
          <cell r="L893">
            <v>0</v>
          </cell>
          <cell r="N893">
            <v>0</v>
          </cell>
        </row>
        <row r="894">
          <cell r="B894" t="str">
            <v>402101025</v>
          </cell>
          <cell r="C894" t="str">
            <v>SELMA ct/30174156 Camas Linea Shz</v>
          </cell>
          <cell r="D894">
            <v>0</v>
          </cell>
          <cell r="F894">
            <v>0</v>
          </cell>
          <cell r="H894">
            <v>0</v>
          </cell>
          <cell r="I894">
            <v>0</v>
          </cell>
          <cell r="J894">
            <v>0</v>
          </cell>
          <cell r="L894">
            <v>0</v>
          </cell>
          <cell r="N894">
            <v>0</v>
          </cell>
        </row>
        <row r="895">
          <cell r="B895" t="str">
            <v>402101026</v>
          </cell>
          <cell r="C895" t="str">
            <v>SELMA ct/30174723 Tedas Com.520/334</v>
          </cell>
          <cell r="D895">
            <v>0</v>
          </cell>
          <cell r="F895">
            <v>0</v>
          </cell>
          <cell r="H895">
            <v>0</v>
          </cell>
          <cell r="I895">
            <v>0</v>
          </cell>
          <cell r="J895">
            <v>0</v>
          </cell>
          <cell r="L895">
            <v>0</v>
          </cell>
          <cell r="N895">
            <v>0</v>
          </cell>
        </row>
        <row r="896">
          <cell r="B896" t="str">
            <v>402101027</v>
          </cell>
          <cell r="C896" t="str">
            <v>SELMA ct/30174749 Tecnom.-sens.Fiat</v>
          </cell>
          <cell r="D896">
            <v>0</v>
          </cell>
          <cell r="F896">
            <v>0</v>
          </cell>
          <cell r="H896">
            <v>0</v>
          </cell>
          <cell r="I896">
            <v>0</v>
          </cell>
          <cell r="J896">
            <v>0</v>
          </cell>
          <cell r="L896">
            <v>0</v>
          </cell>
          <cell r="N896">
            <v>0</v>
          </cell>
        </row>
        <row r="897">
          <cell r="B897" t="str">
            <v>402101028</v>
          </cell>
          <cell r="C897" t="str">
            <v>SELMA ct/30174750 Camas-lock s.BMW</v>
          </cell>
          <cell r="D897">
            <v>0</v>
          </cell>
          <cell r="F897">
            <v>0</v>
          </cell>
          <cell r="H897">
            <v>0</v>
          </cell>
          <cell r="I897">
            <v>0</v>
          </cell>
          <cell r="J897">
            <v>0</v>
          </cell>
          <cell r="L897">
            <v>0</v>
          </cell>
          <cell r="N897">
            <v>0</v>
          </cell>
        </row>
        <row r="898">
          <cell r="B898" t="str">
            <v>402101029</v>
          </cell>
          <cell r="C898" t="str">
            <v>SELMA ct/30174162 Tecnom./l.Bemiko</v>
          </cell>
          <cell r="D898">
            <v>0</v>
          </cell>
          <cell r="F898">
            <v>0</v>
          </cell>
          <cell r="H898">
            <v>0</v>
          </cell>
          <cell r="I898">
            <v>0</v>
          </cell>
          <cell r="J898">
            <v>0</v>
          </cell>
          <cell r="L898">
            <v>0</v>
          </cell>
          <cell r="N898">
            <v>0</v>
          </cell>
        </row>
        <row r="899">
          <cell r="B899" t="str">
            <v>402101030</v>
          </cell>
          <cell r="C899" t="str">
            <v>SELMA ct/30189767 Tecnom.ban.Backdo</v>
          </cell>
          <cell r="D899">
            <v>0</v>
          </cell>
          <cell r="F899">
            <v>0</v>
          </cell>
          <cell r="H899">
            <v>0</v>
          </cell>
          <cell r="I899">
            <v>0</v>
          </cell>
          <cell r="J899">
            <v>0</v>
          </cell>
          <cell r="L899">
            <v>24439.33</v>
          </cell>
          <cell r="N899">
            <v>24439.33</v>
          </cell>
        </row>
        <row r="900">
          <cell r="B900" t="str">
            <v>402101031</v>
          </cell>
          <cell r="C900" t="str">
            <v>SELMA ct/30175022 Tedas/l.man.co.RE</v>
          </cell>
          <cell r="D900">
            <v>0</v>
          </cell>
          <cell r="F900">
            <v>0</v>
          </cell>
          <cell r="H900">
            <v>0</v>
          </cell>
          <cell r="I900">
            <v>0</v>
          </cell>
          <cell r="J900">
            <v>0</v>
          </cell>
          <cell r="L900">
            <v>0</v>
          </cell>
          <cell r="N900">
            <v>0</v>
          </cell>
        </row>
        <row r="901">
          <cell r="B901" t="str">
            <v>402101032</v>
          </cell>
          <cell r="C901" t="str">
            <v>SELMA ct/30175025Tedas/l.Smart Sw.P</v>
          </cell>
          <cell r="D901">
            <v>0</v>
          </cell>
          <cell r="F901">
            <v>0</v>
          </cell>
          <cell r="H901">
            <v>0</v>
          </cell>
          <cell r="I901">
            <v>0</v>
          </cell>
          <cell r="J901">
            <v>0</v>
          </cell>
          <cell r="L901">
            <v>0</v>
          </cell>
          <cell r="N901">
            <v>0</v>
          </cell>
        </row>
        <row r="902">
          <cell r="B902" t="str">
            <v>402101033</v>
          </cell>
          <cell r="C902" t="str">
            <v>SELMA ct/30176477Tedas/int.szf 35-u</v>
          </cell>
          <cell r="D902">
            <v>0</v>
          </cell>
          <cell r="F902">
            <v>0</v>
          </cell>
          <cell r="H902">
            <v>0</v>
          </cell>
          <cell r="I902">
            <v>0</v>
          </cell>
          <cell r="J902">
            <v>0</v>
          </cell>
          <cell r="L902">
            <v>0</v>
          </cell>
          <cell r="N902">
            <v>0</v>
          </cell>
        </row>
        <row r="903">
          <cell r="B903" t="str">
            <v>402101034</v>
          </cell>
          <cell r="C903" t="str">
            <v>SELMA ct/30176730 Camas macch.coll</v>
          </cell>
          <cell r="D903">
            <v>0</v>
          </cell>
          <cell r="F903">
            <v>0</v>
          </cell>
          <cell r="H903">
            <v>0</v>
          </cell>
          <cell r="I903">
            <v>0</v>
          </cell>
          <cell r="J903">
            <v>0</v>
          </cell>
          <cell r="L903">
            <v>0</v>
          </cell>
          <cell r="N903">
            <v>0</v>
          </cell>
        </row>
        <row r="904">
          <cell r="B904" t="str">
            <v>402101035</v>
          </cell>
          <cell r="C904" t="str">
            <v>SELMA ct/30189780 Tedas com.rad/vol</v>
          </cell>
          <cell r="D904">
            <v>0</v>
          </cell>
          <cell r="F904">
            <v>0</v>
          </cell>
          <cell r="H904">
            <v>3208.87</v>
          </cell>
          <cell r="I904">
            <v>0</v>
          </cell>
          <cell r="J904">
            <v>3208.87</v>
          </cell>
          <cell r="K904" t="str">
            <v>D</v>
          </cell>
          <cell r="L904">
            <v>50900.47</v>
          </cell>
          <cell r="M904" t="str">
            <v>D</v>
          </cell>
          <cell r="N904">
            <v>50900.47</v>
          </cell>
        </row>
        <row r="905">
          <cell r="B905" t="str">
            <v>402101036</v>
          </cell>
          <cell r="C905" t="str">
            <v>Canoni Auto Arval Services</v>
          </cell>
          <cell r="D905">
            <v>0</v>
          </cell>
          <cell r="F905">
            <v>0</v>
          </cell>
          <cell r="H905">
            <v>28634.76</v>
          </cell>
          <cell r="I905">
            <v>1256.8599999999999</v>
          </cell>
          <cell r="J905">
            <v>27377.9</v>
          </cell>
          <cell r="K905" t="str">
            <v>D</v>
          </cell>
          <cell r="L905">
            <v>138067.85</v>
          </cell>
          <cell r="M905" t="str">
            <v>D</v>
          </cell>
          <cell r="N905">
            <v>138067.85</v>
          </cell>
        </row>
        <row r="906">
          <cell r="B906" t="str">
            <v>402101037</v>
          </cell>
          <cell r="C906" t="str">
            <v>BNPNoleggio fotoc.Toshiba(Gr.Digit)</v>
          </cell>
          <cell r="D906">
            <v>0</v>
          </cell>
          <cell r="F906">
            <v>0</v>
          </cell>
          <cell r="H906">
            <v>0</v>
          </cell>
          <cell r="I906">
            <v>0</v>
          </cell>
          <cell r="J906">
            <v>0</v>
          </cell>
          <cell r="L906">
            <v>0</v>
          </cell>
          <cell r="N906">
            <v>0</v>
          </cell>
        </row>
        <row r="907">
          <cell r="B907" t="str">
            <v>402101038</v>
          </cell>
          <cell r="C907" t="str">
            <v>Locat Leas."E60BMW" Camas</v>
          </cell>
          <cell r="D907">
            <v>0</v>
          </cell>
          <cell r="F907">
            <v>0</v>
          </cell>
          <cell r="H907">
            <v>0</v>
          </cell>
          <cell r="I907">
            <v>0</v>
          </cell>
          <cell r="J907">
            <v>0</v>
          </cell>
          <cell r="L907">
            <v>0</v>
          </cell>
          <cell r="N907">
            <v>0</v>
          </cell>
        </row>
        <row r="908">
          <cell r="B908" t="str">
            <v>402101039</v>
          </cell>
          <cell r="C908" t="str">
            <v>BNP noleggio multifunzione DIGIT</v>
          </cell>
          <cell r="D908">
            <v>0</v>
          </cell>
          <cell r="F908">
            <v>0</v>
          </cell>
          <cell r="H908">
            <v>3360</v>
          </cell>
          <cell r="I908">
            <v>0</v>
          </cell>
          <cell r="J908">
            <v>3360</v>
          </cell>
          <cell r="K908" t="str">
            <v>D</v>
          </cell>
          <cell r="L908">
            <v>17182.419999999998</v>
          </cell>
          <cell r="M908" t="str">
            <v>D</v>
          </cell>
          <cell r="N908">
            <v>17182.419999999998</v>
          </cell>
        </row>
        <row r="909">
          <cell r="B909" t="str">
            <v>402101040</v>
          </cell>
          <cell r="C909" t="str">
            <v>Costi per beni di terzi</v>
          </cell>
          <cell r="D909">
            <v>0</v>
          </cell>
          <cell r="F909">
            <v>0</v>
          </cell>
          <cell r="H909">
            <v>0</v>
          </cell>
          <cell r="I909">
            <v>0</v>
          </cell>
          <cell r="J909">
            <v>0</v>
          </cell>
          <cell r="L909">
            <v>500</v>
          </cell>
          <cell r="N909">
            <v>500</v>
          </cell>
        </row>
        <row r="910">
          <cell r="B910" t="str">
            <v>402101041</v>
          </cell>
          <cell r="C910" t="str">
            <v>Affitto Capannone Sa.Ma.Plast</v>
          </cell>
          <cell r="D910">
            <v>0</v>
          </cell>
          <cell r="F910">
            <v>0</v>
          </cell>
          <cell r="H910">
            <v>10415.39</v>
          </cell>
          <cell r="I910">
            <v>0</v>
          </cell>
          <cell r="J910">
            <v>10415.39</v>
          </cell>
          <cell r="K910" t="str">
            <v>D</v>
          </cell>
          <cell r="L910">
            <v>51871.19</v>
          </cell>
          <cell r="M910" t="str">
            <v>D</v>
          </cell>
          <cell r="N910">
            <v>51871.19</v>
          </cell>
        </row>
        <row r="911">
          <cell r="B911" t="str">
            <v>402101042</v>
          </cell>
          <cell r="C911" t="str">
            <v>Energ/Gas/Tel/AcquCapan.Sa.Ma.Plast</v>
          </cell>
          <cell r="D911">
            <v>0</v>
          </cell>
          <cell r="F911">
            <v>0</v>
          </cell>
          <cell r="H911">
            <v>3526.79</v>
          </cell>
          <cell r="I911">
            <v>0</v>
          </cell>
          <cell r="J911">
            <v>3526.79</v>
          </cell>
          <cell r="K911" t="str">
            <v>D</v>
          </cell>
          <cell r="L911">
            <v>17373.52</v>
          </cell>
          <cell r="M911" t="str">
            <v>D</v>
          </cell>
          <cell r="N911">
            <v>17373.52</v>
          </cell>
        </row>
        <row r="912">
          <cell r="B912" t="str">
            <v>402101043</v>
          </cell>
          <cell r="C912" t="str">
            <v>Locatrice Italiana Noleggio n10757</v>
          </cell>
          <cell r="D912">
            <v>0</v>
          </cell>
          <cell r="F912">
            <v>0</v>
          </cell>
          <cell r="H912">
            <v>0</v>
          </cell>
          <cell r="I912">
            <v>0</v>
          </cell>
          <cell r="J912">
            <v>0</v>
          </cell>
          <cell r="L912">
            <v>0</v>
          </cell>
          <cell r="N912">
            <v>0</v>
          </cell>
        </row>
        <row r="913">
          <cell r="B913" t="str">
            <v>402101044</v>
          </cell>
          <cell r="C913" t="str">
            <v>SELMA ct/30189888 Camas banchiGR901</v>
          </cell>
          <cell r="D913">
            <v>0</v>
          </cell>
          <cell r="F913">
            <v>0</v>
          </cell>
          <cell r="H913">
            <v>804.4</v>
          </cell>
          <cell r="I913">
            <v>0</v>
          </cell>
          <cell r="J913">
            <v>804.4</v>
          </cell>
          <cell r="K913" t="str">
            <v>D</v>
          </cell>
          <cell r="L913">
            <v>12762.02</v>
          </cell>
          <cell r="M913" t="str">
            <v>D</v>
          </cell>
          <cell r="N913">
            <v>12762.02</v>
          </cell>
        </row>
        <row r="914">
          <cell r="B914" t="str">
            <v>402101045</v>
          </cell>
          <cell r="C914" t="str">
            <v>SELMA ct/30189892 Camas banchi mon</v>
          </cell>
          <cell r="D914">
            <v>0</v>
          </cell>
          <cell r="F914">
            <v>0</v>
          </cell>
          <cell r="H914">
            <v>1678.75</v>
          </cell>
          <cell r="I914">
            <v>0</v>
          </cell>
          <cell r="J914">
            <v>1678.75</v>
          </cell>
          <cell r="K914" t="str">
            <v>D</v>
          </cell>
          <cell r="L914">
            <v>26630.53</v>
          </cell>
          <cell r="M914" t="str">
            <v>D</v>
          </cell>
          <cell r="N914">
            <v>26630.53</v>
          </cell>
        </row>
        <row r="915">
          <cell r="B915" t="str">
            <v>402101046</v>
          </cell>
          <cell r="C915" t="str">
            <v>SELMA ct/30190192 Tecnom/Caf mole</v>
          </cell>
          <cell r="D915">
            <v>0</v>
          </cell>
          <cell r="F915">
            <v>0</v>
          </cell>
          <cell r="H915">
            <v>0</v>
          </cell>
          <cell r="I915">
            <v>0</v>
          </cell>
          <cell r="J915">
            <v>0</v>
          </cell>
          <cell r="L915">
            <v>50427.18</v>
          </cell>
          <cell r="N915">
            <v>50427.18</v>
          </cell>
        </row>
        <row r="916">
          <cell r="B916" t="str">
            <v>402101047</v>
          </cell>
          <cell r="C916" t="str">
            <v>Locatrice Italiana Noleggio n11220</v>
          </cell>
          <cell r="D916">
            <v>0</v>
          </cell>
          <cell r="F916">
            <v>0</v>
          </cell>
          <cell r="H916">
            <v>0</v>
          </cell>
          <cell r="I916">
            <v>0</v>
          </cell>
          <cell r="J916">
            <v>0</v>
          </cell>
          <cell r="L916">
            <v>2283.54</v>
          </cell>
          <cell r="N916">
            <v>2283.54</v>
          </cell>
        </row>
        <row r="917">
          <cell r="B917" t="str">
            <v>402101048</v>
          </cell>
          <cell r="C917" t="str">
            <v>SELMA ct/30195999 Belotti</v>
          </cell>
          <cell r="D917">
            <v>0</v>
          </cell>
          <cell r="F917">
            <v>0</v>
          </cell>
          <cell r="H917">
            <v>2622.19</v>
          </cell>
          <cell r="I917">
            <v>0</v>
          </cell>
          <cell r="J917">
            <v>2622.19</v>
          </cell>
          <cell r="K917" t="str">
            <v>D</v>
          </cell>
          <cell r="L917">
            <v>15618.2</v>
          </cell>
          <cell r="M917" t="str">
            <v>D</v>
          </cell>
          <cell r="N917">
            <v>15618.2</v>
          </cell>
        </row>
        <row r="918">
          <cell r="B918" t="str">
            <v>402101049</v>
          </cell>
          <cell r="C918" t="str">
            <v>SELMA ct/30195992 Tecnom/banchi att</v>
          </cell>
          <cell r="D918">
            <v>0</v>
          </cell>
          <cell r="F918">
            <v>0</v>
          </cell>
          <cell r="H918">
            <v>5847.82</v>
          </cell>
          <cell r="I918">
            <v>0</v>
          </cell>
          <cell r="J918">
            <v>5847.82</v>
          </cell>
          <cell r="K918" t="str">
            <v>D</v>
          </cell>
          <cell r="L918">
            <v>34825.630000000005</v>
          </cell>
          <cell r="M918" t="str">
            <v>D</v>
          </cell>
          <cell r="N918">
            <v>34825.630000000005</v>
          </cell>
        </row>
        <row r="919">
          <cell r="B919" t="str">
            <v>402101050</v>
          </cell>
          <cell r="C919" t="str">
            <v>Affitto x deposito Parabiago</v>
          </cell>
          <cell r="D919">
            <v>0</v>
          </cell>
          <cell r="F919">
            <v>0</v>
          </cell>
          <cell r="H919">
            <v>0</v>
          </cell>
          <cell r="I919">
            <v>0</v>
          </cell>
          <cell r="J919">
            <v>0</v>
          </cell>
          <cell r="L919">
            <v>0</v>
          </cell>
          <cell r="N919">
            <v>0</v>
          </cell>
        </row>
        <row r="920">
          <cell r="B920" t="str">
            <v>402101051</v>
          </cell>
          <cell r="C920" t="str">
            <v>SELMA ct/30195987 Tyco/macch.P100</v>
          </cell>
          <cell r="D920">
            <v>0</v>
          </cell>
          <cell r="F920">
            <v>0</v>
          </cell>
          <cell r="H920">
            <v>8496.1</v>
          </cell>
          <cell r="I920">
            <v>0</v>
          </cell>
          <cell r="J920">
            <v>8496.1</v>
          </cell>
          <cell r="K920" t="str">
            <v>D</v>
          </cell>
          <cell r="L920">
            <v>50596.639999999999</v>
          </cell>
          <cell r="M920" t="str">
            <v>D</v>
          </cell>
          <cell r="N920">
            <v>50596.639999999999</v>
          </cell>
        </row>
        <row r="921">
          <cell r="B921" t="str">
            <v>402101052</v>
          </cell>
          <cell r="C921" t="str">
            <v>SELMA ct/30196003 Tedas pressa sep.</v>
          </cell>
          <cell r="D921">
            <v>0</v>
          </cell>
          <cell r="F921">
            <v>0</v>
          </cell>
          <cell r="H921">
            <v>8392.44</v>
          </cell>
          <cell r="I921">
            <v>0</v>
          </cell>
          <cell r="J921">
            <v>8392.44</v>
          </cell>
          <cell r="K921" t="str">
            <v>D</v>
          </cell>
          <cell r="L921">
            <v>49978.97</v>
          </cell>
          <cell r="M921" t="str">
            <v>D</v>
          </cell>
          <cell r="N921">
            <v>49978.97</v>
          </cell>
        </row>
        <row r="922">
          <cell r="B922" t="str">
            <v>402101053</v>
          </cell>
          <cell r="C922" t="str">
            <v>SELMA ct/30196013 Tedas banco bascu</v>
          </cell>
          <cell r="D922">
            <v>0</v>
          </cell>
          <cell r="F922">
            <v>0</v>
          </cell>
          <cell r="H922">
            <v>5035.07</v>
          </cell>
          <cell r="I922">
            <v>0</v>
          </cell>
          <cell r="J922">
            <v>5035.07</v>
          </cell>
          <cell r="K922" t="str">
            <v>D</v>
          </cell>
          <cell r="L922">
            <v>29985.69</v>
          </cell>
          <cell r="M922" t="str">
            <v>D</v>
          </cell>
          <cell r="N922">
            <v>29985.69</v>
          </cell>
        </row>
        <row r="923">
          <cell r="B923" t="str">
            <v>402101054</v>
          </cell>
          <cell r="C923" t="str">
            <v>BNP Contratto locaz.finaz.Y0051918</v>
          </cell>
          <cell r="D923">
            <v>0</v>
          </cell>
          <cell r="F923">
            <v>0</v>
          </cell>
          <cell r="H923">
            <v>0</v>
          </cell>
          <cell r="I923">
            <v>0</v>
          </cell>
          <cell r="J923">
            <v>0</v>
          </cell>
          <cell r="L923">
            <v>0</v>
          </cell>
          <cell r="N923">
            <v>0</v>
          </cell>
        </row>
        <row r="924">
          <cell r="B924" t="str">
            <v>402101055</v>
          </cell>
          <cell r="C924" t="str">
            <v>BNP Contratto locaz.finaz.Y0006368</v>
          </cell>
          <cell r="D924">
            <v>0</v>
          </cell>
          <cell r="F924">
            <v>0</v>
          </cell>
          <cell r="H924">
            <v>5812.56</v>
          </cell>
          <cell r="I924">
            <v>53.74</v>
          </cell>
          <cell r="J924">
            <v>5758.82</v>
          </cell>
          <cell r="K924" t="str">
            <v>D</v>
          </cell>
          <cell r="L924">
            <v>34387</v>
          </cell>
          <cell r="M924" t="str">
            <v>D</v>
          </cell>
          <cell r="N924">
            <v>34387</v>
          </cell>
        </row>
        <row r="925">
          <cell r="B925" t="str">
            <v>402101056</v>
          </cell>
          <cell r="C925" t="str">
            <v>BNP Contratto locaz.finaz.Y0006372</v>
          </cell>
          <cell r="D925">
            <v>0</v>
          </cell>
          <cell r="F925">
            <v>0</v>
          </cell>
          <cell r="H925">
            <v>9054</v>
          </cell>
          <cell r="I925">
            <v>83.74</v>
          </cell>
          <cell r="J925">
            <v>8970.26</v>
          </cell>
          <cell r="K925" t="str">
            <v>D</v>
          </cell>
          <cell r="L925">
            <v>53564.98</v>
          </cell>
          <cell r="M925" t="str">
            <v>D</v>
          </cell>
          <cell r="N925">
            <v>53564.98</v>
          </cell>
        </row>
        <row r="926">
          <cell r="B926" t="str">
            <v>402101057</v>
          </cell>
          <cell r="C926" t="str">
            <v>BNP Contratto Z0021954</v>
          </cell>
          <cell r="D926">
            <v>0</v>
          </cell>
          <cell r="F926">
            <v>0</v>
          </cell>
          <cell r="H926">
            <v>0</v>
          </cell>
          <cell r="I926">
            <v>0</v>
          </cell>
          <cell r="J926">
            <v>0</v>
          </cell>
          <cell r="L926">
            <v>0</v>
          </cell>
          <cell r="N926">
            <v>0</v>
          </cell>
        </row>
        <row r="927">
          <cell r="B927" t="str">
            <v>402101058</v>
          </cell>
          <cell r="C927" t="str">
            <v>BNP Contratto Z0009295</v>
          </cell>
          <cell r="D927">
            <v>0</v>
          </cell>
          <cell r="F927">
            <v>0</v>
          </cell>
          <cell r="H927">
            <v>0</v>
          </cell>
          <cell r="I927">
            <v>0</v>
          </cell>
          <cell r="J927">
            <v>0</v>
          </cell>
          <cell r="L927">
            <v>1384.5</v>
          </cell>
          <cell r="N927">
            <v>1384.5</v>
          </cell>
        </row>
        <row r="928">
          <cell r="B928" t="str">
            <v>402101060</v>
          </cell>
          <cell r="C928" t="str">
            <v>Affitto x appartamento Milano</v>
          </cell>
          <cell r="D928">
            <v>0</v>
          </cell>
          <cell r="F928">
            <v>0</v>
          </cell>
          <cell r="H928">
            <v>0</v>
          </cell>
          <cell r="I928">
            <v>0</v>
          </cell>
          <cell r="J928">
            <v>0</v>
          </cell>
          <cell r="L928">
            <v>0</v>
          </cell>
          <cell r="N928">
            <v>0</v>
          </cell>
        </row>
        <row r="929">
          <cell r="B929" t="str">
            <v>402101070</v>
          </cell>
          <cell r="C929" t="str">
            <v>BNP Noleggio stampante Markem-Imaje</v>
          </cell>
          <cell r="D929">
            <v>0</v>
          </cell>
          <cell r="F929">
            <v>0</v>
          </cell>
          <cell r="H929">
            <v>799.5</v>
          </cell>
          <cell r="I929">
            <v>0</v>
          </cell>
          <cell r="J929">
            <v>799.5</v>
          </cell>
          <cell r="K929" t="str">
            <v>D</v>
          </cell>
          <cell r="L929">
            <v>2398.5</v>
          </cell>
          <cell r="M929" t="str">
            <v>D</v>
          </cell>
          <cell r="N929">
            <v>2398.5</v>
          </cell>
        </row>
        <row r="930">
          <cell r="B930" t="str">
            <v>402101071</v>
          </cell>
          <cell r="C930" t="str">
            <v>BNP V0045325 Nolegg.Fotocop.SHARP</v>
          </cell>
          <cell r="D930">
            <v>0</v>
          </cell>
          <cell r="F930">
            <v>0</v>
          </cell>
          <cell r="H930">
            <v>0</v>
          </cell>
          <cell r="I930">
            <v>0</v>
          </cell>
          <cell r="J930">
            <v>0</v>
          </cell>
          <cell r="L930">
            <v>0</v>
          </cell>
          <cell r="N930">
            <v>0</v>
          </cell>
        </row>
        <row r="931">
          <cell r="B931" t="str">
            <v>402101072</v>
          </cell>
          <cell r="C931" t="str">
            <v>SACE CTR/55/16 noleg.carrel.elev.Ju</v>
          </cell>
          <cell r="D931">
            <v>0</v>
          </cell>
          <cell r="F931">
            <v>0</v>
          </cell>
          <cell r="H931">
            <v>1005</v>
          </cell>
          <cell r="I931">
            <v>0</v>
          </cell>
          <cell r="J931">
            <v>1005</v>
          </cell>
          <cell r="K931" t="str">
            <v>D</v>
          </cell>
          <cell r="L931">
            <v>4020</v>
          </cell>
          <cell r="M931" t="str">
            <v>D</v>
          </cell>
          <cell r="N931">
            <v>4020</v>
          </cell>
        </row>
        <row r="932">
          <cell r="B932" t="str">
            <v>402101073</v>
          </cell>
          <cell r="C932" t="str">
            <v>SACE matr.91025261noleg.carrel.ele.</v>
          </cell>
          <cell r="D932">
            <v>0</v>
          </cell>
          <cell r="F932">
            <v>0</v>
          </cell>
          <cell r="H932">
            <v>0</v>
          </cell>
          <cell r="I932">
            <v>0</v>
          </cell>
          <cell r="J932">
            <v>0</v>
          </cell>
          <cell r="L932">
            <v>0</v>
          </cell>
          <cell r="N932">
            <v>0</v>
          </cell>
        </row>
        <row r="933">
          <cell r="B933" t="str">
            <v>402101074</v>
          </cell>
          <cell r="C933" t="str">
            <v>KION noleg.carrel.ele.</v>
          </cell>
          <cell r="D933">
            <v>0</v>
          </cell>
          <cell r="F933">
            <v>0</v>
          </cell>
          <cell r="H933">
            <v>2853.36</v>
          </cell>
          <cell r="I933">
            <v>0</v>
          </cell>
          <cell r="J933">
            <v>2853.36</v>
          </cell>
          <cell r="K933" t="str">
            <v>D</v>
          </cell>
          <cell r="L933">
            <v>14257.400000000001</v>
          </cell>
          <cell r="M933" t="str">
            <v>D</v>
          </cell>
          <cell r="N933">
            <v>14257.400000000001</v>
          </cell>
        </row>
        <row r="934">
          <cell r="B934" t="str">
            <v>402101080</v>
          </cell>
          <cell r="C934" t="str">
            <v>IFIS Contr.358390 Centralino</v>
          </cell>
          <cell r="D934">
            <v>0</v>
          </cell>
          <cell r="F934">
            <v>0</v>
          </cell>
          <cell r="H934">
            <v>0</v>
          </cell>
          <cell r="I934">
            <v>0</v>
          </cell>
          <cell r="J934">
            <v>0</v>
          </cell>
          <cell r="L934">
            <v>0</v>
          </cell>
          <cell r="N934">
            <v>0</v>
          </cell>
        </row>
        <row r="935">
          <cell r="B935" t="str">
            <v>402101081</v>
          </cell>
          <cell r="C935" t="str">
            <v>SOFTECH canone affitto software</v>
          </cell>
          <cell r="D935">
            <v>0</v>
          </cell>
          <cell r="F935">
            <v>0</v>
          </cell>
          <cell r="H935">
            <v>48600</v>
          </cell>
          <cell r="I935">
            <v>0</v>
          </cell>
          <cell r="J935">
            <v>48600</v>
          </cell>
          <cell r="K935" t="str">
            <v>D</v>
          </cell>
          <cell r="L935">
            <v>53820</v>
          </cell>
          <cell r="M935" t="str">
            <v>D</v>
          </cell>
          <cell r="N935">
            <v>53820</v>
          </cell>
        </row>
        <row r="936">
          <cell r="B936" t="str">
            <v>402101082</v>
          </cell>
          <cell r="C936" t="str">
            <v>BNP Contratto locaz.finaz.Z0050736</v>
          </cell>
          <cell r="D936">
            <v>0</v>
          </cell>
          <cell r="F936">
            <v>0</v>
          </cell>
          <cell r="H936">
            <v>0</v>
          </cell>
          <cell r="I936">
            <v>0</v>
          </cell>
          <cell r="J936">
            <v>0</v>
          </cell>
          <cell r="L936">
            <v>0</v>
          </cell>
          <cell r="N936">
            <v>0</v>
          </cell>
        </row>
        <row r="937">
          <cell r="B937" t="str">
            <v>402101083</v>
          </cell>
          <cell r="C937" t="str">
            <v>COLT TECH Canone Contr.0203</v>
          </cell>
          <cell r="D937">
            <v>0</v>
          </cell>
          <cell r="F937">
            <v>0</v>
          </cell>
          <cell r="H937">
            <v>1500</v>
          </cell>
          <cell r="I937">
            <v>0</v>
          </cell>
          <cell r="J937">
            <v>1500</v>
          </cell>
          <cell r="K937" t="str">
            <v>D</v>
          </cell>
          <cell r="L937">
            <v>7500</v>
          </cell>
          <cell r="M937" t="str">
            <v>D</v>
          </cell>
          <cell r="N937">
            <v>7500</v>
          </cell>
        </row>
        <row r="938">
          <cell r="B938" t="str">
            <v>402101090</v>
          </cell>
          <cell r="C938" t="str">
            <v>Affitto Garage Auto Aziendale</v>
          </cell>
          <cell r="D938">
            <v>0</v>
          </cell>
          <cell r="F938">
            <v>0</v>
          </cell>
          <cell r="H938">
            <v>1132</v>
          </cell>
          <cell r="I938">
            <v>0</v>
          </cell>
          <cell r="J938">
            <v>1132</v>
          </cell>
          <cell r="K938" t="str">
            <v>D</v>
          </cell>
          <cell r="L938">
            <v>3396</v>
          </cell>
          <cell r="M938" t="str">
            <v>D</v>
          </cell>
          <cell r="N938">
            <v>3396</v>
          </cell>
        </row>
        <row r="939">
          <cell r="L939">
            <v>0</v>
          </cell>
          <cell r="N939">
            <v>0</v>
          </cell>
        </row>
        <row r="940">
          <cell r="B940" t="str">
            <v>22</v>
          </cell>
          <cell r="C940" t="str">
            <v>Spese per il personale</v>
          </cell>
          <cell r="D940">
            <v>0</v>
          </cell>
          <cell r="F940">
            <v>0</v>
          </cell>
          <cell r="H940">
            <v>2143925.4</v>
          </cell>
          <cell r="I940">
            <v>29766.85</v>
          </cell>
          <cell r="J940">
            <v>2114158.5499999998</v>
          </cell>
          <cell r="K940" t="str">
            <v>D</v>
          </cell>
          <cell r="L940">
            <v>12763107.16</v>
          </cell>
          <cell r="M940" t="str">
            <v xml:space="preserve"> D</v>
          </cell>
          <cell r="N940">
            <v>12763107.16</v>
          </cell>
        </row>
        <row r="941">
          <cell r="B941" t="str">
            <v>01</v>
          </cell>
          <cell r="C941" t="str">
            <v>Salari</v>
          </cell>
          <cell r="D941">
            <v>0</v>
          </cell>
          <cell r="F941">
            <v>0</v>
          </cell>
          <cell r="H941">
            <v>527753.9</v>
          </cell>
          <cell r="I941">
            <v>17801.28</v>
          </cell>
          <cell r="J941">
            <v>509952.62</v>
          </cell>
          <cell r="K941" t="str">
            <v>D</v>
          </cell>
          <cell r="L941">
            <v>3108257.7</v>
          </cell>
          <cell r="M941" t="str">
            <v xml:space="preserve"> D</v>
          </cell>
          <cell r="N941">
            <v>3108257.7</v>
          </cell>
        </row>
        <row r="942">
          <cell r="B942" t="str">
            <v>402201010</v>
          </cell>
          <cell r="C942" t="str">
            <v>Salari per operai</v>
          </cell>
          <cell r="D942">
            <v>0</v>
          </cell>
          <cell r="F942">
            <v>0</v>
          </cell>
          <cell r="H942">
            <v>386929.37</v>
          </cell>
          <cell r="I942">
            <v>17801.28</v>
          </cell>
          <cell r="J942">
            <v>369128.09</v>
          </cell>
          <cell r="K942" t="str">
            <v>D</v>
          </cell>
          <cell r="L942">
            <v>2138830.9300000002</v>
          </cell>
          <cell r="M942" t="str">
            <v>D</v>
          </cell>
          <cell r="N942">
            <v>2138830.9300000002</v>
          </cell>
        </row>
        <row r="943">
          <cell r="B943" t="str">
            <v>402201013</v>
          </cell>
          <cell r="C943" t="str">
            <v>Ferie operai</v>
          </cell>
          <cell r="D943">
            <v>0</v>
          </cell>
          <cell r="F943">
            <v>0</v>
          </cell>
          <cell r="H943">
            <v>0</v>
          </cell>
          <cell r="I943">
            <v>0</v>
          </cell>
          <cell r="J943">
            <v>0</v>
          </cell>
          <cell r="L943">
            <v>36106.04</v>
          </cell>
          <cell r="N943">
            <v>36106.04</v>
          </cell>
        </row>
        <row r="944">
          <cell r="B944" t="str">
            <v>402201014</v>
          </cell>
          <cell r="C944" t="str">
            <v>Par operai</v>
          </cell>
          <cell r="D944">
            <v>0</v>
          </cell>
          <cell r="F944">
            <v>0</v>
          </cell>
          <cell r="H944">
            <v>0</v>
          </cell>
          <cell r="I944">
            <v>0</v>
          </cell>
          <cell r="J944">
            <v>0</v>
          </cell>
          <cell r="L944">
            <v>34371.33</v>
          </cell>
          <cell r="N944">
            <v>34371.33</v>
          </cell>
        </row>
        <row r="945">
          <cell r="B945" t="str">
            <v>402201020</v>
          </cell>
          <cell r="C945" t="str">
            <v>Contributi  sociali su salari</v>
          </cell>
          <cell r="D945">
            <v>0</v>
          </cell>
          <cell r="F945">
            <v>0</v>
          </cell>
          <cell r="H945">
            <v>111016.73</v>
          </cell>
          <cell r="I945">
            <v>0</v>
          </cell>
          <cell r="J945">
            <v>111016.73</v>
          </cell>
          <cell r="K945" t="str">
            <v>D</v>
          </cell>
          <cell r="L945">
            <v>594371.81000000006</v>
          </cell>
          <cell r="M945" t="str">
            <v>D</v>
          </cell>
          <cell r="N945">
            <v>594371.81000000006</v>
          </cell>
        </row>
        <row r="946">
          <cell r="B946" t="str">
            <v>402201021</v>
          </cell>
          <cell r="C946" t="str">
            <v>Contributo Inail</v>
          </cell>
          <cell r="D946">
            <v>0</v>
          </cell>
          <cell r="F946">
            <v>0</v>
          </cell>
          <cell r="H946">
            <v>0</v>
          </cell>
          <cell r="I946">
            <v>0</v>
          </cell>
          <cell r="J946">
            <v>0</v>
          </cell>
          <cell r="L946">
            <v>28702.37</v>
          </cell>
          <cell r="N946">
            <v>28702.37</v>
          </cell>
        </row>
        <row r="947">
          <cell r="B947" t="str">
            <v>402201025</v>
          </cell>
          <cell r="C947" t="str">
            <v>Contributi Fondo Pensione Cometa</v>
          </cell>
          <cell r="D947">
            <v>0</v>
          </cell>
          <cell r="F947">
            <v>0</v>
          </cell>
          <cell r="H947">
            <v>0</v>
          </cell>
          <cell r="I947">
            <v>0</v>
          </cell>
          <cell r="J947">
            <v>0</v>
          </cell>
          <cell r="L947">
            <v>5229.1899999999996</v>
          </cell>
          <cell r="N947">
            <v>5229.1899999999996</v>
          </cell>
        </row>
        <row r="948">
          <cell r="B948" t="str">
            <v>402201026</v>
          </cell>
          <cell r="C948" t="str">
            <v>Contrib. Fondo Sanitario Metasalute</v>
          </cell>
          <cell r="D948">
            <v>0</v>
          </cell>
          <cell r="F948">
            <v>0</v>
          </cell>
          <cell r="H948">
            <v>2108.17</v>
          </cell>
          <cell r="I948">
            <v>0</v>
          </cell>
          <cell r="J948">
            <v>2108.17</v>
          </cell>
          <cell r="K948" t="str">
            <v>D</v>
          </cell>
          <cell r="L948">
            <v>32322.36</v>
          </cell>
          <cell r="M948" t="str">
            <v>D</v>
          </cell>
          <cell r="N948">
            <v>32322.36</v>
          </cell>
        </row>
        <row r="949">
          <cell r="B949" t="str">
            <v>402201027</v>
          </cell>
          <cell r="C949" t="str">
            <v>Contrib. su ferie operai</v>
          </cell>
          <cell r="D949">
            <v>0</v>
          </cell>
          <cell r="F949">
            <v>0</v>
          </cell>
          <cell r="H949">
            <v>0</v>
          </cell>
          <cell r="I949">
            <v>0</v>
          </cell>
          <cell r="J949">
            <v>0</v>
          </cell>
          <cell r="L949">
            <v>11742.41</v>
          </cell>
          <cell r="N949">
            <v>11742.41</v>
          </cell>
        </row>
        <row r="950">
          <cell r="B950" t="str">
            <v>402201028</v>
          </cell>
          <cell r="C950" t="str">
            <v>Contrib. su par operai</v>
          </cell>
          <cell r="D950">
            <v>0</v>
          </cell>
          <cell r="F950">
            <v>0</v>
          </cell>
          <cell r="H950">
            <v>0</v>
          </cell>
          <cell r="I950">
            <v>0</v>
          </cell>
          <cell r="J950">
            <v>0</v>
          </cell>
          <cell r="L950">
            <v>11178.24</v>
          </cell>
          <cell r="N950">
            <v>11178.24</v>
          </cell>
        </row>
        <row r="951">
          <cell r="B951" t="str">
            <v>402201030</v>
          </cell>
          <cell r="C951" t="str">
            <v>Quota anzianità salariati</v>
          </cell>
          <cell r="D951">
            <v>0</v>
          </cell>
          <cell r="F951">
            <v>0</v>
          </cell>
          <cell r="H951">
            <v>27699.63</v>
          </cell>
          <cell r="I951">
            <v>0</v>
          </cell>
          <cell r="J951">
            <v>27699.63</v>
          </cell>
          <cell r="K951" t="str">
            <v>D</v>
          </cell>
          <cell r="L951">
            <v>215403.02000000002</v>
          </cell>
          <cell r="M951" t="str">
            <v>D</v>
          </cell>
          <cell r="N951">
            <v>215403.02000000002</v>
          </cell>
        </row>
        <row r="952">
          <cell r="L952">
            <v>0</v>
          </cell>
          <cell r="N952">
            <v>0</v>
          </cell>
        </row>
        <row r="953">
          <cell r="B953" t="str">
            <v>02</v>
          </cell>
          <cell r="C953" t="str">
            <v>Stipendi impiegati</v>
          </cell>
          <cell r="D953">
            <v>0</v>
          </cell>
          <cell r="F953">
            <v>0</v>
          </cell>
          <cell r="H953">
            <v>1497643.05</v>
          </cell>
          <cell r="I953">
            <v>11965.57</v>
          </cell>
          <cell r="J953">
            <v>1485677.48</v>
          </cell>
          <cell r="K953" t="str">
            <v>D</v>
          </cell>
          <cell r="L953">
            <v>8782543.3900000006</v>
          </cell>
          <cell r="M953" t="str">
            <v xml:space="preserve"> D</v>
          </cell>
          <cell r="N953">
            <v>8782543.3900000006</v>
          </cell>
        </row>
        <row r="954">
          <cell r="B954" t="str">
            <v>402202010</v>
          </cell>
          <cell r="C954" t="str">
            <v>Stipendi impiegati</v>
          </cell>
          <cell r="D954">
            <v>0</v>
          </cell>
          <cell r="F954">
            <v>0</v>
          </cell>
          <cell r="H954">
            <v>1096343.25</v>
          </cell>
          <cell r="I954">
            <v>11965.57</v>
          </cell>
          <cell r="J954">
            <v>1084377.68</v>
          </cell>
          <cell r="K954" t="str">
            <v>D</v>
          </cell>
          <cell r="L954">
            <v>6216189.3300000001</v>
          </cell>
          <cell r="M954" t="str">
            <v>D</v>
          </cell>
          <cell r="N954">
            <v>6216189.3300000001</v>
          </cell>
        </row>
        <row r="955">
          <cell r="B955" t="str">
            <v>402202013</v>
          </cell>
          <cell r="C955" t="str">
            <v>Ferie Stipendiati</v>
          </cell>
          <cell r="D955">
            <v>0</v>
          </cell>
          <cell r="F955">
            <v>0</v>
          </cell>
          <cell r="H955">
            <v>0</v>
          </cell>
          <cell r="I955">
            <v>0</v>
          </cell>
          <cell r="J955">
            <v>0</v>
          </cell>
          <cell r="L955">
            <v>143082.32</v>
          </cell>
          <cell r="N955">
            <v>143082.32</v>
          </cell>
        </row>
        <row r="956">
          <cell r="B956" t="str">
            <v>402202014</v>
          </cell>
          <cell r="C956" t="str">
            <v>Par Stipendiati</v>
          </cell>
          <cell r="D956">
            <v>0</v>
          </cell>
          <cell r="F956">
            <v>0</v>
          </cell>
          <cell r="H956">
            <v>0</v>
          </cell>
          <cell r="I956">
            <v>0</v>
          </cell>
          <cell r="J956">
            <v>0</v>
          </cell>
          <cell r="L956">
            <v>179543.43</v>
          </cell>
          <cell r="N956">
            <v>179543.43</v>
          </cell>
        </row>
        <row r="957">
          <cell r="B957" t="str">
            <v>402202020</v>
          </cell>
          <cell r="C957" t="str">
            <v>Contributi  sociali su stipendi</v>
          </cell>
          <cell r="D957">
            <v>0</v>
          </cell>
          <cell r="F957">
            <v>0</v>
          </cell>
          <cell r="H957">
            <v>259407.3</v>
          </cell>
          <cell r="I957">
            <v>0</v>
          </cell>
          <cell r="J957">
            <v>259407.3</v>
          </cell>
          <cell r="K957" t="str">
            <v>D</v>
          </cell>
          <cell r="L957">
            <v>1479538.58</v>
          </cell>
          <cell r="M957" t="str">
            <v>D</v>
          </cell>
          <cell r="N957">
            <v>1479538.58</v>
          </cell>
        </row>
        <row r="958">
          <cell r="B958" t="str">
            <v>402202021</v>
          </cell>
          <cell r="C958" t="str">
            <v>Contributo Inail</v>
          </cell>
          <cell r="D958">
            <v>0</v>
          </cell>
          <cell r="F958">
            <v>0</v>
          </cell>
          <cell r="H958">
            <v>0</v>
          </cell>
          <cell r="I958">
            <v>0</v>
          </cell>
          <cell r="J958">
            <v>0</v>
          </cell>
          <cell r="L958">
            <v>52511.93</v>
          </cell>
          <cell r="N958">
            <v>52511.93</v>
          </cell>
        </row>
        <row r="959">
          <cell r="B959" t="str">
            <v>402202025</v>
          </cell>
          <cell r="C959" t="str">
            <v>Contributi Fondo Pensione Cometa</v>
          </cell>
          <cell r="D959">
            <v>0</v>
          </cell>
          <cell r="F959">
            <v>0</v>
          </cell>
          <cell r="H959">
            <v>0</v>
          </cell>
          <cell r="I959">
            <v>0</v>
          </cell>
          <cell r="J959">
            <v>0</v>
          </cell>
          <cell r="L959">
            <v>0</v>
          </cell>
          <cell r="N959">
            <v>0</v>
          </cell>
        </row>
        <row r="960">
          <cell r="B960" t="str">
            <v>402202026</v>
          </cell>
          <cell r="C960" t="str">
            <v>Contrib. Fondo Sanitario Metasalute</v>
          </cell>
          <cell r="D960">
            <v>0</v>
          </cell>
          <cell r="F960">
            <v>0</v>
          </cell>
          <cell r="H960">
            <v>425.54</v>
          </cell>
          <cell r="I960">
            <v>0</v>
          </cell>
          <cell r="J960">
            <v>425.54</v>
          </cell>
          <cell r="K960" t="str">
            <v>D</v>
          </cell>
          <cell r="L960">
            <v>3015.38</v>
          </cell>
          <cell r="M960" t="str">
            <v>D</v>
          </cell>
          <cell r="N960">
            <v>3015.38</v>
          </cell>
        </row>
        <row r="961">
          <cell r="B961" t="str">
            <v>402202027</v>
          </cell>
          <cell r="C961" t="str">
            <v>Contrib. su ferie stipendiati</v>
          </cell>
          <cell r="D961">
            <v>0</v>
          </cell>
          <cell r="F961">
            <v>0</v>
          </cell>
          <cell r="H961">
            <v>0</v>
          </cell>
          <cell r="I961">
            <v>0</v>
          </cell>
          <cell r="J961">
            <v>0</v>
          </cell>
          <cell r="L961">
            <v>42841.8</v>
          </cell>
          <cell r="N961">
            <v>42841.8</v>
          </cell>
        </row>
        <row r="962">
          <cell r="B962" t="str">
            <v>402202028</v>
          </cell>
          <cell r="C962" t="str">
            <v>Contrib. su Par stipendiati</v>
          </cell>
          <cell r="D962">
            <v>0</v>
          </cell>
          <cell r="F962">
            <v>0</v>
          </cell>
          <cell r="H962">
            <v>0</v>
          </cell>
          <cell r="I962">
            <v>0</v>
          </cell>
          <cell r="J962">
            <v>0</v>
          </cell>
          <cell r="L962">
            <v>53828.08</v>
          </cell>
          <cell r="N962">
            <v>53828.08</v>
          </cell>
        </row>
        <row r="963">
          <cell r="B963" t="str">
            <v>402202030</v>
          </cell>
          <cell r="C963" t="str">
            <v>Quota Anzianità  maturata stipend.</v>
          </cell>
          <cell r="D963">
            <v>0</v>
          </cell>
          <cell r="F963">
            <v>0</v>
          </cell>
          <cell r="H963">
            <v>141466.96</v>
          </cell>
          <cell r="I963">
            <v>0</v>
          </cell>
          <cell r="J963">
            <v>141466.96</v>
          </cell>
          <cell r="K963" t="str">
            <v>D</v>
          </cell>
          <cell r="L963">
            <v>611992.54</v>
          </cell>
          <cell r="M963" t="str">
            <v>D</v>
          </cell>
          <cell r="N963">
            <v>611992.54</v>
          </cell>
        </row>
        <row r="964">
          <cell r="L964">
            <v>0</v>
          </cell>
          <cell r="N964">
            <v>0</v>
          </cell>
        </row>
        <row r="965">
          <cell r="B965" t="str">
            <v>03</v>
          </cell>
          <cell r="C965" t="str">
            <v>Stipendi dirigenti</v>
          </cell>
          <cell r="D965">
            <v>0</v>
          </cell>
          <cell r="F965">
            <v>0</v>
          </cell>
          <cell r="H965">
            <v>88007.360000000001</v>
          </cell>
          <cell r="I965">
            <v>0</v>
          </cell>
          <cell r="J965">
            <v>88007.360000000001</v>
          </cell>
          <cell r="K965" t="str">
            <v>D</v>
          </cell>
          <cell r="L965">
            <v>498978.64999999997</v>
          </cell>
          <cell r="M965" t="str">
            <v xml:space="preserve"> D</v>
          </cell>
          <cell r="N965">
            <v>498978.64999999997</v>
          </cell>
        </row>
        <row r="966">
          <cell r="B966" t="str">
            <v>402203010</v>
          </cell>
          <cell r="C966" t="str">
            <v>Stipendi Dirigenti</v>
          </cell>
          <cell r="D966">
            <v>0</v>
          </cell>
          <cell r="F966">
            <v>0</v>
          </cell>
          <cell r="H966">
            <v>63101.599999999999</v>
          </cell>
          <cell r="I966">
            <v>0</v>
          </cell>
          <cell r="J966">
            <v>63101.599999999999</v>
          </cell>
          <cell r="K966" t="str">
            <v>D</v>
          </cell>
          <cell r="L966">
            <v>339759.29</v>
          </cell>
          <cell r="M966" t="str">
            <v>D</v>
          </cell>
          <cell r="N966">
            <v>339759.29</v>
          </cell>
        </row>
        <row r="967">
          <cell r="B967" t="str">
            <v>402203013</v>
          </cell>
          <cell r="C967" t="str">
            <v>Ferie Dirigenti</v>
          </cell>
          <cell r="D967">
            <v>0</v>
          </cell>
          <cell r="F967">
            <v>0</v>
          </cell>
          <cell r="H967">
            <v>0</v>
          </cell>
          <cell r="I967">
            <v>0</v>
          </cell>
          <cell r="J967">
            <v>0</v>
          </cell>
          <cell r="L967">
            <v>25422.19</v>
          </cell>
          <cell r="N967">
            <v>25422.19</v>
          </cell>
        </row>
        <row r="968">
          <cell r="B968" t="str">
            <v>402203020</v>
          </cell>
          <cell r="C968" t="str">
            <v>Contributi inps car/azienda x dirig</v>
          </cell>
          <cell r="D968">
            <v>0</v>
          </cell>
          <cell r="F968">
            <v>0</v>
          </cell>
          <cell r="H968">
            <v>18266.82</v>
          </cell>
          <cell r="I968">
            <v>0</v>
          </cell>
          <cell r="J968">
            <v>18266.82</v>
          </cell>
          <cell r="K968" t="str">
            <v>D</v>
          </cell>
          <cell r="L968">
            <v>90519.43</v>
          </cell>
          <cell r="M968" t="str">
            <v>D</v>
          </cell>
          <cell r="N968">
            <v>90519.43</v>
          </cell>
        </row>
        <row r="969">
          <cell r="B969" t="str">
            <v>402203021</v>
          </cell>
          <cell r="C969" t="str">
            <v>Contributi Previndai c/azienda dir.</v>
          </cell>
          <cell r="D969">
            <v>0</v>
          </cell>
          <cell r="F969">
            <v>0</v>
          </cell>
          <cell r="H969">
            <v>0</v>
          </cell>
          <cell r="I969">
            <v>0</v>
          </cell>
          <cell r="J969">
            <v>0</v>
          </cell>
          <cell r="L969">
            <v>802.46</v>
          </cell>
          <cell r="N969">
            <v>802.46</v>
          </cell>
        </row>
        <row r="970">
          <cell r="B970" t="str">
            <v>402203022</v>
          </cell>
          <cell r="C970" t="str">
            <v>Contributi Fasi c/azienda dir.</v>
          </cell>
          <cell r="D970">
            <v>0</v>
          </cell>
          <cell r="F970">
            <v>0</v>
          </cell>
          <cell r="H970">
            <v>1784</v>
          </cell>
          <cell r="I970">
            <v>0</v>
          </cell>
          <cell r="J970">
            <v>1784</v>
          </cell>
          <cell r="K970" t="str">
            <v>D</v>
          </cell>
          <cell r="L970">
            <v>8193.01</v>
          </cell>
          <cell r="M970" t="str">
            <v>D</v>
          </cell>
          <cell r="N970">
            <v>8193.01</v>
          </cell>
        </row>
        <row r="971">
          <cell r="B971" t="str">
            <v>402203023</v>
          </cell>
          <cell r="C971" t="str">
            <v>Contributo Inail</v>
          </cell>
          <cell r="D971">
            <v>0</v>
          </cell>
          <cell r="F971">
            <v>0</v>
          </cell>
          <cell r="H971">
            <v>0</v>
          </cell>
          <cell r="I971">
            <v>0</v>
          </cell>
          <cell r="J971">
            <v>0</v>
          </cell>
          <cell r="L971">
            <v>900.23</v>
          </cell>
          <cell r="N971">
            <v>900.23</v>
          </cell>
        </row>
        <row r="972">
          <cell r="B972" t="str">
            <v>402203028</v>
          </cell>
          <cell r="C972" t="str">
            <v>Contributi ferie dirigenti</v>
          </cell>
          <cell r="D972">
            <v>0</v>
          </cell>
          <cell r="F972">
            <v>0</v>
          </cell>
          <cell r="H972">
            <v>0</v>
          </cell>
          <cell r="I972">
            <v>0</v>
          </cell>
          <cell r="J972">
            <v>0</v>
          </cell>
          <cell r="L972">
            <v>7043.53</v>
          </cell>
          <cell r="N972">
            <v>7043.53</v>
          </cell>
        </row>
        <row r="973">
          <cell r="B973" t="str">
            <v>402203030</v>
          </cell>
          <cell r="C973" t="str">
            <v>Quota Anzianita' maturata dirigen.</v>
          </cell>
          <cell r="D973">
            <v>0</v>
          </cell>
          <cell r="F973">
            <v>0</v>
          </cell>
          <cell r="H973">
            <v>4854.9399999999996</v>
          </cell>
          <cell r="I973">
            <v>0</v>
          </cell>
          <cell r="J973">
            <v>4854.9399999999996</v>
          </cell>
          <cell r="K973" t="str">
            <v>D</v>
          </cell>
          <cell r="L973">
            <v>26338.51</v>
          </cell>
          <cell r="M973" t="str">
            <v>D</v>
          </cell>
          <cell r="N973">
            <v>26338.51</v>
          </cell>
        </row>
        <row r="974">
          <cell r="L974">
            <v>0</v>
          </cell>
          <cell r="N974">
            <v>0</v>
          </cell>
        </row>
        <row r="975">
          <cell r="B975" t="str">
            <v>04</v>
          </cell>
          <cell r="C975" t="str">
            <v>Altri costi del personale</v>
          </cell>
          <cell r="D975">
            <v>0</v>
          </cell>
          <cell r="F975">
            <v>0</v>
          </cell>
          <cell r="H975">
            <v>30521.09</v>
          </cell>
          <cell r="I975">
            <v>0</v>
          </cell>
          <cell r="J975">
            <v>30521.09</v>
          </cell>
          <cell r="K975" t="str">
            <v>D</v>
          </cell>
          <cell r="L975">
            <v>373327.42000000004</v>
          </cell>
          <cell r="M975" t="str">
            <v xml:space="preserve"> D</v>
          </cell>
          <cell r="N975">
            <v>373327.42000000004</v>
          </cell>
        </row>
        <row r="976">
          <cell r="B976" t="str">
            <v>402204010</v>
          </cell>
          <cell r="C976" t="str">
            <v>Borse di studio</v>
          </cell>
          <cell r="D976">
            <v>0</v>
          </cell>
          <cell r="F976">
            <v>0</v>
          </cell>
          <cell r="H976">
            <v>0</v>
          </cell>
          <cell r="I976">
            <v>0</v>
          </cell>
          <cell r="J976">
            <v>0</v>
          </cell>
          <cell r="L976">
            <v>0</v>
          </cell>
          <cell r="N976">
            <v>0</v>
          </cell>
        </row>
        <row r="977">
          <cell r="B977" t="str">
            <v>402204011</v>
          </cell>
          <cell r="C977" t="str">
            <v>Costi di gestione piattafor.Welfare</v>
          </cell>
          <cell r="D977">
            <v>0</v>
          </cell>
          <cell r="F977">
            <v>0</v>
          </cell>
          <cell r="H977">
            <v>0</v>
          </cell>
          <cell r="I977">
            <v>0</v>
          </cell>
          <cell r="J977">
            <v>0</v>
          </cell>
          <cell r="L977">
            <v>8578.7999999999993</v>
          </cell>
          <cell r="N977">
            <v>8578.7999999999993</v>
          </cell>
        </row>
        <row r="978">
          <cell r="B978" t="str">
            <v>402204012</v>
          </cell>
          <cell r="C978" t="str">
            <v>Costi utilizzo piattaforma Welfare</v>
          </cell>
          <cell r="D978">
            <v>0</v>
          </cell>
          <cell r="F978">
            <v>0</v>
          </cell>
          <cell r="H978">
            <v>6109.34</v>
          </cell>
          <cell r="I978">
            <v>0</v>
          </cell>
          <cell r="J978">
            <v>6109.34</v>
          </cell>
          <cell r="K978" t="str">
            <v>D</v>
          </cell>
          <cell r="L978">
            <v>64152.740000000005</v>
          </cell>
          <cell r="M978" t="str">
            <v>D</v>
          </cell>
          <cell r="N978">
            <v>64152.740000000005</v>
          </cell>
        </row>
        <row r="979">
          <cell r="B979" t="str">
            <v>402204020</v>
          </cell>
          <cell r="C979" t="str">
            <v>Assegni familiari dipendenti</v>
          </cell>
          <cell r="D979">
            <v>0</v>
          </cell>
          <cell r="F979">
            <v>0</v>
          </cell>
          <cell r="H979">
            <v>0</v>
          </cell>
          <cell r="I979">
            <v>0</v>
          </cell>
          <cell r="J979">
            <v>0</v>
          </cell>
          <cell r="L979">
            <v>0</v>
          </cell>
          <cell r="N979">
            <v>0</v>
          </cell>
        </row>
        <row r="980">
          <cell r="B980" t="str">
            <v>402204030</v>
          </cell>
          <cell r="C980" t="str">
            <v>Altri costi del personale</v>
          </cell>
          <cell r="D980">
            <v>0</v>
          </cell>
          <cell r="F980">
            <v>0</v>
          </cell>
          <cell r="H980">
            <v>0</v>
          </cell>
          <cell r="I980">
            <v>0</v>
          </cell>
          <cell r="J980">
            <v>0</v>
          </cell>
          <cell r="L980">
            <v>0</v>
          </cell>
          <cell r="N980">
            <v>0</v>
          </cell>
        </row>
        <row r="981">
          <cell r="B981" t="str">
            <v>402204040</v>
          </cell>
          <cell r="C981" t="str">
            <v>Costo per lavoro interinale</v>
          </cell>
          <cell r="D981">
            <v>0</v>
          </cell>
          <cell r="F981">
            <v>0</v>
          </cell>
          <cell r="H981">
            <v>24411.75</v>
          </cell>
          <cell r="I981">
            <v>0</v>
          </cell>
          <cell r="J981">
            <v>24411.75</v>
          </cell>
          <cell r="K981" t="str">
            <v>D</v>
          </cell>
          <cell r="L981">
            <v>300595.88</v>
          </cell>
          <cell r="M981" t="str">
            <v>D</v>
          </cell>
          <cell r="N981">
            <v>300595.88</v>
          </cell>
        </row>
        <row r="982">
          <cell r="L982">
            <v>0</v>
          </cell>
          <cell r="N982">
            <v>0</v>
          </cell>
        </row>
        <row r="983">
          <cell r="B983" t="str">
            <v>23</v>
          </cell>
          <cell r="C983" t="str">
            <v>Ammortamenti</v>
          </cell>
          <cell r="D983">
            <v>0</v>
          </cell>
          <cell r="F983">
            <v>0</v>
          </cell>
          <cell r="H983">
            <v>2015095.26</v>
          </cell>
          <cell r="I983">
            <v>0</v>
          </cell>
          <cell r="J983">
            <v>2015095.26</v>
          </cell>
          <cell r="K983" t="str">
            <v>D</v>
          </cell>
          <cell r="L983">
            <v>8045541.9900000002</v>
          </cell>
          <cell r="M983" t="str">
            <v xml:space="preserve"> D</v>
          </cell>
          <cell r="N983">
            <v>8045541.9900000002</v>
          </cell>
        </row>
        <row r="984">
          <cell r="B984" t="str">
            <v>01</v>
          </cell>
          <cell r="C984" t="str">
            <v>Ammortamento Immobilizzazioni Immat</v>
          </cell>
          <cell r="D984">
            <v>0</v>
          </cell>
          <cell r="F984">
            <v>0</v>
          </cell>
          <cell r="H984">
            <v>1381923.78</v>
          </cell>
          <cell r="I984">
            <v>0</v>
          </cell>
          <cell r="J984">
            <v>1381923.78</v>
          </cell>
          <cell r="K984" t="str">
            <v>D</v>
          </cell>
          <cell r="L984">
            <v>4585880.04</v>
          </cell>
          <cell r="M984" t="str">
            <v xml:space="preserve"> D</v>
          </cell>
          <cell r="N984">
            <v>4585880.04</v>
          </cell>
        </row>
        <row r="985">
          <cell r="B985" t="str">
            <v>402301010</v>
          </cell>
          <cell r="C985" t="str">
            <v>Amm. costi implementazione  e ampl.</v>
          </cell>
          <cell r="D985">
            <v>0</v>
          </cell>
          <cell r="F985">
            <v>0</v>
          </cell>
          <cell r="H985">
            <v>0</v>
          </cell>
          <cell r="I985">
            <v>0</v>
          </cell>
          <cell r="J985">
            <v>0</v>
          </cell>
          <cell r="L985">
            <v>0</v>
          </cell>
          <cell r="N985">
            <v>0</v>
          </cell>
        </row>
        <row r="986">
          <cell r="B986" t="str">
            <v>402301020</v>
          </cell>
          <cell r="C986" t="str">
            <v>Ammortamento  costi sviluppo nuo.pr</v>
          </cell>
          <cell r="D986">
            <v>0</v>
          </cell>
          <cell r="F986">
            <v>0</v>
          </cell>
          <cell r="H986">
            <v>408499.71</v>
          </cell>
          <cell r="I986">
            <v>0</v>
          </cell>
          <cell r="J986">
            <v>408499.71</v>
          </cell>
          <cell r="K986" t="str">
            <v>D</v>
          </cell>
          <cell r="L986">
            <v>2282257.3000000003</v>
          </cell>
          <cell r="M986" t="str">
            <v>D</v>
          </cell>
          <cell r="N986">
            <v>2282257.3000000003</v>
          </cell>
        </row>
        <row r="987">
          <cell r="B987" t="str">
            <v>402301030</v>
          </cell>
          <cell r="C987" t="str">
            <v>Ammortamento costi pluriennali</v>
          </cell>
          <cell r="D987">
            <v>0</v>
          </cell>
          <cell r="F987">
            <v>0</v>
          </cell>
          <cell r="H987">
            <v>0</v>
          </cell>
          <cell r="I987">
            <v>0</v>
          </cell>
          <cell r="J987">
            <v>0</v>
          </cell>
          <cell r="L987">
            <v>0</v>
          </cell>
          <cell r="N987">
            <v>0</v>
          </cell>
        </row>
        <row r="988">
          <cell r="B988" t="str">
            <v>402301031</v>
          </cell>
          <cell r="C988" t="str">
            <v>Ammortamento Licenze e Marchi</v>
          </cell>
          <cell r="D988">
            <v>0</v>
          </cell>
          <cell r="F988">
            <v>0</v>
          </cell>
          <cell r="H988">
            <v>580</v>
          </cell>
          <cell r="I988">
            <v>0</v>
          </cell>
          <cell r="J988">
            <v>580</v>
          </cell>
          <cell r="K988" t="str">
            <v>D</v>
          </cell>
          <cell r="L988">
            <v>2900</v>
          </cell>
          <cell r="M988" t="str">
            <v>D</v>
          </cell>
          <cell r="N988">
            <v>2900</v>
          </cell>
        </row>
        <row r="989">
          <cell r="B989" t="str">
            <v>402301040</v>
          </cell>
          <cell r="C989" t="str">
            <v>Ammortamento diritti brev. industr.</v>
          </cell>
          <cell r="D989">
            <v>0</v>
          </cell>
          <cell r="F989">
            <v>0</v>
          </cell>
          <cell r="H989">
            <v>1192.5</v>
          </cell>
          <cell r="I989">
            <v>0</v>
          </cell>
          <cell r="J989">
            <v>1192.5</v>
          </cell>
          <cell r="K989" t="str">
            <v>D</v>
          </cell>
          <cell r="L989">
            <v>5962.5</v>
          </cell>
          <cell r="M989" t="str">
            <v>D</v>
          </cell>
          <cell r="N989">
            <v>5962.5</v>
          </cell>
        </row>
        <row r="990">
          <cell r="B990" t="str">
            <v>402301050</v>
          </cell>
          <cell r="C990" t="str">
            <v>Ammort.spese increm.beni terzi</v>
          </cell>
          <cell r="D990">
            <v>0</v>
          </cell>
          <cell r="F990">
            <v>0</v>
          </cell>
          <cell r="H990">
            <v>0</v>
          </cell>
          <cell r="I990">
            <v>0</v>
          </cell>
          <cell r="J990">
            <v>0</v>
          </cell>
          <cell r="L990">
            <v>0</v>
          </cell>
          <cell r="N990">
            <v>0</v>
          </cell>
        </row>
        <row r="991">
          <cell r="B991" t="str">
            <v>402301060</v>
          </cell>
          <cell r="C991" t="str">
            <v>Ammortamento per Avviamento</v>
          </cell>
          <cell r="D991">
            <v>0</v>
          </cell>
          <cell r="F991">
            <v>0</v>
          </cell>
          <cell r="H991">
            <v>959397.77</v>
          </cell>
          <cell r="I991">
            <v>0</v>
          </cell>
          <cell r="J991">
            <v>959397.77</v>
          </cell>
          <cell r="K991" t="str">
            <v>D</v>
          </cell>
          <cell r="L991">
            <v>2236261.2400000002</v>
          </cell>
          <cell r="M991" t="str">
            <v>D</v>
          </cell>
          <cell r="N991">
            <v>2236261.2400000002</v>
          </cell>
        </row>
        <row r="992">
          <cell r="B992" t="str">
            <v>402301070</v>
          </cell>
          <cell r="C992" t="str">
            <v>Ammortamento spese op. societarie</v>
          </cell>
          <cell r="D992">
            <v>0</v>
          </cell>
          <cell r="F992">
            <v>0</v>
          </cell>
          <cell r="H992">
            <v>692.5</v>
          </cell>
          <cell r="I992">
            <v>0</v>
          </cell>
          <cell r="J992">
            <v>692.5</v>
          </cell>
          <cell r="K992" t="str">
            <v>D</v>
          </cell>
          <cell r="L992">
            <v>692.5</v>
          </cell>
          <cell r="M992" t="str">
            <v>D</v>
          </cell>
          <cell r="N992">
            <v>692.5</v>
          </cell>
        </row>
        <row r="993">
          <cell r="B993" t="str">
            <v>402301080</v>
          </cell>
          <cell r="C993" t="str">
            <v>Ammortamento Software</v>
          </cell>
          <cell r="D993">
            <v>0</v>
          </cell>
          <cell r="F993">
            <v>0</v>
          </cell>
          <cell r="H993">
            <v>11561.3</v>
          </cell>
          <cell r="I993">
            <v>0</v>
          </cell>
          <cell r="J993">
            <v>11561.3</v>
          </cell>
          <cell r="K993" t="str">
            <v>D</v>
          </cell>
          <cell r="L993">
            <v>57806.5</v>
          </cell>
          <cell r="M993" t="str">
            <v>D</v>
          </cell>
          <cell r="N993">
            <v>57806.5</v>
          </cell>
        </row>
        <row r="994">
          <cell r="L994">
            <v>0</v>
          </cell>
          <cell r="N994">
            <v>0</v>
          </cell>
        </row>
        <row r="995">
          <cell r="B995" t="str">
            <v>02</v>
          </cell>
          <cell r="C995" t="str">
            <v>Ammortamento Immobilizzazioni Mater</v>
          </cell>
          <cell r="D995">
            <v>0</v>
          </cell>
          <cell r="F995">
            <v>0</v>
          </cell>
          <cell r="H995">
            <v>633171.48</v>
          </cell>
          <cell r="I995">
            <v>0</v>
          </cell>
          <cell r="J995">
            <v>633171.48</v>
          </cell>
          <cell r="K995" t="str">
            <v>D</v>
          </cell>
          <cell r="L995">
            <v>3459661.95</v>
          </cell>
          <cell r="M995" t="str">
            <v xml:space="preserve"> D</v>
          </cell>
          <cell r="N995">
            <v>3459661.95</v>
          </cell>
        </row>
        <row r="996">
          <cell r="B996" t="str">
            <v>402302010</v>
          </cell>
          <cell r="C996" t="str">
            <v>Ammortamento  immobili industriali</v>
          </cell>
          <cell r="D996">
            <v>0</v>
          </cell>
          <cell r="F996">
            <v>0</v>
          </cell>
          <cell r="H996">
            <v>70369.58</v>
          </cell>
          <cell r="I996">
            <v>0</v>
          </cell>
          <cell r="J996">
            <v>70369.58</v>
          </cell>
          <cell r="K996" t="str">
            <v>D</v>
          </cell>
          <cell r="L996">
            <v>351720.91000000003</v>
          </cell>
          <cell r="M996" t="str">
            <v>D</v>
          </cell>
          <cell r="N996">
            <v>351720.91000000003</v>
          </cell>
        </row>
        <row r="997">
          <cell r="B997" t="str">
            <v>402302020</v>
          </cell>
          <cell r="C997" t="str">
            <v>Ammortamento impianti generici</v>
          </cell>
          <cell r="D997">
            <v>0</v>
          </cell>
          <cell r="F997">
            <v>0</v>
          </cell>
          <cell r="H997">
            <v>3404.8</v>
          </cell>
          <cell r="I997">
            <v>0</v>
          </cell>
          <cell r="J997">
            <v>3404.8</v>
          </cell>
          <cell r="K997" t="str">
            <v>D</v>
          </cell>
          <cell r="L997">
            <v>20283.48</v>
          </cell>
          <cell r="M997" t="str">
            <v>D</v>
          </cell>
          <cell r="N997">
            <v>20283.48</v>
          </cell>
        </row>
        <row r="998">
          <cell r="B998" t="str">
            <v>402302030</v>
          </cell>
          <cell r="C998" t="str">
            <v>Ammortamento  macchinari</v>
          </cell>
          <cell r="D998">
            <v>0</v>
          </cell>
          <cell r="F998">
            <v>0</v>
          </cell>
          <cell r="H998">
            <v>149845.51</v>
          </cell>
          <cell r="I998">
            <v>0</v>
          </cell>
          <cell r="J998">
            <v>149845.51</v>
          </cell>
          <cell r="K998" t="str">
            <v>D</v>
          </cell>
          <cell r="L998">
            <v>842514.83</v>
          </cell>
          <cell r="M998" t="str">
            <v>D</v>
          </cell>
          <cell r="N998">
            <v>842514.83</v>
          </cell>
        </row>
        <row r="999">
          <cell r="B999" t="str">
            <v>402302040</v>
          </cell>
          <cell r="C999" t="str">
            <v>Ammortamento  stampi e attrezzature</v>
          </cell>
          <cell r="D999">
            <v>0</v>
          </cell>
          <cell r="F999">
            <v>0</v>
          </cell>
          <cell r="H999">
            <v>404329.02</v>
          </cell>
          <cell r="I999">
            <v>0</v>
          </cell>
          <cell r="J999">
            <v>404329.02</v>
          </cell>
          <cell r="K999" t="str">
            <v>D</v>
          </cell>
          <cell r="L999">
            <v>2221165.56</v>
          </cell>
          <cell r="M999" t="str">
            <v>D</v>
          </cell>
          <cell r="N999">
            <v>2221165.56</v>
          </cell>
        </row>
        <row r="1000">
          <cell r="B1000" t="str">
            <v>402302050</v>
          </cell>
          <cell r="C1000" t="str">
            <v>Ammortam. automezzi e mezzi trasp.</v>
          </cell>
          <cell r="D1000">
            <v>0</v>
          </cell>
          <cell r="F1000">
            <v>0</v>
          </cell>
          <cell r="H1000">
            <v>83.42</v>
          </cell>
          <cell r="I1000">
            <v>0</v>
          </cell>
          <cell r="J1000">
            <v>83.42</v>
          </cell>
          <cell r="K1000" t="str">
            <v>D</v>
          </cell>
          <cell r="L1000">
            <v>416.67</v>
          </cell>
          <cell r="M1000" t="str">
            <v>D</v>
          </cell>
          <cell r="N1000">
            <v>416.67</v>
          </cell>
        </row>
        <row r="1001">
          <cell r="B1001" t="str">
            <v>402302060</v>
          </cell>
          <cell r="C1001" t="str">
            <v>Ammortamento mobili ufficio</v>
          </cell>
          <cell r="D1001">
            <v>0</v>
          </cell>
          <cell r="F1001">
            <v>0</v>
          </cell>
          <cell r="H1001">
            <v>1480.78</v>
          </cell>
          <cell r="I1001">
            <v>0</v>
          </cell>
          <cell r="J1001">
            <v>1480.78</v>
          </cell>
          <cell r="K1001" t="str">
            <v>D</v>
          </cell>
          <cell r="L1001">
            <v>7914.73</v>
          </cell>
          <cell r="M1001" t="str">
            <v>D</v>
          </cell>
          <cell r="N1001">
            <v>7914.73</v>
          </cell>
        </row>
        <row r="1002">
          <cell r="B1002" t="str">
            <v>402302065</v>
          </cell>
          <cell r="C1002" t="str">
            <v>Ammort.macchine ufficio elettronic</v>
          </cell>
          <cell r="D1002">
            <v>0</v>
          </cell>
          <cell r="F1002">
            <v>0</v>
          </cell>
          <cell r="H1002">
            <v>3658.37</v>
          </cell>
          <cell r="I1002">
            <v>0</v>
          </cell>
          <cell r="J1002">
            <v>3658.37</v>
          </cell>
          <cell r="K1002" t="str">
            <v>D</v>
          </cell>
          <cell r="L1002">
            <v>15645.77</v>
          </cell>
          <cell r="M1002" t="str">
            <v>D</v>
          </cell>
          <cell r="N1002">
            <v>15645.77</v>
          </cell>
        </row>
        <row r="1003">
          <cell r="B1003" t="str">
            <v>402302070</v>
          </cell>
          <cell r="C1003" t="str">
            <v>Ammortamento  forni</v>
          </cell>
          <cell r="D1003">
            <v>0</v>
          </cell>
          <cell r="F1003">
            <v>0</v>
          </cell>
          <cell r="H1003">
            <v>0</v>
          </cell>
          <cell r="I1003">
            <v>0</v>
          </cell>
          <cell r="J1003">
            <v>0</v>
          </cell>
          <cell r="L1003">
            <v>0</v>
          </cell>
          <cell r="N1003">
            <v>0</v>
          </cell>
        </row>
        <row r="1004">
          <cell r="L1004">
            <v>0</v>
          </cell>
          <cell r="N1004">
            <v>0</v>
          </cell>
        </row>
        <row r="1005">
          <cell r="B1005" t="str">
            <v>03</v>
          </cell>
          <cell r="C1005" t="str">
            <v>Ammortam.anticip. Immobilizz.Mater.</v>
          </cell>
          <cell r="D1005">
            <v>0</v>
          </cell>
          <cell r="F1005">
            <v>0</v>
          </cell>
          <cell r="H1005">
            <v>0</v>
          </cell>
          <cell r="I1005">
            <v>0</v>
          </cell>
          <cell r="J1005">
            <v>0</v>
          </cell>
          <cell r="L1005">
            <v>0</v>
          </cell>
          <cell r="N1005">
            <v>0</v>
          </cell>
        </row>
        <row r="1006">
          <cell r="B1006" t="str">
            <v>402303010</v>
          </cell>
          <cell r="C1006" t="str">
            <v>Amm. ant. immobili indus.</v>
          </cell>
          <cell r="D1006">
            <v>0</v>
          </cell>
          <cell r="F1006">
            <v>0</v>
          </cell>
          <cell r="H1006">
            <v>0</v>
          </cell>
          <cell r="I1006">
            <v>0</v>
          </cell>
          <cell r="J1006">
            <v>0</v>
          </cell>
          <cell r="L1006">
            <v>0</v>
          </cell>
          <cell r="N1006">
            <v>0</v>
          </cell>
        </row>
        <row r="1007">
          <cell r="B1007" t="str">
            <v>402303020</v>
          </cell>
          <cell r="C1007" t="str">
            <v>Amm. ant. impianti gener.</v>
          </cell>
          <cell r="D1007">
            <v>0</v>
          </cell>
          <cell r="F1007">
            <v>0</v>
          </cell>
          <cell r="H1007">
            <v>0</v>
          </cell>
          <cell r="I1007">
            <v>0</v>
          </cell>
          <cell r="J1007">
            <v>0</v>
          </cell>
          <cell r="L1007">
            <v>0</v>
          </cell>
          <cell r="N1007">
            <v>0</v>
          </cell>
        </row>
        <row r="1008">
          <cell r="B1008" t="str">
            <v>402303030</v>
          </cell>
          <cell r="C1008" t="str">
            <v>Amm. ant. macchinari</v>
          </cell>
          <cell r="D1008">
            <v>0</v>
          </cell>
          <cell r="F1008">
            <v>0</v>
          </cell>
          <cell r="H1008">
            <v>0</v>
          </cell>
          <cell r="I1008">
            <v>0</v>
          </cell>
          <cell r="J1008">
            <v>0</v>
          </cell>
          <cell r="L1008">
            <v>0</v>
          </cell>
          <cell r="N1008">
            <v>0</v>
          </cell>
        </row>
        <row r="1009">
          <cell r="B1009" t="str">
            <v>402303040</v>
          </cell>
          <cell r="C1009" t="str">
            <v>Amm. ant. stampi ed attr.</v>
          </cell>
          <cell r="D1009">
            <v>0</v>
          </cell>
          <cell r="F1009">
            <v>0</v>
          </cell>
          <cell r="H1009">
            <v>0</v>
          </cell>
          <cell r="I1009">
            <v>0</v>
          </cell>
          <cell r="J1009">
            <v>0</v>
          </cell>
          <cell r="L1009">
            <v>0</v>
          </cell>
          <cell r="N1009">
            <v>0</v>
          </cell>
        </row>
        <row r="1010">
          <cell r="B1010" t="str">
            <v>402303050</v>
          </cell>
          <cell r="C1010" t="str">
            <v>Amm. ant. automezzi</v>
          </cell>
          <cell r="D1010">
            <v>0</v>
          </cell>
          <cell r="F1010">
            <v>0</v>
          </cell>
          <cell r="H1010">
            <v>0</v>
          </cell>
          <cell r="I1010">
            <v>0</v>
          </cell>
          <cell r="J1010">
            <v>0</v>
          </cell>
          <cell r="L1010">
            <v>0</v>
          </cell>
          <cell r="N1010">
            <v>0</v>
          </cell>
        </row>
        <row r="1011">
          <cell r="B1011" t="str">
            <v>402303060</v>
          </cell>
          <cell r="C1011" t="str">
            <v>Ammortam.ant. mobili uff.</v>
          </cell>
          <cell r="D1011">
            <v>0</v>
          </cell>
          <cell r="F1011">
            <v>0</v>
          </cell>
          <cell r="H1011">
            <v>0</v>
          </cell>
          <cell r="I1011">
            <v>0</v>
          </cell>
          <cell r="J1011">
            <v>0</v>
          </cell>
          <cell r="L1011">
            <v>0</v>
          </cell>
          <cell r="N1011">
            <v>0</v>
          </cell>
        </row>
        <row r="1012">
          <cell r="B1012" t="str">
            <v>402303065</v>
          </cell>
          <cell r="C1012" t="str">
            <v>Ammort.ant.macch.uff.elet</v>
          </cell>
          <cell r="D1012">
            <v>0</v>
          </cell>
          <cell r="F1012">
            <v>0</v>
          </cell>
          <cell r="H1012">
            <v>0</v>
          </cell>
          <cell r="I1012">
            <v>0</v>
          </cell>
          <cell r="J1012">
            <v>0</v>
          </cell>
          <cell r="L1012">
            <v>0</v>
          </cell>
          <cell r="N1012">
            <v>0</v>
          </cell>
        </row>
        <row r="1013">
          <cell r="B1013" t="str">
            <v>402303070</v>
          </cell>
          <cell r="C1013" t="str">
            <v>Amm. ant. forni</v>
          </cell>
          <cell r="D1013">
            <v>0</v>
          </cell>
          <cell r="F1013">
            <v>0</v>
          </cell>
          <cell r="H1013">
            <v>0</v>
          </cell>
          <cell r="I1013">
            <v>0</v>
          </cell>
          <cell r="J1013">
            <v>0</v>
          </cell>
          <cell r="L1013">
            <v>0</v>
          </cell>
          <cell r="N1013">
            <v>0</v>
          </cell>
        </row>
        <row r="1014">
          <cell r="L1014">
            <v>0</v>
          </cell>
          <cell r="N1014">
            <v>0</v>
          </cell>
        </row>
        <row r="1015">
          <cell r="B1015" t="str">
            <v>24</v>
          </cell>
          <cell r="C1015" t="str">
            <v>Svalutazione dell'attivo circolante</v>
          </cell>
          <cell r="D1015">
            <v>0</v>
          </cell>
          <cell r="F1015">
            <v>0</v>
          </cell>
          <cell r="H1015">
            <v>0</v>
          </cell>
          <cell r="I1015">
            <v>0</v>
          </cell>
          <cell r="J1015">
            <v>0</v>
          </cell>
          <cell r="L1015">
            <v>135325.79999999999</v>
          </cell>
          <cell r="N1015">
            <v>135325.79999999999</v>
          </cell>
        </row>
        <row r="1016">
          <cell r="B1016" t="str">
            <v>01</v>
          </cell>
          <cell r="C1016" t="str">
            <v>Svalutazione dell'attivo circolante</v>
          </cell>
          <cell r="D1016">
            <v>0</v>
          </cell>
          <cell r="F1016">
            <v>0</v>
          </cell>
          <cell r="H1016">
            <v>0</v>
          </cell>
          <cell r="I1016">
            <v>0</v>
          </cell>
          <cell r="J1016">
            <v>0</v>
          </cell>
          <cell r="L1016">
            <v>135325.79999999999</v>
          </cell>
          <cell r="N1016">
            <v>135325.79999999999</v>
          </cell>
        </row>
        <row r="1017">
          <cell r="B1017" t="str">
            <v>402401010</v>
          </cell>
          <cell r="C1017" t="str">
            <v>Perdite su crediti</v>
          </cell>
          <cell r="D1017">
            <v>0</v>
          </cell>
          <cell r="F1017">
            <v>0</v>
          </cell>
          <cell r="H1017">
            <v>0</v>
          </cell>
          <cell r="I1017">
            <v>0</v>
          </cell>
          <cell r="J1017">
            <v>0</v>
          </cell>
          <cell r="L1017">
            <v>0</v>
          </cell>
          <cell r="N1017">
            <v>0</v>
          </cell>
        </row>
        <row r="1018">
          <cell r="B1018" t="str">
            <v>402401020</v>
          </cell>
          <cell r="C1018" t="str">
            <v>Accant. fondo svalutazione crediti</v>
          </cell>
          <cell r="D1018">
            <v>0</v>
          </cell>
          <cell r="F1018">
            <v>0</v>
          </cell>
          <cell r="H1018">
            <v>0</v>
          </cell>
          <cell r="I1018">
            <v>0</v>
          </cell>
          <cell r="J1018">
            <v>0</v>
          </cell>
          <cell r="L1018">
            <v>0</v>
          </cell>
          <cell r="N1018">
            <v>0</v>
          </cell>
        </row>
        <row r="1019">
          <cell r="B1019" t="str">
            <v>402401030</v>
          </cell>
          <cell r="C1019" t="str">
            <v>Acc.fondo svalutaz. crediti tassati</v>
          </cell>
          <cell r="D1019">
            <v>0</v>
          </cell>
          <cell r="F1019">
            <v>0</v>
          </cell>
          <cell r="H1019">
            <v>0</v>
          </cell>
          <cell r="I1019">
            <v>0</v>
          </cell>
          <cell r="J1019">
            <v>0</v>
          </cell>
          <cell r="L1019">
            <v>0</v>
          </cell>
          <cell r="N1019">
            <v>0</v>
          </cell>
        </row>
        <row r="1020">
          <cell r="B1020" t="str">
            <v>402401040</v>
          </cell>
          <cell r="C1020" t="str">
            <v>Acc. a fondo obsolescenza magazzino</v>
          </cell>
          <cell r="D1020">
            <v>0</v>
          </cell>
          <cell r="F1020">
            <v>0</v>
          </cell>
          <cell r="H1020">
            <v>0</v>
          </cell>
          <cell r="I1020">
            <v>0</v>
          </cell>
          <cell r="J1020">
            <v>0</v>
          </cell>
          <cell r="L1020">
            <v>135325.79999999999</v>
          </cell>
          <cell r="N1020">
            <v>135325.79999999999</v>
          </cell>
        </row>
        <row r="1021">
          <cell r="B1021" t="str">
            <v>402401050</v>
          </cell>
          <cell r="C1021" t="str">
            <v>Svalutazioni di strumenti derivati</v>
          </cell>
          <cell r="D1021">
            <v>0</v>
          </cell>
          <cell r="F1021">
            <v>0</v>
          </cell>
          <cell r="H1021">
            <v>0</v>
          </cell>
          <cell r="I1021">
            <v>0</v>
          </cell>
          <cell r="J1021">
            <v>0</v>
          </cell>
          <cell r="L1021">
            <v>0</v>
          </cell>
          <cell r="N1021">
            <v>0</v>
          </cell>
        </row>
        <row r="1022">
          <cell r="L1022">
            <v>0</v>
          </cell>
          <cell r="N1022">
            <v>0</v>
          </cell>
        </row>
        <row r="1023">
          <cell r="B1023" t="str">
            <v>02</v>
          </cell>
          <cell r="C1023" t="str">
            <v>Accantonamenti per rischi</v>
          </cell>
          <cell r="D1023">
            <v>0</v>
          </cell>
          <cell r="F1023">
            <v>0</v>
          </cell>
          <cell r="H1023">
            <v>0</v>
          </cell>
          <cell r="I1023">
            <v>0</v>
          </cell>
          <cell r="J1023">
            <v>0</v>
          </cell>
          <cell r="L1023">
            <v>0</v>
          </cell>
          <cell r="N1023">
            <v>0</v>
          </cell>
        </row>
        <row r="1024">
          <cell r="B1024" t="str">
            <v>402402010</v>
          </cell>
          <cell r="C1024" t="str">
            <v>Acc.a fondo garanzia prodotti</v>
          </cell>
          <cell r="D1024">
            <v>0</v>
          </cell>
          <cell r="F1024">
            <v>0</v>
          </cell>
          <cell r="H1024">
            <v>0</v>
          </cell>
          <cell r="I1024">
            <v>0</v>
          </cell>
          <cell r="J1024">
            <v>0</v>
          </cell>
          <cell r="L1024">
            <v>0</v>
          </cell>
          <cell r="N1024">
            <v>0</v>
          </cell>
        </row>
        <row r="1025">
          <cell r="B1025" t="str">
            <v>402402020</v>
          </cell>
          <cell r="C1025" t="str">
            <v>Acc. a fondo adeguamento cambi</v>
          </cell>
          <cell r="D1025">
            <v>0</v>
          </cell>
          <cell r="F1025">
            <v>0</v>
          </cell>
          <cell r="H1025">
            <v>0</v>
          </cell>
          <cell r="I1025">
            <v>0</v>
          </cell>
          <cell r="J1025">
            <v>0</v>
          </cell>
          <cell r="L1025">
            <v>0</v>
          </cell>
          <cell r="N1025">
            <v>0</v>
          </cell>
        </row>
        <row r="1026">
          <cell r="B1026" t="str">
            <v>402402030</v>
          </cell>
          <cell r="C1026" t="str">
            <v>Accant. rischi diversi</v>
          </cell>
          <cell r="D1026">
            <v>0</v>
          </cell>
          <cell r="F1026">
            <v>0</v>
          </cell>
          <cell r="H1026">
            <v>0</v>
          </cell>
          <cell r="I1026">
            <v>0</v>
          </cell>
          <cell r="J1026">
            <v>0</v>
          </cell>
          <cell r="L1026">
            <v>0</v>
          </cell>
          <cell r="N1026">
            <v>0</v>
          </cell>
        </row>
        <row r="1027">
          <cell r="L1027">
            <v>0</v>
          </cell>
          <cell r="N1027">
            <v>0</v>
          </cell>
        </row>
        <row r="1028">
          <cell r="B1028" t="str">
            <v>25</v>
          </cell>
          <cell r="C1028" t="str">
            <v>Oneri di gestione</v>
          </cell>
          <cell r="D1028">
            <v>0</v>
          </cell>
          <cell r="F1028">
            <v>0</v>
          </cell>
          <cell r="H1028">
            <v>5801.06</v>
          </cell>
          <cell r="I1028">
            <v>0</v>
          </cell>
          <cell r="J1028">
            <v>5801.06</v>
          </cell>
          <cell r="K1028" t="str">
            <v>D</v>
          </cell>
          <cell r="L1028">
            <v>108101.18</v>
          </cell>
          <cell r="M1028" t="str">
            <v xml:space="preserve"> D</v>
          </cell>
          <cell r="N1028">
            <v>108101.18</v>
          </cell>
        </row>
        <row r="1029">
          <cell r="B1029" t="str">
            <v>01</v>
          </cell>
          <cell r="C1029" t="str">
            <v>Oneri diversi gestione tipica</v>
          </cell>
          <cell r="D1029">
            <v>0</v>
          </cell>
          <cell r="F1029">
            <v>0</v>
          </cell>
          <cell r="H1029">
            <v>516.46</v>
          </cell>
          <cell r="I1029">
            <v>0</v>
          </cell>
          <cell r="J1029">
            <v>516.46</v>
          </cell>
          <cell r="K1029" t="str">
            <v>D</v>
          </cell>
          <cell r="L1029">
            <v>55766.92</v>
          </cell>
          <cell r="M1029" t="str">
            <v xml:space="preserve"> D</v>
          </cell>
          <cell r="N1029">
            <v>55766.92</v>
          </cell>
        </row>
        <row r="1030">
          <cell r="B1030" t="str">
            <v>402501010</v>
          </cell>
          <cell r="C1030" t="str">
            <v>Tassa vidimazione libri sociali</v>
          </cell>
          <cell r="D1030">
            <v>0</v>
          </cell>
          <cell r="F1030">
            <v>0</v>
          </cell>
          <cell r="H1030">
            <v>516.46</v>
          </cell>
          <cell r="I1030">
            <v>0</v>
          </cell>
          <cell r="J1030">
            <v>516.46</v>
          </cell>
          <cell r="K1030" t="str">
            <v>D</v>
          </cell>
          <cell r="L1030">
            <v>1032.92</v>
          </cell>
          <cell r="M1030" t="str">
            <v>D</v>
          </cell>
          <cell r="N1030">
            <v>1032.92</v>
          </cell>
        </row>
        <row r="1031">
          <cell r="B1031" t="str">
            <v>402501020</v>
          </cell>
          <cell r="C1031" t="str">
            <v>Tasse Camera di Commercio</v>
          </cell>
          <cell r="D1031">
            <v>0</v>
          </cell>
          <cell r="F1031">
            <v>0</v>
          </cell>
          <cell r="H1031">
            <v>0</v>
          </cell>
          <cell r="I1031">
            <v>0</v>
          </cell>
          <cell r="J1031">
            <v>0</v>
          </cell>
          <cell r="L1031">
            <v>2055</v>
          </cell>
          <cell r="N1031">
            <v>2055</v>
          </cell>
        </row>
        <row r="1032">
          <cell r="B1032" t="str">
            <v>402501040</v>
          </cell>
          <cell r="C1032" t="str">
            <v>Imposte e tasse</v>
          </cell>
          <cell r="D1032">
            <v>0</v>
          </cell>
          <cell r="F1032">
            <v>0</v>
          </cell>
          <cell r="H1032">
            <v>0</v>
          </cell>
          <cell r="I1032">
            <v>0</v>
          </cell>
          <cell r="J1032">
            <v>0</v>
          </cell>
          <cell r="L1032">
            <v>9861</v>
          </cell>
          <cell r="N1032">
            <v>9861</v>
          </cell>
        </row>
        <row r="1033">
          <cell r="B1033" t="str">
            <v>402501050</v>
          </cell>
          <cell r="C1033" t="str">
            <v>IMU</v>
          </cell>
          <cell r="D1033">
            <v>0</v>
          </cell>
          <cell r="F1033">
            <v>0</v>
          </cell>
          <cell r="H1033">
            <v>0</v>
          </cell>
          <cell r="I1033">
            <v>0</v>
          </cell>
          <cell r="J1033">
            <v>0</v>
          </cell>
          <cell r="L1033">
            <v>42818</v>
          </cell>
          <cell r="N1033">
            <v>42818</v>
          </cell>
        </row>
        <row r="1034">
          <cell r="B1034" t="str">
            <v>402501060</v>
          </cell>
          <cell r="C1034" t="str">
            <v>Altri oneri vari</v>
          </cell>
          <cell r="D1034">
            <v>0</v>
          </cell>
          <cell r="F1034">
            <v>0</v>
          </cell>
          <cell r="H1034">
            <v>0</v>
          </cell>
          <cell r="I1034">
            <v>0</v>
          </cell>
          <cell r="J1034">
            <v>0</v>
          </cell>
          <cell r="L1034">
            <v>0</v>
          </cell>
          <cell r="N1034">
            <v>0</v>
          </cell>
        </row>
        <row r="1035">
          <cell r="L1035">
            <v>0</v>
          </cell>
          <cell r="N1035">
            <v>0</v>
          </cell>
        </row>
        <row r="1036">
          <cell r="B1036" t="str">
            <v>02</v>
          </cell>
          <cell r="C1036" t="str">
            <v>Oneri diversi gestione atipica</v>
          </cell>
          <cell r="D1036">
            <v>0</v>
          </cell>
          <cell r="F1036">
            <v>0</v>
          </cell>
          <cell r="H1036">
            <v>5284.6</v>
          </cell>
          <cell r="I1036">
            <v>0</v>
          </cell>
          <cell r="J1036">
            <v>5284.6</v>
          </cell>
          <cell r="K1036" t="str">
            <v>D</v>
          </cell>
          <cell r="L1036">
            <v>52334.26</v>
          </cell>
          <cell r="M1036" t="str">
            <v xml:space="preserve"> D</v>
          </cell>
          <cell r="N1036">
            <v>52334.26</v>
          </cell>
        </row>
        <row r="1037">
          <cell r="B1037" t="str">
            <v>402502010</v>
          </cell>
          <cell r="C1037" t="str">
            <v>Minusv. da alien. cespiti</v>
          </cell>
          <cell r="D1037">
            <v>0</v>
          </cell>
          <cell r="F1037">
            <v>0</v>
          </cell>
          <cell r="H1037">
            <v>0</v>
          </cell>
          <cell r="I1037">
            <v>0</v>
          </cell>
          <cell r="J1037">
            <v>0</v>
          </cell>
          <cell r="L1037">
            <v>0</v>
          </cell>
          <cell r="N1037">
            <v>0</v>
          </cell>
        </row>
        <row r="1038">
          <cell r="B1038" t="str">
            <v>402502020</v>
          </cell>
          <cell r="C1038" t="str">
            <v>Differenze cambi passive</v>
          </cell>
          <cell r="D1038">
            <v>0</v>
          </cell>
          <cell r="F1038">
            <v>0</v>
          </cell>
          <cell r="H1038">
            <v>5200.93</v>
          </cell>
          <cell r="I1038">
            <v>0</v>
          </cell>
          <cell r="J1038">
            <v>5200.93</v>
          </cell>
          <cell r="K1038" t="str">
            <v>D</v>
          </cell>
          <cell r="L1038">
            <v>37502.240000000005</v>
          </cell>
          <cell r="M1038" t="str">
            <v>D</v>
          </cell>
          <cell r="N1038">
            <v>37502.240000000005</v>
          </cell>
        </row>
        <row r="1039">
          <cell r="B1039" t="str">
            <v>402502030</v>
          </cell>
          <cell r="C1039" t="str">
            <v>Ammanchi furti e smarrim.</v>
          </cell>
          <cell r="D1039">
            <v>0</v>
          </cell>
          <cell r="F1039">
            <v>0</v>
          </cell>
          <cell r="H1039">
            <v>0</v>
          </cell>
          <cell r="I1039">
            <v>0</v>
          </cell>
          <cell r="J1039">
            <v>0</v>
          </cell>
          <cell r="L1039">
            <v>0</v>
          </cell>
          <cell r="N1039">
            <v>0</v>
          </cell>
        </row>
        <row r="1040">
          <cell r="B1040" t="str">
            <v>402502040</v>
          </cell>
          <cell r="C1040" t="str">
            <v>Altri oneri</v>
          </cell>
          <cell r="D1040">
            <v>0</v>
          </cell>
          <cell r="F1040">
            <v>0</v>
          </cell>
          <cell r="H1040">
            <v>0</v>
          </cell>
          <cell r="I1040">
            <v>0</v>
          </cell>
          <cell r="J1040">
            <v>0</v>
          </cell>
          <cell r="L1040">
            <v>0</v>
          </cell>
          <cell r="N1040">
            <v>0</v>
          </cell>
        </row>
        <row r="1041">
          <cell r="B1041" t="str">
            <v>402502050</v>
          </cell>
          <cell r="C1041" t="str">
            <v>Multe, sanzioni, ammende</v>
          </cell>
          <cell r="D1041">
            <v>0</v>
          </cell>
          <cell r="F1041">
            <v>0</v>
          </cell>
          <cell r="H1041">
            <v>83.67</v>
          </cell>
          <cell r="I1041">
            <v>0</v>
          </cell>
          <cell r="J1041">
            <v>83.67</v>
          </cell>
          <cell r="K1041" t="str">
            <v>D</v>
          </cell>
          <cell r="L1041">
            <v>14832.02</v>
          </cell>
          <cell r="M1041" t="str">
            <v>D</v>
          </cell>
          <cell r="N1041">
            <v>14832.02</v>
          </cell>
        </row>
        <row r="1042">
          <cell r="L1042">
            <v>0</v>
          </cell>
          <cell r="N1042">
            <v>0</v>
          </cell>
        </row>
        <row r="1043">
          <cell r="B1043" t="str">
            <v>26</v>
          </cell>
          <cell r="C1043" t="str">
            <v>Oneri finanziari</v>
          </cell>
          <cell r="D1043">
            <v>0</v>
          </cell>
          <cell r="F1043">
            <v>0</v>
          </cell>
          <cell r="H1043">
            <v>74474.37</v>
          </cell>
          <cell r="I1043">
            <v>6021.08</v>
          </cell>
          <cell r="J1043">
            <v>68453.289999999994</v>
          </cell>
          <cell r="K1043" t="str">
            <v>D</v>
          </cell>
          <cell r="L1043">
            <v>537165.01</v>
          </cell>
          <cell r="M1043" t="str">
            <v xml:space="preserve"> D</v>
          </cell>
          <cell r="N1043">
            <v>537165.01</v>
          </cell>
        </row>
        <row r="1044">
          <cell r="B1044" t="str">
            <v>02</v>
          </cell>
          <cell r="C1044" t="str">
            <v>Int. passivi  debiti medio termine</v>
          </cell>
          <cell r="D1044">
            <v>0</v>
          </cell>
          <cell r="F1044">
            <v>0</v>
          </cell>
          <cell r="H1044">
            <v>25682.54</v>
          </cell>
          <cell r="I1044">
            <v>0</v>
          </cell>
          <cell r="J1044">
            <v>25682.54</v>
          </cell>
          <cell r="K1044" t="str">
            <v>D</v>
          </cell>
          <cell r="L1044">
            <v>236946.25</v>
          </cell>
          <cell r="M1044" t="str">
            <v xml:space="preserve"> D</v>
          </cell>
          <cell r="N1044">
            <v>236946.25</v>
          </cell>
        </row>
        <row r="1045">
          <cell r="B1045" t="str">
            <v>402602010</v>
          </cell>
          <cell r="C1045" t="str">
            <v>Int.pas.fin.POOL BPM</v>
          </cell>
          <cell r="D1045">
            <v>0</v>
          </cell>
          <cell r="F1045">
            <v>0</v>
          </cell>
          <cell r="H1045">
            <v>0</v>
          </cell>
          <cell r="I1045">
            <v>0</v>
          </cell>
          <cell r="J1045">
            <v>0</v>
          </cell>
          <cell r="L1045">
            <v>0</v>
          </cell>
          <cell r="N1045">
            <v>0</v>
          </cell>
        </row>
        <row r="1046">
          <cell r="B1046" t="str">
            <v>402602011</v>
          </cell>
          <cell r="C1046" t="str">
            <v>Int.fin.BNL 18 Mesi</v>
          </cell>
          <cell r="D1046">
            <v>0</v>
          </cell>
          <cell r="F1046">
            <v>0</v>
          </cell>
          <cell r="H1046">
            <v>0</v>
          </cell>
          <cell r="I1046">
            <v>0</v>
          </cell>
          <cell r="J1046">
            <v>0</v>
          </cell>
          <cell r="L1046">
            <v>0</v>
          </cell>
          <cell r="N1046">
            <v>0</v>
          </cell>
        </row>
        <row r="1047">
          <cell r="B1047" t="str">
            <v>402602029</v>
          </cell>
          <cell r="C1047" t="str">
            <v>Int.fin.332/06955157 Credito Emili.</v>
          </cell>
          <cell r="D1047">
            <v>0</v>
          </cell>
          <cell r="F1047">
            <v>0</v>
          </cell>
          <cell r="H1047">
            <v>0</v>
          </cell>
          <cell r="I1047">
            <v>0</v>
          </cell>
          <cell r="J1047">
            <v>0</v>
          </cell>
          <cell r="L1047">
            <v>0</v>
          </cell>
          <cell r="N1047">
            <v>0</v>
          </cell>
        </row>
        <row r="1048">
          <cell r="B1048" t="str">
            <v>402602030</v>
          </cell>
          <cell r="C1048" t="str">
            <v>Int.pas.finanziam.Credito Emiliano</v>
          </cell>
          <cell r="D1048">
            <v>0</v>
          </cell>
          <cell r="F1048">
            <v>0</v>
          </cell>
          <cell r="H1048">
            <v>0</v>
          </cell>
          <cell r="I1048">
            <v>0</v>
          </cell>
          <cell r="J1048">
            <v>0</v>
          </cell>
          <cell r="L1048">
            <v>0</v>
          </cell>
          <cell r="N1048">
            <v>0</v>
          </cell>
        </row>
        <row r="1049">
          <cell r="B1049" t="str">
            <v>402602031</v>
          </cell>
          <cell r="C1049" t="str">
            <v>Int.pas.finanziam.Veneto Banca</v>
          </cell>
          <cell r="D1049">
            <v>0</v>
          </cell>
          <cell r="F1049">
            <v>0</v>
          </cell>
          <cell r="H1049">
            <v>0</v>
          </cell>
          <cell r="I1049">
            <v>0</v>
          </cell>
          <cell r="J1049">
            <v>0</v>
          </cell>
          <cell r="L1049">
            <v>0</v>
          </cell>
          <cell r="N1049">
            <v>0</v>
          </cell>
        </row>
        <row r="1050">
          <cell r="B1050" t="str">
            <v>402602032</v>
          </cell>
          <cell r="C1050" t="str">
            <v>Int.passivi mutuo Banco Desio</v>
          </cell>
          <cell r="D1050">
            <v>0</v>
          </cell>
          <cell r="F1050">
            <v>0</v>
          </cell>
          <cell r="H1050">
            <v>0</v>
          </cell>
          <cell r="I1050">
            <v>0</v>
          </cell>
          <cell r="J1050">
            <v>0</v>
          </cell>
          <cell r="L1050">
            <v>0</v>
          </cell>
          <cell r="N1050">
            <v>0</v>
          </cell>
        </row>
        <row r="1051">
          <cell r="B1051" t="str">
            <v>402602033</v>
          </cell>
          <cell r="C1051" t="str">
            <v>INT.PASS.FINANZIAMENTO SACE BNL</v>
          </cell>
          <cell r="D1051">
            <v>0</v>
          </cell>
          <cell r="F1051">
            <v>0</v>
          </cell>
          <cell r="H1051">
            <v>0</v>
          </cell>
          <cell r="I1051">
            <v>0</v>
          </cell>
          <cell r="J1051">
            <v>0</v>
          </cell>
          <cell r="L1051">
            <v>0</v>
          </cell>
          <cell r="N1051">
            <v>0</v>
          </cell>
        </row>
        <row r="1052">
          <cell r="B1052" t="str">
            <v>402602034</v>
          </cell>
          <cell r="C1052" t="str">
            <v>Int.passivi finanz.IntesaSanp.3327</v>
          </cell>
          <cell r="D1052">
            <v>0</v>
          </cell>
          <cell r="F1052">
            <v>0</v>
          </cell>
          <cell r="H1052">
            <v>0</v>
          </cell>
          <cell r="I1052">
            <v>0</v>
          </cell>
          <cell r="J1052">
            <v>0</v>
          </cell>
          <cell r="L1052">
            <v>0</v>
          </cell>
          <cell r="N1052">
            <v>0</v>
          </cell>
        </row>
        <row r="1053">
          <cell r="B1053" t="str">
            <v>402602035</v>
          </cell>
          <cell r="C1053" t="str">
            <v>Inter.pass.Mittel Generale Invest.</v>
          </cell>
          <cell r="D1053">
            <v>0</v>
          </cell>
          <cell r="F1053">
            <v>0</v>
          </cell>
          <cell r="H1053">
            <v>0</v>
          </cell>
          <cell r="I1053">
            <v>0</v>
          </cell>
          <cell r="J1053">
            <v>0</v>
          </cell>
          <cell r="L1053">
            <v>0</v>
          </cell>
          <cell r="N1053">
            <v>0</v>
          </cell>
        </row>
        <row r="1054">
          <cell r="B1054" t="str">
            <v>402602036</v>
          </cell>
          <cell r="C1054" t="str">
            <v>Int.passivi finanz.MPS 741707583</v>
          </cell>
          <cell r="D1054">
            <v>0</v>
          </cell>
          <cell r="F1054">
            <v>0</v>
          </cell>
          <cell r="H1054">
            <v>0</v>
          </cell>
          <cell r="I1054">
            <v>0</v>
          </cell>
          <cell r="J1054">
            <v>0</v>
          </cell>
          <cell r="L1054">
            <v>0</v>
          </cell>
          <cell r="N1054">
            <v>0</v>
          </cell>
        </row>
        <row r="1055">
          <cell r="B1055" t="str">
            <v>402602037</v>
          </cell>
          <cell r="C1055" t="str">
            <v>Int.passivi finanz.Unicredit4695240</v>
          </cell>
          <cell r="D1055">
            <v>0</v>
          </cell>
          <cell r="F1055">
            <v>0</v>
          </cell>
          <cell r="H1055">
            <v>0</v>
          </cell>
          <cell r="I1055">
            <v>0</v>
          </cell>
          <cell r="J1055">
            <v>0</v>
          </cell>
          <cell r="L1055">
            <v>0</v>
          </cell>
          <cell r="N1055">
            <v>0</v>
          </cell>
        </row>
        <row r="1056">
          <cell r="B1056" t="str">
            <v>402602038</v>
          </cell>
          <cell r="C1056" t="str">
            <v>Int.passivi finanz.BNL 1567574</v>
          </cell>
          <cell r="D1056">
            <v>0</v>
          </cell>
          <cell r="F1056">
            <v>0</v>
          </cell>
          <cell r="H1056">
            <v>0</v>
          </cell>
          <cell r="I1056">
            <v>0</v>
          </cell>
          <cell r="J1056">
            <v>0</v>
          </cell>
          <cell r="L1056">
            <v>0</v>
          </cell>
          <cell r="N1056">
            <v>0</v>
          </cell>
        </row>
        <row r="1057">
          <cell r="B1057" t="str">
            <v>402602039</v>
          </cell>
          <cell r="C1057" t="str">
            <v>Int.passivi finanz.MPS 3618194,94</v>
          </cell>
          <cell r="D1057">
            <v>0</v>
          </cell>
          <cell r="F1057">
            <v>0</v>
          </cell>
          <cell r="H1057">
            <v>0</v>
          </cell>
          <cell r="I1057">
            <v>0</v>
          </cell>
          <cell r="J1057">
            <v>0</v>
          </cell>
          <cell r="L1057">
            <v>0</v>
          </cell>
          <cell r="N1057">
            <v>0</v>
          </cell>
        </row>
        <row r="1058">
          <cell r="B1058" t="str">
            <v>402602040</v>
          </cell>
          <cell r="C1058" t="str">
            <v>Int.pass.Finanz.MPS 741788631,46</v>
          </cell>
          <cell r="D1058">
            <v>0</v>
          </cell>
          <cell r="F1058">
            <v>0</v>
          </cell>
          <cell r="H1058">
            <v>0</v>
          </cell>
          <cell r="I1058">
            <v>0</v>
          </cell>
          <cell r="J1058">
            <v>0</v>
          </cell>
          <cell r="L1058">
            <v>0</v>
          </cell>
          <cell r="N1058">
            <v>0</v>
          </cell>
        </row>
        <row r="1059">
          <cell r="B1059" t="str">
            <v>402602041</v>
          </cell>
          <cell r="C1059" t="str">
            <v>Int.passivi finanz.IntesaSanp.89318</v>
          </cell>
          <cell r="D1059">
            <v>0</v>
          </cell>
          <cell r="F1059">
            <v>0</v>
          </cell>
          <cell r="H1059">
            <v>0</v>
          </cell>
          <cell r="I1059">
            <v>0</v>
          </cell>
          <cell r="J1059">
            <v>0</v>
          </cell>
          <cell r="L1059">
            <v>0</v>
          </cell>
          <cell r="N1059">
            <v>0</v>
          </cell>
        </row>
        <row r="1060">
          <cell r="B1060" t="str">
            <v>402602042</v>
          </cell>
          <cell r="C1060" t="str">
            <v>Int.passivi fin.Credem 332/7064031</v>
          </cell>
          <cell r="D1060">
            <v>0</v>
          </cell>
          <cell r="F1060">
            <v>0</v>
          </cell>
          <cell r="H1060">
            <v>0</v>
          </cell>
          <cell r="I1060">
            <v>0</v>
          </cell>
          <cell r="J1060">
            <v>0</v>
          </cell>
          <cell r="L1060">
            <v>594.65</v>
          </cell>
          <cell r="N1060">
            <v>594.65</v>
          </cell>
        </row>
        <row r="1061">
          <cell r="B1061" t="str">
            <v>402602043</v>
          </cell>
          <cell r="C1061" t="str">
            <v>Int.pass.mutuo chir.Pop.So.01192833</v>
          </cell>
          <cell r="D1061">
            <v>0</v>
          </cell>
          <cell r="F1061">
            <v>0</v>
          </cell>
          <cell r="H1061">
            <v>0</v>
          </cell>
          <cell r="I1061">
            <v>0</v>
          </cell>
          <cell r="J1061">
            <v>0</v>
          </cell>
          <cell r="L1061">
            <v>582.02</v>
          </cell>
          <cell r="N1061">
            <v>582.02</v>
          </cell>
        </row>
        <row r="1062">
          <cell r="B1062" t="str">
            <v>402602044</v>
          </cell>
          <cell r="C1062" t="str">
            <v>Int.pass.mutuo chi.BDB 035/00115415</v>
          </cell>
          <cell r="D1062">
            <v>0</v>
          </cell>
          <cell r="F1062">
            <v>0</v>
          </cell>
          <cell r="H1062">
            <v>0</v>
          </cell>
          <cell r="I1062">
            <v>0</v>
          </cell>
          <cell r="J1062">
            <v>0</v>
          </cell>
          <cell r="L1062">
            <v>0</v>
          </cell>
          <cell r="N1062">
            <v>0</v>
          </cell>
        </row>
        <row r="1063">
          <cell r="B1063" t="str">
            <v>402602045</v>
          </cell>
          <cell r="C1063" t="str">
            <v>Int.pass.mut.chi.Credem 332/7119546</v>
          </cell>
          <cell r="D1063">
            <v>0</v>
          </cell>
          <cell r="F1063">
            <v>0</v>
          </cell>
          <cell r="H1063">
            <v>0</v>
          </cell>
          <cell r="I1063">
            <v>0</v>
          </cell>
          <cell r="J1063">
            <v>0</v>
          </cell>
          <cell r="L1063">
            <v>120.61</v>
          </cell>
          <cell r="N1063">
            <v>120.61</v>
          </cell>
        </row>
        <row r="1064">
          <cell r="B1064" t="str">
            <v>402602046</v>
          </cell>
          <cell r="C1064" t="str">
            <v>Int.pass.mut.chi.Unicredit 7685561</v>
          </cell>
          <cell r="D1064">
            <v>0</v>
          </cell>
          <cell r="F1064">
            <v>0</v>
          </cell>
          <cell r="H1064">
            <v>0</v>
          </cell>
          <cell r="I1064">
            <v>0</v>
          </cell>
          <cell r="J1064">
            <v>0</v>
          </cell>
          <cell r="L1064">
            <v>1660.97</v>
          </cell>
          <cell r="N1064">
            <v>1660.97</v>
          </cell>
        </row>
        <row r="1065">
          <cell r="B1065" t="str">
            <v>402602047</v>
          </cell>
          <cell r="C1065" t="str">
            <v>Int.pass.mut.chi.Unicredit 7685516</v>
          </cell>
          <cell r="D1065">
            <v>0</v>
          </cell>
          <cell r="F1065">
            <v>0</v>
          </cell>
          <cell r="H1065">
            <v>1121.57</v>
          </cell>
          <cell r="I1065">
            <v>0</v>
          </cell>
          <cell r="J1065">
            <v>1121.57</v>
          </cell>
          <cell r="K1065" t="str">
            <v>D</v>
          </cell>
          <cell r="L1065">
            <v>7439.71</v>
          </cell>
          <cell r="M1065" t="str">
            <v>D</v>
          </cell>
          <cell r="N1065">
            <v>7439.71</v>
          </cell>
        </row>
        <row r="1066">
          <cell r="B1066" t="str">
            <v>402602048</v>
          </cell>
          <cell r="C1066" t="str">
            <v>Int.pass.finanz.BNL 6141797</v>
          </cell>
          <cell r="D1066">
            <v>0</v>
          </cell>
          <cell r="F1066">
            <v>0</v>
          </cell>
          <cell r="H1066">
            <v>0</v>
          </cell>
          <cell r="I1066">
            <v>0</v>
          </cell>
          <cell r="J1066">
            <v>0</v>
          </cell>
          <cell r="L1066">
            <v>18182.18</v>
          </cell>
          <cell r="N1066">
            <v>18182.18</v>
          </cell>
        </row>
        <row r="1067">
          <cell r="B1067" t="str">
            <v>402602049</v>
          </cell>
          <cell r="C1067" t="str">
            <v>Int.pass.finanz.Credem 332/07415794</v>
          </cell>
          <cell r="D1067">
            <v>0</v>
          </cell>
          <cell r="F1067">
            <v>0</v>
          </cell>
          <cell r="H1067">
            <v>0</v>
          </cell>
          <cell r="I1067">
            <v>0</v>
          </cell>
          <cell r="J1067">
            <v>0</v>
          </cell>
          <cell r="L1067">
            <v>0</v>
          </cell>
          <cell r="N1067">
            <v>0</v>
          </cell>
        </row>
        <row r="1068">
          <cell r="B1068" t="str">
            <v>402602050</v>
          </cell>
          <cell r="C1068" t="str">
            <v>Int.pass.su finan.Senior 101714 BPM</v>
          </cell>
          <cell r="D1068">
            <v>0</v>
          </cell>
          <cell r="F1068">
            <v>0</v>
          </cell>
          <cell r="H1068">
            <v>0</v>
          </cell>
          <cell r="I1068">
            <v>0</v>
          </cell>
          <cell r="J1068">
            <v>0</v>
          </cell>
          <cell r="L1068">
            <v>0</v>
          </cell>
          <cell r="N1068">
            <v>0</v>
          </cell>
        </row>
        <row r="1069">
          <cell r="B1069" t="str">
            <v>402602060</v>
          </cell>
          <cell r="C1069" t="str">
            <v>Int.pass. finanz. bridge 101715 BPM</v>
          </cell>
          <cell r="D1069">
            <v>0</v>
          </cell>
          <cell r="F1069">
            <v>0</v>
          </cell>
          <cell r="H1069">
            <v>0</v>
          </cell>
          <cell r="I1069">
            <v>0</v>
          </cell>
          <cell r="J1069">
            <v>0</v>
          </cell>
          <cell r="L1069">
            <v>0</v>
          </cell>
          <cell r="N1069">
            <v>0</v>
          </cell>
        </row>
        <row r="1070">
          <cell r="B1070" t="str">
            <v>402602061</v>
          </cell>
          <cell r="C1070" t="str">
            <v>Int.pass.BPM 300381/1 linea A amort</v>
          </cell>
          <cell r="D1070">
            <v>0</v>
          </cell>
          <cell r="F1070">
            <v>0</v>
          </cell>
          <cell r="H1070">
            <v>0</v>
          </cell>
          <cell r="I1070">
            <v>0</v>
          </cell>
          <cell r="J1070">
            <v>0</v>
          </cell>
          <cell r="L1070">
            <v>0</v>
          </cell>
          <cell r="N1070">
            <v>0</v>
          </cell>
        </row>
        <row r="1071">
          <cell r="B1071" t="str">
            <v>402602062</v>
          </cell>
          <cell r="C1071" t="str">
            <v>Int.pass.BPM 300382/1 linea B bulle</v>
          </cell>
          <cell r="D1071">
            <v>0</v>
          </cell>
          <cell r="F1071">
            <v>0</v>
          </cell>
          <cell r="H1071">
            <v>0</v>
          </cell>
          <cell r="I1071">
            <v>0</v>
          </cell>
          <cell r="J1071">
            <v>0</v>
          </cell>
          <cell r="L1071">
            <v>0</v>
          </cell>
          <cell r="N1071">
            <v>0</v>
          </cell>
        </row>
        <row r="1072">
          <cell r="B1072" t="str">
            <v>402602063</v>
          </cell>
          <cell r="C1072" t="str">
            <v>Int.pas.BPM derivati Ctr/IRS 3721</v>
          </cell>
          <cell r="D1072">
            <v>0</v>
          </cell>
          <cell r="F1072">
            <v>0</v>
          </cell>
          <cell r="H1072">
            <v>2334.7600000000002</v>
          </cell>
          <cell r="I1072">
            <v>0</v>
          </cell>
          <cell r="J1072">
            <v>2334.7600000000002</v>
          </cell>
          <cell r="K1072" t="str">
            <v>D</v>
          </cell>
          <cell r="L1072">
            <v>16853.97</v>
          </cell>
          <cell r="M1072" t="str">
            <v>D</v>
          </cell>
          <cell r="N1072">
            <v>16853.97</v>
          </cell>
        </row>
        <row r="1073">
          <cell r="B1073" t="str">
            <v>402602064</v>
          </cell>
          <cell r="C1073" t="str">
            <v>Int.pas.BPM Finan.1241/06151607</v>
          </cell>
          <cell r="D1073">
            <v>0</v>
          </cell>
          <cell r="F1073">
            <v>0</v>
          </cell>
          <cell r="H1073">
            <v>22226.21</v>
          </cell>
          <cell r="I1073">
            <v>0</v>
          </cell>
          <cell r="J1073">
            <v>22226.21</v>
          </cell>
          <cell r="K1073" t="str">
            <v>D</v>
          </cell>
          <cell r="L1073">
            <v>191512.13999999998</v>
          </cell>
          <cell r="M1073" t="str">
            <v>D</v>
          </cell>
          <cell r="N1073">
            <v>191512.13999999998</v>
          </cell>
        </row>
        <row r="1074">
          <cell r="B1074" t="str">
            <v>402602070</v>
          </cell>
          <cell r="C1074" t="str">
            <v>Int.pass. altri finanz.</v>
          </cell>
          <cell r="D1074">
            <v>0</v>
          </cell>
          <cell r="F1074">
            <v>0</v>
          </cell>
          <cell r="H1074">
            <v>0</v>
          </cell>
          <cell r="I1074">
            <v>0</v>
          </cell>
          <cell r="J1074">
            <v>0</v>
          </cell>
          <cell r="L1074">
            <v>0</v>
          </cell>
          <cell r="N1074">
            <v>0</v>
          </cell>
        </row>
        <row r="1075">
          <cell r="L1075">
            <v>0</v>
          </cell>
          <cell r="N1075">
            <v>0</v>
          </cell>
        </row>
        <row r="1076">
          <cell r="B1076" t="str">
            <v>03</v>
          </cell>
          <cell r="C1076" t="str">
            <v>Int. passivi su prestito obbligaz.</v>
          </cell>
          <cell r="D1076">
            <v>0</v>
          </cell>
          <cell r="F1076">
            <v>0</v>
          </cell>
          <cell r="H1076">
            <v>0</v>
          </cell>
          <cell r="I1076">
            <v>0</v>
          </cell>
          <cell r="J1076">
            <v>0</v>
          </cell>
          <cell r="L1076">
            <v>0</v>
          </cell>
          <cell r="N1076">
            <v>0</v>
          </cell>
        </row>
        <row r="1077">
          <cell r="B1077" t="str">
            <v>402603010</v>
          </cell>
          <cell r="C1077" t="str">
            <v>Int.su prest.obbl.non con</v>
          </cell>
          <cell r="D1077">
            <v>0</v>
          </cell>
          <cell r="F1077">
            <v>0</v>
          </cell>
          <cell r="H1077">
            <v>0</v>
          </cell>
          <cell r="I1077">
            <v>0</v>
          </cell>
          <cell r="J1077">
            <v>0</v>
          </cell>
          <cell r="L1077">
            <v>0</v>
          </cell>
          <cell r="N1077">
            <v>0</v>
          </cell>
        </row>
        <row r="1078">
          <cell r="B1078" t="str">
            <v>402603020</v>
          </cell>
          <cell r="C1078" t="str">
            <v>Int.su prest.obbligaz.con</v>
          </cell>
          <cell r="D1078">
            <v>0</v>
          </cell>
          <cell r="F1078">
            <v>0</v>
          </cell>
          <cell r="H1078">
            <v>0</v>
          </cell>
          <cell r="I1078">
            <v>0</v>
          </cell>
          <cell r="J1078">
            <v>0</v>
          </cell>
          <cell r="L1078">
            <v>0</v>
          </cell>
          <cell r="N1078">
            <v>0</v>
          </cell>
        </row>
        <row r="1079">
          <cell r="L1079">
            <v>0</v>
          </cell>
          <cell r="N1079">
            <v>0</v>
          </cell>
        </row>
        <row r="1080">
          <cell r="B1080" t="str">
            <v>04</v>
          </cell>
          <cell r="C1080" t="str">
            <v>Int. passivi debiti breve termine</v>
          </cell>
          <cell r="D1080">
            <v>0</v>
          </cell>
          <cell r="F1080">
            <v>0</v>
          </cell>
          <cell r="H1080">
            <v>9822.15</v>
          </cell>
          <cell r="I1080">
            <v>0</v>
          </cell>
          <cell r="J1080">
            <v>9822.15</v>
          </cell>
          <cell r="K1080" t="str">
            <v>D</v>
          </cell>
          <cell r="L1080">
            <v>109760.65999999999</v>
          </cell>
          <cell r="M1080" t="str">
            <v xml:space="preserve"> D</v>
          </cell>
          <cell r="N1080">
            <v>109760.65999999999</v>
          </cell>
        </row>
        <row r="1081">
          <cell r="B1081" t="str">
            <v>402604010</v>
          </cell>
          <cell r="C1081" t="str">
            <v>Int. pass. trimes. banche</v>
          </cell>
          <cell r="D1081">
            <v>0</v>
          </cell>
          <cell r="F1081">
            <v>0</v>
          </cell>
          <cell r="H1081">
            <v>5.94</v>
          </cell>
          <cell r="I1081">
            <v>0</v>
          </cell>
          <cell r="J1081">
            <v>5.94</v>
          </cell>
          <cell r="K1081" t="str">
            <v>D</v>
          </cell>
          <cell r="L1081">
            <v>368.94</v>
          </cell>
          <cell r="M1081" t="str">
            <v>D</v>
          </cell>
          <cell r="N1081">
            <v>368.94</v>
          </cell>
        </row>
        <row r="1082">
          <cell r="B1082" t="str">
            <v>402604011</v>
          </cell>
          <cell r="C1082" t="str">
            <v>Int. pass.factoring</v>
          </cell>
          <cell r="D1082">
            <v>0</v>
          </cell>
          <cell r="F1082">
            <v>0</v>
          </cell>
          <cell r="H1082">
            <v>4874.32</v>
          </cell>
          <cell r="I1082">
            <v>0</v>
          </cell>
          <cell r="J1082">
            <v>4874.32</v>
          </cell>
          <cell r="K1082" t="str">
            <v>D</v>
          </cell>
          <cell r="L1082">
            <v>46417.49</v>
          </cell>
          <cell r="M1082" t="str">
            <v>D</v>
          </cell>
          <cell r="N1082">
            <v>46417.49</v>
          </cell>
        </row>
        <row r="1083">
          <cell r="B1083" t="str">
            <v>402604020</v>
          </cell>
          <cell r="C1083" t="str">
            <v>Int. pass.su altri debiti</v>
          </cell>
          <cell r="D1083">
            <v>0</v>
          </cell>
          <cell r="F1083">
            <v>0</v>
          </cell>
          <cell r="H1083">
            <v>0</v>
          </cell>
          <cell r="I1083">
            <v>0</v>
          </cell>
          <cell r="J1083">
            <v>0</v>
          </cell>
          <cell r="L1083">
            <v>0</v>
          </cell>
          <cell r="N1083">
            <v>0</v>
          </cell>
        </row>
        <row r="1084">
          <cell r="B1084" t="str">
            <v>402604030</v>
          </cell>
          <cell r="C1084" t="str">
            <v>Int.pass. su c/ant.estero/italia</v>
          </cell>
          <cell r="D1084">
            <v>0</v>
          </cell>
          <cell r="F1084">
            <v>0</v>
          </cell>
          <cell r="H1084">
            <v>4941.8900000000003</v>
          </cell>
          <cell r="I1084">
            <v>0</v>
          </cell>
          <cell r="J1084">
            <v>4941.8900000000003</v>
          </cell>
          <cell r="K1084" t="str">
            <v>D</v>
          </cell>
          <cell r="L1084">
            <v>62974.229999999996</v>
          </cell>
          <cell r="M1084" t="str">
            <v>D</v>
          </cell>
          <cell r="N1084">
            <v>62974.229999999996</v>
          </cell>
        </row>
        <row r="1085">
          <cell r="B1085" t="str">
            <v>402604031</v>
          </cell>
          <cell r="C1085" t="str">
            <v>Int.pass. su c/ant.import MPS</v>
          </cell>
          <cell r="D1085">
            <v>0</v>
          </cell>
          <cell r="F1085">
            <v>0</v>
          </cell>
          <cell r="H1085">
            <v>0</v>
          </cell>
          <cell r="I1085">
            <v>0</v>
          </cell>
          <cell r="J1085">
            <v>0</v>
          </cell>
          <cell r="L1085">
            <v>0</v>
          </cell>
          <cell r="N1085">
            <v>0</v>
          </cell>
        </row>
        <row r="1086">
          <cell r="L1086">
            <v>0</v>
          </cell>
          <cell r="N1086">
            <v>0</v>
          </cell>
        </row>
        <row r="1087">
          <cell r="B1087" t="str">
            <v>05</v>
          </cell>
          <cell r="C1087" t="str">
            <v>Altri oneri finanziari</v>
          </cell>
          <cell r="D1087">
            <v>0</v>
          </cell>
          <cell r="F1087">
            <v>0</v>
          </cell>
          <cell r="H1087">
            <v>38969.68</v>
          </cell>
          <cell r="I1087">
            <v>6021.08</v>
          </cell>
          <cell r="J1087">
            <v>32948.6</v>
          </cell>
          <cell r="K1087" t="str">
            <v>D</v>
          </cell>
          <cell r="L1087">
            <v>190458.1</v>
          </cell>
          <cell r="M1087" t="str">
            <v xml:space="preserve"> D</v>
          </cell>
          <cell r="N1087">
            <v>190458.1</v>
          </cell>
        </row>
        <row r="1088">
          <cell r="B1088" t="str">
            <v>402605010</v>
          </cell>
          <cell r="C1088" t="str">
            <v>Spese bancarie</v>
          </cell>
          <cell r="D1088">
            <v>0</v>
          </cell>
          <cell r="F1088">
            <v>0</v>
          </cell>
          <cell r="H1088">
            <v>27406.62</v>
          </cell>
          <cell r="I1088">
            <v>6021.08</v>
          </cell>
          <cell r="J1088">
            <v>21385.54</v>
          </cell>
          <cell r="K1088" t="str">
            <v>D</v>
          </cell>
          <cell r="L1088">
            <v>124980.97</v>
          </cell>
          <cell r="M1088" t="str">
            <v>D</v>
          </cell>
          <cell r="N1088">
            <v>124980.97</v>
          </cell>
        </row>
        <row r="1089">
          <cell r="B1089" t="str">
            <v>402605011</v>
          </cell>
          <cell r="C1089" t="str">
            <v>Commissioni x factoring</v>
          </cell>
          <cell r="D1089">
            <v>0</v>
          </cell>
          <cell r="F1089">
            <v>0</v>
          </cell>
          <cell r="H1089">
            <v>11553.06</v>
          </cell>
          <cell r="I1089">
            <v>0</v>
          </cell>
          <cell r="J1089">
            <v>11553.06</v>
          </cell>
          <cell r="K1089" t="str">
            <v>D</v>
          </cell>
          <cell r="L1089">
            <v>64065.979999999996</v>
          </cell>
          <cell r="M1089" t="str">
            <v>D</v>
          </cell>
          <cell r="N1089">
            <v>64065.979999999996</v>
          </cell>
        </row>
        <row r="1090">
          <cell r="B1090" t="str">
            <v>402605012</v>
          </cell>
          <cell r="C1090" t="str">
            <v>Oneri finanziari per coperture</v>
          </cell>
          <cell r="D1090">
            <v>0</v>
          </cell>
          <cell r="F1090">
            <v>0</v>
          </cell>
          <cell r="H1090">
            <v>0</v>
          </cell>
          <cell r="I1090">
            <v>0</v>
          </cell>
          <cell r="J1090">
            <v>0</v>
          </cell>
          <cell r="L1090">
            <v>0</v>
          </cell>
          <cell r="N1090">
            <v>0</v>
          </cell>
        </row>
        <row r="1091">
          <cell r="B1091" t="str">
            <v>402605013</v>
          </cell>
          <cell r="C1091" t="str">
            <v>Spese/oneri leg.finanz.BPM 2018-23</v>
          </cell>
          <cell r="D1091">
            <v>0</v>
          </cell>
          <cell r="F1091">
            <v>0</v>
          </cell>
          <cell r="H1091">
            <v>0</v>
          </cell>
          <cell r="I1091">
            <v>0</v>
          </cell>
          <cell r="J1091">
            <v>0</v>
          </cell>
          <cell r="L1091">
            <v>0</v>
          </cell>
          <cell r="N1091">
            <v>0</v>
          </cell>
        </row>
        <row r="1092">
          <cell r="B1092" t="str">
            <v>402605020</v>
          </cell>
          <cell r="C1092" t="str">
            <v>Spese per servizi Bancari</v>
          </cell>
          <cell r="D1092">
            <v>0</v>
          </cell>
          <cell r="F1092">
            <v>0</v>
          </cell>
          <cell r="H1092">
            <v>10</v>
          </cell>
          <cell r="I1092">
            <v>0</v>
          </cell>
          <cell r="J1092">
            <v>10</v>
          </cell>
          <cell r="K1092" t="str">
            <v>D</v>
          </cell>
          <cell r="L1092">
            <v>1411.15</v>
          </cell>
          <cell r="M1092" t="str">
            <v>D</v>
          </cell>
          <cell r="N1092">
            <v>1411.15</v>
          </cell>
        </row>
        <row r="1093">
          <cell r="B1093" t="str">
            <v>402605030</v>
          </cell>
          <cell r="C1093" t="str">
            <v>Minusvalenze su Partecipazioni</v>
          </cell>
          <cell r="D1093">
            <v>0</v>
          </cell>
          <cell r="F1093">
            <v>0</v>
          </cell>
          <cell r="H1093">
            <v>0</v>
          </cell>
          <cell r="I1093">
            <v>0</v>
          </cell>
          <cell r="J1093">
            <v>0</v>
          </cell>
          <cell r="L1093">
            <v>0</v>
          </cell>
          <cell r="N1093">
            <v>0</v>
          </cell>
        </row>
        <row r="1094">
          <cell r="L1094">
            <v>0</v>
          </cell>
          <cell r="N1094">
            <v>0</v>
          </cell>
        </row>
        <row r="1095">
          <cell r="B1095" t="str">
            <v>27</v>
          </cell>
          <cell r="C1095" t="str">
            <v>Rettifiche di valore</v>
          </cell>
          <cell r="D1095">
            <v>0</v>
          </cell>
          <cell r="F1095">
            <v>0</v>
          </cell>
          <cell r="H1095">
            <v>0</v>
          </cell>
          <cell r="I1095">
            <v>0</v>
          </cell>
          <cell r="J1095">
            <v>0</v>
          </cell>
          <cell r="L1095">
            <v>0</v>
          </cell>
          <cell r="N1095">
            <v>0</v>
          </cell>
        </row>
        <row r="1096">
          <cell r="B1096" t="str">
            <v>01</v>
          </cell>
          <cell r="C1096" t="str">
            <v>Svalutazione di partecipazione</v>
          </cell>
          <cell r="D1096">
            <v>0</v>
          </cell>
          <cell r="F1096">
            <v>0</v>
          </cell>
          <cell r="H1096">
            <v>0</v>
          </cell>
          <cell r="I1096">
            <v>0</v>
          </cell>
          <cell r="J1096">
            <v>0</v>
          </cell>
          <cell r="L1096">
            <v>0</v>
          </cell>
          <cell r="N1096">
            <v>0</v>
          </cell>
        </row>
        <row r="1097">
          <cell r="B1097" t="str">
            <v>402701010</v>
          </cell>
          <cell r="C1097" t="str">
            <v>Svalutaz. di partecipaz.</v>
          </cell>
          <cell r="D1097">
            <v>0</v>
          </cell>
          <cell r="F1097">
            <v>0</v>
          </cell>
          <cell r="H1097">
            <v>0</v>
          </cell>
          <cell r="I1097">
            <v>0</v>
          </cell>
          <cell r="J1097">
            <v>0</v>
          </cell>
          <cell r="L1097">
            <v>0</v>
          </cell>
          <cell r="N1097">
            <v>0</v>
          </cell>
        </row>
        <row r="1098">
          <cell r="L1098">
            <v>0</v>
          </cell>
          <cell r="N1098">
            <v>0</v>
          </cell>
        </row>
        <row r="1099">
          <cell r="B1099" t="str">
            <v>02</v>
          </cell>
          <cell r="C1099" t="str">
            <v>Svalutazione immobiliz.finanziarie</v>
          </cell>
          <cell r="D1099">
            <v>0</v>
          </cell>
          <cell r="F1099">
            <v>0</v>
          </cell>
          <cell r="H1099">
            <v>0</v>
          </cell>
          <cell r="I1099">
            <v>0</v>
          </cell>
          <cell r="J1099">
            <v>0</v>
          </cell>
          <cell r="L1099">
            <v>0</v>
          </cell>
          <cell r="N1099">
            <v>0</v>
          </cell>
        </row>
        <row r="1100">
          <cell r="B1100" t="str">
            <v>402702010</v>
          </cell>
          <cell r="C1100" t="str">
            <v>Sval. Immob. Finanz.</v>
          </cell>
          <cell r="D1100">
            <v>0</v>
          </cell>
          <cell r="F1100">
            <v>0</v>
          </cell>
          <cell r="H1100">
            <v>0</v>
          </cell>
          <cell r="I1100">
            <v>0</v>
          </cell>
          <cell r="J1100">
            <v>0</v>
          </cell>
          <cell r="L1100">
            <v>0</v>
          </cell>
          <cell r="N1100">
            <v>0</v>
          </cell>
        </row>
        <row r="1101">
          <cell r="L1101">
            <v>0</v>
          </cell>
          <cell r="N1101">
            <v>0</v>
          </cell>
        </row>
        <row r="1102">
          <cell r="B1102" t="str">
            <v>03</v>
          </cell>
          <cell r="C1102" t="str">
            <v>Svalutaz. poste attivo circolante</v>
          </cell>
          <cell r="D1102">
            <v>0</v>
          </cell>
          <cell r="F1102">
            <v>0</v>
          </cell>
          <cell r="H1102">
            <v>0</v>
          </cell>
          <cell r="I1102">
            <v>0</v>
          </cell>
          <cell r="J1102">
            <v>0</v>
          </cell>
          <cell r="L1102">
            <v>0</v>
          </cell>
          <cell r="N1102">
            <v>0</v>
          </cell>
        </row>
        <row r="1103">
          <cell r="B1103" t="str">
            <v>402703010</v>
          </cell>
          <cell r="C1103" t="str">
            <v>Svalut. poste attivo circ</v>
          </cell>
          <cell r="D1103">
            <v>0</v>
          </cell>
          <cell r="F1103">
            <v>0</v>
          </cell>
          <cell r="H1103">
            <v>0</v>
          </cell>
          <cell r="I1103">
            <v>0</v>
          </cell>
          <cell r="J1103">
            <v>0</v>
          </cell>
          <cell r="L1103">
            <v>0</v>
          </cell>
          <cell r="N1103">
            <v>0</v>
          </cell>
        </row>
        <row r="1104">
          <cell r="L1104">
            <v>0</v>
          </cell>
          <cell r="N1104">
            <v>0</v>
          </cell>
        </row>
        <row r="1105">
          <cell r="B1105" t="str">
            <v>28</v>
          </cell>
          <cell r="C1105" t="str">
            <v>Altri Oneri</v>
          </cell>
          <cell r="D1105">
            <v>0</v>
          </cell>
          <cell r="F1105">
            <v>0</v>
          </cell>
          <cell r="H1105">
            <v>3965.21</v>
          </cell>
          <cell r="I1105">
            <v>2.39</v>
          </cell>
          <cell r="J1105">
            <v>3962.82</v>
          </cell>
          <cell r="K1105" t="str">
            <v>D</v>
          </cell>
          <cell r="L1105">
            <v>125027.72</v>
          </cell>
          <cell r="M1105" t="str">
            <v xml:space="preserve"> D</v>
          </cell>
          <cell r="N1105">
            <v>125027.72</v>
          </cell>
        </row>
        <row r="1106">
          <cell r="B1106" t="str">
            <v>01</v>
          </cell>
          <cell r="C1106" t="str">
            <v>Altri Oneri</v>
          </cell>
          <cell r="D1106">
            <v>0</v>
          </cell>
          <cell r="F1106">
            <v>0</v>
          </cell>
          <cell r="H1106">
            <v>3965.21</v>
          </cell>
          <cell r="I1106">
            <v>2.39</v>
          </cell>
          <cell r="J1106">
            <v>3962.82</v>
          </cell>
          <cell r="K1106" t="str">
            <v>D</v>
          </cell>
          <cell r="L1106">
            <v>125027.72</v>
          </cell>
          <cell r="M1106" t="str">
            <v xml:space="preserve"> D</v>
          </cell>
          <cell r="N1106">
            <v>125027.72</v>
          </cell>
        </row>
        <row r="1107">
          <cell r="B1107" t="str">
            <v>402801010</v>
          </cell>
          <cell r="C1107" t="str">
            <v>Sopravvenienze passive</v>
          </cell>
          <cell r="D1107">
            <v>0</v>
          </cell>
          <cell r="F1107">
            <v>0</v>
          </cell>
          <cell r="H1107">
            <v>1870.25</v>
          </cell>
          <cell r="I1107">
            <v>0</v>
          </cell>
          <cell r="J1107">
            <v>1870.25</v>
          </cell>
          <cell r="K1107" t="str">
            <v>D</v>
          </cell>
          <cell r="L1107">
            <v>70002.92</v>
          </cell>
          <cell r="M1107" t="str">
            <v>D</v>
          </cell>
          <cell r="N1107">
            <v>70002.92</v>
          </cell>
        </row>
        <row r="1108">
          <cell r="B1108" t="str">
            <v>402801011</v>
          </cell>
          <cell r="C1108" t="str">
            <v>Spese indeducibili</v>
          </cell>
          <cell r="D1108">
            <v>0</v>
          </cell>
          <cell r="F1108">
            <v>0</v>
          </cell>
          <cell r="H1108">
            <v>1333.86</v>
          </cell>
          <cell r="I1108">
            <v>0</v>
          </cell>
          <cell r="J1108">
            <v>1333.86</v>
          </cell>
          <cell r="K1108" t="str">
            <v>D</v>
          </cell>
          <cell r="L1108">
            <v>9866.36</v>
          </cell>
          <cell r="M1108" t="str">
            <v>D</v>
          </cell>
          <cell r="N1108">
            <v>9866.36</v>
          </cell>
        </row>
        <row r="1109">
          <cell r="B1109" t="str">
            <v>402801012</v>
          </cell>
          <cell r="C1109" t="str">
            <v>Costi indeducibili per NS</v>
          </cell>
          <cell r="D1109">
            <v>0</v>
          </cell>
          <cell r="F1109">
            <v>0</v>
          </cell>
          <cell r="H1109">
            <v>56.04</v>
          </cell>
          <cell r="I1109">
            <v>2.39</v>
          </cell>
          <cell r="J1109">
            <v>53.65</v>
          </cell>
          <cell r="K1109" t="str">
            <v>D</v>
          </cell>
          <cell r="L1109">
            <v>53.65</v>
          </cell>
          <cell r="M1109" t="str">
            <v>D</v>
          </cell>
          <cell r="N1109">
            <v>53.65</v>
          </cell>
        </row>
        <row r="1110">
          <cell r="B1110" t="str">
            <v>402801013</v>
          </cell>
          <cell r="C1110" t="str">
            <v>IVA indetraibile Paesi esteri</v>
          </cell>
          <cell r="D1110">
            <v>0</v>
          </cell>
          <cell r="F1110">
            <v>0</v>
          </cell>
          <cell r="H1110">
            <v>0</v>
          </cell>
          <cell r="I1110">
            <v>0</v>
          </cell>
          <cell r="J1110">
            <v>0</v>
          </cell>
          <cell r="L1110">
            <v>20819.64</v>
          </cell>
          <cell r="N1110">
            <v>20819.64</v>
          </cell>
        </row>
        <row r="1111">
          <cell r="B1111" t="str">
            <v>402801015</v>
          </cell>
          <cell r="C1111" t="str">
            <v>Arrotondamenti per Euro</v>
          </cell>
          <cell r="D1111">
            <v>0</v>
          </cell>
          <cell r="F1111">
            <v>0</v>
          </cell>
          <cell r="H1111">
            <v>1.01</v>
          </cell>
          <cell r="I1111">
            <v>0</v>
          </cell>
          <cell r="J1111">
            <v>1.01</v>
          </cell>
          <cell r="K1111" t="str">
            <v>D</v>
          </cell>
          <cell r="L1111">
            <v>1528.55</v>
          </cell>
          <cell r="M1111" t="str">
            <v>D</v>
          </cell>
          <cell r="N1111">
            <v>1528.55</v>
          </cell>
        </row>
        <row r="1112">
          <cell r="B1112" t="str">
            <v>402801020</v>
          </cell>
          <cell r="C1112" t="str">
            <v>Altre impost. straord.</v>
          </cell>
          <cell r="D1112">
            <v>0</v>
          </cell>
          <cell r="F1112">
            <v>0</v>
          </cell>
          <cell r="H1112">
            <v>0</v>
          </cell>
          <cell r="I1112">
            <v>0</v>
          </cell>
          <cell r="J1112">
            <v>0</v>
          </cell>
          <cell r="L1112">
            <v>0</v>
          </cell>
          <cell r="N1112">
            <v>0</v>
          </cell>
        </row>
        <row r="1113">
          <cell r="B1113" t="str">
            <v>402801030</v>
          </cell>
          <cell r="C1113" t="str">
            <v>Minus. alien.cespiti dism</v>
          </cell>
          <cell r="D1113">
            <v>0</v>
          </cell>
          <cell r="F1113">
            <v>0</v>
          </cell>
          <cell r="H1113">
            <v>0</v>
          </cell>
          <cell r="I1113">
            <v>0</v>
          </cell>
          <cell r="J1113">
            <v>0</v>
          </cell>
          <cell r="L1113">
            <v>0</v>
          </cell>
          <cell r="N1113">
            <v>0</v>
          </cell>
        </row>
        <row r="1114">
          <cell r="B1114" t="str">
            <v>402801040</v>
          </cell>
          <cell r="C1114" t="str">
            <v>Spese Straord.di Riorganizz.Aziend.</v>
          </cell>
          <cell r="D1114">
            <v>0</v>
          </cell>
          <cell r="F1114">
            <v>0</v>
          </cell>
          <cell r="H1114">
            <v>0</v>
          </cell>
          <cell r="I1114">
            <v>0</v>
          </cell>
          <cell r="J1114">
            <v>0</v>
          </cell>
          <cell r="L1114">
            <v>0</v>
          </cell>
          <cell r="N1114">
            <v>0</v>
          </cell>
        </row>
        <row r="1115">
          <cell r="B1115" t="str">
            <v>402801050</v>
          </cell>
          <cell r="C1115" t="str">
            <v>Spese Indeducibili Viney</v>
          </cell>
          <cell r="D1115">
            <v>0</v>
          </cell>
          <cell r="F1115">
            <v>0</v>
          </cell>
          <cell r="H1115">
            <v>704.05</v>
          </cell>
          <cell r="I1115">
            <v>0</v>
          </cell>
          <cell r="J1115">
            <v>704.05</v>
          </cell>
          <cell r="K1115" t="str">
            <v>D</v>
          </cell>
          <cell r="L1115">
            <v>25811.68</v>
          </cell>
          <cell r="M1115" t="str">
            <v>D</v>
          </cell>
          <cell r="N1115">
            <v>25811.68</v>
          </cell>
        </row>
        <row r="1116">
          <cell r="L1116">
            <v>0</v>
          </cell>
          <cell r="N1116">
            <v>0</v>
          </cell>
        </row>
        <row r="1117">
          <cell r="B1117" t="str">
            <v>29</v>
          </cell>
          <cell r="C1117" t="str">
            <v>Imposte sul reddito</v>
          </cell>
          <cell r="D1117">
            <v>0</v>
          </cell>
          <cell r="F1117">
            <v>0</v>
          </cell>
          <cell r="H1117">
            <v>0</v>
          </cell>
          <cell r="I1117">
            <v>0</v>
          </cell>
          <cell r="J1117">
            <v>0</v>
          </cell>
          <cell r="L1117">
            <v>-36359.339999999997</v>
          </cell>
          <cell r="N1117">
            <v>-36359.339999999997</v>
          </cell>
        </row>
        <row r="1118">
          <cell r="B1118" t="str">
            <v>01</v>
          </cell>
          <cell r="C1118" t="str">
            <v>Imposte sul reddito esercizio</v>
          </cell>
          <cell r="D1118">
            <v>0</v>
          </cell>
          <cell r="F1118">
            <v>0</v>
          </cell>
          <cell r="H1118">
            <v>0</v>
          </cell>
          <cell r="I1118">
            <v>0</v>
          </cell>
          <cell r="J1118">
            <v>0</v>
          </cell>
          <cell r="L1118">
            <v>0</v>
          </cell>
          <cell r="N1118">
            <v>0</v>
          </cell>
        </row>
        <row r="1119">
          <cell r="B1119" t="str">
            <v>402901010</v>
          </cell>
          <cell r="C1119" t="str">
            <v>Ires dell'esercizio</v>
          </cell>
          <cell r="D1119">
            <v>0</v>
          </cell>
          <cell r="F1119">
            <v>0</v>
          </cell>
          <cell r="H1119">
            <v>0</v>
          </cell>
          <cell r="I1119">
            <v>0</v>
          </cell>
          <cell r="J1119">
            <v>0</v>
          </cell>
          <cell r="L1119">
            <v>0</v>
          </cell>
          <cell r="N1119">
            <v>0</v>
          </cell>
        </row>
        <row r="1120">
          <cell r="B1120" t="str">
            <v>402901020</v>
          </cell>
          <cell r="C1120" t="str">
            <v>Irap dell'esercizio</v>
          </cell>
          <cell r="D1120">
            <v>0</v>
          </cell>
          <cell r="F1120">
            <v>0</v>
          </cell>
          <cell r="H1120">
            <v>0</v>
          </cell>
          <cell r="I1120">
            <v>0</v>
          </cell>
          <cell r="J1120">
            <v>0</v>
          </cell>
          <cell r="L1120">
            <v>0</v>
          </cell>
          <cell r="N1120">
            <v>0</v>
          </cell>
        </row>
        <row r="1121">
          <cell r="L1121">
            <v>0</v>
          </cell>
          <cell r="N1121">
            <v>0</v>
          </cell>
        </row>
        <row r="1122">
          <cell r="B1122" t="str">
            <v>02</v>
          </cell>
          <cell r="C1122" t="str">
            <v>Imposte differite</v>
          </cell>
          <cell r="D1122">
            <v>0</v>
          </cell>
          <cell r="F1122">
            <v>0</v>
          </cell>
          <cell r="H1122">
            <v>0</v>
          </cell>
          <cell r="I1122">
            <v>0</v>
          </cell>
          <cell r="J1122">
            <v>0</v>
          </cell>
          <cell r="L1122">
            <v>-36359.339999999997</v>
          </cell>
          <cell r="N1122">
            <v>-36359.339999999997</v>
          </cell>
        </row>
        <row r="1123">
          <cell r="B1123" t="str">
            <v>402902010</v>
          </cell>
          <cell r="C1123" t="str">
            <v>Acc. imposte diff.passive</v>
          </cell>
          <cell r="D1123">
            <v>0</v>
          </cell>
          <cell r="F1123">
            <v>0</v>
          </cell>
          <cell r="H1123">
            <v>0</v>
          </cell>
          <cell r="I1123">
            <v>0</v>
          </cell>
          <cell r="J1123">
            <v>0</v>
          </cell>
          <cell r="L1123">
            <v>0</v>
          </cell>
          <cell r="N1123">
            <v>0</v>
          </cell>
        </row>
        <row r="1124">
          <cell r="B1124" t="str">
            <v>402902020</v>
          </cell>
          <cell r="C1124" t="str">
            <v>Utiliz.impost.att.es.prec</v>
          </cell>
          <cell r="D1124">
            <v>0</v>
          </cell>
          <cell r="F1124">
            <v>0</v>
          </cell>
          <cell r="H1124">
            <v>0</v>
          </cell>
          <cell r="I1124">
            <v>0</v>
          </cell>
          <cell r="J1124">
            <v>0</v>
          </cell>
          <cell r="L1124">
            <v>0</v>
          </cell>
          <cell r="N1124">
            <v>0</v>
          </cell>
        </row>
        <row r="1125">
          <cell r="B1125" t="str">
            <v>402902030</v>
          </cell>
          <cell r="C1125" t="str">
            <v>Acc.imposte differ.attive</v>
          </cell>
          <cell r="D1125">
            <v>0</v>
          </cell>
          <cell r="F1125">
            <v>0</v>
          </cell>
          <cell r="H1125">
            <v>0</v>
          </cell>
          <cell r="I1125">
            <v>0</v>
          </cell>
          <cell r="J1125">
            <v>0</v>
          </cell>
          <cell r="L1125">
            <v>36359.339999999997</v>
          </cell>
          <cell r="N1125">
            <v>36359.339999999997</v>
          </cell>
        </row>
        <row r="1126">
          <cell r="B1126" t="str">
            <v>402902040</v>
          </cell>
          <cell r="C1126" t="str">
            <v>Accantonamento x Passiv.Potenz.Imp.</v>
          </cell>
          <cell r="D1126">
            <v>0</v>
          </cell>
          <cell r="F1126">
            <v>0</v>
          </cell>
          <cell r="H1126">
            <v>0</v>
          </cell>
          <cell r="I1126">
            <v>0</v>
          </cell>
          <cell r="J1126">
            <v>0</v>
          </cell>
          <cell r="L1126">
            <v>0</v>
          </cell>
          <cell r="N1126">
            <v>0</v>
          </cell>
        </row>
        <row r="1127">
          <cell r="L1127">
            <v>0</v>
          </cell>
          <cell r="N1127">
            <v>0</v>
          </cell>
        </row>
        <row r="1128">
          <cell r="B1128" t="str">
            <v>03</v>
          </cell>
          <cell r="C1128" t="str">
            <v>Imposte competenza esercizi preced</v>
          </cell>
          <cell r="D1128">
            <v>0</v>
          </cell>
          <cell r="F1128">
            <v>0</v>
          </cell>
          <cell r="H1128">
            <v>0</v>
          </cell>
          <cell r="I1128">
            <v>0</v>
          </cell>
          <cell r="J1128">
            <v>0</v>
          </cell>
          <cell r="L1128">
            <v>0</v>
          </cell>
          <cell r="N1128">
            <v>0</v>
          </cell>
        </row>
        <row r="1129">
          <cell r="B1129" t="str">
            <v>402903010</v>
          </cell>
          <cell r="C1129" t="str">
            <v>imposte di competenza esercizi prec</v>
          </cell>
          <cell r="D1129">
            <v>0</v>
          </cell>
          <cell r="F1129">
            <v>0</v>
          </cell>
          <cell r="H1129">
            <v>0</v>
          </cell>
          <cell r="I1129">
            <v>0</v>
          </cell>
          <cell r="J1129">
            <v>0</v>
          </cell>
          <cell r="L1129">
            <v>0</v>
          </cell>
          <cell r="N1129">
            <v>0</v>
          </cell>
        </row>
        <row r="1130">
          <cell r="L1130">
            <v>0</v>
          </cell>
          <cell r="N1130">
            <v>0</v>
          </cell>
        </row>
        <row r="1131">
          <cell r="B1131" t="str">
            <v>30</v>
          </cell>
          <cell r="C1131" t="str">
            <v>Rettifiche di valore</v>
          </cell>
          <cell r="D1131">
            <v>0</v>
          </cell>
          <cell r="F1131">
            <v>0</v>
          </cell>
          <cell r="H1131">
            <v>0</v>
          </cell>
          <cell r="I1131">
            <v>0</v>
          </cell>
          <cell r="J1131">
            <v>0</v>
          </cell>
          <cell r="L1131">
            <v>0</v>
          </cell>
          <cell r="N1131">
            <v>0</v>
          </cell>
        </row>
        <row r="1132">
          <cell r="B1132" t="str">
            <v>01</v>
          </cell>
          <cell r="C1132" t="str">
            <v>Rettifiche negative di valore</v>
          </cell>
          <cell r="D1132">
            <v>0</v>
          </cell>
          <cell r="F1132">
            <v>0</v>
          </cell>
          <cell r="H1132">
            <v>0</v>
          </cell>
          <cell r="I1132">
            <v>0</v>
          </cell>
          <cell r="J1132">
            <v>0</v>
          </cell>
          <cell r="L1132">
            <v>0</v>
          </cell>
          <cell r="N1132">
            <v>0</v>
          </cell>
        </row>
        <row r="1133">
          <cell r="B1133" t="str">
            <v>403001010</v>
          </cell>
          <cell r="C1133" t="str">
            <v>Sval. in appl. norme trib</v>
          </cell>
          <cell r="D1133">
            <v>0</v>
          </cell>
          <cell r="F1133">
            <v>0</v>
          </cell>
          <cell r="H1133">
            <v>0</v>
          </cell>
          <cell r="I1133">
            <v>0</v>
          </cell>
          <cell r="J1133">
            <v>0</v>
          </cell>
          <cell r="L1133">
            <v>0</v>
          </cell>
          <cell r="N1133">
            <v>0</v>
          </cell>
        </row>
        <row r="1134">
          <cell r="L1134">
            <v>0</v>
          </cell>
          <cell r="N1134">
            <v>0</v>
          </cell>
        </row>
        <row r="1135">
          <cell r="B1135" t="str">
            <v>02</v>
          </cell>
          <cell r="C1135" t="str">
            <v>Accantonamento per norme tributarie</v>
          </cell>
          <cell r="D1135">
            <v>0</v>
          </cell>
          <cell r="F1135">
            <v>0</v>
          </cell>
          <cell r="H1135">
            <v>0</v>
          </cell>
          <cell r="I1135">
            <v>0</v>
          </cell>
          <cell r="J1135">
            <v>0</v>
          </cell>
          <cell r="L1135">
            <v>0</v>
          </cell>
          <cell r="N1135">
            <v>0</v>
          </cell>
        </row>
        <row r="1136">
          <cell r="B1136" t="str">
            <v>403002010</v>
          </cell>
          <cell r="C1136" t="str">
            <v>Accan. per norme tribut.</v>
          </cell>
          <cell r="D1136">
            <v>0</v>
          </cell>
          <cell r="F1136">
            <v>0</v>
          </cell>
          <cell r="H1136">
            <v>0</v>
          </cell>
          <cell r="I1136">
            <v>0</v>
          </cell>
          <cell r="J1136">
            <v>0</v>
          </cell>
          <cell r="L1136">
            <v>0</v>
          </cell>
          <cell r="N1136">
            <v>0</v>
          </cell>
        </row>
        <row r="1137">
          <cell r="L1137">
            <v>0</v>
          </cell>
          <cell r="N1137">
            <v>0</v>
          </cell>
        </row>
        <row r="1138">
          <cell r="B1138" t="str">
            <v>90</v>
          </cell>
          <cell r="C1138" t="str">
            <v>Conti di chiusura patrimoniale</v>
          </cell>
          <cell r="D1138">
            <v>0</v>
          </cell>
          <cell r="F1138">
            <v>0</v>
          </cell>
          <cell r="H1138">
            <v>0</v>
          </cell>
          <cell r="I1138">
            <v>0</v>
          </cell>
          <cell r="J1138">
            <v>0</v>
          </cell>
          <cell r="L1138">
            <v>0</v>
          </cell>
          <cell r="N1138">
            <v>0</v>
          </cell>
        </row>
        <row r="1139">
          <cell r="L1139">
            <v>0</v>
          </cell>
          <cell r="N1139">
            <v>0</v>
          </cell>
        </row>
        <row r="1140">
          <cell r="B1140" t="str">
            <v>01</v>
          </cell>
          <cell r="C1140" t="str">
            <v>Conti di chiusura</v>
          </cell>
          <cell r="D1140">
            <v>0</v>
          </cell>
          <cell r="F1140">
            <v>0</v>
          </cell>
          <cell r="H1140">
            <v>0</v>
          </cell>
          <cell r="I1140">
            <v>0</v>
          </cell>
          <cell r="J1140">
            <v>0</v>
          </cell>
          <cell r="L1140">
            <v>0</v>
          </cell>
          <cell r="N1140">
            <v>0</v>
          </cell>
        </row>
        <row r="1141">
          <cell r="B1141" t="str">
            <v>01</v>
          </cell>
          <cell r="C1141" t="str">
            <v>Conti di chiusura</v>
          </cell>
          <cell r="D1141">
            <v>0</v>
          </cell>
          <cell r="F1141">
            <v>0</v>
          </cell>
          <cell r="H1141">
            <v>0</v>
          </cell>
          <cell r="I1141">
            <v>0</v>
          </cell>
          <cell r="J1141">
            <v>0</v>
          </cell>
          <cell r="L1141">
            <v>0</v>
          </cell>
          <cell r="N1141">
            <v>0</v>
          </cell>
        </row>
        <row r="1142">
          <cell r="B1142" t="str">
            <v>900101010</v>
          </cell>
          <cell r="C1142" t="str">
            <v>Stato Patrimoniale</v>
          </cell>
          <cell r="D1142">
            <v>0</v>
          </cell>
          <cell r="F1142">
            <v>0</v>
          </cell>
          <cell r="H1142">
            <v>0</v>
          </cell>
          <cell r="I1142">
            <v>0</v>
          </cell>
          <cell r="J1142">
            <v>0</v>
          </cell>
          <cell r="L1142">
            <v>0</v>
          </cell>
          <cell r="N1142">
            <v>0</v>
          </cell>
        </row>
        <row r="1143">
          <cell r="B1143" t="str">
            <v>900101040</v>
          </cell>
          <cell r="C1143" t="str">
            <v>Conto giro autofatture</v>
          </cell>
          <cell r="D1143">
            <v>0</v>
          </cell>
          <cell r="F1143">
            <v>0</v>
          </cell>
          <cell r="H1143">
            <v>0</v>
          </cell>
          <cell r="I1143">
            <v>0</v>
          </cell>
          <cell r="J1143">
            <v>0</v>
          </cell>
          <cell r="L1143">
            <v>0</v>
          </cell>
          <cell r="N1143">
            <v>0</v>
          </cell>
        </row>
        <row r="1144">
          <cell r="L1144">
            <v>0</v>
          </cell>
          <cell r="N1144">
            <v>0</v>
          </cell>
        </row>
        <row r="1145">
          <cell r="B1145" t="str">
            <v>91</v>
          </cell>
          <cell r="C1145" t="str">
            <v>Conti di chiusura economico</v>
          </cell>
          <cell r="D1145">
            <v>0</v>
          </cell>
          <cell r="F1145">
            <v>0</v>
          </cell>
          <cell r="H1145">
            <v>0</v>
          </cell>
          <cell r="I1145">
            <v>0</v>
          </cell>
          <cell r="J1145">
            <v>0</v>
          </cell>
          <cell r="L1145">
            <v>0</v>
          </cell>
          <cell r="N1145">
            <v>0</v>
          </cell>
        </row>
        <row r="1146">
          <cell r="L1146">
            <v>0</v>
          </cell>
          <cell r="N1146">
            <v>0</v>
          </cell>
        </row>
        <row r="1147">
          <cell r="B1147" t="str">
            <v>01</v>
          </cell>
          <cell r="C1147" t="str">
            <v>Conti di chiusura</v>
          </cell>
          <cell r="D1147">
            <v>0</v>
          </cell>
          <cell r="F1147">
            <v>0</v>
          </cell>
          <cell r="H1147">
            <v>0</v>
          </cell>
          <cell r="I1147">
            <v>0</v>
          </cell>
          <cell r="J1147">
            <v>0</v>
          </cell>
          <cell r="L1147">
            <v>0</v>
          </cell>
          <cell r="N1147">
            <v>0</v>
          </cell>
        </row>
        <row r="1148">
          <cell r="B1148" t="str">
            <v>01</v>
          </cell>
          <cell r="C1148" t="str">
            <v>Conti di chiusura</v>
          </cell>
          <cell r="D1148">
            <v>0</v>
          </cell>
          <cell r="F1148">
            <v>0</v>
          </cell>
          <cell r="H1148">
            <v>0</v>
          </cell>
          <cell r="I1148">
            <v>0</v>
          </cell>
          <cell r="J1148">
            <v>0</v>
          </cell>
          <cell r="L1148">
            <v>0</v>
          </cell>
          <cell r="N1148">
            <v>0</v>
          </cell>
        </row>
        <row r="1149">
          <cell r="B1149" t="str">
            <v>900101020</v>
          </cell>
          <cell r="C1149" t="str">
            <v>Profitti e Perdite</v>
          </cell>
          <cell r="D1149">
            <v>0</v>
          </cell>
          <cell r="F1149">
            <v>0</v>
          </cell>
          <cell r="H1149">
            <v>0</v>
          </cell>
          <cell r="I1149">
            <v>0</v>
          </cell>
          <cell r="J1149">
            <v>0</v>
          </cell>
          <cell r="L1149">
            <v>0</v>
          </cell>
          <cell r="N1149">
            <v>0</v>
          </cell>
        </row>
        <row r="1150">
          <cell r="L1150">
            <v>0</v>
          </cell>
          <cell r="N1150">
            <v>0</v>
          </cell>
        </row>
        <row r="1151">
          <cell r="L1151">
            <v>0</v>
          </cell>
          <cell r="N1151">
            <v>0</v>
          </cell>
        </row>
        <row r="1152">
          <cell r="L1152">
            <v>0</v>
          </cell>
          <cell r="N1152">
            <v>0</v>
          </cell>
        </row>
        <row r="1153">
          <cell r="L1153">
            <v>0</v>
          </cell>
          <cell r="N1153">
            <v>0</v>
          </cell>
        </row>
        <row r="1154">
          <cell r="B1154" t="str">
            <v>100401010</v>
          </cell>
          <cell r="C1154" t="str">
            <v>Partec. Società Pressaco</v>
          </cell>
          <cell r="D1154">
            <v>0</v>
          </cell>
          <cell r="H1154">
            <v>0</v>
          </cell>
          <cell r="I1154">
            <v>0</v>
          </cell>
          <cell r="J1154">
            <v>0</v>
          </cell>
          <cell r="L1154">
            <v>0</v>
          </cell>
          <cell r="N1154">
            <v>0</v>
          </cell>
        </row>
        <row r="1155">
          <cell r="F1155">
            <v>0</v>
          </cell>
          <cell r="L1155">
            <v>0</v>
          </cell>
          <cell r="N1155">
            <v>0</v>
          </cell>
        </row>
        <row r="1156">
          <cell r="B1156" t="str">
            <v>100401030</v>
          </cell>
          <cell r="C1156" t="str">
            <v>Partecipaz. Societa' Icit</v>
          </cell>
          <cell r="D1156">
            <v>0</v>
          </cell>
          <cell r="H1156">
            <v>0</v>
          </cell>
          <cell r="I1156">
            <v>0</v>
          </cell>
          <cell r="J1156">
            <v>0</v>
          </cell>
          <cell r="L1156">
            <v>0</v>
          </cell>
          <cell r="N1156">
            <v>0</v>
          </cell>
        </row>
        <row r="1157">
          <cell r="L1157">
            <v>0</v>
          </cell>
          <cell r="N1157">
            <v>0</v>
          </cell>
        </row>
        <row r="1158">
          <cell r="B1158" t="str">
            <v>100401040</v>
          </cell>
          <cell r="C1158" t="str">
            <v>Partecip. GIOBERT S.P.A.</v>
          </cell>
          <cell r="D1158">
            <v>0</v>
          </cell>
          <cell r="H1158">
            <v>0</v>
          </cell>
          <cell r="I1158">
            <v>0</v>
          </cell>
          <cell r="J1158">
            <v>0</v>
          </cell>
          <cell r="L1158">
            <v>0</v>
          </cell>
          <cell r="N1158">
            <v>0</v>
          </cell>
        </row>
        <row r="1159">
          <cell r="L1159">
            <v>0</v>
          </cell>
          <cell r="N1159">
            <v>0</v>
          </cell>
        </row>
        <row r="1160">
          <cell r="B1160" t="str">
            <v>100401050</v>
          </cell>
          <cell r="C1160" t="str">
            <v>Part.ex Prog.7 SpA in Pr6</v>
          </cell>
          <cell r="D1160">
            <v>0</v>
          </cell>
          <cell r="H1160">
            <v>0</v>
          </cell>
          <cell r="I1160">
            <v>0</v>
          </cell>
          <cell r="J1160">
            <v>0</v>
          </cell>
          <cell r="L1160">
            <v>0</v>
          </cell>
          <cell r="N1160">
            <v>0</v>
          </cell>
        </row>
        <row r="1161">
          <cell r="L1161">
            <v>0</v>
          </cell>
          <cell r="N1161">
            <v>0</v>
          </cell>
        </row>
        <row r="1162">
          <cell r="B1162" t="str">
            <v>100401060</v>
          </cell>
          <cell r="C1162" t="str">
            <v>Partecip.Prog.6 in Vimer.</v>
          </cell>
          <cell r="D1162">
            <v>0</v>
          </cell>
          <cell r="H1162">
            <v>0</v>
          </cell>
          <cell r="I1162">
            <v>0</v>
          </cell>
          <cell r="J1162">
            <v>0</v>
          </cell>
          <cell r="L1162">
            <v>0</v>
          </cell>
          <cell r="N1162">
            <v>0</v>
          </cell>
        </row>
        <row r="1163">
          <cell r="L1163">
            <v>0</v>
          </cell>
          <cell r="N1163">
            <v>0</v>
          </cell>
        </row>
        <row r="1164">
          <cell r="B1164" t="str">
            <v>100404040</v>
          </cell>
          <cell r="C1164" t="str">
            <v>Cauzione per Telex</v>
          </cell>
          <cell r="D1164">
            <v>0</v>
          </cell>
          <cell r="H1164">
            <v>0</v>
          </cell>
          <cell r="I1164">
            <v>0</v>
          </cell>
          <cell r="J1164">
            <v>0</v>
          </cell>
          <cell r="L1164">
            <v>0</v>
          </cell>
          <cell r="N1164">
            <v>0</v>
          </cell>
        </row>
        <row r="1165">
          <cell r="L1165">
            <v>0</v>
          </cell>
          <cell r="N1165">
            <v>0</v>
          </cell>
        </row>
        <row r="1166">
          <cell r="B1166" t="str">
            <v>100404060</v>
          </cell>
          <cell r="C1166" t="str">
            <v>Canoni ant.Locat leas.Air</v>
          </cell>
          <cell r="D1166">
            <v>0</v>
          </cell>
          <cell r="H1166">
            <v>0</v>
          </cell>
          <cell r="I1166">
            <v>0</v>
          </cell>
          <cell r="J1166">
            <v>0</v>
          </cell>
          <cell r="L1166">
            <v>0</v>
          </cell>
          <cell r="N1166">
            <v>0</v>
          </cell>
        </row>
        <row r="1167">
          <cell r="L1167">
            <v>0</v>
          </cell>
          <cell r="N1167">
            <v>0</v>
          </cell>
        </row>
        <row r="1168">
          <cell r="B1168" t="str">
            <v>100404061</v>
          </cell>
          <cell r="C1168" t="str">
            <v>Canoni ant.Locat "E60BMW"</v>
          </cell>
          <cell r="D1168">
            <v>0</v>
          </cell>
          <cell r="H1168">
            <v>0</v>
          </cell>
          <cell r="I1168">
            <v>0</v>
          </cell>
          <cell r="J1168">
            <v>0</v>
          </cell>
          <cell r="L1168">
            <v>0</v>
          </cell>
          <cell r="N1168">
            <v>0</v>
          </cell>
        </row>
        <row r="1169">
          <cell r="L1169">
            <v>0</v>
          </cell>
          <cell r="N1169">
            <v>0</v>
          </cell>
        </row>
        <row r="1170">
          <cell r="B1170" t="str">
            <v>100601020</v>
          </cell>
          <cell r="C1170" t="str">
            <v>Clienti Comunitari</v>
          </cell>
          <cell r="D1170">
            <v>0</v>
          </cell>
          <cell r="H1170">
            <v>0</v>
          </cell>
          <cell r="I1170">
            <v>0</v>
          </cell>
          <cell r="J1170">
            <v>0</v>
          </cell>
          <cell r="L1170">
            <v>0</v>
          </cell>
          <cell r="N1170">
            <v>0</v>
          </cell>
        </row>
        <row r="1171">
          <cell r="L1171">
            <v>0</v>
          </cell>
          <cell r="N1171">
            <v>0</v>
          </cell>
        </row>
        <row r="1172">
          <cell r="B1172" t="str">
            <v>100601030</v>
          </cell>
          <cell r="C1172" t="str">
            <v>Clienti extra-comunitari</v>
          </cell>
          <cell r="D1172">
            <v>0</v>
          </cell>
          <cell r="H1172">
            <v>0</v>
          </cell>
          <cell r="I1172">
            <v>0</v>
          </cell>
          <cell r="J1172">
            <v>0</v>
          </cell>
          <cell r="L1172">
            <v>0</v>
          </cell>
          <cell r="N1172">
            <v>0</v>
          </cell>
        </row>
        <row r="1173">
          <cell r="L1173">
            <v>0</v>
          </cell>
          <cell r="N1173">
            <v>0</v>
          </cell>
        </row>
        <row r="1174">
          <cell r="B1174" t="str">
            <v>100601040</v>
          </cell>
          <cell r="C1174" t="str">
            <v>Clienti fatture da ricev.</v>
          </cell>
          <cell r="D1174">
            <v>0</v>
          </cell>
          <cell r="H1174">
            <v>0</v>
          </cell>
          <cell r="I1174">
            <v>0</v>
          </cell>
          <cell r="J1174">
            <v>0</v>
          </cell>
          <cell r="L1174">
            <v>0</v>
          </cell>
          <cell r="N1174">
            <v>0</v>
          </cell>
        </row>
        <row r="1175">
          <cell r="L1175">
            <v>0</v>
          </cell>
          <cell r="N1175">
            <v>0</v>
          </cell>
        </row>
        <row r="1176">
          <cell r="B1176" t="str">
            <v>100601050</v>
          </cell>
          <cell r="C1176" t="str">
            <v>Debiti verso Clienti</v>
          </cell>
          <cell r="D1176">
            <v>0</v>
          </cell>
          <cell r="H1176">
            <v>0</v>
          </cell>
          <cell r="I1176">
            <v>0</v>
          </cell>
          <cell r="J1176">
            <v>0</v>
          </cell>
          <cell r="L1176">
            <v>0</v>
          </cell>
          <cell r="N1176">
            <v>0</v>
          </cell>
        </row>
        <row r="1177">
          <cell r="L1177">
            <v>0</v>
          </cell>
          <cell r="N1177">
            <v>0</v>
          </cell>
        </row>
        <row r="1178">
          <cell r="B1178" t="str">
            <v>100603010</v>
          </cell>
          <cell r="C1178" t="str">
            <v>Rett. a Clenti Nazionali</v>
          </cell>
          <cell r="D1178">
            <v>0</v>
          </cell>
          <cell r="H1178">
            <v>0</v>
          </cell>
          <cell r="I1178">
            <v>0</v>
          </cell>
          <cell r="J1178">
            <v>0</v>
          </cell>
          <cell r="L1178">
            <v>0</v>
          </cell>
          <cell r="N1178">
            <v>0</v>
          </cell>
        </row>
        <row r="1179">
          <cell r="L1179">
            <v>0</v>
          </cell>
          <cell r="N1179">
            <v>0</v>
          </cell>
        </row>
        <row r="1180">
          <cell r="B1180" t="str">
            <v>100603020</v>
          </cell>
          <cell r="C1180" t="str">
            <v>Rett. a Clienti Comunit.</v>
          </cell>
          <cell r="D1180">
            <v>0</v>
          </cell>
          <cell r="H1180">
            <v>0</v>
          </cell>
          <cell r="I1180">
            <v>0</v>
          </cell>
          <cell r="J1180">
            <v>0</v>
          </cell>
          <cell r="L1180">
            <v>0</v>
          </cell>
          <cell r="N1180">
            <v>0</v>
          </cell>
        </row>
        <row r="1181">
          <cell r="L1181">
            <v>0</v>
          </cell>
          <cell r="N1181">
            <v>0</v>
          </cell>
        </row>
        <row r="1182">
          <cell r="B1182" t="str">
            <v>100603030</v>
          </cell>
          <cell r="C1182" t="str">
            <v>Rett.a CLienti Extracomun</v>
          </cell>
          <cell r="D1182">
            <v>0</v>
          </cell>
          <cell r="H1182">
            <v>0</v>
          </cell>
          <cell r="I1182">
            <v>0</v>
          </cell>
          <cell r="J1182">
            <v>0</v>
          </cell>
          <cell r="L1182">
            <v>0</v>
          </cell>
          <cell r="N1182">
            <v>0</v>
          </cell>
        </row>
        <row r="1183">
          <cell r="L1183">
            <v>0</v>
          </cell>
          <cell r="N1183">
            <v>0</v>
          </cell>
        </row>
        <row r="1184">
          <cell r="B1184" t="str">
            <v>100604010</v>
          </cell>
          <cell r="C1184" t="str">
            <v>Crediti verso Pressaco</v>
          </cell>
          <cell r="D1184">
            <v>0</v>
          </cell>
          <cell r="H1184">
            <v>0</v>
          </cell>
          <cell r="I1184">
            <v>0</v>
          </cell>
          <cell r="J1184">
            <v>0</v>
          </cell>
          <cell r="L1184">
            <v>0</v>
          </cell>
          <cell r="N1184">
            <v>0</v>
          </cell>
        </row>
        <row r="1185">
          <cell r="L1185">
            <v>0</v>
          </cell>
          <cell r="N1185">
            <v>0</v>
          </cell>
        </row>
        <row r="1186">
          <cell r="B1186" t="str">
            <v>100604020</v>
          </cell>
          <cell r="C1186" t="str">
            <v>Crediti verso Previnsa</v>
          </cell>
          <cell r="D1186">
            <v>0</v>
          </cell>
          <cell r="H1186">
            <v>0</v>
          </cell>
          <cell r="I1186">
            <v>0</v>
          </cell>
          <cell r="J1186">
            <v>0</v>
          </cell>
          <cell r="L1186">
            <v>0</v>
          </cell>
          <cell r="N1186">
            <v>0</v>
          </cell>
        </row>
        <row r="1187">
          <cell r="L1187">
            <v>0</v>
          </cell>
          <cell r="N1187">
            <v>0</v>
          </cell>
        </row>
        <row r="1188">
          <cell r="B1188" t="str">
            <v>100606010</v>
          </cell>
          <cell r="C1188" t="str">
            <v>Credito dipend. Volpe</v>
          </cell>
          <cell r="D1188">
            <v>0</v>
          </cell>
          <cell r="H1188">
            <v>0</v>
          </cell>
          <cell r="I1188">
            <v>0</v>
          </cell>
          <cell r="J1188">
            <v>0</v>
          </cell>
          <cell r="L1188">
            <v>0</v>
          </cell>
          <cell r="N1188">
            <v>0</v>
          </cell>
        </row>
        <row r="1189">
          <cell r="L1189">
            <v>0</v>
          </cell>
          <cell r="N1189">
            <v>0</v>
          </cell>
        </row>
        <row r="1190">
          <cell r="B1190" t="str">
            <v>100608020</v>
          </cell>
          <cell r="C1190" t="str">
            <v>Buoni carburante</v>
          </cell>
          <cell r="D1190">
            <v>0</v>
          </cell>
          <cell r="H1190">
            <v>0</v>
          </cell>
          <cell r="I1190">
            <v>0</v>
          </cell>
          <cell r="J1190">
            <v>0</v>
          </cell>
          <cell r="L1190">
            <v>0</v>
          </cell>
          <cell r="N1190">
            <v>0</v>
          </cell>
        </row>
        <row r="1191">
          <cell r="L1191">
            <v>0</v>
          </cell>
          <cell r="N1191">
            <v>0</v>
          </cell>
        </row>
        <row r="1192">
          <cell r="B1192" t="str">
            <v>100608034</v>
          </cell>
          <cell r="C1192" t="str">
            <v>Carte AIDA Airplus</v>
          </cell>
          <cell r="D1192">
            <v>0</v>
          </cell>
          <cell r="H1192">
            <v>0</v>
          </cell>
          <cell r="I1192">
            <v>0</v>
          </cell>
          <cell r="J1192">
            <v>0</v>
          </cell>
          <cell r="L1192">
            <v>0</v>
          </cell>
          <cell r="N1192">
            <v>0</v>
          </cell>
        </row>
        <row r="1193">
          <cell r="L1193">
            <v>0</v>
          </cell>
          <cell r="N1193">
            <v>0</v>
          </cell>
        </row>
        <row r="1194">
          <cell r="B1194" t="str">
            <v>100609020</v>
          </cell>
          <cell r="C1194" t="str">
            <v>Credito Iva anno 1992</v>
          </cell>
          <cell r="D1194">
            <v>0</v>
          </cell>
          <cell r="H1194">
            <v>0</v>
          </cell>
          <cell r="I1194">
            <v>0</v>
          </cell>
          <cell r="J1194">
            <v>0</v>
          </cell>
          <cell r="L1194">
            <v>0</v>
          </cell>
          <cell r="N1194">
            <v>0</v>
          </cell>
        </row>
        <row r="1195">
          <cell r="L1195">
            <v>0</v>
          </cell>
          <cell r="N1195">
            <v>0</v>
          </cell>
        </row>
        <row r="1196">
          <cell r="B1196" t="str">
            <v>100610025</v>
          </cell>
          <cell r="C1196" t="str">
            <v>Acconto Imposta Patrimon.</v>
          </cell>
          <cell r="D1196">
            <v>0</v>
          </cell>
          <cell r="H1196">
            <v>0</v>
          </cell>
          <cell r="I1196">
            <v>0</v>
          </cell>
          <cell r="J1196">
            <v>0</v>
          </cell>
          <cell r="L1196">
            <v>0</v>
          </cell>
          <cell r="N1196">
            <v>0</v>
          </cell>
        </row>
        <row r="1197">
          <cell r="L1197">
            <v>0</v>
          </cell>
          <cell r="N1197">
            <v>0</v>
          </cell>
        </row>
        <row r="1198">
          <cell r="B1198" t="str">
            <v>100610110</v>
          </cell>
          <cell r="C1198" t="str">
            <v>Cred.Imposta Società'1992</v>
          </cell>
          <cell r="D1198">
            <v>0</v>
          </cell>
          <cell r="H1198">
            <v>0</v>
          </cell>
          <cell r="I1198">
            <v>0</v>
          </cell>
          <cell r="J1198">
            <v>0</v>
          </cell>
          <cell r="L1198">
            <v>0</v>
          </cell>
          <cell r="N1198">
            <v>0</v>
          </cell>
        </row>
        <row r="1199">
          <cell r="L1199">
            <v>0</v>
          </cell>
          <cell r="N1199">
            <v>0</v>
          </cell>
        </row>
        <row r="1200">
          <cell r="B1200" t="str">
            <v>100801170</v>
          </cell>
          <cell r="C1200" t="str">
            <v>Risconto Com.Fidej.Bihler</v>
          </cell>
          <cell r="D1200">
            <v>0</v>
          </cell>
          <cell r="H1200">
            <v>0</v>
          </cell>
          <cell r="I1200">
            <v>0</v>
          </cell>
          <cell r="J1200">
            <v>0</v>
          </cell>
          <cell r="L1200">
            <v>0</v>
          </cell>
          <cell r="N1200">
            <v>0</v>
          </cell>
        </row>
        <row r="1201">
          <cell r="L1201">
            <v>0</v>
          </cell>
          <cell r="N1201">
            <v>0</v>
          </cell>
        </row>
        <row r="1202">
          <cell r="B1202" t="str">
            <v>201101020</v>
          </cell>
          <cell r="C1202" t="str">
            <v>F.do ammort.Immobile Pero</v>
          </cell>
          <cell r="D1202">
            <v>0</v>
          </cell>
          <cell r="H1202">
            <v>0</v>
          </cell>
          <cell r="I1202">
            <v>0</v>
          </cell>
          <cell r="J1202">
            <v>0</v>
          </cell>
          <cell r="L1202">
            <v>0</v>
          </cell>
          <cell r="N1202">
            <v>0</v>
          </cell>
        </row>
        <row r="1203">
          <cell r="L1203">
            <v>0</v>
          </cell>
          <cell r="N1203">
            <v>0</v>
          </cell>
        </row>
        <row r="1204">
          <cell r="B1204" t="str">
            <v>201406020</v>
          </cell>
          <cell r="C1204" t="str">
            <v>Fonitori Comunitari</v>
          </cell>
          <cell r="D1204">
            <v>0</v>
          </cell>
          <cell r="H1204">
            <v>0</v>
          </cell>
          <cell r="I1204">
            <v>0</v>
          </cell>
          <cell r="J1204">
            <v>0</v>
          </cell>
          <cell r="L1204">
            <v>0</v>
          </cell>
          <cell r="N1204">
            <v>0</v>
          </cell>
        </row>
        <row r="1205">
          <cell r="L1205">
            <v>0</v>
          </cell>
          <cell r="N1205">
            <v>0</v>
          </cell>
        </row>
        <row r="1206">
          <cell r="B1206" t="str">
            <v>201406030</v>
          </cell>
          <cell r="C1206" t="str">
            <v>Forn. Extracomunitari</v>
          </cell>
          <cell r="D1206">
            <v>0</v>
          </cell>
          <cell r="H1206">
            <v>0</v>
          </cell>
          <cell r="I1206">
            <v>0</v>
          </cell>
          <cell r="J1206">
            <v>0</v>
          </cell>
          <cell r="L1206">
            <v>0</v>
          </cell>
          <cell r="N1206">
            <v>0</v>
          </cell>
        </row>
        <row r="1207">
          <cell r="L1207">
            <v>0</v>
          </cell>
          <cell r="N1207">
            <v>0</v>
          </cell>
        </row>
        <row r="1208">
          <cell r="B1208" t="str">
            <v>201406040</v>
          </cell>
          <cell r="C1208" t="str">
            <v>Fornit.per fatt.da ricev.</v>
          </cell>
          <cell r="D1208">
            <v>0</v>
          </cell>
          <cell r="H1208">
            <v>0</v>
          </cell>
          <cell r="I1208">
            <v>0</v>
          </cell>
          <cell r="J1208">
            <v>0</v>
          </cell>
          <cell r="L1208">
            <v>0</v>
          </cell>
          <cell r="N1208">
            <v>0</v>
          </cell>
        </row>
        <row r="1209">
          <cell r="L1209">
            <v>0</v>
          </cell>
          <cell r="N1209">
            <v>0</v>
          </cell>
        </row>
        <row r="1210">
          <cell r="B1210" t="str">
            <v>201406050</v>
          </cell>
          <cell r="C1210" t="str">
            <v>Rettifiche a Fornitori</v>
          </cell>
          <cell r="D1210">
            <v>0</v>
          </cell>
          <cell r="H1210">
            <v>0</v>
          </cell>
          <cell r="I1210">
            <v>0</v>
          </cell>
          <cell r="J1210">
            <v>0</v>
          </cell>
          <cell r="L1210">
            <v>0</v>
          </cell>
          <cell r="N1210">
            <v>0</v>
          </cell>
        </row>
        <row r="1211">
          <cell r="L1211">
            <v>0</v>
          </cell>
          <cell r="N1211">
            <v>0</v>
          </cell>
        </row>
        <row r="1212">
          <cell r="B1212" t="str">
            <v>201407040</v>
          </cell>
          <cell r="C1212" t="str">
            <v>Altri debiti</v>
          </cell>
          <cell r="D1212">
            <v>0</v>
          </cell>
          <cell r="H1212">
            <v>0</v>
          </cell>
          <cell r="I1212">
            <v>0</v>
          </cell>
          <cell r="J1212">
            <v>0</v>
          </cell>
          <cell r="L1212">
            <v>0</v>
          </cell>
          <cell r="N1212">
            <v>0</v>
          </cell>
        </row>
        <row r="1213">
          <cell r="L1213">
            <v>0</v>
          </cell>
          <cell r="N1213">
            <v>0</v>
          </cell>
        </row>
        <row r="1214">
          <cell r="B1214" t="str">
            <v>201407050</v>
          </cell>
          <cell r="C1214" t="str">
            <v>Rettifiche a fornitori</v>
          </cell>
          <cell r="D1214">
            <v>0</v>
          </cell>
          <cell r="H1214">
            <v>0</v>
          </cell>
          <cell r="I1214">
            <v>0</v>
          </cell>
          <cell r="J1214">
            <v>0</v>
          </cell>
          <cell r="L1214">
            <v>0</v>
          </cell>
          <cell r="N1214">
            <v>0</v>
          </cell>
        </row>
        <row r="1215">
          <cell r="L1215">
            <v>0</v>
          </cell>
          <cell r="N1215">
            <v>0</v>
          </cell>
        </row>
        <row r="1216">
          <cell r="B1216" t="str">
            <v>201408010</v>
          </cell>
          <cell r="C1216" t="str">
            <v>Credit Factoring Int. SPA</v>
          </cell>
          <cell r="D1216">
            <v>0</v>
          </cell>
          <cell r="H1216">
            <v>0</v>
          </cell>
          <cell r="I1216">
            <v>0</v>
          </cell>
          <cell r="J1216">
            <v>0</v>
          </cell>
          <cell r="L1216">
            <v>0</v>
          </cell>
          <cell r="N1216">
            <v>0</v>
          </cell>
        </row>
        <row r="1217">
          <cell r="L1217">
            <v>0</v>
          </cell>
          <cell r="N1217">
            <v>0</v>
          </cell>
        </row>
        <row r="1218">
          <cell r="B1218" t="str">
            <v>201409010</v>
          </cell>
          <cell r="C1218" t="str">
            <v>Debiti verso Pressaco srl</v>
          </cell>
          <cell r="D1218">
            <v>0</v>
          </cell>
          <cell r="H1218">
            <v>0</v>
          </cell>
          <cell r="I1218">
            <v>0</v>
          </cell>
          <cell r="J1218">
            <v>0</v>
          </cell>
          <cell r="L1218">
            <v>0</v>
          </cell>
          <cell r="N1218">
            <v>0</v>
          </cell>
        </row>
        <row r="1219">
          <cell r="L1219">
            <v>0</v>
          </cell>
          <cell r="N1219">
            <v>0</v>
          </cell>
        </row>
        <row r="1220">
          <cell r="B1220" t="str">
            <v>201409020</v>
          </cell>
          <cell r="C1220" t="str">
            <v>Debiti verso Previnsa</v>
          </cell>
          <cell r="D1220">
            <v>0</v>
          </cell>
          <cell r="H1220">
            <v>0</v>
          </cell>
          <cell r="I1220">
            <v>0</v>
          </cell>
          <cell r="J1220">
            <v>0</v>
          </cell>
          <cell r="L1220">
            <v>0</v>
          </cell>
          <cell r="N1220">
            <v>0</v>
          </cell>
        </row>
        <row r="1221">
          <cell r="L1221">
            <v>0</v>
          </cell>
          <cell r="N1221">
            <v>0</v>
          </cell>
        </row>
        <row r="1222">
          <cell r="B1222" t="str">
            <v>201409030</v>
          </cell>
          <cell r="C1222" t="str">
            <v>Debiti verso GHEDINI C.</v>
          </cell>
          <cell r="D1222">
            <v>0</v>
          </cell>
          <cell r="H1222">
            <v>0</v>
          </cell>
          <cell r="I1222">
            <v>0</v>
          </cell>
          <cell r="J1222">
            <v>0</v>
          </cell>
          <cell r="L1222">
            <v>0</v>
          </cell>
          <cell r="N1222">
            <v>0</v>
          </cell>
        </row>
        <row r="1223">
          <cell r="L1223">
            <v>0</v>
          </cell>
          <cell r="N1223">
            <v>0</v>
          </cell>
        </row>
        <row r="1224">
          <cell r="B1224" t="str">
            <v>201409040</v>
          </cell>
          <cell r="C1224" t="str">
            <v>Debiti verso GIOBERT SPA</v>
          </cell>
          <cell r="D1224">
            <v>0</v>
          </cell>
          <cell r="H1224">
            <v>0</v>
          </cell>
          <cell r="I1224">
            <v>0</v>
          </cell>
          <cell r="J1224">
            <v>0</v>
          </cell>
          <cell r="L1224">
            <v>0</v>
          </cell>
          <cell r="N1224">
            <v>0</v>
          </cell>
        </row>
        <row r="1225">
          <cell r="L1225">
            <v>0</v>
          </cell>
          <cell r="N1225">
            <v>0</v>
          </cell>
        </row>
        <row r="1226">
          <cell r="B1226" t="str">
            <v>201410090</v>
          </cell>
          <cell r="C1226" t="str">
            <v>Debiti v/Erar.x Eurotassa</v>
          </cell>
          <cell r="D1226">
            <v>0</v>
          </cell>
          <cell r="H1226">
            <v>0</v>
          </cell>
          <cell r="I1226">
            <v>0</v>
          </cell>
          <cell r="J1226">
            <v>0</v>
          </cell>
          <cell r="L1226">
            <v>0</v>
          </cell>
          <cell r="N1226">
            <v>0</v>
          </cell>
        </row>
        <row r="1227">
          <cell r="L1227">
            <v>0</v>
          </cell>
          <cell r="N1227">
            <v>0</v>
          </cell>
        </row>
        <row r="1228">
          <cell r="B1228" t="str">
            <v>201412010</v>
          </cell>
          <cell r="C1228" t="str">
            <v>Daub &amp; Patt</v>
          </cell>
          <cell r="D1228">
            <v>0</v>
          </cell>
          <cell r="H1228">
            <v>0</v>
          </cell>
          <cell r="I1228">
            <v>0</v>
          </cell>
          <cell r="J1228">
            <v>0</v>
          </cell>
          <cell r="L1228">
            <v>0</v>
          </cell>
          <cell r="N1228">
            <v>0</v>
          </cell>
        </row>
        <row r="1229">
          <cell r="L1229">
            <v>0</v>
          </cell>
          <cell r="N1229">
            <v>0</v>
          </cell>
        </row>
        <row r="1230">
          <cell r="B1230" t="str">
            <v>201412040</v>
          </cell>
          <cell r="C1230" t="str">
            <v>Socop</v>
          </cell>
          <cell r="D1230">
            <v>0</v>
          </cell>
          <cell r="H1230">
            <v>0</v>
          </cell>
          <cell r="I1230">
            <v>0</v>
          </cell>
          <cell r="J1230">
            <v>0</v>
          </cell>
          <cell r="L1230">
            <v>0</v>
          </cell>
          <cell r="N1230">
            <v>0</v>
          </cell>
        </row>
        <row r="1231">
          <cell r="L1231">
            <v>0</v>
          </cell>
          <cell r="N1231">
            <v>0</v>
          </cell>
        </row>
        <row r="1232">
          <cell r="B1232" t="str">
            <v>201412060</v>
          </cell>
          <cell r="C1232" t="str">
            <v>Erich Engl</v>
          </cell>
          <cell r="D1232">
            <v>0</v>
          </cell>
          <cell r="H1232">
            <v>0</v>
          </cell>
          <cell r="I1232">
            <v>0</v>
          </cell>
          <cell r="J1232">
            <v>0</v>
          </cell>
          <cell r="L1232">
            <v>0</v>
          </cell>
          <cell r="N1232">
            <v>0</v>
          </cell>
        </row>
        <row r="1233">
          <cell r="L1233">
            <v>0</v>
          </cell>
          <cell r="N1233">
            <v>0</v>
          </cell>
        </row>
        <row r="1234">
          <cell r="B1234" t="str">
            <v>201601010</v>
          </cell>
          <cell r="C1234" t="str">
            <v>Debitori per fidejussioni</v>
          </cell>
          <cell r="D1234">
            <v>0</v>
          </cell>
          <cell r="H1234">
            <v>0</v>
          </cell>
          <cell r="I1234">
            <v>0</v>
          </cell>
          <cell r="J1234">
            <v>0</v>
          </cell>
          <cell r="L1234">
            <v>0</v>
          </cell>
          <cell r="N1234">
            <v>0</v>
          </cell>
        </row>
        <row r="1235">
          <cell r="L1235">
            <v>0</v>
          </cell>
          <cell r="N1235">
            <v>0</v>
          </cell>
        </row>
        <row r="1236">
          <cell r="B1236" t="str">
            <v>201602010</v>
          </cell>
          <cell r="C1236" t="str">
            <v>Debitori per gar. reali</v>
          </cell>
          <cell r="D1236">
            <v>0</v>
          </cell>
          <cell r="H1236">
            <v>0</v>
          </cell>
          <cell r="I1236">
            <v>0</v>
          </cell>
          <cell r="J1236">
            <v>0</v>
          </cell>
          <cell r="L1236">
            <v>0</v>
          </cell>
          <cell r="N1236">
            <v>0</v>
          </cell>
        </row>
        <row r="1237">
          <cell r="L1237">
            <v>0</v>
          </cell>
          <cell r="N1237">
            <v>0</v>
          </cell>
        </row>
        <row r="1238">
          <cell r="B1238" t="str">
            <v>201603010</v>
          </cell>
          <cell r="C1238" t="str">
            <v>Merci terzi in c.to lav.</v>
          </cell>
          <cell r="D1238">
            <v>0</v>
          </cell>
          <cell r="H1238">
            <v>0</v>
          </cell>
          <cell r="I1238">
            <v>0</v>
          </cell>
          <cell r="J1238">
            <v>0</v>
          </cell>
          <cell r="L1238">
            <v>0</v>
          </cell>
          <cell r="N1238">
            <v>0</v>
          </cell>
        </row>
        <row r="1239">
          <cell r="L1239">
            <v>0</v>
          </cell>
          <cell r="N1239">
            <v>0</v>
          </cell>
        </row>
        <row r="1240">
          <cell r="B1240" t="str">
            <v>201603020</v>
          </cell>
          <cell r="C1240" t="str">
            <v>Beni in leasing</v>
          </cell>
          <cell r="D1240">
            <v>0</v>
          </cell>
          <cell r="H1240">
            <v>0</v>
          </cell>
          <cell r="I1240">
            <v>0</v>
          </cell>
          <cell r="J1240">
            <v>0</v>
          </cell>
          <cell r="L1240">
            <v>0</v>
          </cell>
          <cell r="N1240">
            <v>0</v>
          </cell>
        </row>
        <row r="1241">
          <cell r="L1241">
            <v>0</v>
          </cell>
          <cell r="N1241">
            <v>0</v>
          </cell>
        </row>
        <row r="1242">
          <cell r="B1242" t="str">
            <v>201603030</v>
          </cell>
          <cell r="C1242" t="str">
            <v>Beni in prestito d'uso</v>
          </cell>
          <cell r="D1242">
            <v>0</v>
          </cell>
          <cell r="H1242">
            <v>0</v>
          </cell>
          <cell r="I1242">
            <v>0</v>
          </cell>
          <cell r="J1242">
            <v>0</v>
          </cell>
          <cell r="L1242">
            <v>0</v>
          </cell>
          <cell r="N1242">
            <v>0</v>
          </cell>
        </row>
        <row r="1243">
          <cell r="L1243">
            <v>0</v>
          </cell>
          <cell r="N1243">
            <v>0</v>
          </cell>
        </row>
        <row r="1244">
          <cell r="B1244" t="str">
            <v>201701010</v>
          </cell>
          <cell r="C1244" t="str">
            <v>Creditori per fidejuss.</v>
          </cell>
          <cell r="D1244">
            <v>0</v>
          </cell>
          <cell r="H1244">
            <v>0</v>
          </cell>
          <cell r="I1244">
            <v>0</v>
          </cell>
          <cell r="J1244">
            <v>0</v>
          </cell>
          <cell r="L1244">
            <v>0</v>
          </cell>
          <cell r="N1244">
            <v>0</v>
          </cell>
        </row>
        <row r="1245">
          <cell r="L1245">
            <v>0</v>
          </cell>
          <cell r="N1245">
            <v>0</v>
          </cell>
        </row>
        <row r="1246">
          <cell r="B1246" t="str">
            <v>201702010</v>
          </cell>
          <cell r="C1246" t="str">
            <v>Creditori per gar. reali</v>
          </cell>
          <cell r="D1246">
            <v>0</v>
          </cell>
          <cell r="H1246">
            <v>0</v>
          </cell>
          <cell r="I1246">
            <v>0</v>
          </cell>
          <cell r="J1246">
            <v>0</v>
          </cell>
          <cell r="L1246">
            <v>0</v>
          </cell>
          <cell r="N1246">
            <v>0</v>
          </cell>
        </row>
        <row r="1247">
          <cell r="L1247">
            <v>0</v>
          </cell>
          <cell r="N1247">
            <v>0</v>
          </cell>
        </row>
        <row r="1248">
          <cell r="B1248" t="str">
            <v>201703010</v>
          </cell>
          <cell r="C1248" t="str">
            <v>Depositari merci c.to lav</v>
          </cell>
          <cell r="D1248">
            <v>0</v>
          </cell>
          <cell r="H1248">
            <v>0</v>
          </cell>
          <cell r="I1248">
            <v>0</v>
          </cell>
          <cell r="J1248">
            <v>0</v>
          </cell>
          <cell r="L1248">
            <v>0</v>
          </cell>
          <cell r="N1248">
            <v>0</v>
          </cell>
        </row>
        <row r="1249">
          <cell r="L1249">
            <v>0</v>
          </cell>
          <cell r="N1249">
            <v>0</v>
          </cell>
        </row>
        <row r="1250">
          <cell r="B1250" t="str">
            <v>201703020</v>
          </cell>
          <cell r="C1250" t="str">
            <v>Cedenti beni in leasing</v>
          </cell>
          <cell r="D1250">
            <v>0</v>
          </cell>
          <cell r="H1250">
            <v>0</v>
          </cell>
          <cell r="I1250">
            <v>0</v>
          </cell>
          <cell r="J1250">
            <v>0</v>
          </cell>
          <cell r="L1250">
            <v>0</v>
          </cell>
          <cell r="N1250">
            <v>0</v>
          </cell>
        </row>
        <row r="1251">
          <cell r="L1251">
            <v>0</v>
          </cell>
          <cell r="N1251">
            <v>0</v>
          </cell>
        </row>
        <row r="1252">
          <cell r="B1252" t="str">
            <v>201703030</v>
          </cell>
          <cell r="C1252" t="str">
            <v>Cedenti beni in prest.uso</v>
          </cell>
          <cell r="D1252">
            <v>0</v>
          </cell>
          <cell r="H1252">
            <v>0</v>
          </cell>
          <cell r="I1252">
            <v>0</v>
          </cell>
          <cell r="J1252">
            <v>0</v>
          </cell>
          <cell r="L1252">
            <v>0</v>
          </cell>
          <cell r="N1252">
            <v>0</v>
          </cell>
        </row>
        <row r="1253">
          <cell r="L1253">
            <v>0</v>
          </cell>
          <cell r="N1253">
            <v>0</v>
          </cell>
        </row>
        <row r="1254">
          <cell r="B1254" t="str">
            <v>304001010</v>
          </cell>
          <cell r="C1254" t="str">
            <v>Perdita d'Esercizio C/Eco</v>
          </cell>
          <cell r="D1254">
            <v>0</v>
          </cell>
          <cell r="H1254">
            <v>0</v>
          </cell>
          <cell r="I1254">
            <v>0</v>
          </cell>
          <cell r="J1254">
            <v>0</v>
          </cell>
          <cell r="L1254">
            <v>0</v>
          </cell>
          <cell r="N1254">
            <v>0</v>
          </cell>
        </row>
        <row r="1255">
          <cell r="L1255">
            <v>0</v>
          </cell>
          <cell r="N1255">
            <v>0</v>
          </cell>
        </row>
        <row r="1256">
          <cell r="B1256" t="str">
            <v>402501030</v>
          </cell>
          <cell r="C1256" t="str">
            <v>I.C.I.A.P.</v>
          </cell>
          <cell r="D1256">
            <v>0</v>
          </cell>
          <cell r="H1256">
            <v>0</v>
          </cell>
          <cell r="I1256">
            <v>0</v>
          </cell>
          <cell r="J1256">
            <v>0</v>
          </cell>
          <cell r="L1256">
            <v>0</v>
          </cell>
          <cell r="N1256">
            <v>0</v>
          </cell>
        </row>
        <row r="1257">
          <cell r="L1257">
            <v>0</v>
          </cell>
          <cell r="N1257">
            <v>0</v>
          </cell>
        </row>
        <row r="1258">
          <cell r="B1258" t="str">
            <v>402501070</v>
          </cell>
          <cell r="C1258" t="str">
            <v>Imposta Patrimonio Netto</v>
          </cell>
          <cell r="D1258">
            <v>0</v>
          </cell>
          <cell r="H1258">
            <v>0</v>
          </cell>
          <cell r="I1258">
            <v>0</v>
          </cell>
          <cell r="J1258">
            <v>0</v>
          </cell>
          <cell r="L1258">
            <v>0</v>
          </cell>
          <cell r="N1258">
            <v>0</v>
          </cell>
        </row>
        <row r="1259">
          <cell r="L1259">
            <v>0</v>
          </cell>
          <cell r="N1259">
            <v>0</v>
          </cell>
        </row>
        <row r="1260">
          <cell r="B1260" t="str">
            <v>402601010</v>
          </cell>
          <cell r="C1260" t="str">
            <v>Int. pass. oneri Pressaco</v>
          </cell>
          <cell r="D1260">
            <v>0</v>
          </cell>
          <cell r="H1260">
            <v>0</v>
          </cell>
          <cell r="I1260">
            <v>0</v>
          </cell>
          <cell r="J1260">
            <v>0</v>
          </cell>
          <cell r="L1260">
            <v>0</v>
          </cell>
          <cell r="N1260">
            <v>0</v>
          </cell>
        </row>
        <row r="1261">
          <cell r="L1261">
            <v>0</v>
          </cell>
          <cell r="N1261">
            <v>0</v>
          </cell>
        </row>
        <row r="1262">
          <cell r="B1262" t="str">
            <v>402601020</v>
          </cell>
          <cell r="C1262" t="str">
            <v>Int. pass. oneri Previnsa</v>
          </cell>
          <cell r="D1262">
            <v>0</v>
          </cell>
          <cell r="H1262">
            <v>0</v>
          </cell>
          <cell r="I1262">
            <v>0</v>
          </cell>
          <cell r="J1262">
            <v>0</v>
          </cell>
          <cell r="L1262">
            <v>0</v>
          </cell>
          <cell r="N1262">
            <v>0</v>
          </cell>
        </row>
        <row r="1263">
          <cell r="L1263">
            <v>0</v>
          </cell>
          <cell r="N1263">
            <v>0</v>
          </cell>
        </row>
        <row r="1264">
          <cell r="B1264" t="str">
            <v>402601030</v>
          </cell>
          <cell r="C1264" t="str">
            <v>Int. Pass. Oneri Giobert</v>
          </cell>
          <cell r="D1264">
            <v>0</v>
          </cell>
          <cell r="H1264">
            <v>0</v>
          </cell>
          <cell r="I1264">
            <v>0</v>
          </cell>
          <cell r="J1264">
            <v>0</v>
          </cell>
          <cell r="L1264">
            <v>0</v>
          </cell>
          <cell r="N1264">
            <v>0</v>
          </cell>
        </row>
        <row r="1265">
          <cell r="L1265">
            <v>0</v>
          </cell>
          <cell r="N1265">
            <v>0</v>
          </cell>
        </row>
        <row r="1266">
          <cell r="B1266" t="str">
            <v>402602020</v>
          </cell>
          <cell r="C1266" t="str">
            <v>Int. passivi fin. MICA</v>
          </cell>
          <cell r="D1266">
            <v>0</v>
          </cell>
          <cell r="H1266">
            <v>0</v>
          </cell>
          <cell r="I1266">
            <v>0</v>
          </cell>
          <cell r="J1266">
            <v>0</v>
          </cell>
          <cell r="L1266">
            <v>0</v>
          </cell>
          <cell r="N1266">
            <v>0</v>
          </cell>
        </row>
        <row r="1267">
          <cell r="L1267">
            <v>0</v>
          </cell>
          <cell r="N1267">
            <v>0</v>
          </cell>
        </row>
        <row r="1268">
          <cell r="B1268" t="str">
            <v>404001010</v>
          </cell>
          <cell r="C1268" t="str">
            <v>Utile d'Esercizio C/Econ.</v>
          </cell>
          <cell r="D1268">
            <v>0</v>
          </cell>
          <cell r="H1268">
            <v>0</v>
          </cell>
          <cell r="I1268">
            <v>0</v>
          </cell>
          <cell r="J1268">
            <v>0</v>
          </cell>
          <cell r="L1268">
            <v>0</v>
          </cell>
          <cell r="N1268">
            <v>0</v>
          </cell>
        </row>
        <row r="1269">
          <cell r="L1269">
            <v>0</v>
          </cell>
          <cell r="N1269">
            <v>0</v>
          </cell>
        </row>
        <row r="1270">
          <cell r="B1270" t="str">
            <v>900101030</v>
          </cell>
          <cell r="C1270" t="str">
            <v>Chiusura/riapertura Vimercati spa</v>
          </cell>
          <cell r="D1270">
            <v>0</v>
          </cell>
          <cell r="H1270">
            <v>0</v>
          </cell>
          <cell r="I1270">
            <v>0</v>
          </cell>
          <cell r="J1270">
            <v>0</v>
          </cell>
          <cell r="L1270">
            <v>0</v>
          </cell>
          <cell r="N1270">
            <v>0</v>
          </cell>
        </row>
        <row r="1271">
          <cell r="L1271">
            <v>0</v>
          </cell>
          <cell r="N1271">
            <v>0</v>
          </cell>
        </row>
        <row r="1272">
          <cell r="L1272">
            <v>0</v>
          </cell>
          <cell r="N1272">
            <v>0</v>
          </cell>
        </row>
        <row r="1273">
          <cell r="L1273">
            <v>0</v>
          </cell>
          <cell r="N1273">
            <v>0</v>
          </cell>
        </row>
        <row r="1274">
          <cell r="H1274">
            <v>125173106.66</v>
          </cell>
          <cell r="I1274">
            <v>125173106.66</v>
          </cell>
          <cell r="J1274">
            <v>0</v>
          </cell>
          <cell r="L1274">
            <v>0</v>
          </cell>
          <cell r="N1274">
            <v>0</v>
          </cell>
        </row>
      </sheetData>
      <sheetData sheetId="9">
        <row r="47">
          <cell r="D47">
            <v>734709.42000000179</v>
          </cell>
        </row>
        <row r="50">
          <cell r="C50">
            <v>13401553.819999993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457">
          <cell r="D457">
            <v>-13401553.820000017</v>
          </cell>
          <cell r="E457">
            <v>-13289931.980000004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v 31.12.2014 v. 01.04.2015"/>
      <sheetName val="bdv 31.12.2015 v. 23.03.2016"/>
      <sheetName val="BDV31122016SUP"/>
      <sheetName val="BDV31122016"/>
      <sheetName val="BDV31122017"/>
      <sheetName val="BDV31122018"/>
      <sheetName val="BDV31122019 MC "/>
      <sheetName val="BDV31122019 VV"/>
      <sheetName val="BDV31032020"/>
      <sheetName val="riepilogo SP "/>
      <sheetName val="F1 - Debiti finanziari"/>
      <sheetName val="A1 - Imm. Immat."/>
      <sheetName val="A2 - Imm Mat"/>
      <sheetName val="B - Imm finanziarie"/>
      <sheetName val="C - Rimanenze"/>
      <sheetName val="CONTABILIZZAZIONE"/>
      <sheetName val="magazzino 19"/>
      <sheetName val="D - Clienti"/>
      <sheetName val="_ AF"/>
      <sheetName val="E2 - Ratei e risconti attivi"/>
      <sheetName val="F - Banche"/>
      <sheetName val="G - Debiti verso fornitori"/>
      <sheetName val="H - Debiti verso altri"/>
      <sheetName val="H1 - Ratei e risconti passivi"/>
      <sheetName val="J - Intercompany"/>
      <sheetName val="L - Taxation"/>
      <sheetName val="M - Fondi Rischi"/>
      <sheetName val="M1 - TFR"/>
      <sheetName val="P - P.N."/>
      <sheetName val="O - Conto econom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5D57-F251-483D-9B8E-3081A78B2307}">
  <sheetPr filterMode="1">
    <tabColor rgb="FFFFC000"/>
    <pageSetUpPr fitToPage="1"/>
  </sheetPr>
  <dimension ref="A1:X610"/>
  <sheetViews>
    <sheetView showGridLines="0" zoomScaleNormal="100" zoomScaleSheetLayoutView="100" workbookViewId="0">
      <selection activeCell="D616" sqref="D616"/>
    </sheetView>
  </sheetViews>
  <sheetFormatPr defaultColWidth="9.109375" defaultRowHeight="13.2" x14ac:dyDescent="0.25"/>
  <cols>
    <col min="1" max="1" width="10" style="97" customWidth="1"/>
    <col min="2" max="2" width="40.5546875" style="97" bestFit="1" customWidth="1"/>
    <col min="3" max="3" width="8.88671875" style="163" bestFit="1" customWidth="1"/>
    <col min="4" max="6" width="16" style="163" customWidth="1"/>
    <col min="7" max="7" width="15.6640625" style="236" customWidth="1"/>
    <col min="8" max="8" width="13.44140625" style="165" customWidth="1"/>
    <col min="9" max="9" width="12.88671875" style="163" customWidth="1"/>
    <col min="10" max="10" width="12" style="163" customWidth="1"/>
    <col min="11" max="11" width="13.5546875" style="108" customWidth="1"/>
    <col min="12" max="12" width="11" style="108" bestFit="1" customWidth="1"/>
    <col min="13" max="13" width="7.33203125" style="97" bestFit="1" customWidth="1"/>
    <col min="14" max="14" width="11.33203125" style="97" customWidth="1"/>
    <col min="15" max="15" width="12.6640625" style="97" bestFit="1" customWidth="1"/>
    <col min="16" max="16" width="14" style="97" customWidth="1"/>
    <col min="17" max="17" width="15.6640625" style="97" customWidth="1"/>
    <col min="18" max="18" width="12.6640625" style="97" customWidth="1"/>
    <col min="19" max="256" width="9.109375" style="97"/>
    <col min="257" max="257" width="10" style="97" customWidth="1"/>
    <col min="258" max="258" width="40.5546875" style="97" bestFit="1" customWidth="1"/>
    <col min="259" max="259" width="8.88671875" style="97" bestFit="1" customWidth="1"/>
    <col min="260" max="262" width="16" style="97" customWidth="1"/>
    <col min="263" max="263" width="15.6640625" style="97" customWidth="1"/>
    <col min="264" max="264" width="13.44140625" style="97" customWidth="1"/>
    <col min="265" max="265" width="12.88671875" style="97" customWidth="1"/>
    <col min="266" max="266" width="12" style="97" customWidth="1"/>
    <col min="267" max="267" width="13.5546875" style="97" customWidth="1"/>
    <col min="268" max="268" width="11" style="97" bestFit="1" customWidth="1"/>
    <col min="269" max="269" width="7.33203125" style="97" bestFit="1" customWidth="1"/>
    <col min="270" max="270" width="11.33203125" style="97" customWidth="1"/>
    <col min="271" max="271" width="12.6640625" style="97" bestFit="1" customWidth="1"/>
    <col min="272" max="272" width="14" style="97" customWidth="1"/>
    <col min="273" max="273" width="15.6640625" style="97" customWidth="1"/>
    <col min="274" max="274" width="12.6640625" style="97" customWidth="1"/>
    <col min="275" max="512" width="9.109375" style="97"/>
    <col min="513" max="513" width="10" style="97" customWidth="1"/>
    <col min="514" max="514" width="40.5546875" style="97" bestFit="1" customWidth="1"/>
    <col min="515" max="515" width="8.88671875" style="97" bestFit="1" customWidth="1"/>
    <col min="516" max="518" width="16" style="97" customWidth="1"/>
    <col min="519" max="519" width="15.6640625" style="97" customWidth="1"/>
    <col min="520" max="520" width="13.44140625" style="97" customWidth="1"/>
    <col min="521" max="521" width="12.88671875" style="97" customWidth="1"/>
    <col min="522" max="522" width="12" style="97" customWidth="1"/>
    <col min="523" max="523" width="13.5546875" style="97" customWidth="1"/>
    <col min="524" max="524" width="11" style="97" bestFit="1" customWidth="1"/>
    <col min="525" max="525" width="7.33203125" style="97" bestFit="1" customWidth="1"/>
    <col min="526" max="526" width="11.33203125" style="97" customWidth="1"/>
    <col min="527" max="527" width="12.6640625" style="97" bestFit="1" customWidth="1"/>
    <col min="528" max="528" width="14" style="97" customWidth="1"/>
    <col min="529" max="529" width="15.6640625" style="97" customWidth="1"/>
    <col min="530" max="530" width="12.6640625" style="97" customWidth="1"/>
    <col min="531" max="768" width="9.109375" style="97"/>
    <col min="769" max="769" width="10" style="97" customWidth="1"/>
    <col min="770" max="770" width="40.5546875" style="97" bestFit="1" customWidth="1"/>
    <col min="771" max="771" width="8.88671875" style="97" bestFit="1" customWidth="1"/>
    <col min="772" max="774" width="16" style="97" customWidth="1"/>
    <col min="775" max="775" width="15.6640625" style="97" customWidth="1"/>
    <col min="776" max="776" width="13.44140625" style="97" customWidth="1"/>
    <col min="777" max="777" width="12.88671875" style="97" customWidth="1"/>
    <col min="778" max="778" width="12" style="97" customWidth="1"/>
    <col min="779" max="779" width="13.5546875" style="97" customWidth="1"/>
    <col min="780" max="780" width="11" style="97" bestFit="1" customWidth="1"/>
    <col min="781" max="781" width="7.33203125" style="97" bestFit="1" customWidth="1"/>
    <col min="782" max="782" width="11.33203125" style="97" customWidth="1"/>
    <col min="783" max="783" width="12.6640625" style="97" bestFit="1" customWidth="1"/>
    <col min="784" max="784" width="14" style="97" customWidth="1"/>
    <col min="785" max="785" width="15.6640625" style="97" customWidth="1"/>
    <col min="786" max="786" width="12.6640625" style="97" customWidth="1"/>
    <col min="787" max="1024" width="9.109375" style="97"/>
    <col min="1025" max="1025" width="10" style="97" customWidth="1"/>
    <col min="1026" max="1026" width="40.5546875" style="97" bestFit="1" customWidth="1"/>
    <col min="1027" max="1027" width="8.88671875" style="97" bestFit="1" customWidth="1"/>
    <col min="1028" max="1030" width="16" style="97" customWidth="1"/>
    <col min="1031" max="1031" width="15.6640625" style="97" customWidth="1"/>
    <col min="1032" max="1032" width="13.44140625" style="97" customWidth="1"/>
    <col min="1033" max="1033" width="12.88671875" style="97" customWidth="1"/>
    <col min="1034" max="1034" width="12" style="97" customWidth="1"/>
    <col min="1035" max="1035" width="13.5546875" style="97" customWidth="1"/>
    <col min="1036" max="1036" width="11" style="97" bestFit="1" customWidth="1"/>
    <col min="1037" max="1037" width="7.33203125" style="97" bestFit="1" customWidth="1"/>
    <col min="1038" max="1038" width="11.33203125" style="97" customWidth="1"/>
    <col min="1039" max="1039" width="12.6640625" style="97" bestFit="1" customWidth="1"/>
    <col min="1040" max="1040" width="14" style="97" customWidth="1"/>
    <col min="1041" max="1041" width="15.6640625" style="97" customWidth="1"/>
    <col min="1042" max="1042" width="12.6640625" style="97" customWidth="1"/>
    <col min="1043" max="1280" width="9.109375" style="97"/>
    <col min="1281" max="1281" width="10" style="97" customWidth="1"/>
    <col min="1282" max="1282" width="40.5546875" style="97" bestFit="1" customWidth="1"/>
    <col min="1283" max="1283" width="8.88671875" style="97" bestFit="1" customWidth="1"/>
    <col min="1284" max="1286" width="16" style="97" customWidth="1"/>
    <col min="1287" max="1287" width="15.6640625" style="97" customWidth="1"/>
    <col min="1288" max="1288" width="13.44140625" style="97" customWidth="1"/>
    <col min="1289" max="1289" width="12.88671875" style="97" customWidth="1"/>
    <col min="1290" max="1290" width="12" style="97" customWidth="1"/>
    <col min="1291" max="1291" width="13.5546875" style="97" customWidth="1"/>
    <col min="1292" max="1292" width="11" style="97" bestFit="1" customWidth="1"/>
    <col min="1293" max="1293" width="7.33203125" style="97" bestFit="1" customWidth="1"/>
    <col min="1294" max="1294" width="11.33203125" style="97" customWidth="1"/>
    <col min="1295" max="1295" width="12.6640625" style="97" bestFit="1" customWidth="1"/>
    <col min="1296" max="1296" width="14" style="97" customWidth="1"/>
    <col min="1297" max="1297" width="15.6640625" style="97" customWidth="1"/>
    <col min="1298" max="1298" width="12.6640625" style="97" customWidth="1"/>
    <col min="1299" max="1536" width="9.109375" style="97"/>
    <col min="1537" max="1537" width="10" style="97" customWidth="1"/>
    <col min="1538" max="1538" width="40.5546875" style="97" bestFit="1" customWidth="1"/>
    <col min="1539" max="1539" width="8.88671875" style="97" bestFit="1" customWidth="1"/>
    <col min="1540" max="1542" width="16" style="97" customWidth="1"/>
    <col min="1543" max="1543" width="15.6640625" style="97" customWidth="1"/>
    <col min="1544" max="1544" width="13.44140625" style="97" customWidth="1"/>
    <col min="1545" max="1545" width="12.88671875" style="97" customWidth="1"/>
    <col min="1546" max="1546" width="12" style="97" customWidth="1"/>
    <col min="1547" max="1547" width="13.5546875" style="97" customWidth="1"/>
    <col min="1548" max="1548" width="11" style="97" bestFit="1" customWidth="1"/>
    <col min="1549" max="1549" width="7.33203125" style="97" bestFit="1" customWidth="1"/>
    <col min="1550" max="1550" width="11.33203125" style="97" customWidth="1"/>
    <col min="1551" max="1551" width="12.6640625" style="97" bestFit="1" customWidth="1"/>
    <col min="1552" max="1552" width="14" style="97" customWidth="1"/>
    <col min="1553" max="1553" width="15.6640625" style="97" customWidth="1"/>
    <col min="1554" max="1554" width="12.6640625" style="97" customWidth="1"/>
    <col min="1555" max="1792" width="9.109375" style="97"/>
    <col min="1793" max="1793" width="10" style="97" customWidth="1"/>
    <col min="1794" max="1794" width="40.5546875" style="97" bestFit="1" customWidth="1"/>
    <col min="1795" max="1795" width="8.88671875" style="97" bestFit="1" customWidth="1"/>
    <col min="1796" max="1798" width="16" style="97" customWidth="1"/>
    <col min="1799" max="1799" width="15.6640625" style="97" customWidth="1"/>
    <col min="1800" max="1800" width="13.44140625" style="97" customWidth="1"/>
    <col min="1801" max="1801" width="12.88671875" style="97" customWidth="1"/>
    <col min="1802" max="1802" width="12" style="97" customWidth="1"/>
    <col min="1803" max="1803" width="13.5546875" style="97" customWidth="1"/>
    <col min="1804" max="1804" width="11" style="97" bestFit="1" customWidth="1"/>
    <col min="1805" max="1805" width="7.33203125" style="97" bestFit="1" customWidth="1"/>
    <col min="1806" max="1806" width="11.33203125" style="97" customWidth="1"/>
    <col min="1807" max="1807" width="12.6640625" style="97" bestFit="1" customWidth="1"/>
    <col min="1808" max="1808" width="14" style="97" customWidth="1"/>
    <col min="1809" max="1809" width="15.6640625" style="97" customWidth="1"/>
    <col min="1810" max="1810" width="12.6640625" style="97" customWidth="1"/>
    <col min="1811" max="2048" width="9.109375" style="97"/>
    <col min="2049" max="2049" width="10" style="97" customWidth="1"/>
    <col min="2050" max="2050" width="40.5546875" style="97" bestFit="1" customWidth="1"/>
    <col min="2051" max="2051" width="8.88671875" style="97" bestFit="1" customWidth="1"/>
    <col min="2052" max="2054" width="16" style="97" customWidth="1"/>
    <col min="2055" max="2055" width="15.6640625" style="97" customWidth="1"/>
    <col min="2056" max="2056" width="13.44140625" style="97" customWidth="1"/>
    <col min="2057" max="2057" width="12.88671875" style="97" customWidth="1"/>
    <col min="2058" max="2058" width="12" style="97" customWidth="1"/>
    <col min="2059" max="2059" width="13.5546875" style="97" customWidth="1"/>
    <col min="2060" max="2060" width="11" style="97" bestFit="1" customWidth="1"/>
    <col min="2061" max="2061" width="7.33203125" style="97" bestFit="1" customWidth="1"/>
    <col min="2062" max="2062" width="11.33203125" style="97" customWidth="1"/>
    <col min="2063" max="2063" width="12.6640625" style="97" bestFit="1" customWidth="1"/>
    <col min="2064" max="2064" width="14" style="97" customWidth="1"/>
    <col min="2065" max="2065" width="15.6640625" style="97" customWidth="1"/>
    <col min="2066" max="2066" width="12.6640625" style="97" customWidth="1"/>
    <col min="2067" max="2304" width="9.109375" style="97"/>
    <col min="2305" max="2305" width="10" style="97" customWidth="1"/>
    <col min="2306" max="2306" width="40.5546875" style="97" bestFit="1" customWidth="1"/>
    <col min="2307" max="2307" width="8.88671875" style="97" bestFit="1" customWidth="1"/>
    <col min="2308" max="2310" width="16" style="97" customWidth="1"/>
    <col min="2311" max="2311" width="15.6640625" style="97" customWidth="1"/>
    <col min="2312" max="2312" width="13.44140625" style="97" customWidth="1"/>
    <col min="2313" max="2313" width="12.88671875" style="97" customWidth="1"/>
    <col min="2314" max="2314" width="12" style="97" customWidth="1"/>
    <col min="2315" max="2315" width="13.5546875" style="97" customWidth="1"/>
    <col min="2316" max="2316" width="11" style="97" bestFit="1" customWidth="1"/>
    <col min="2317" max="2317" width="7.33203125" style="97" bestFit="1" customWidth="1"/>
    <col min="2318" max="2318" width="11.33203125" style="97" customWidth="1"/>
    <col min="2319" max="2319" width="12.6640625" style="97" bestFit="1" customWidth="1"/>
    <col min="2320" max="2320" width="14" style="97" customWidth="1"/>
    <col min="2321" max="2321" width="15.6640625" style="97" customWidth="1"/>
    <col min="2322" max="2322" width="12.6640625" style="97" customWidth="1"/>
    <col min="2323" max="2560" width="9.109375" style="97"/>
    <col min="2561" max="2561" width="10" style="97" customWidth="1"/>
    <col min="2562" max="2562" width="40.5546875" style="97" bestFit="1" customWidth="1"/>
    <col min="2563" max="2563" width="8.88671875" style="97" bestFit="1" customWidth="1"/>
    <col min="2564" max="2566" width="16" style="97" customWidth="1"/>
    <col min="2567" max="2567" width="15.6640625" style="97" customWidth="1"/>
    <col min="2568" max="2568" width="13.44140625" style="97" customWidth="1"/>
    <col min="2569" max="2569" width="12.88671875" style="97" customWidth="1"/>
    <col min="2570" max="2570" width="12" style="97" customWidth="1"/>
    <col min="2571" max="2571" width="13.5546875" style="97" customWidth="1"/>
    <col min="2572" max="2572" width="11" style="97" bestFit="1" customWidth="1"/>
    <col min="2573" max="2573" width="7.33203125" style="97" bestFit="1" customWidth="1"/>
    <col min="2574" max="2574" width="11.33203125" style="97" customWidth="1"/>
    <col min="2575" max="2575" width="12.6640625" style="97" bestFit="1" customWidth="1"/>
    <col min="2576" max="2576" width="14" style="97" customWidth="1"/>
    <col min="2577" max="2577" width="15.6640625" style="97" customWidth="1"/>
    <col min="2578" max="2578" width="12.6640625" style="97" customWidth="1"/>
    <col min="2579" max="2816" width="9.109375" style="97"/>
    <col min="2817" max="2817" width="10" style="97" customWidth="1"/>
    <col min="2818" max="2818" width="40.5546875" style="97" bestFit="1" customWidth="1"/>
    <col min="2819" max="2819" width="8.88671875" style="97" bestFit="1" customWidth="1"/>
    <col min="2820" max="2822" width="16" style="97" customWidth="1"/>
    <col min="2823" max="2823" width="15.6640625" style="97" customWidth="1"/>
    <col min="2824" max="2824" width="13.44140625" style="97" customWidth="1"/>
    <col min="2825" max="2825" width="12.88671875" style="97" customWidth="1"/>
    <col min="2826" max="2826" width="12" style="97" customWidth="1"/>
    <col min="2827" max="2827" width="13.5546875" style="97" customWidth="1"/>
    <col min="2828" max="2828" width="11" style="97" bestFit="1" customWidth="1"/>
    <col min="2829" max="2829" width="7.33203125" style="97" bestFit="1" customWidth="1"/>
    <col min="2830" max="2830" width="11.33203125" style="97" customWidth="1"/>
    <col min="2831" max="2831" width="12.6640625" style="97" bestFit="1" customWidth="1"/>
    <col min="2832" max="2832" width="14" style="97" customWidth="1"/>
    <col min="2833" max="2833" width="15.6640625" style="97" customWidth="1"/>
    <col min="2834" max="2834" width="12.6640625" style="97" customWidth="1"/>
    <col min="2835" max="3072" width="9.109375" style="97"/>
    <col min="3073" max="3073" width="10" style="97" customWidth="1"/>
    <col min="3074" max="3074" width="40.5546875" style="97" bestFit="1" customWidth="1"/>
    <col min="3075" max="3075" width="8.88671875" style="97" bestFit="1" customWidth="1"/>
    <col min="3076" max="3078" width="16" style="97" customWidth="1"/>
    <col min="3079" max="3079" width="15.6640625" style="97" customWidth="1"/>
    <col min="3080" max="3080" width="13.44140625" style="97" customWidth="1"/>
    <col min="3081" max="3081" width="12.88671875" style="97" customWidth="1"/>
    <col min="3082" max="3082" width="12" style="97" customWidth="1"/>
    <col min="3083" max="3083" width="13.5546875" style="97" customWidth="1"/>
    <col min="3084" max="3084" width="11" style="97" bestFit="1" customWidth="1"/>
    <col min="3085" max="3085" width="7.33203125" style="97" bestFit="1" customWidth="1"/>
    <col min="3086" max="3086" width="11.33203125" style="97" customWidth="1"/>
    <col min="3087" max="3087" width="12.6640625" style="97" bestFit="1" customWidth="1"/>
    <col min="3088" max="3088" width="14" style="97" customWidth="1"/>
    <col min="3089" max="3089" width="15.6640625" style="97" customWidth="1"/>
    <col min="3090" max="3090" width="12.6640625" style="97" customWidth="1"/>
    <col min="3091" max="3328" width="9.109375" style="97"/>
    <col min="3329" max="3329" width="10" style="97" customWidth="1"/>
    <col min="3330" max="3330" width="40.5546875" style="97" bestFit="1" customWidth="1"/>
    <col min="3331" max="3331" width="8.88671875" style="97" bestFit="1" customWidth="1"/>
    <col min="3332" max="3334" width="16" style="97" customWidth="1"/>
    <col min="3335" max="3335" width="15.6640625" style="97" customWidth="1"/>
    <col min="3336" max="3336" width="13.44140625" style="97" customWidth="1"/>
    <col min="3337" max="3337" width="12.88671875" style="97" customWidth="1"/>
    <col min="3338" max="3338" width="12" style="97" customWidth="1"/>
    <col min="3339" max="3339" width="13.5546875" style="97" customWidth="1"/>
    <col min="3340" max="3340" width="11" style="97" bestFit="1" customWidth="1"/>
    <col min="3341" max="3341" width="7.33203125" style="97" bestFit="1" customWidth="1"/>
    <col min="3342" max="3342" width="11.33203125" style="97" customWidth="1"/>
    <col min="3343" max="3343" width="12.6640625" style="97" bestFit="1" customWidth="1"/>
    <col min="3344" max="3344" width="14" style="97" customWidth="1"/>
    <col min="3345" max="3345" width="15.6640625" style="97" customWidth="1"/>
    <col min="3346" max="3346" width="12.6640625" style="97" customWidth="1"/>
    <col min="3347" max="3584" width="9.109375" style="97"/>
    <col min="3585" max="3585" width="10" style="97" customWidth="1"/>
    <col min="3586" max="3586" width="40.5546875" style="97" bestFit="1" customWidth="1"/>
    <col min="3587" max="3587" width="8.88671875" style="97" bestFit="1" customWidth="1"/>
    <col min="3588" max="3590" width="16" style="97" customWidth="1"/>
    <col min="3591" max="3591" width="15.6640625" style="97" customWidth="1"/>
    <col min="3592" max="3592" width="13.44140625" style="97" customWidth="1"/>
    <col min="3593" max="3593" width="12.88671875" style="97" customWidth="1"/>
    <col min="3594" max="3594" width="12" style="97" customWidth="1"/>
    <col min="3595" max="3595" width="13.5546875" style="97" customWidth="1"/>
    <col min="3596" max="3596" width="11" style="97" bestFit="1" customWidth="1"/>
    <col min="3597" max="3597" width="7.33203125" style="97" bestFit="1" customWidth="1"/>
    <col min="3598" max="3598" width="11.33203125" style="97" customWidth="1"/>
    <col min="3599" max="3599" width="12.6640625" style="97" bestFit="1" customWidth="1"/>
    <col min="3600" max="3600" width="14" style="97" customWidth="1"/>
    <col min="3601" max="3601" width="15.6640625" style="97" customWidth="1"/>
    <col min="3602" max="3602" width="12.6640625" style="97" customWidth="1"/>
    <col min="3603" max="3840" width="9.109375" style="97"/>
    <col min="3841" max="3841" width="10" style="97" customWidth="1"/>
    <col min="3842" max="3842" width="40.5546875" style="97" bestFit="1" customWidth="1"/>
    <col min="3843" max="3843" width="8.88671875" style="97" bestFit="1" customWidth="1"/>
    <col min="3844" max="3846" width="16" style="97" customWidth="1"/>
    <col min="3847" max="3847" width="15.6640625" style="97" customWidth="1"/>
    <col min="3848" max="3848" width="13.44140625" style="97" customWidth="1"/>
    <col min="3849" max="3849" width="12.88671875" style="97" customWidth="1"/>
    <col min="3850" max="3850" width="12" style="97" customWidth="1"/>
    <col min="3851" max="3851" width="13.5546875" style="97" customWidth="1"/>
    <col min="3852" max="3852" width="11" style="97" bestFit="1" customWidth="1"/>
    <col min="3853" max="3853" width="7.33203125" style="97" bestFit="1" customWidth="1"/>
    <col min="3854" max="3854" width="11.33203125" style="97" customWidth="1"/>
    <col min="3855" max="3855" width="12.6640625" style="97" bestFit="1" customWidth="1"/>
    <col min="3856" max="3856" width="14" style="97" customWidth="1"/>
    <col min="3857" max="3857" width="15.6640625" style="97" customWidth="1"/>
    <col min="3858" max="3858" width="12.6640625" style="97" customWidth="1"/>
    <col min="3859" max="4096" width="9.109375" style="97"/>
    <col min="4097" max="4097" width="10" style="97" customWidth="1"/>
    <col min="4098" max="4098" width="40.5546875" style="97" bestFit="1" customWidth="1"/>
    <col min="4099" max="4099" width="8.88671875" style="97" bestFit="1" customWidth="1"/>
    <col min="4100" max="4102" width="16" style="97" customWidth="1"/>
    <col min="4103" max="4103" width="15.6640625" style="97" customWidth="1"/>
    <col min="4104" max="4104" width="13.44140625" style="97" customWidth="1"/>
    <col min="4105" max="4105" width="12.88671875" style="97" customWidth="1"/>
    <col min="4106" max="4106" width="12" style="97" customWidth="1"/>
    <col min="4107" max="4107" width="13.5546875" style="97" customWidth="1"/>
    <col min="4108" max="4108" width="11" style="97" bestFit="1" customWidth="1"/>
    <col min="4109" max="4109" width="7.33203125" style="97" bestFit="1" customWidth="1"/>
    <col min="4110" max="4110" width="11.33203125" style="97" customWidth="1"/>
    <col min="4111" max="4111" width="12.6640625" style="97" bestFit="1" customWidth="1"/>
    <col min="4112" max="4112" width="14" style="97" customWidth="1"/>
    <col min="4113" max="4113" width="15.6640625" style="97" customWidth="1"/>
    <col min="4114" max="4114" width="12.6640625" style="97" customWidth="1"/>
    <col min="4115" max="4352" width="9.109375" style="97"/>
    <col min="4353" max="4353" width="10" style="97" customWidth="1"/>
    <col min="4354" max="4354" width="40.5546875" style="97" bestFit="1" customWidth="1"/>
    <col min="4355" max="4355" width="8.88671875" style="97" bestFit="1" customWidth="1"/>
    <col min="4356" max="4358" width="16" style="97" customWidth="1"/>
    <col min="4359" max="4359" width="15.6640625" style="97" customWidth="1"/>
    <col min="4360" max="4360" width="13.44140625" style="97" customWidth="1"/>
    <col min="4361" max="4361" width="12.88671875" style="97" customWidth="1"/>
    <col min="4362" max="4362" width="12" style="97" customWidth="1"/>
    <col min="4363" max="4363" width="13.5546875" style="97" customWidth="1"/>
    <col min="4364" max="4364" width="11" style="97" bestFit="1" customWidth="1"/>
    <col min="4365" max="4365" width="7.33203125" style="97" bestFit="1" customWidth="1"/>
    <col min="4366" max="4366" width="11.33203125" style="97" customWidth="1"/>
    <col min="4367" max="4367" width="12.6640625" style="97" bestFit="1" customWidth="1"/>
    <col min="4368" max="4368" width="14" style="97" customWidth="1"/>
    <col min="4369" max="4369" width="15.6640625" style="97" customWidth="1"/>
    <col min="4370" max="4370" width="12.6640625" style="97" customWidth="1"/>
    <col min="4371" max="4608" width="9.109375" style="97"/>
    <col min="4609" max="4609" width="10" style="97" customWidth="1"/>
    <col min="4610" max="4610" width="40.5546875" style="97" bestFit="1" customWidth="1"/>
    <col min="4611" max="4611" width="8.88671875" style="97" bestFit="1" customWidth="1"/>
    <col min="4612" max="4614" width="16" style="97" customWidth="1"/>
    <col min="4615" max="4615" width="15.6640625" style="97" customWidth="1"/>
    <col min="4616" max="4616" width="13.44140625" style="97" customWidth="1"/>
    <col min="4617" max="4617" width="12.88671875" style="97" customWidth="1"/>
    <col min="4618" max="4618" width="12" style="97" customWidth="1"/>
    <col min="4619" max="4619" width="13.5546875" style="97" customWidth="1"/>
    <col min="4620" max="4620" width="11" style="97" bestFit="1" customWidth="1"/>
    <col min="4621" max="4621" width="7.33203125" style="97" bestFit="1" customWidth="1"/>
    <col min="4622" max="4622" width="11.33203125" style="97" customWidth="1"/>
    <col min="4623" max="4623" width="12.6640625" style="97" bestFit="1" customWidth="1"/>
    <col min="4624" max="4624" width="14" style="97" customWidth="1"/>
    <col min="4625" max="4625" width="15.6640625" style="97" customWidth="1"/>
    <col min="4626" max="4626" width="12.6640625" style="97" customWidth="1"/>
    <col min="4627" max="4864" width="9.109375" style="97"/>
    <col min="4865" max="4865" width="10" style="97" customWidth="1"/>
    <col min="4866" max="4866" width="40.5546875" style="97" bestFit="1" customWidth="1"/>
    <col min="4867" max="4867" width="8.88671875" style="97" bestFit="1" customWidth="1"/>
    <col min="4868" max="4870" width="16" style="97" customWidth="1"/>
    <col min="4871" max="4871" width="15.6640625" style="97" customWidth="1"/>
    <col min="4872" max="4872" width="13.44140625" style="97" customWidth="1"/>
    <col min="4873" max="4873" width="12.88671875" style="97" customWidth="1"/>
    <col min="4874" max="4874" width="12" style="97" customWidth="1"/>
    <col min="4875" max="4875" width="13.5546875" style="97" customWidth="1"/>
    <col min="4876" max="4876" width="11" style="97" bestFit="1" customWidth="1"/>
    <col min="4877" max="4877" width="7.33203125" style="97" bestFit="1" customWidth="1"/>
    <col min="4878" max="4878" width="11.33203125" style="97" customWidth="1"/>
    <col min="4879" max="4879" width="12.6640625" style="97" bestFit="1" customWidth="1"/>
    <col min="4880" max="4880" width="14" style="97" customWidth="1"/>
    <col min="4881" max="4881" width="15.6640625" style="97" customWidth="1"/>
    <col min="4882" max="4882" width="12.6640625" style="97" customWidth="1"/>
    <col min="4883" max="5120" width="9.109375" style="97"/>
    <col min="5121" max="5121" width="10" style="97" customWidth="1"/>
    <col min="5122" max="5122" width="40.5546875" style="97" bestFit="1" customWidth="1"/>
    <col min="5123" max="5123" width="8.88671875" style="97" bestFit="1" customWidth="1"/>
    <col min="5124" max="5126" width="16" style="97" customWidth="1"/>
    <col min="5127" max="5127" width="15.6640625" style="97" customWidth="1"/>
    <col min="5128" max="5128" width="13.44140625" style="97" customWidth="1"/>
    <col min="5129" max="5129" width="12.88671875" style="97" customWidth="1"/>
    <col min="5130" max="5130" width="12" style="97" customWidth="1"/>
    <col min="5131" max="5131" width="13.5546875" style="97" customWidth="1"/>
    <col min="5132" max="5132" width="11" style="97" bestFit="1" customWidth="1"/>
    <col min="5133" max="5133" width="7.33203125" style="97" bestFit="1" customWidth="1"/>
    <col min="5134" max="5134" width="11.33203125" style="97" customWidth="1"/>
    <col min="5135" max="5135" width="12.6640625" style="97" bestFit="1" customWidth="1"/>
    <col min="5136" max="5136" width="14" style="97" customWidth="1"/>
    <col min="5137" max="5137" width="15.6640625" style="97" customWidth="1"/>
    <col min="5138" max="5138" width="12.6640625" style="97" customWidth="1"/>
    <col min="5139" max="5376" width="9.109375" style="97"/>
    <col min="5377" max="5377" width="10" style="97" customWidth="1"/>
    <col min="5378" max="5378" width="40.5546875" style="97" bestFit="1" customWidth="1"/>
    <col min="5379" max="5379" width="8.88671875" style="97" bestFit="1" customWidth="1"/>
    <col min="5380" max="5382" width="16" style="97" customWidth="1"/>
    <col min="5383" max="5383" width="15.6640625" style="97" customWidth="1"/>
    <col min="5384" max="5384" width="13.44140625" style="97" customWidth="1"/>
    <col min="5385" max="5385" width="12.88671875" style="97" customWidth="1"/>
    <col min="5386" max="5386" width="12" style="97" customWidth="1"/>
    <col min="5387" max="5387" width="13.5546875" style="97" customWidth="1"/>
    <col min="5388" max="5388" width="11" style="97" bestFit="1" customWidth="1"/>
    <col min="5389" max="5389" width="7.33203125" style="97" bestFit="1" customWidth="1"/>
    <col min="5390" max="5390" width="11.33203125" style="97" customWidth="1"/>
    <col min="5391" max="5391" width="12.6640625" style="97" bestFit="1" customWidth="1"/>
    <col min="5392" max="5392" width="14" style="97" customWidth="1"/>
    <col min="5393" max="5393" width="15.6640625" style="97" customWidth="1"/>
    <col min="5394" max="5394" width="12.6640625" style="97" customWidth="1"/>
    <col min="5395" max="5632" width="9.109375" style="97"/>
    <col min="5633" max="5633" width="10" style="97" customWidth="1"/>
    <col min="5634" max="5634" width="40.5546875" style="97" bestFit="1" customWidth="1"/>
    <col min="5635" max="5635" width="8.88671875" style="97" bestFit="1" customWidth="1"/>
    <col min="5636" max="5638" width="16" style="97" customWidth="1"/>
    <col min="5639" max="5639" width="15.6640625" style="97" customWidth="1"/>
    <col min="5640" max="5640" width="13.44140625" style="97" customWidth="1"/>
    <col min="5641" max="5641" width="12.88671875" style="97" customWidth="1"/>
    <col min="5642" max="5642" width="12" style="97" customWidth="1"/>
    <col min="5643" max="5643" width="13.5546875" style="97" customWidth="1"/>
    <col min="5644" max="5644" width="11" style="97" bestFit="1" customWidth="1"/>
    <col min="5645" max="5645" width="7.33203125" style="97" bestFit="1" customWidth="1"/>
    <col min="5646" max="5646" width="11.33203125" style="97" customWidth="1"/>
    <col min="5647" max="5647" width="12.6640625" style="97" bestFit="1" customWidth="1"/>
    <col min="5648" max="5648" width="14" style="97" customWidth="1"/>
    <col min="5649" max="5649" width="15.6640625" style="97" customWidth="1"/>
    <col min="5650" max="5650" width="12.6640625" style="97" customWidth="1"/>
    <col min="5651" max="5888" width="9.109375" style="97"/>
    <col min="5889" max="5889" width="10" style="97" customWidth="1"/>
    <col min="5890" max="5890" width="40.5546875" style="97" bestFit="1" customWidth="1"/>
    <col min="5891" max="5891" width="8.88671875" style="97" bestFit="1" customWidth="1"/>
    <col min="5892" max="5894" width="16" style="97" customWidth="1"/>
    <col min="5895" max="5895" width="15.6640625" style="97" customWidth="1"/>
    <col min="5896" max="5896" width="13.44140625" style="97" customWidth="1"/>
    <col min="5897" max="5897" width="12.88671875" style="97" customWidth="1"/>
    <col min="5898" max="5898" width="12" style="97" customWidth="1"/>
    <col min="5899" max="5899" width="13.5546875" style="97" customWidth="1"/>
    <col min="5900" max="5900" width="11" style="97" bestFit="1" customWidth="1"/>
    <col min="5901" max="5901" width="7.33203125" style="97" bestFit="1" customWidth="1"/>
    <col min="5902" max="5902" width="11.33203125" style="97" customWidth="1"/>
    <col min="5903" max="5903" width="12.6640625" style="97" bestFit="1" customWidth="1"/>
    <col min="5904" max="5904" width="14" style="97" customWidth="1"/>
    <col min="5905" max="5905" width="15.6640625" style="97" customWidth="1"/>
    <col min="5906" max="5906" width="12.6640625" style="97" customWidth="1"/>
    <col min="5907" max="6144" width="9.109375" style="97"/>
    <col min="6145" max="6145" width="10" style="97" customWidth="1"/>
    <col min="6146" max="6146" width="40.5546875" style="97" bestFit="1" customWidth="1"/>
    <col min="6147" max="6147" width="8.88671875" style="97" bestFit="1" customWidth="1"/>
    <col min="6148" max="6150" width="16" style="97" customWidth="1"/>
    <col min="6151" max="6151" width="15.6640625" style="97" customWidth="1"/>
    <col min="6152" max="6152" width="13.44140625" style="97" customWidth="1"/>
    <col min="6153" max="6153" width="12.88671875" style="97" customWidth="1"/>
    <col min="6154" max="6154" width="12" style="97" customWidth="1"/>
    <col min="6155" max="6155" width="13.5546875" style="97" customWidth="1"/>
    <col min="6156" max="6156" width="11" style="97" bestFit="1" customWidth="1"/>
    <col min="6157" max="6157" width="7.33203125" style="97" bestFit="1" customWidth="1"/>
    <col min="6158" max="6158" width="11.33203125" style="97" customWidth="1"/>
    <col min="6159" max="6159" width="12.6640625" style="97" bestFit="1" customWidth="1"/>
    <col min="6160" max="6160" width="14" style="97" customWidth="1"/>
    <col min="6161" max="6161" width="15.6640625" style="97" customWidth="1"/>
    <col min="6162" max="6162" width="12.6640625" style="97" customWidth="1"/>
    <col min="6163" max="6400" width="9.109375" style="97"/>
    <col min="6401" max="6401" width="10" style="97" customWidth="1"/>
    <col min="6402" max="6402" width="40.5546875" style="97" bestFit="1" customWidth="1"/>
    <col min="6403" max="6403" width="8.88671875" style="97" bestFit="1" customWidth="1"/>
    <col min="6404" max="6406" width="16" style="97" customWidth="1"/>
    <col min="6407" max="6407" width="15.6640625" style="97" customWidth="1"/>
    <col min="6408" max="6408" width="13.44140625" style="97" customWidth="1"/>
    <col min="6409" max="6409" width="12.88671875" style="97" customWidth="1"/>
    <col min="6410" max="6410" width="12" style="97" customWidth="1"/>
    <col min="6411" max="6411" width="13.5546875" style="97" customWidth="1"/>
    <col min="6412" max="6412" width="11" style="97" bestFit="1" customWidth="1"/>
    <col min="6413" max="6413" width="7.33203125" style="97" bestFit="1" customWidth="1"/>
    <col min="6414" max="6414" width="11.33203125" style="97" customWidth="1"/>
    <col min="6415" max="6415" width="12.6640625" style="97" bestFit="1" customWidth="1"/>
    <col min="6416" max="6416" width="14" style="97" customWidth="1"/>
    <col min="6417" max="6417" width="15.6640625" style="97" customWidth="1"/>
    <col min="6418" max="6418" width="12.6640625" style="97" customWidth="1"/>
    <col min="6419" max="6656" width="9.109375" style="97"/>
    <col min="6657" max="6657" width="10" style="97" customWidth="1"/>
    <col min="6658" max="6658" width="40.5546875" style="97" bestFit="1" customWidth="1"/>
    <col min="6659" max="6659" width="8.88671875" style="97" bestFit="1" customWidth="1"/>
    <col min="6660" max="6662" width="16" style="97" customWidth="1"/>
    <col min="6663" max="6663" width="15.6640625" style="97" customWidth="1"/>
    <col min="6664" max="6664" width="13.44140625" style="97" customWidth="1"/>
    <col min="6665" max="6665" width="12.88671875" style="97" customWidth="1"/>
    <col min="6666" max="6666" width="12" style="97" customWidth="1"/>
    <col min="6667" max="6667" width="13.5546875" style="97" customWidth="1"/>
    <col min="6668" max="6668" width="11" style="97" bestFit="1" customWidth="1"/>
    <col min="6669" max="6669" width="7.33203125" style="97" bestFit="1" customWidth="1"/>
    <col min="6670" max="6670" width="11.33203125" style="97" customWidth="1"/>
    <col min="6671" max="6671" width="12.6640625" style="97" bestFit="1" customWidth="1"/>
    <col min="6672" max="6672" width="14" style="97" customWidth="1"/>
    <col min="6673" max="6673" width="15.6640625" style="97" customWidth="1"/>
    <col min="6674" max="6674" width="12.6640625" style="97" customWidth="1"/>
    <col min="6675" max="6912" width="9.109375" style="97"/>
    <col min="6913" max="6913" width="10" style="97" customWidth="1"/>
    <col min="6914" max="6914" width="40.5546875" style="97" bestFit="1" customWidth="1"/>
    <col min="6915" max="6915" width="8.88671875" style="97" bestFit="1" customWidth="1"/>
    <col min="6916" max="6918" width="16" style="97" customWidth="1"/>
    <col min="6919" max="6919" width="15.6640625" style="97" customWidth="1"/>
    <col min="6920" max="6920" width="13.44140625" style="97" customWidth="1"/>
    <col min="6921" max="6921" width="12.88671875" style="97" customWidth="1"/>
    <col min="6922" max="6922" width="12" style="97" customWidth="1"/>
    <col min="6923" max="6923" width="13.5546875" style="97" customWidth="1"/>
    <col min="6924" max="6924" width="11" style="97" bestFit="1" customWidth="1"/>
    <col min="6925" max="6925" width="7.33203125" style="97" bestFit="1" customWidth="1"/>
    <col min="6926" max="6926" width="11.33203125" style="97" customWidth="1"/>
    <col min="6927" max="6927" width="12.6640625" style="97" bestFit="1" customWidth="1"/>
    <col min="6928" max="6928" width="14" style="97" customWidth="1"/>
    <col min="6929" max="6929" width="15.6640625" style="97" customWidth="1"/>
    <col min="6930" max="6930" width="12.6640625" style="97" customWidth="1"/>
    <col min="6931" max="7168" width="9.109375" style="97"/>
    <col min="7169" max="7169" width="10" style="97" customWidth="1"/>
    <col min="7170" max="7170" width="40.5546875" style="97" bestFit="1" customWidth="1"/>
    <col min="7171" max="7171" width="8.88671875" style="97" bestFit="1" customWidth="1"/>
    <col min="7172" max="7174" width="16" style="97" customWidth="1"/>
    <col min="7175" max="7175" width="15.6640625" style="97" customWidth="1"/>
    <col min="7176" max="7176" width="13.44140625" style="97" customWidth="1"/>
    <col min="7177" max="7177" width="12.88671875" style="97" customWidth="1"/>
    <col min="7178" max="7178" width="12" style="97" customWidth="1"/>
    <col min="7179" max="7179" width="13.5546875" style="97" customWidth="1"/>
    <col min="7180" max="7180" width="11" style="97" bestFit="1" customWidth="1"/>
    <col min="7181" max="7181" width="7.33203125" style="97" bestFit="1" customWidth="1"/>
    <col min="7182" max="7182" width="11.33203125" style="97" customWidth="1"/>
    <col min="7183" max="7183" width="12.6640625" style="97" bestFit="1" customWidth="1"/>
    <col min="7184" max="7184" width="14" style="97" customWidth="1"/>
    <col min="7185" max="7185" width="15.6640625" style="97" customWidth="1"/>
    <col min="7186" max="7186" width="12.6640625" style="97" customWidth="1"/>
    <col min="7187" max="7424" width="9.109375" style="97"/>
    <col min="7425" max="7425" width="10" style="97" customWidth="1"/>
    <col min="7426" max="7426" width="40.5546875" style="97" bestFit="1" customWidth="1"/>
    <col min="7427" max="7427" width="8.88671875" style="97" bestFit="1" customWidth="1"/>
    <col min="7428" max="7430" width="16" style="97" customWidth="1"/>
    <col min="7431" max="7431" width="15.6640625" style="97" customWidth="1"/>
    <col min="7432" max="7432" width="13.44140625" style="97" customWidth="1"/>
    <col min="7433" max="7433" width="12.88671875" style="97" customWidth="1"/>
    <col min="7434" max="7434" width="12" style="97" customWidth="1"/>
    <col min="7435" max="7435" width="13.5546875" style="97" customWidth="1"/>
    <col min="7436" max="7436" width="11" style="97" bestFit="1" customWidth="1"/>
    <col min="7437" max="7437" width="7.33203125" style="97" bestFit="1" customWidth="1"/>
    <col min="7438" max="7438" width="11.33203125" style="97" customWidth="1"/>
    <col min="7439" max="7439" width="12.6640625" style="97" bestFit="1" customWidth="1"/>
    <col min="7440" max="7440" width="14" style="97" customWidth="1"/>
    <col min="7441" max="7441" width="15.6640625" style="97" customWidth="1"/>
    <col min="7442" max="7442" width="12.6640625" style="97" customWidth="1"/>
    <col min="7443" max="7680" width="9.109375" style="97"/>
    <col min="7681" max="7681" width="10" style="97" customWidth="1"/>
    <col min="7682" max="7682" width="40.5546875" style="97" bestFit="1" customWidth="1"/>
    <col min="7683" max="7683" width="8.88671875" style="97" bestFit="1" customWidth="1"/>
    <col min="7684" max="7686" width="16" style="97" customWidth="1"/>
    <col min="7687" max="7687" width="15.6640625" style="97" customWidth="1"/>
    <col min="7688" max="7688" width="13.44140625" style="97" customWidth="1"/>
    <col min="7689" max="7689" width="12.88671875" style="97" customWidth="1"/>
    <col min="7690" max="7690" width="12" style="97" customWidth="1"/>
    <col min="7691" max="7691" width="13.5546875" style="97" customWidth="1"/>
    <col min="7692" max="7692" width="11" style="97" bestFit="1" customWidth="1"/>
    <col min="7693" max="7693" width="7.33203125" style="97" bestFit="1" customWidth="1"/>
    <col min="7694" max="7694" width="11.33203125" style="97" customWidth="1"/>
    <col min="7695" max="7695" width="12.6640625" style="97" bestFit="1" customWidth="1"/>
    <col min="7696" max="7696" width="14" style="97" customWidth="1"/>
    <col min="7697" max="7697" width="15.6640625" style="97" customWidth="1"/>
    <col min="7698" max="7698" width="12.6640625" style="97" customWidth="1"/>
    <col min="7699" max="7936" width="9.109375" style="97"/>
    <col min="7937" max="7937" width="10" style="97" customWidth="1"/>
    <col min="7938" max="7938" width="40.5546875" style="97" bestFit="1" customWidth="1"/>
    <col min="7939" max="7939" width="8.88671875" style="97" bestFit="1" customWidth="1"/>
    <col min="7940" max="7942" width="16" style="97" customWidth="1"/>
    <col min="7943" max="7943" width="15.6640625" style="97" customWidth="1"/>
    <col min="7944" max="7944" width="13.44140625" style="97" customWidth="1"/>
    <col min="7945" max="7945" width="12.88671875" style="97" customWidth="1"/>
    <col min="7946" max="7946" width="12" style="97" customWidth="1"/>
    <col min="7947" max="7947" width="13.5546875" style="97" customWidth="1"/>
    <col min="7948" max="7948" width="11" style="97" bestFit="1" customWidth="1"/>
    <col min="7949" max="7949" width="7.33203125" style="97" bestFit="1" customWidth="1"/>
    <col min="7950" max="7950" width="11.33203125" style="97" customWidth="1"/>
    <col min="7951" max="7951" width="12.6640625" style="97" bestFit="1" customWidth="1"/>
    <col min="7952" max="7952" width="14" style="97" customWidth="1"/>
    <col min="7953" max="7953" width="15.6640625" style="97" customWidth="1"/>
    <col min="7954" max="7954" width="12.6640625" style="97" customWidth="1"/>
    <col min="7955" max="8192" width="9.109375" style="97"/>
    <col min="8193" max="8193" width="10" style="97" customWidth="1"/>
    <col min="8194" max="8194" width="40.5546875" style="97" bestFit="1" customWidth="1"/>
    <col min="8195" max="8195" width="8.88671875" style="97" bestFit="1" customWidth="1"/>
    <col min="8196" max="8198" width="16" style="97" customWidth="1"/>
    <col min="8199" max="8199" width="15.6640625" style="97" customWidth="1"/>
    <col min="8200" max="8200" width="13.44140625" style="97" customWidth="1"/>
    <col min="8201" max="8201" width="12.88671875" style="97" customWidth="1"/>
    <col min="8202" max="8202" width="12" style="97" customWidth="1"/>
    <col min="8203" max="8203" width="13.5546875" style="97" customWidth="1"/>
    <col min="8204" max="8204" width="11" style="97" bestFit="1" customWidth="1"/>
    <col min="8205" max="8205" width="7.33203125" style="97" bestFit="1" customWidth="1"/>
    <col min="8206" max="8206" width="11.33203125" style="97" customWidth="1"/>
    <col min="8207" max="8207" width="12.6640625" style="97" bestFit="1" customWidth="1"/>
    <col min="8208" max="8208" width="14" style="97" customWidth="1"/>
    <col min="8209" max="8209" width="15.6640625" style="97" customWidth="1"/>
    <col min="8210" max="8210" width="12.6640625" style="97" customWidth="1"/>
    <col min="8211" max="8448" width="9.109375" style="97"/>
    <col min="8449" max="8449" width="10" style="97" customWidth="1"/>
    <col min="8450" max="8450" width="40.5546875" style="97" bestFit="1" customWidth="1"/>
    <col min="8451" max="8451" width="8.88671875" style="97" bestFit="1" customWidth="1"/>
    <col min="8452" max="8454" width="16" style="97" customWidth="1"/>
    <col min="8455" max="8455" width="15.6640625" style="97" customWidth="1"/>
    <col min="8456" max="8456" width="13.44140625" style="97" customWidth="1"/>
    <col min="8457" max="8457" width="12.88671875" style="97" customWidth="1"/>
    <col min="8458" max="8458" width="12" style="97" customWidth="1"/>
    <col min="8459" max="8459" width="13.5546875" style="97" customWidth="1"/>
    <col min="8460" max="8460" width="11" style="97" bestFit="1" customWidth="1"/>
    <col min="8461" max="8461" width="7.33203125" style="97" bestFit="1" customWidth="1"/>
    <col min="8462" max="8462" width="11.33203125" style="97" customWidth="1"/>
    <col min="8463" max="8463" width="12.6640625" style="97" bestFit="1" customWidth="1"/>
    <col min="8464" max="8464" width="14" style="97" customWidth="1"/>
    <col min="8465" max="8465" width="15.6640625" style="97" customWidth="1"/>
    <col min="8466" max="8466" width="12.6640625" style="97" customWidth="1"/>
    <col min="8467" max="8704" width="9.109375" style="97"/>
    <col min="8705" max="8705" width="10" style="97" customWidth="1"/>
    <col min="8706" max="8706" width="40.5546875" style="97" bestFit="1" customWidth="1"/>
    <col min="8707" max="8707" width="8.88671875" style="97" bestFit="1" customWidth="1"/>
    <col min="8708" max="8710" width="16" style="97" customWidth="1"/>
    <col min="8711" max="8711" width="15.6640625" style="97" customWidth="1"/>
    <col min="8712" max="8712" width="13.44140625" style="97" customWidth="1"/>
    <col min="8713" max="8713" width="12.88671875" style="97" customWidth="1"/>
    <col min="8714" max="8714" width="12" style="97" customWidth="1"/>
    <col min="8715" max="8715" width="13.5546875" style="97" customWidth="1"/>
    <col min="8716" max="8716" width="11" style="97" bestFit="1" customWidth="1"/>
    <col min="8717" max="8717" width="7.33203125" style="97" bestFit="1" customWidth="1"/>
    <col min="8718" max="8718" width="11.33203125" style="97" customWidth="1"/>
    <col min="8719" max="8719" width="12.6640625" style="97" bestFit="1" customWidth="1"/>
    <col min="8720" max="8720" width="14" style="97" customWidth="1"/>
    <col min="8721" max="8721" width="15.6640625" style="97" customWidth="1"/>
    <col min="8722" max="8722" width="12.6640625" style="97" customWidth="1"/>
    <col min="8723" max="8960" width="9.109375" style="97"/>
    <col min="8961" max="8961" width="10" style="97" customWidth="1"/>
    <col min="8962" max="8962" width="40.5546875" style="97" bestFit="1" customWidth="1"/>
    <col min="8963" max="8963" width="8.88671875" style="97" bestFit="1" customWidth="1"/>
    <col min="8964" max="8966" width="16" style="97" customWidth="1"/>
    <col min="8967" max="8967" width="15.6640625" style="97" customWidth="1"/>
    <col min="8968" max="8968" width="13.44140625" style="97" customWidth="1"/>
    <col min="8969" max="8969" width="12.88671875" style="97" customWidth="1"/>
    <col min="8970" max="8970" width="12" style="97" customWidth="1"/>
    <col min="8971" max="8971" width="13.5546875" style="97" customWidth="1"/>
    <col min="8972" max="8972" width="11" style="97" bestFit="1" customWidth="1"/>
    <col min="8973" max="8973" width="7.33203125" style="97" bestFit="1" customWidth="1"/>
    <col min="8974" max="8974" width="11.33203125" style="97" customWidth="1"/>
    <col min="8975" max="8975" width="12.6640625" style="97" bestFit="1" customWidth="1"/>
    <col min="8976" max="8976" width="14" style="97" customWidth="1"/>
    <col min="8977" max="8977" width="15.6640625" style="97" customWidth="1"/>
    <col min="8978" max="8978" width="12.6640625" style="97" customWidth="1"/>
    <col min="8979" max="9216" width="9.109375" style="97"/>
    <col min="9217" max="9217" width="10" style="97" customWidth="1"/>
    <col min="9218" max="9218" width="40.5546875" style="97" bestFit="1" customWidth="1"/>
    <col min="9219" max="9219" width="8.88671875" style="97" bestFit="1" customWidth="1"/>
    <col min="9220" max="9222" width="16" style="97" customWidth="1"/>
    <col min="9223" max="9223" width="15.6640625" style="97" customWidth="1"/>
    <col min="9224" max="9224" width="13.44140625" style="97" customWidth="1"/>
    <col min="9225" max="9225" width="12.88671875" style="97" customWidth="1"/>
    <col min="9226" max="9226" width="12" style="97" customWidth="1"/>
    <col min="9227" max="9227" width="13.5546875" style="97" customWidth="1"/>
    <col min="9228" max="9228" width="11" style="97" bestFit="1" customWidth="1"/>
    <col min="9229" max="9229" width="7.33203125" style="97" bestFit="1" customWidth="1"/>
    <col min="9230" max="9230" width="11.33203125" style="97" customWidth="1"/>
    <col min="9231" max="9231" width="12.6640625" style="97" bestFit="1" customWidth="1"/>
    <col min="9232" max="9232" width="14" style="97" customWidth="1"/>
    <col min="9233" max="9233" width="15.6640625" style="97" customWidth="1"/>
    <col min="9234" max="9234" width="12.6640625" style="97" customWidth="1"/>
    <col min="9235" max="9472" width="9.109375" style="97"/>
    <col min="9473" max="9473" width="10" style="97" customWidth="1"/>
    <col min="9474" max="9474" width="40.5546875" style="97" bestFit="1" customWidth="1"/>
    <col min="9475" max="9475" width="8.88671875" style="97" bestFit="1" customWidth="1"/>
    <col min="9476" max="9478" width="16" style="97" customWidth="1"/>
    <col min="9479" max="9479" width="15.6640625" style="97" customWidth="1"/>
    <col min="9480" max="9480" width="13.44140625" style="97" customWidth="1"/>
    <col min="9481" max="9481" width="12.88671875" style="97" customWidth="1"/>
    <col min="9482" max="9482" width="12" style="97" customWidth="1"/>
    <col min="9483" max="9483" width="13.5546875" style="97" customWidth="1"/>
    <col min="9484" max="9484" width="11" style="97" bestFit="1" customWidth="1"/>
    <col min="9485" max="9485" width="7.33203125" style="97" bestFit="1" customWidth="1"/>
    <col min="9486" max="9486" width="11.33203125" style="97" customWidth="1"/>
    <col min="9487" max="9487" width="12.6640625" style="97" bestFit="1" customWidth="1"/>
    <col min="9488" max="9488" width="14" style="97" customWidth="1"/>
    <col min="9489" max="9489" width="15.6640625" style="97" customWidth="1"/>
    <col min="9490" max="9490" width="12.6640625" style="97" customWidth="1"/>
    <col min="9491" max="9728" width="9.109375" style="97"/>
    <col min="9729" max="9729" width="10" style="97" customWidth="1"/>
    <col min="9730" max="9730" width="40.5546875" style="97" bestFit="1" customWidth="1"/>
    <col min="9731" max="9731" width="8.88671875" style="97" bestFit="1" customWidth="1"/>
    <col min="9732" max="9734" width="16" style="97" customWidth="1"/>
    <col min="9735" max="9735" width="15.6640625" style="97" customWidth="1"/>
    <col min="9736" max="9736" width="13.44140625" style="97" customWidth="1"/>
    <col min="9737" max="9737" width="12.88671875" style="97" customWidth="1"/>
    <col min="9738" max="9738" width="12" style="97" customWidth="1"/>
    <col min="9739" max="9739" width="13.5546875" style="97" customWidth="1"/>
    <col min="9740" max="9740" width="11" style="97" bestFit="1" customWidth="1"/>
    <col min="9741" max="9741" width="7.33203125" style="97" bestFit="1" customWidth="1"/>
    <col min="9742" max="9742" width="11.33203125" style="97" customWidth="1"/>
    <col min="9743" max="9743" width="12.6640625" style="97" bestFit="1" customWidth="1"/>
    <col min="9744" max="9744" width="14" style="97" customWidth="1"/>
    <col min="9745" max="9745" width="15.6640625" style="97" customWidth="1"/>
    <col min="9746" max="9746" width="12.6640625" style="97" customWidth="1"/>
    <col min="9747" max="9984" width="9.109375" style="97"/>
    <col min="9985" max="9985" width="10" style="97" customWidth="1"/>
    <col min="9986" max="9986" width="40.5546875" style="97" bestFit="1" customWidth="1"/>
    <col min="9987" max="9987" width="8.88671875" style="97" bestFit="1" customWidth="1"/>
    <col min="9988" max="9990" width="16" style="97" customWidth="1"/>
    <col min="9991" max="9991" width="15.6640625" style="97" customWidth="1"/>
    <col min="9992" max="9992" width="13.44140625" style="97" customWidth="1"/>
    <col min="9993" max="9993" width="12.88671875" style="97" customWidth="1"/>
    <col min="9994" max="9994" width="12" style="97" customWidth="1"/>
    <col min="9995" max="9995" width="13.5546875" style="97" customWidth="1"/>
    <col min="9996" max="9996" width="11" style="97" bestFit="1" customWidth="1"/>
    <col min="9997" max="9997" width="7.33203125" style="97" bestFit="1" customWidth="1"/>
    <col min="9998" max="9998" width="11.33203125" style="97" customWidth="1"/>
    <col min="9999" max="9999" width="12.6640625" style="97" bestFit="1" customWidth="1"/>
    <col min="10000" max="10000" width="14" style="97" customWidth="1"/>
    <col min="10001" max="10001" width="15.6640625" style="97" customWidth="1"/>
    <col min="10002" max="10002" width="12.6640625" style="97" customWidth="1"/>
    <col min="10003" max="10240" width="9.109375" style="97"/>
    <col min="10241" max="10241" width="10" style="97" customWidth="1"/>
    <col min="10242" max="10242" width="40.5546875" style="97" bestFit="1" customWidth="1"/>
    <col min="10243" max="10243" width="8.88671875" style="97" bestFit="1" customWidth="1"/>
    <col min="10244" max="10246" width="16" style="97" customWidth="1"/>
    <col min="10247" max="10247" width="15.6640625" style="97" customWidth="1"/>
    <col min="10248" max="10248" width="13.44140625" style="97" customWidth="1"/>
    <col min="10249" max="10249" width="12.88671875" style="97" customWidth="1"/>
    <col min="10250" max="10250" width="12" style="97" customWidth="1"/>
    <col min="10251" max="10251" width="13.5546875" style="97" customWidth="1"/>
    <col min="10252" max="10252" width="11" style="97" bestFit="1" customWidth="1"/>
    <col min="10253" max="10253" width="7.33203125" style="97" bestFit="1" customWidth="1"/>
    <col min="10254" max="10254" width="11.33203125" style="97" customWidth="1"/>
    <col min="10255" max="10255" width="12.6640625" style="97" bestFit="1" customWidth="1"/>
    <col min="10256" max="10256" width="14" style="97" customWidth="1"/>
    <col min="10257" max="10257" width="15.6640625" style="97" customWidth="1"/>
    <col min="10258" max="10258" width="12.6640625" style="97" customWidth="1"/>
    <col min="10259" max="10496" width="9.109375" style="97"/>
    <col min="10497" max="10497" width="10" style="97" customWidth="1"/>
    <col min="10498" max="10498" width="40.5546875" style="97" bestFit="1" customWidth="1"/>
    <col min="10499" max="10499" width="8.88671875" style="97" bestFit="1" customWidth="1"/>
    <col min="10500" max="10502" width="16" style="97" customWidth="1"/>
    <col min="10503" max="10503" width="15.6640625" style="97" customWidth="1"/>
    <col min="10504" max="10504" width="13.44140625" style="97" customWidth="1"/>
    <col min="10505" max="10505" width="12.88671875" style="97" customWidth="1"/>
    <col min="10506" max="10506" width="12" style="97" customWidth="1"/>
    <col min="10507" max="10507" width="13.5546875" style="97" customWidth="1"/>
    <col min="10508" max="10508" width="11" style="97" bestFit="1" customWidth="1"/>
    <col min="10509" max="10509" width="7.33203125" style="97" bestFit="1" customWidth="1"/>
    <col min="10510" max="10510" width="11.33203125" style="97" customWidth="1"/>
    <col min="10511" max="10511" width="12.6640625" style="97" bestFit="1" customWidth="1"/>
    <col min="10512" max="10512" width="14" style="97" customWidth="1"/>
    <col min="10513" max="10513" width="15.6640625" style="97" customWidth="1"/>
    <col min="10514" max="10514" width="12.6640625" style="97" customWidth="1"/>
    <col min="10515" max="10752" width="9.109375" style="97"/>
    <col min="10753" max="10753" width="10" style="97" customWidth="1"/>
    <col min="10754" max="10754" width="40.5546875" style="97" bestFit="1" customWidth="1"/>
    <col min="10755" max="10755" width="8.88671875" style="97" bestFit="1" customWidth="1"/>
    <col min="10756" max="10758" width="16" style="97" customWidth="1"/>
    <col min="10759" max="10759" width="15.6640625" style="97" customWidth="1"/>
    <col min="10760" max="10760" width="13.44140625" style="97" customWidth="1"/>
    <col min="10761" max="10761" width="12.88671875" style="97" customWidth="1"/>
    <col min="10762" max="10762" width="12" style="97" customWidth="1"/>
    <col min="10763" max="10763" width="13.5546875" style="97" customWidth="1"/>
    <col min="10764" max="10764" width="11" style="97" bestFit="1" customWidth="1"/>
    <col min="10765" max="10765" width="7.33203125" style="97" bestFit="1" customWidth="1"/>
    <col min="10766" max="10766" width="11.33203125" style="97" customWidth="1"/>
    <col min="10767" max="10767" width="12.6640625" style="97" bestFit="1" customWidth="1"/>
    <col min="10768" max="10768" width="14" style="97" customWidth="1"/>
    <col min="10769" max="10769" width="15.6640625" style="97" customWidth="1"/>
    <col min="10770" max="10770" width="12.6640625" style="97" customWidth="1"/>
    <col min="10771" max="11008" width="9.109375" style="97"/>
    <col min="11009" max="11009" width="10" style="97" customWidth="1"/>
    <col min="11010" max="11010" width="40.5546875" style="97" bestFit="1" customWidth="1"/>
    <col min="11011" max="11011" width="8.88671875" style="97" bestFit="1" customWidth="1"/>
    <col min="11012" max="11014" width="16" style="97" customWidth="1"/>
    <col min="11015" max="11015" width="15.6640625" style="97" customWidth="1"/>
    <col min="11016" max="11016" width="13.44140625" style="97" customWidth="1"/>
    <col min="11017" max="11017" width="12.88671875" style="97" customWidth="1"/>
    <col min="11018" max="11018" width="12" style="97" customWidth="1"/>
    <col min="11019" max="11019" width="13.5546875" style="97" customWidth="1"/>
    <col min="11020" max="11020" width="11" style="97" bestFit="1" customWidth="1"/>
    <col min="11021" max="11021" width="7.33203125" style="97" bestFit="1" customWidth="1"/>
    <col min="11022" max="11022" width="11.33203125" style="97" customWidth="1"/>
    <col min="11023" max="11023" width="12.6640625" style="97" bestFit="1" customWidth="1"/>
    <col min="11024" max="11024" width="14" style="97" customWidth="1"/>
    <col min="11025" max="11025" width="15.6640625" style="97" customWidth="1"/>
    <col min="11026" max="11026" width="12.6640625" style="97" customWidth="1"/>
    <col min="11027" max="11264" width="9.109375" style="97"/>
    <col min="11265" max="11265" width="10" style="97" customWidth="1"/>
    <col min="11266" max="11266" width="40.5546875" style="97" bestFit="1" customWidth="1"/>
    <col min="11267" max="11267" width="8.88671875" style="97" bestFit="1" customWidth="1"/>
    <col min="11268" max="11270" width="16" style="97" customWidth="1"/>
    <col min="11271" max="11271" width="15.6640625" style="97" customWidth="1"/>
    <col min="11272" max="11272" width="13.44140625" style="97" customWidth="1"/>
    <col min="11273" max="11273" width="12.88671875" style="97" customWidth="1"/>
    <col min="11274" max="11274" width="12" style="97" customWidth="1"/>
    <col min="11275" max="11275" width="13.5546875" style="97" customWidth="1"/>
    <col min="11276" max="11276" width="11" style="97" bestFit="1" customWidth="1"/>
    <col min="11277" max="11277" width="7.33203125" style="97" bestFit="1" customWidth="1"/>
    <col min="11278" max="11278" width="11.33203125" style="97" customWidth="1"/>
    <col min="11279" max="11279" width="12.6640625" style="97" bestFit="1" customWidth="1"/>
    <col min="11280" max="11280" width="14" style="97" customWidth="1"/>
    <col min="11281" max="11281" width="15.6640625" style="97" customWidth="1"/>
    <col min="11282" max="11282" width="12.6640625" style="97" customWidth="1"/>
    <col min="11283" max="11520" width="9.109375" style="97"/>
    <col min="11521" max="11521" width="10" style="97" customWidth="1"/>
    <col min="11522" max="11522" width="40.5546875" style="97" bestFit="1" customWidth="1"/>
    <col min="11523" max="11523" width="8.88671875" style="97" bestFit="1" customWidth="1"/>
    <col min="11524" max="11526" width="16" style="97" customWidth="1"/>
    <col min="11527" max="11527" width="15.6640625" style="97" customWidth="1"/>
    <col min="11528" max="11528" width="13.44140625" style="97" customWidth="1"/>
    <col min="11529" max="11529" width="12.88671875" style="97" customWidth="1"/>
    <col min="11530" max="11530" width="12" style="97" customWidth="1"/>
    <col min="11531" max="11531" width="13.5546875" style="97" customWidth="1"/>
    <col min="11532" max="11532" width="11" style="97" bestFit="1" customWidth="1"/>
    <col min="11533" max="11533" width="7.33203125" style="97" bestFit="1" customWidth="1"/>
    <col min="11534" max="11534" width="11.33203125" style="97" customWidth="1"/>
    <col min="11535" max="11535" width="12.6640625" style="97" bestFit="1" customWidth="1"/>
    <col min="11536" max="11536" width="14" style="97" customWidth="1"/>
    <col min="11537" max="11537" width="15.6640625" style="97" customWidth="1"/>
    <col min="11538" max="11538" width="12.6640625" style="97" customWidth="1"/>
    <col min="11539" max="11776" width="9.109375" style="97"/>
    <col min="11777" max="11777" width="10" style="97" customWidth="1"/>
    <col min="11778" max="11778" width="40.5546875" style="97" bestFit="1" customWidth="1"/>
    <col min="11779" max="11779" width="8.88671875" style="97" bestFit="1" customWidth="1"/>
    <col min="11780" max="11782" width="16" style="97" customWidth="1"/>
    <col min="11783" max="11783" width="15.6640625" style="97" customWidth="1"/>
    <col min="11784" max="11784" width="13.44140625" style="97" customWidth="1"/>
    <col min="11785" max="11785" width="12.88671875" style="97" customWidth="1"/>
    <col min="11786" max="11786" width="12" style="97" customWidth="1"/>
    <col min="11787" max="11787" width="13.5546875" style="97" customWidth="1"/>
    <col min="11788" max="11788" width="11" style="97" bestFit="1" customWidth="1"/>
    <col min="11789" max="11789" width="7.33203125" style="97" bestFit="1" customWidth="1"/>
    <col min="11790" max="11790" width="11.33203125" style="97" customWidth="1"/>
    <col min="11791" max="11791" width="12.6640625" style="97" bestFit="1" customWidth="1"/>
    <col min="11792" max="11792" width="14" style="97" customWidth="1"/>
    <col min="11793" max="11793" width="15.6640625" style="97" customWidth="1"/>
    <col min="11794" max="11794" width="12.6640625" style="97" customWidth="1"/>
    <col min="11795" max="12032" width="9.109375" style="97"/>
    <col min="12033" max="12033" width="10" style="97" customWidth="1"/>
    <col min="12034" max="12034" width="40.5546875" style="97" bestFit="1" customWidth="1"/>
    <col min="12035" max="12035" width="8.88671875" style="97" bestFit="1" customWidth="1"/>
    <col min="12036" max="12038" width="16" style="97" customWidth="1"/>
    <col min="12039" max="12039" width="15.6640625" style="97" customWidth="1"/>
    <col min="12040" max="12040" width="13.44140625" style="97" customWidth="1"/>
    <col min="12041" max="12041" width="12.88671875" style="97" customWidth="1"/>
    <col min="12042" max="12042" width="12" style="97" customWidth="1"/>
    <col min="12043" max="12043" width="13.5546875" style="97" customWidth="1"/>
    <col min="12044" max="12044" width="11" style="97" bestFit="1" customWidth="1"/>
    <col min="12045" max="12045" width="7.33203125" style="97" bestFit="1" customWidth="1"/>
    <col min="12046" max="12046" width="11.33203125" style="97" customWidth="1"/>
    <col min="12047" max="12047" width="12.6640625" style="97" bestFit="1" customWidth="1"/>
    <col min="12048" max="12048" width="14" style="97" customWidth="1"/>
    <col min="12049" max="12049" width="15.6640625" style="97" customWidth="1"/>
    <col min="12050" max="12050" width="12.6640625" style="97" customWidth="1"/>
    <col min="12051" max="12288" width="9.109375" style="97"/>
    <col min="12289" max="12289" width="10" style="97" customWidth="1"/>
    <col min="12290" max="12290" width="40.5546875" style="97" bestFit="1" customWidth="1"/>
    <col min="12291" max="12291" width="8.88671875" style="97" bestFit="1" customWidth="1"/>
    <col min="12292" max="12294" width="16" style="97" customWidth="1"/>
    <col min="12295" max="12295" width="15.6640625" style="97" customWidth="1"/>
    <col min="12296" max="12296" width="13.44140625" style="97" customWidth="1"/>
    <col min="12297" max="12297" width="12.88671875" style="97" customWidth="1"/>
    <col min="12298" max="12298" width="12" style="97" customWidth="1"/>
    <col min="12299" max="12299" width="13.5546875" style="97" customWidth="1"/>
    <col min="12300" max="12300" width="11" style="97" bestFit="1" customWidth="1"/>
    <col min="12301" max="12301" width="7.33203125" style="97" bestFit="1" customWidth="1"/>
    <col min="12302" max="12302" width="11.33203125" style="97" customWidth="1"/>
    <col min="12303" max="12303" width="12.6640625" style="97" bestFit="1" customWidth="1"/>
    <col min="12304" max="12304" width="14" style="97" customWidth="1"/>
    <col min="12305" max="12305" width="15.6640625" style="97" customWidth="1"/>
    <col min="12306" max="12306" width="12.6640625" style="97" customWidth="1"/>
    <col min="12307" max="12544" width="9.109375" style="97"/>
    <col min="12545" max="12545" width="10" style="97" customWidth="1"/>
    <col min="12546" max="12546" width="40.5546875" style="97" bestFit="1" customWidth="1"/>
    <col min="12547" max="12547" width="8.88671875" style="97" bestFit="1" customWidth="1"/>
    <col min="12548" max="12550" width="16" style="97" customWidth="1"/>
    <col min="12551" max="12551" width="15.6640625" style="97" customWidth="1"/>
    <col min="12552" max="12552" width="13.44140625" style="97" customWidth="1"/>
    <col min="12553" max="12553" width="12.88671875" style="97" customWidth="1"/>
    <col min="12554" max="12554" width="12" style="97" customWidth="1"/>
    <col min="12555" max="12555" width="13.5546875" style="97" customWidth="1"/>
    <col min="12556" max="12556" width="11" style="97" bestFit="1" customWidth="1"/>
    <col min="12557" max="12557" width="7.33203125" style="97" bestFit="1" customWidth="1"/>
    <col min="12558" max="12558" width="11.33203125" style="97" customWidth="1"/>
    <col min="12559" max="12559" width="12.6640625" style="97" bestFit="1" customWidth="1"/>
    <col min="12560" max="12560" width="14" style="97" customWidth="1"/>
    <col min="12561" max="12561" width="15.6640625" style="97" customWidth="1"/>
    <col min="12562" max="12562" width="12.6640625" style="97" customWidth="1"/>
    <col min="12563" max="12800" width="9.109375" style="97"/>
    <col min="12801" max="12801" width="10" style="97" customWidth="1"/>
    <col min="12802" max="12802" width="40.5546875" style="97" bestFit="1" customWidth="1"/>
    <col min="12803" max="12803" width="8.88671875" style="97" bestFit="1" customWidth="1"/>
    <col min="12804" max="12806" width="16" style="97" customWidth="1"/>
    <col min="12807" max="12807" width="15.6640625" style="97" customWidth="1"/>
    <col min="12808" max="12808" width="13.44140625" style="97" customWidth="1"/>
    <col min="12809" max="12809" width="12.88671875" style="97" customWidth="1"/>
    <col min="12810" max="12810" width="12" style="97" customWidth="1"/>
    <col min="12811" max="12811" width="13.5546875" style="97" customWidth="1"/>
    <col min="12812" max="12812" width="11" style="97" bestFit="1" customWidth="1"/>
    <col min="12813" max="12813" width="7.33203125" style="97" bestFit="1" customWidth="1"/>
    <col min="12814" max="12814" width="11.33203125" style="97" customWidth="1"/>
    <col min="12815" max="12815" width="12.6640625" style="97" bestFit="1" customWidth="1"/>
    <col min="12816" max="12816" width="14" style="97" customWidth="1"/>
    <col min="12817" max="12817" width="15.6640625" style="97" customWidth="1"/>
    <col min="12818" max="12818" width="12.6640625" style="97" customWidth="1"/>
    <col min="12819" max="13056" width="9.109375" style="97"/>
    <col min="13057" max="13057" width="10" style="97" customWidth="1"/>
    <col min="13058" max="13058" width="40.5546875" style="97" bestFit="1" customWidth="1"/>
    <col min="13059" max="13059" width="8.88671875" style="97" bestFit="1" customWidth="1"/>
    <col min="13060" max="13062" width="16" style="97" customWidth="1"/>
    <col min="13063" max="13063" width="15.6640625" style="97" customWidth="1"/>
    <col min="13064" max="13064" width="13.44140625" style="97" customWidth="1"/>
    <col min="13065" max="13065" width="12.88671875" style="97" customWidth="1"/>
    <col min="13066" max="13066" width="12" style="97" customWidth="1"/>
    <col min="13067" max="13067" width="13.5546875" style="97" customWidth="1"/>
    <col min="13068" max="13068" width="11" style="97" bestFit="1" customWidth="1"/>
    <col min="13069" max="13069" width="7.33203125" style="97" bestFit="1" customWidth="1"/>
    <col min="13070" max="13070" width="11.33203125" style="97" customWidth="1"/>
    <col min="13071" max="13071" width="12.6640625" style="97" bestFit="1" customWidth="1"/>
    <col min="13072" max="13072" width="14" style="97" customWidth="1"/>
    <col min="13073" max="13073" width="15.6640625" style="97" customWidth="1"/>
    <col min="13074" max="13074" width="12.6640625" style="97" customWidth="1"/>
    <col min="13075" max="13312" width="9.109375" style="97"/>
    <col min="13313" max="13313" width="10" style="97" customWidth="1"/>
    <col min="13314" max="13314" width="40.5546875" style="97" bestFit="1" customWidth="1"/>
    <col min="13315" max="13315" width="8.88671875" style="97" bestFit="1" customWidth="1"/>
    <col min="13316" max="13318" width="16" style="97" customWidth="1"/>
    <col min="13319" max="13319" width="15.6640625" style="97" customWidth="1"/>
    <col min="13320" max="13320" width="13.44140625" style="97" customWidth="1"/>
    <col min="13321" max="13321" width="12.88671875" style="97" customWidth="1"/>
    <col min="13322" max="13322" width="12" style="97" customWidth="1"/>
    <col min="13323" max="13323" width="13.5546875" style="97" customWidth="1"/>
    <col min="13324" max="13324" width="11" style="97" bestFit="1" customWidth="1"/>
    <col min="13325" max="13325" width="7.33203125" style="97" bestFit="1" customWidth="1"/>
    <col min="13326" max="13326" width="11.33203125" style="97" customWidth="1"/>
    <col min="13327" max="13327" width="12.6640625" style="97" bestFit="1" customWidth="1"/>
    <col min="13328" max="13328" width="14" style="97" customWidth="1"/>
    <col min="13329" max="13329" width="15.6640625" style="97" customWidth="1"/>
    <col min="13330" max="13330" width="12.6640625" style="97" customWidth="1"/>
    <col min="13331" max="13568" width="9.109375" style="97"/>
    <col min="13569" max="13569" width="10" style="97" customWidth="1"/>
    <col min="13570" max="13570" width="40.5546875" style="97" bestFit="1" customWidth="1"/>
    <col min="13571" max="13571" width="8.88671875" style="97" bestFit="1" customWidth="1"/>
    <col min="13572" max="13574" width="16" style="97" customWidth="1"/>
    <col min="13575" max="13575" width="15.6640625" style="97" customWidth="1"/>
    <col min="13576" max="13576" width="13.44140625" style="97" customWidth="1"/>
    <col min="13577" max="13577" width="12.88671875" style="97" customWidth="1"/>
    <col min="13578" max="13578" width="12" style="97" customWidth="1"/>
    <col min="13579" max="13579" width="13.5546875" style="97" customWidth="1"/>
    <col min="13580" max="13580" width="11" style="97" bestFit="1" customWidth="1"/>
    <col min="13581" max="13581" width="7.33203125" style="97" bestFit="1" customWidth="1"/>
    <col min="13582" max="13582" width="11.33203125" style="97" customWidth="1"/>
    <col min="13583" max="13583" width="12.6640625" style="97" bestFit="1" customWidth="1"/>
    <col min="13584" max="13584" width="14" style="97" customWidth="1"/>
    <col min="13585" max="13585" width="15.6640625" style="97" customWidth="1"/>
    <col min="13586" max="13586" width="12.6640625" style="97" customWidth="1"/>
    <col min="13587" max="13824" width="9.109375" style="97"/>
    <col min="13825" max="13825" width="10" style="97" customWidth="1"/>
    <col min="13826" max="13826" width="40.5546875" style="97" bestFit="1" customWidth="1"/>
    <col min="13827" max="13827" width="8.88671875" style="97" bestFit="1" customWidth="1"/>
    <col min="13828" max="13830" width="16" style="97" customWidth="1"/>
    <col min="13831" max="13831" width="15.6640625" style="97" customWidth="1"/>
    <col min="13832" max="13832" width="13.44140625" style="97" customWidth="1"/>
    <col min="13833" max="13833" width="12.88671875" style="97" customWidth="1"/>
    <col min="13834" max="13834" width="12" style="97" customWidth="1"/>
    <col min="13835" max="13835" width="13.5546875" style="97" customWidth="1"/>
    <col min="13836" max="13836" width="11" style="97" bestFit="1" customWidth="1"/>
    <col min="13837" max="13837" width="7.33203125" style="97" bestFit="1" customWidth="1"/>
    <col min="13838" max="13838" width="11.33203125" style="97" customWidth="1"/>
    <col min="13839" max="13839" width="12.6640625" style="97" bestFit="1" customWidth="1"/>
    <col min="13840" max="13840" width="14" style="97" customWidth="1"/>
    <col min="13841" max="13841" width="15.6640625" style="97" customWidth="1"/>
    <col min="13842" max="13842" width="12.6640625" style="97" customWidth="1"/>
    <col min="13843" max="14080" width="9.109375" style="97"/>
    <col min="14081" max="14081" width="10" style="97" customWidth="1"/>
    <col min="14082" max="14082" width="40.5546875" style="97" bestFit="1" customWidth="1"/>
    <col min="14083" max="14083" width="8.88671875" style="97" bestFit="1" customWidth="1"/>
    <col min="14084" max="14086" width="16" style="97" customWidth="1"/>
    <col min="14087" max="14087" width="15.6640625" style="97" customWidth="1"/>
    <col min="14088" max="14088" width="13.44140625" style="97" customWidth="1"/>
    <col min="14089" max="14089" width="12.88671875" style="97" customWidth="1"/>
    <col min="14090" max="14090" width="12" style="97" customWidth="1"/>
    <col min="14091" max="14091" width="13.5546875" style="97" customWidth="1"/>
    <col min="14092" max="14092" width="11" style="97" bestFit="1" customWidth="1"/>
    <col min="14093" max="14093" width="7.33203125" style="97" bestFit="1" customWidth="1"/>
    <col min="14094" max="14094" width="11.33203125" style="97" customWidth="1"/>
    <col min="14095" max="14095" width="12.6640625" style="97" bestFit="1" customWidth="1"/>
    <col min="14096" max="14096" width="14" style="97" customWidth="1"/>
    <col min="14097" max="14097" width="15.6640625" style="97" customWidth="1"/>
    <col min="14098" max="14098" width="12.6640625" style="97" customWidth="1"/>
    <col min="14099" max="14336" width="9.109375" style="97"/>
    <col min="14337" max="14337" width="10" style="97" customWidth="1"/>
    <col min="14338" max="14338" width="40.5546875" style="97" bestFit="1" customWidth="1"/>
    <col min="14339" max="14339" width="8.88671875" style="97" bestFit="1" customWidth="1"/>
    <col min="14340" max="14342" width="16" style="97" customWidth="1"/>
    <col min="14343" max="14343" width="15.6640625" style="97" customWidth="1"/>
    <col min="14344" max="14344" width="13.44140625" style="97" customWidth="1"/>
    <col min="14345" max="14345" width="12.88671875" style="97" customWidth="1"/>
    <col min="14346" max="14346" width="12" style="97" customWidth="1"/>
    <col min="14347" max="14347" width="13.5546875" style="97" customWidth="1"/>
    <col min="14348" max="14348" width="11" style="97" bestFit="1" customWidth="1"/>
    <col min="14349" max="14349" width="7.33203125" style="97" bestFit="1" customWidth="1"/>
    <col min="14350" max="14350" width="11.33203125" style="97" customWidth="1"/>
    <col min="14351" max="14351" width="12.6640625" style="97" bestFit="1" customWidth="1"/>
    <col min="14352" max="14352" width="14" style="97" customWidth="1"/>
    <col min="14353" max="14353" width="15.6640625" style="97" customWidth="1"/>
    <col min="14354" max="14354" width="12.6640625" style="97" customWidth="1"/>
    <col min="14355" max="14592" width="9.109375" style="97"/>
    <col min="14593" max="14593" width="10" style="97" customWidth="1"/>
    <col min="14594" max="14594" width="40.5546875" style="97" bestFit="1" customWidth="1"/>
    <col min="14595" max="14595" width="8.88671875" style="97" bestFit="1" customWidth="1"/>
    <col min="14596" max="14598" width="16" style="97" customWidth="1"/>
    <col min="14599" max="14599" width="15.6640625" style="97" customWidth="1"/>
    <col min="14600" max="14600" width="13.44140625" style="97" customWidth="1"/>
    <col min="14601" max="14601" width="12.88671875" style="97" customWidth="1"/>
    <col min="14602" max="14602" width="12" style="97" customWidth="1"/>
    <col min="14603" max="14603" width="13.5546875" style="97" customWidth="1"/>
    <col min="14604" max="14604" width="11" style="97" bestFit="1" customWidth="1"/>
    <col min="14605" max="14605" width="7.33203125" style="97" bestFit="1" customWidth="1"/>
    <col min="14606" max="14606" width="11.33203125" style="97" customWidth="1"/>
    <col min="14607" max="14607" width="12.6640625" style="97" bestFit="1" customWidth="1"/>
    <col min="14608" max="14608" width="14" style="97" customWidth="1"/>
    <col min="14609" max="14609" width="15.6640625" style="97" customWidth="1"/>
    <col min="14610" max="14610" width="12.6640625" style="97" customWidth="1"/>
    <col min="14611" max="14848" width="9.109375" style="97"/>
    <col min="14849" max="14849" width="10" style="97" customWidth="1"/>
    <col min="14850" max="14850" width="40.5546875" style="97" bestFit="1" customWidth="1"/>
    <col min="14851" max="14851" width="8.88671875" style="97" bestFit="1" customWidth="1"/>
    <col min="14852" max="14854" width="16" style="97" customWidth="1"/>
    <col min="14855" max="14855" width="15.6640625" style="97" customWidth="1"/>
    <col min="14856" max="14856" width="13.44140625" style="97" customWidth="1"/>
    <col min="14857" max="14857" width="12.88671875" style="97" customWidth="1"/>
    <col min="14858" max="14858" width="12" style="97" customWidth="1"/>
    <col min="14859" max="14859" width="13.5546875" style="97" customWidth="1"/>
    <col min="14860" max="14860" width="11" style="97" bestFit="1" customWidth="1"/>
    <col min="14861" max="14861" width="7.33203125" style="97" bestFit="1" customWidth="1"/>
    <col min="14862" max="14862" width="11.33203125" style="97" customWidth="1"/>
    <col min="14863" max="14863" width="12.6640625" style="97" bestFit="1" customWidth="1"/>
    <col min="14864" max="14864" width="14" style="97" customWidth="1"/>
    <col min="14865" max="14865" width="15.6640625" style="97" customWidth="1"/>
    <col min="14866" max="14866" width="12.6640625" style="97" customWidth="1"/>
    <col min="14867" max="15104" width="9.109375" style="97"/>
    <col min="15105" max="15105" width="10" style="97" customWidth="1"/>
    <col min="15106" max="15106" width="40.5546875" style="97" bestFit="1" customWidth="1"/>
    <col min="15107" max="15107" width="8.88671875" style="97" bestFit="1" customWidth="1"/>
    <col min="15108" max="15110" width="16" style="97" customWidth="1"/>
    <col min="15111" max="15111" width="15.6640625" style="97" customWidth="1"/>
    <col min="15112" max="15112" width="13.44140625" style="97" customWidth="1"/>
    <col min="15113" max="15113" width="12.88671875" style="97" customWidth="1"/>
    <col min="15114" max="15114" width="12" style="97" customWidth="1"/>
    <col min="15115" max="15115" width="13.5546875" style="97" customWidth="1"/>
    <col min="15116" max="15116" width="11" style="97" bestFit="1" customWidth="1"/>
    <col min="15117" max="15117" width="7.33203125" style="97" bestFit="1" customWidth="1"/>
    <col min="15118" max="15118" width="11.33203125" style="97" customWidth="1"/>
    <col min="15119" max="15119" width="12.6640625" style="97" bestFit="1" customWidth="1"/>
    <col min="15120" max="15120" width="14" style="97" customWidth="1"/>
    <col min="15121" max="15121" width="15.6640625" style="97" customWidth="1"/>
    <col min="15122" max="15122" width="12.6640625" style="97" customWidth="1"/>
    <col min="15123" max="15360" width="9.109375" style="97"/>
    <col min="15361" max="15361" width="10" style="97" customWidth="1"/>
    <col min="15362" max="15362" width="40.5546875" style="97" bestFit="1" customWidth="1"/>
    <col min="15363" max="15363" width="8.88671875" style="97" bestFit="1" customWidth="1"/>
    <col min="15364" max="15366" width="16" style="97" customWidth="1"/>
    <col min="15367" max="15367" width="15.6640625" style="97" customWidth="1"/>
    <col min="15368" max="15368" width="13.44140625" style="97" customWidth="1"/>
    <col min="15369" max="15369" width="12.88671875" style="97" customWidth="1"/>
    <col min="15370" max="15370" width="12" style="97" customWidth="1"/>
    <col min="15371" max="15371" width="13.5546875" style="97" customWidth="1"/>
    <col min="15372" max="15372" width="11" style="97" bestFit="1" customWidth="1"/>
    <col min="15373" max="15373" width="7.33203125" style="97" bestFit="1" customWidth="1"/>
    <col min="15374" max="15374" width="11.33203125" style="97" customWidth="1"/>
    <col min="15375" max="15375" width="12.6640625" style="97" bestFit="1" customWidth="1"/>
    <col min="15376" max="15376" width="14" style="97" customWidth="1"/>
    <col min="15377" max="15377" width="15.6640625" style="97" customWidth="1"/>
    <col min="15378" max="15378" width="12.6640625" style="97" customWidth="1"/>
    <col min="15379" max="15616" width="9.109375" style="97"/>
    <col min="15617" max="15617" width="10" style="97" customWidth="1"/>
    <col min="15618" max="15618" width="40.5546875" style="97" bestFit="1" customWidth="1"/>
    <col min="15619" max="15619" width="8.88671875" style="97" bestFit="1" customWidth="1"/>
    <col min="15620" max="15622" width="16" style="97" customWidth="1"/>
    <col min="15623" max="15623" width="15.6640625" style="97" customWidth="1"/>
    <col min="15624" max="15624" width="13.44140625" style="97" customWidth="1"/>
    <col min="15625" max="15625" width="12.88671875" style="97" customWidth="1"/>
    <col min="15626" max="15626" width="12" style="97" customWidth="1"/>
    <col min="15627" max="15627" width="13.5546875" style="97" customWidth="1"/>
    <col min="15628" max="15628" width="11" style="97" bestFit="1" customWidth="1"/>
    <col min="15629" max="15629" width="7.33203125" style="97" bestFit="1" customWidth="1"/>
    <col min="15630" max="15630" width="11.33203125" style="97" customWidth="1"/>
    <col min="15631" max="15631" width="12.6640625" style="97" bestFit="1" customWidth="1"/>
    <col min="15632" max="15632" width="14" style="97" customWidth="1"/>
    <col min="15633" max="15633" width="15.6640625" style="97" customWidth="1"/>
    <col min="15634" max="15634" width="12.6640625" style="97" customWidth="1"/>
    <col min="15635" max="15872" width="9.109375" style="97"/>
    <col min="15873" max="15873" width="10" style="97" customWidth="1"/>
    <col min="15874" max="15874" width="40.5546875" style="97" bestFit="1" customWidth="1"/>
    <col min="15875" max="15875" width="8.88671875" style="97" bestFit="1" customWidth="1"/>
    <col min="15876" max="15878" width="16" style="97" customWidth="1"/>
    <col min="15879" max="15879" width="15.6640625" style="97" customWidth="1"/>
    <col min="15880" max="15880" width="13.44140625" style="97" customWidth="1"/>
    <col min="15881" max="15881" width="12.88671875" style="97" customWidth="1"/>
    <col min="15882" max="15882" width="12" style="97" customWidth="1"/>
    <col min="15883" max="15883" width="13.5546875" style="97" customWidth="1"/>
    <col min="15884" max="15884" width="11" style="97" bestFit="1" customWidth="1"/>
    <col min="15885" max="15885" width="7.33203125" style="97" bestFit="1" customWidth="1"/>
    <col min="15886" max="15886" width="11.33203125" style="97" customWidth="1"/>
    <col min="15887" max="15887" width="12.6640625" style="97" bestFit="1" customWidth="1"/>
    <col min="15888" max="15888" width="14" style="97" customWidth="1"/>
    <col min="15889" max="15889" width="15.6640625" style="97" customWidth="1"/>
    <col min="15890" max="15890" width="12.6640625" style="97" customWidth="1"/>
    <col min="15891" max="16128" width="9.109375" style="97"/>
    <col min="16129" max="16129" width="10" style="97" customWidth="1"/>
    <col min="16130" max="16130" width="40.5546875" style="97" bestFit="1" customWidth="1"/>
    <col min="16131" max="16131" width="8.88671875" style="97" bestFit="1" customWidth="1"/>
    <col min="16132" max="16134" width="16" style="97" customWidth="1"/>
    <col min="16135" max="16135" width="15.6640625" style="97" customWidth="1"/>
    <col min="16136" max="16136" width="13.44140625" style="97" customWidth="1"/>
    <col min="16137" max="16137" width="12.88671875" style="97" customWidth="1"/>
    <col min="16138" max="16138" width="12" style="97" customWidth="1"/>
    <col min="16139" max="16139" width="13.5546875" style="97" customWidth="1"/>
    <col min="16140" max="16140" width="11" style="97" bestFit="1" customWidth="1"/>
    <col min="16141" max="16141" width="7.33203125" style="97" bestFit="1" customWidth="1"/>
    <col min="16142" max="16142" width="11.33203125" style="97" customWidth="1"/>
    <col min="16143" max="16143" width="12.6640625" style="97" bestFit="1" customWidth="1"/>
    <col min="16144" max="16144" width="14" style="97" customWidth="1"/>
    <col min="16145" max="16145" width="15.6640625" style="97" customWidth="1"/>
    <col min="16146" max="16146" width="12.6640625" style="97" customWidth="1"/>
    <col min="16147" max="16384" width="9.109375" style="97"/>
  </cols>
  <sheetData>
    <row r="1" spans="1:24" s="87" customFormat="1" ht="26.4" x14ac:dyDescent="0.25">
      <c r="A1" s="81" t="s">
        <v>1981</v>
      </c>
      <c r="B1" s="81" t="s">
        <v>1982</v>
      </c>
      <c r="C1" s="82" t="s">
        <v>1983</v>
      </c>
      <c r="D1" s="82" t="s">
        <v>1984</v>
      </c>
      <c r="E1" s="82" t="s">
        <v>1985</v>
      </c>
      <c r="F1" s="83" t="s">
        <v>2073</v>
      </c>
      <c r="G1" s="83" t="s">
        <v>1986</v>
      </c>
      <c r="H1" s="84" t="s">
        <v>1987</v>
      </c>
      <c r="I1" s="85" t="s">
        <v>1988</v>
      </c>
      <c r="J1" s="85" t="s">
        <v>1989</v>
      </c>
      <c r="K1" s="85" t="s">
        <v>1990</v>
      </c>
      <c r="L1" s="85" t="s">
        <v>1991</v>
      </c>
      <c r="M1" s="81" t="s">
        <v>1992</v>
      </c>
      <c r="N1" s="86"/>
      <c r="O1" s="86"/>
      <c r="P1" s="86"/>
    </row>
    <row r="2" spans="1:24" hidden="1" x14ac:dyDescent="0.25">
      <c r="A2" s="88"/>
      <c r="B2" s="88"/>
      <c r="C2" s="89"/>
      <c r="D2" s="89"/>
      <c r="E2" s="89"/>
      <c r="F2" s="89"/>
      <c r="G2" s="90"/>
      <c r="H2" s="91"/>
      <c r="I2" s="92"/>
      <c r="J2" s="92" t="s">
        <v>1993</v>
      </c>
      <c r="K2" s="93" t="s">
        <v>1994</v>
      </c>
      <c r="L2" s="94"/>
      <c r="M2" s="95"/>
      <c r="N2" s="96"/>
      <c r="O2" s="96"/>
      <c r="P2" s="96"/>
    </row>
    <row r="3" spans="1:24" hidden="1" x14ac:dyDescent="0.25">
      <c r="A3" s="98" t="s">
        <v>952</v>
      </c>
      <c r="B3" s="99" t="str">
        <f>VLOOKUP(A3,'[1]bdv 31.12.2015 v. 23.03.2016'!A$1:M$65536,2,FALSE)</f>
        <v>Vendite Nazionali</v>
      </c>
      <c r="C3" s="100"/>
      <c r="D3" s="101">
        <f>+VLOOKUP(A3,'BILANCIO VERIFICA qtr1_2020 (2)'!$B$10:$Q$852,16,FALSE)</f>
        <v>-9988490.2599999998</v>
      </c>
      <c r="E3" s="101">
        <f>VLOOKUP(A3,[1]BDV31032020!B$1:N$65536,13,0)</f>
        <v>-9988490.2599999998</v>
      </c>
      <c r="F3" s="101">
        <f t="shared" ref="F3:F66" si="0">+D3-E3</f>
        <v>0</v>
      </c>
      <c r="G3" s="102">
        <f>VLOOKUP(A3,'[1]BDV31122019 VV'!B$1:N$65536,13,0)</f>
        <v>-8030652.3700000001</v>
      </c>
      <c r="H3" s="101">
        <f>VLOOKUP(A3,[1]BDV31122018!A$1:M$65536,13,FALSE)</f>
        <v>-8761912.5199999996</v>
      </c>
      <c r="I3" s="103">
        <f>VLOOKUP(A3,[1]BDV31122017!A$1:M$65536,13,FALSE)</f>
        <v>-9675867.7100000009</v>
      </c>
      <c r="J3" s="103">
        <f>VLOOKUP(A3,[1]BDV31122016!A$1:M$65536,13,FALSE)</f>
        <v>-10725612.51</v>
      </c>
      <c r="K3" s="103">
        <f>VLOOKUP(A3,'[1]bdv 31.12.2015 v. 23.03.2016'!A$1:M$65536,13,FALSE)</f>
        <v>-9581178.4800000004</v>
      </c>
      <c r="L3" s="104">
        <f>+H3-I3</f>
        <v>913955.19000000134</v>
      </c>
      <c r="M3" s="105">
        <f>+L3/I3</f>
        <v>-9.4457181246435346E-2</v>
      </c>
      <c r="N3" s="106"/>
      <c r="O3" s="106"/>
      <c r="P3" s="106"/>
      <c r="Q3" s="107"/>
      <c r="R3" s="108"/>
      <c r="W3" s="109"/>
      <c r="X3" s="109"/>
    </row>
    <row r="4" spans="1:24" hidden="1" x14ac:dyDescent="0.25">
      <c r="A4" s="98" t="s">
        <v>954</v>
      </c>
      <c r="B4" s="99" t="str">
        <f>VLOOKUP(A4,'[1]bdv 31.12.2015 v. 23.03.2016'!A$1:M$65536,2,FALSE)</f>
        <v>Note di variaz.ai ricavi Nazionali</v>
      </c>
      <c r="C4" s="100"/>
      <c r="D4" s="101">
        <f>+VLOOKUP(A4,'BILANCIO VERIFICA qtr1_2020 (2)'!$B$10:$Q$852,16,FALSE)</f>
        <v>245263.94</v>
      </c>
      <c r="E4" s="101">
        <f>VLOOKUP(A4,[1]BDV31032020!B$1:N$65536,13,0)</f>
        <v>245263.94</v>
      </c>
      <c r="F4" s="101">
        <f t="shared" si="0"/>
        <v>0</v>
      </c>
      <c r="G4" s="102">
        <f>VLOOKUP(A4,'[1]BDV31122019 VV'!B$1:N$65536,13,0)</f>
        <v>30089.200000000001</v>
      </c>
      <c r="H4" s="101">
        <f>VLOOKUP(A4,[1]BDV31122018!A$1:M$65536,13,FALSE)</f>
        <v>59827.93</v>
      </c>
      <c r="I4" s="103">
        <f>VLOOKUP(A4,[1]BDV31122017!A$1:M$65536,13,FALSE)</f>
        <v>31305.360000000001</v>
      </c>
      <c r="J4" s="103">
        <f>VLOOKUP(A4,[1]BDV31122016!A$1:M$65536,13,FALSE)</f>
        <v>54019.59</v>
      </c>
      <c r="K4" s="103">
        <f>VLOOKUP(A4,'[1]bdv 31.12.2015 v. 23.03.2016'!A$1:M$65536,13,FALSE)</f>
        <v>57013.52</v>
      </c>
      <c r="L4" s="104">
        <f t="shared" ref="L4:L36" si="1">+H4-I4</f>
        <v>28522.57</v>
      </c>
      <c r="M4" s="105">
        <f t="shared" ref="M4:M36" si="2">+L4/I4</f>
        <v>0.91110819361285089</v>
      </c>
      <c r="N4" s="106"/>
      <c r="O4" s="106"/>
      <c r="P4" s="106"/>
      <c r="Q4" s="107"/>
      <c r="R4" s="108"/>
      <c r="W4" s="109"/>
      <c r="X4" s="109"/>
    </row>
    <row r="5" spans="1:24" hidden="1" x14ac:dyDescent="0.25">
      <c r="A5" s="98" t="s">
        <v>956</v>
      </c>
      <c r="B5" s="99" t="str">
        <f>VLOOKUP(A5,'[1]bdv 31.12.2015 v. 23.03.2016'!A$1:M$65536,2,FALSE)</f>
        <v>Rettifiche ai ricavi Nazionali</v>
      </c>
      <c r="C5" s="100"/>
      <c r="D5" s="101">
        <f>+VLOOKUP(A5,'BILANCIO VERIFICA qtr1_2020 (2)'!$B$10:$Q$852,16,FALSE)</f>
        <v>253803.62</v>
      </c>
      <c r="E5" s="101">
        <f>VLOOKUP(A5,[1]BDV31032020!B$1:N$65536,13,0)</f>
        <v>253803.62</v>
      </c>
      <c r="F5" s="101">
        <f t="shared" si="0"/>
        <v>0</v>
      </c>
      <c r="G5" s="102">
        <f>VLOOKUP(A5,'[1]BDV31122019 VV'!B$1:N$65536,13,0)</f>
        <v>184267.62</v>
      </c>
      <c r="H5" s="101">
        <f>VLOOKUP(A5,[1]BDV31122018!A$1:M$65536,13,FALSE)</f>
        <v>247054.4</v>
      </c>
      <c r="I5" s="103">
        <f>VLOOKUP(A5,[1]BDV31122017!A$1:M$65536,13,FALSE)</f>
        <v>593058.80000000005</v>
      </c>
      <c r="J5" s="103">
        <f>VLOOKUP(A5,[1]BDV31122016!A$1:M$65536,13,FALSE)</f>
        <v>124979.28</v>
      </c>
      <c r="K5" s="103">
        <f>VLOOKUP(A5,'[1]bdv 31.12.2015 v. 23.03.2016'!A$1:M$65536,13,FALSE)</f>
        <v>17461.02</v>
      </c>
      <c r="L5" s="104">
        <f t="shared" si="1"/>
        <v>-346004.4</v>
      </c>
      <c r="M5" s="105">
        <f t="shared" si="2"/>
        <v>-0.58342343120108831</v>
      </c>
      <c r="N5" s="106"/>
      <c r="O5" s="106"/>
      <c r="P5" s="106"/>
      <c r="Q5" s="107"/>
      <c r="R5" s="108"/>
      <c r="W5" s="109"/>
      <c r="X5" s="109"/>
    </row>
    <row r="6" spans="1:24" hidden="1" x14ac:dyDescent="0.25">
      <c r="A6" s="98" t="s">
        <v>958</v>
      </c>
      <c r="B6" s="99" t="str">
        <f>VLOOKUP(A6,'[1]bdv 31.12.2015 v. 23.03.2016'!A$1:M$65536,2,FALSE)</f>
        <v>Vendite per Campionat. Nazionali</v>
      </c>
      <c r="C6" s="100"/>
      <c r="D6" s="101">
        <f>+VLOOKUP(A6,'BILANCIO VERIFICA qtr1_2020 (2)'!$B$10:$Q$852,16,FALSE)</f>
        <v>-94792.2</v>
      </c>
      <c r="E6" s="101">
        <f>VLOOKUP(A6,[1]BDV31032020!B$1:N$65536,13,0)</f>
        <v>-94792.2</v>
      </c>
      <c r="F6" s="101">
        <f t="shared" si="0"/>
        <v>0</v>
      </c>
      <c r="G6" s="102">
        <f>VLOOKUP(A6,'[1]BDV31122019 VV'!B$1:N$65536,13,0)</f>
        <v>-64261.57</v>
      </c>
      <c r="H6" s="101">
        <f>VLOOKUP(A6,[1]BDV31122018!A$1:M$65536,13,FALSE)</f>
        <v>-7223</v>
      </c>
      <c r="I6" s="103">
        <f>VLOOKUP(A6,[1]BDV31122017!A$1:M$65536,13,FALSE)</f>
        <v>-5578.88</v>
      </c>
      <c r="J6" s="103">
        <f>VLOOKUP(A6,[1]BDV31122016!A$1:M$65536,13,FALSE)</f>
        <v>-1017</v>
      </c>
      <c r="K6" s="103">
        <f>VLOOKUP(A6,'[1]bdv 31.12.2015 v. 23.03.2016'!A$1:M$65536,13,FALSE)</f>
        <v>-49136.800000000003</v>
      </c>
      <c r="L6" s="104">
        <f t="shared" si="1"/>
        <v>-1644.12</v>
      </c>
      <c r="M6" s="105">
        <f t="shared" si="2"/>
        <v>0.29470431341057701</v>
      </c>
      <c r="N6" s="106"/>
      <c r="O6" s="106"/>
      <c r="P6" s="106"/>
      <c r="R6" s="108"/>
      <c r="W6" s="109"/>
      <c r="X6" s="109"/>
    </row>
    <row r="7" spans="1:24" hidden="1" x14ac:dyDescent="0.25">
      <c r="A7" s="98" t="s">
        <v>960</v>
      </c>
      <c r="B7" s="99" t="str">
        <f>VLOOKUP(A7,'[1]bdv 31.12.2015 v. 23.03.2016'!A$1:M$65536,2,FALSE)</f>
        <v>Resi su Vendite Nazionali</v>
      </c>
      <c r="C7" s="100"/>
      <c r="D7" s="101">
        <f>+VLOOKUP(A7,'BILANCIO VERIFICA qtr1_2020 (2)'!$B$10:$Q$852,16,FALSE)</f>
        <v>20153.310000000001</v>
      </c>
      <c r="E7" s="101">
        <f>VLOOKUP(A7,[1]BDV31032020!B$1:N$65536,13,0)</f>
        <v>20153.310000000001</v>
      </c>
      <c r="F7" s="101">
        <f t="shared" si="0"/>
        <v>0</v>
      </c>
      <c r="G7" s="102">
        <f>VLOOKUP(A7,'[1]BDV31122019 VV'!B$1:N$65536,13,0)</f>
        <v>10.86</v>
      </c>
      <c r="H7" s="101">
        <f>VLOOKUP(A7,[1]BDV31122018!A$1:M$65536,13,FALSE)</f>
        <v>20024.59</v>
      </c>
      <c r="I7" s="103">
        <f>VLOOKUP(A7,[1]BDV31122017!A$1:M$65536,13,FALSE)</f>
        <v>6685.06</v>
      </c>
      <c r="J7" s="103">
        <f>VLOOKUP(A7,[1]BDV31122016!A$1:M$65536,13,FALSE)</f>
        <v>40966.300000000003</v>
      </c>
      <c r="K7" s="103">
        <f>VLOOKUP(A7,'[1]bdv 31.12.2015 v. 23.03.2016'!A$1:M$65536,13,FALSE)</f>
        <v>21917.15</v>
      </c>
      <c r="L7" s="104">
        <f t="shared" si="1"/>
        <v>13339.529999999999</v>
      </c>
      <c r="M7" s="105">
        <f t="shared" si="2"/>
        <v>1.9954241248395674</v>
      </c>
      <c r="N7" s="106"/>
      <c r="O7" s="106"/>
      <c r="P7" s="106"/>
      <c r="R7" s="108"/>
      <c r="W7" s="109"/>
      <c r="X7" s="109"/>
    </row>
    <row r="8" spans="1:24" hidden="1" x14ac:dyDescent="0.25">
      <c r="A8" s="98" t="s">
        <v>962</v>
      </c>
      <c r="B8" s="99" t="str">
        <f>VLOOKUP(A8,'[1]bdv 31.12.2015 v. 23.03.2016'!A$1:M$65536,2,FALSE)</f>
        <v>Sost.resi su Vendite  Nazionali</v>
      </c>
      <c r="C8" s="100"/>
      <c r="D8" s="101">
        <f>+VLOOKUP(A8,'BILANCIO VERIFICA qtr1_2020 (2)'!$B$10:$Q$852,16,FALSE)</f>
        <v>0</v>
      </c>
      <c r="E8" s="101">
        <f>VLOOKUP(A8,[1]BDV31032020!B$1:N$65536,13,0)</f>
        <v>0</v>
      </c>
      <c r="F8" s="101">
        <f t="shared" si="0"/>
        <v>0</v>
      </c>
      <c r="G8" s="102">
        <f>VLOOKUP(A8,'[1]BDV31122019 VV'!B$1:N$65536,13,0)</f>
        <v>0</v>
      </c>
      <c r="H8" s="101">
        <f>VLOOKUP(A8,[1]BDV31122018!A$1:M$65536,13,FALSE)</f>
        <v>0</v>
      </c>
      <c r="I8" s="103">
        <f>VLOOKUP(A8,[1]BDV31122017!A$1:M$65536,13,FALSE)</f>
        <v>0</v>
      </c>
      <c r="J8" s="103">
        <f>VLOOKUP(A8,[1]BDV31122016!A$1:M$65536,13,FALSE)</f>
        <v>0</v>
      </c>
      <c r="K8" s="103">
        <f>VLOOKUP(A8,'[1]bdv 31.12.2015 v. 23.03.2016'!A$1:M$65536,13,FALSE)</f>
        <v>0</v>
      </c>
      <c r="L8" s="104">
        <f t="shared" si="1"/>
        <v>0</v>
      </c>
      <c r="M8" s="105" t="e">
        <f t="shared" si="2"/>
        <v>#DIV/0!</v>
      </c>
      <c r="N8" s="106"/>
      <c r="O8" s="106"/>
      <c r="P8" s="106"/>
      <c r="R8" s="108"/>
      <c r="W8" s="109"/>
      <c r="X8" s="109"/>
    </row>
    <row r="9" spans="1:24" hidden="1" x14ac:dyDescent="0.25">
      <c r="A9" s="98" t="s">
        <v>964</v>
      </c>
      <c r="B9" s="99" t="str">
        <f>VLOOKUP(A9,'[1]bdv 31.12.2015 v. 23.03.2016'!A$1:M$65536,2,FALSE)</f>
        <v>Sconti e abb. su Vendite Nazionali</v>
      </c>
      <c r="C9" s="100"/>
      <c r="D9" s="101">
        <f>+VLOOKUP(A9,'BILANCIO VERIFICA qtr1_2020 (2)'!$B$10:$Q$852,16,FALSE)</f>
        <v>500000.09</v>
      </c>
      <c r="E9" s="101">
        <f>VLOOKUP(A9,[1]BDV31032020!B$1:N$65536,13,0)</f>
        <v>500000.09</v>
      </c>
      <c r="F9" s="101">
        <f t="shared" si="0"/>
        <v>0</v>
      </c>
      <c r="G9" s="102">
        <f>VLOOKUP(A9,'[1]BDV31122019 VV'!B$1:N$65536,13,0)</f>
        <v>500000</v>
      </c>
      <c r="H9" s="101">
        <f>VLOOKUP(A9,[1]BDV31122018!A$1:M$65536,13,FALSE)</f>
        <v>200000</v>
      </c>
      <c r="I9" s="103">
        <f>VLOOKUP(A9,[1]BDV31122017!A$1:M$65536,13,FALSE)</f>
        <v>0</v>
      </c>
      <c r="J9" s="103">
        <f>VLOOKUP(A9,[1]BDV31122016!A$1:M$65536,13,FALSE)</f>
        <v>0</v>
      </c>
      <c r="K9" s="103">
        <f>VLOOKUP(A9,'[1]bdv 31.12.2015 v. 23.03.2016'!A$1:M$65536,13,FALSE)</f>
        <v>0</v>
      </c>
      <c r="L9" s="104">
        <f t="shared" si="1"/>
        <v>200000</v>
      </c>
      <c r="M9" s="105" t="e">
        <f t="shared" si="2"/>
        <v>#DIV/0!</v>
      </c>
      <c r="N9" s="106"/>
      <c r="O9" s="106"/>
      <c r="P9" s="106"/>
      <c r="Q9" s="110"/>
      <c r="R9" s="108"/>
      <c r="W9" s="109"/>
      <c r="X9" s="109"/>
    </row>
    <row r="10" spans="1:24" hidden="1" x14ac:dyDescent="0.25">
      <c r="A10" s="98" t="s">
        <v>966</v>
      </c>
      <c r="B10" s="99" t="str">
        <f>VLOOKUP(A10,'[1]bdv 31.12.2015 v. 23.03.2016'!A$1:M$65536,2,FALSE)</f>
        <v>Vendite Comunitarie</v>
      </c>
      <c r="C10" s="100"/>
      <c r="D10" s="101">
        <f>+VLOOKUP(A10,'BILANCIO VERIFICA qtr1_2020 (2)'!$B$10:$Q$852,16,FALSE)</f>
        <v>-37297279.5</v>
      </c>
      <c r="E10" s="101">
        <f>VLOOKUP(A10,[1]BDV31032020!B$1:N$65536,13,0)</f>
        <v>-37297279.5</v>
      </c>
      <c r="F10" s="101">
        <f t="shared" si="0"/>
        <v>0</v>
      </c>
      <c r="G10" s="102">
        <f>VLOOKUP(A10,'[1]BDV31122019 VV'!B$1:N$65536,13,0)</f>
        <v>-29830515.190000001</v>
      </c>
      <c r="H10" s="101">
        <f>VLOOKUP(A10,[1]BDV31122018!A$1:M$65536,13,FALSE)</f>
        <v>-28763665.91</v>
      </c>
      <c r="I10" s="103">
        <f>VLOOKUP(A10,[1]BDV31122017!A$1:M$65536,13,FALSE)</f>
        <v>-29653051.640000001</v>
      </c>
      <c r="J10" s="103">
        <f>VLOOKUP(A10,[1]BDV31122016!A$1:M$65536,13,FALSE)</f>
        <v>-31459963.670000002</v>
      </c>
      <c r="K10" s="103">
        <f>VLOOKUP(A10,'[1]bdv 31.12.2015 v. 23.03.2016'!A$1:M$65536,13,FALSE)</f>
        <v>-35448146.689999998</v>
      </c>
      <c r="L10" s="104">
        <f t="shared" si="1"/>
        <v>889385.73000000045</v>
      </c>
      <c r="M10" s="105">
        <f t="shared" si="2"/>
        <v>-2.9993059088740736E-2</v>
      </c>
      <c r="N10" s="106"/>
      <c r="O10" s="106"/>
      <c r="P10" s="106"/>
      <c r="R10" s="108"/>
      <c r="W10" s="109"/>
      <c r="X10" s="109"/>
    </row>
    <row r="11" spans="1:24" hidden="1" x14ac:dyDescent="0.25">
      <c r="A11" s="98" t="s">
        <v>968</v>
      </c>
      <c r="B11" s="99" t="str">
        <f>VLOOKUP(A11,'[1]bdv 31.12.2015 v. 23.03.2016'!A$1:M$65536,2,FALSE)</f>
        <v>Vendite Comunitarie a VEE Romania</v>
      </c>
      <c r="C11" s="111"/>
      <c r="D11" s="101">
        <f>+VLOOKUP(A11,'BILANCIO VERIFICA qtr1_2020 (2)'!$B$10:$Q$852,16,FALSE)</f>
        <v>-37896004.409999996</v>
      </c>
      <c r="E11" s="101">
        <f>VLOOKUP(A11,[1]BDV31032020!B$1:N$65536,13,0)</f>
        <v>-37896004.409999996</v>
      </c>
      <c r="F11" s="101">
        <f t="shared" si="0"/>
        <v>0</v>
      </c>
      <c r="G11" s="102">
        <f>VLOOKUP(A11,'[1]BDV31122019 VV'!B$1:N$65536,13,0)</f>
        <v>-30101054.32</v>
      </c>
      <c r="H11" s="101">
        <f>VLOOKUP(A11,[1]BDV31122018!A$1:M$65536,13,FALSE)</f>
        <v>-33197074.34</v>
      </c>
      <c r="I11" s="103">
        <f>VLOOKUP(A11,[1]BDV31122017!A$1:M$65536,13,FALSE)</f>
        <v>-38181256.880000003</v>
      </c>
      <c r="J11" s="103">
        <f>VLOOKUP(A11,[1]BDV31122016!A$1:M$65536,13,FALSE)</f>
        <v>-26786601.789999999</v>
      </c>
      <c r="K11" s="103">
        <f>VLOOKUP(A11,'[1]bdv 31.12.2015 v. 23.03.2016'!A$1:M$65536,13,FALSE)</f>
        <v>-12264927.18</v>
      </c>
      <c r="L11" s="104">
        <f t="shared" si="1"/>
        <v>4984182.5400000028</v>
      </c>
      <c r="M11" s="105">
        <f t="shared" si="2"/>
        <v>-0.13054003318080404</v>
      </c>
      <c r="N11" s="106"/>
      <c r="O11" s="106"/>
      <c r="P11" s="106"/>
      <c r="R11" s="108"/>
      <c r="W11" s="109"/>
      <c r="X11" s="109"/>
    </row>
    <row r="12" spans="1:24" hidden="1" x14ac:dyDescent="0.25">
      <c r="A12" s="98" t="s">
        <v>970</v>
      </c>
      <c r="B12" s="99" t="str">
        <f>VLOOKUP(A12,'[1]bdv 31.12.2015 v. 23.03.2016'!A$1:M$65536,2,FALSE)</f>
        <v>Note di variaz.ai ricavi Comunitari</v>
      </c>
      <c r="C12" s="111"/>
      <c r="D12" s="101">
        <f>+VLOOKUP(A12,'BILANCIO VERIFICA qtr1_2020 (2)'!$B$10:$Q$852,16,FALSE)</f>
        <v>173202.59999999998</v>
      </c>
      <c r="E12" s="101">
        <f>VLOOKUP(A12,[1]BDV31032020!B$1:N$65536,13,0)</f>
        <v>173202.59999999998</v>
      </c>
      <c r="F12" s="101">
        <f t="shared" si="0"/>
        <v>0</v>
      </c>
      <c r="G12" s="102">
        <f>VLOOKUP(A12,'[1]BDV31122019 VV'!B$1:N$65536,13,0)</f>
        <v>130810.93</v>
      </c>
      <c r="H12" s="101">
        <f>VLOOKUP(A12,[1]BDV31122018!A$1:M$65536,13,FALSE)</f>
        <v>11248.93</v>
      </c>
      <c r="I12" s="103">
        <f>VLOOKUP(A12,[1]BDV31122017!A$1:M$65536,13,FALSE)</f>
        <v>125058.59</v>
      </c>
      <c r="J12" s="103">
        <f>VLOOKUP(A12,[1]BDV31122016!A$1:M$65536,13,FALSE)</f>
        <v>161445.85</v>
      </c>
      <c r="K12" s="103">
        <f>VLOOKUP(A12,'[1]bdv 31.12.2015 v. 23.03.2016'!A$1:M$65536,13,FALSE)</f>
        <v>204136.85</v>
      </c>
      <c r="L12" s="104">
        <f t="shared" si="1"/>
        <v>-113809.66</v>
      </c>
      <c r="M12" s="105">
        <f t="shared" si="2"/>
        <v>-0.91005072102604068</v>
      </c>
      <c r="N12" s="106"/>
      <c r="O12" s="106"/>
      <c r="P12" s="106"/>
      <c r="R12" s="108"/>
      <c r="W12" s="109"/>
      <c r="X12" s="109"/>
    </row>
    <row r="13" spans="1:24" hidden="1" x14ac:dyDescent="0.25">
      <c r="A13" s="98" t="s">
        <v>972</v>
      </c>
      <c r="B13" s="99" t="str">
        <f>VLOOKUP(A13,'[1]bdv 31.12.2015 v. 23.03.2016'!A$1:M$65536,2,FALSE)</f>
        <v>Rettifiche ai ricavi Comunitari</v>
      </c>
      <c r="C13" s="111"/>
      <c r="D13" s="101">
        <f>+VLOOKUP(A13,'BILANCIO VERIFICA qtr1_2020 (2)'!$B$10:$Q$852,16,FALSE)</f>
        <v>323534.68</v>
      </c>
      <c r="E13" s="101">
        <f>VLOOKUP(A13,[1]BDV31032020!B$1:N$65536,13,0)</f>
        <v>323534.68</v>
      </c>
      <c r="F13" s="101">
        <f t="shared" si="0"/>
        <v>0</v>
      </c>
      <c r="G13" s="102">
        <f>VLOOKUP(A13,'[1]BDV31122019 VV'!B$1:N$65536,13,0)</f>
        <v>215060.82</v>
      </c>
      <c r="H13" s="101">
        <f>VLOOKUP(A13,[1]BDV31122018!A$1:M$65536,13,FALSE)</f>
        <v>1061643.27</v>
      </c>
      <c r="I13" s="103">
        <f>VLOOKUP(A13,[1]BDV31122017!A$1:M$65536,13,FALSE)</f>
        <v>944793.03</v>
      </c>
      <c r="J13" s="103">
        <f>VLOOKUP(A13,[1]BDV31122016!A$1:M$65536,13,FALSE)</f>
        <v>1329771.97</v>
      </c>
      <c r="K13" s="103">
        <f>VLOOKUP(A13,'[1]bdv 31.12.2015 v. 23.03.2016'!A$1:M$65536,13,FALSE)</f>
        <v>581809.31000000006</v>
      </c>
      <c r="L13" s="104">
        <f t="shared" si="1"/>
        <v>116850.23999999999</v>
      </c>
      <c r="M13" s="105">
        <f t="shared" si="2"/>
        <v>0.12367813509377815</v>
      </c>
      <c r="N13" s="106"/>
      <c r="O13" s="106"/>
      <c r="P13" s="106"/>
      <c r="R13" s="108"/>
      <c r="W13" s="109"/>
      <c r="X13" s="109"/>
    </row>
    <row r="14" spans="1:24" x14ac:dyDescent="0.25">
      <c r="A14" s="98" t="s">
        <v>974</v>
      </c>
      <c r="B14" s="99" t="str">
        <f>VLOOKUP(A14,'[1]bdv 31.12.2015 v. 23.03.2016'!A$1:M$65536,2,FALSE)</f>
        <v>Note di variazione ai ricavi VEE</v>
      </c>
      <c r="C14" s="111"/>
      <c r="D14" s="101">
        <f>+VLOOKUP(A14,'BILANCIO VERIFICA qtr1_2020 (2)'!$B$10:$Q$852,16,FALSE)</f>
        <v>-181.03</v>
      </c>
      <c r="E14" s="101">
        <f>VLOOKUP(A14,[1]BDV31032020!B$1:N$65536,13,0)</f>
        <v>181.03</v>
      </c>
      <c r="F14" s="101">
        <f t="shared" si="0"/>
        <v>-362.06</v>
      </c>
      <c r="G14" s="102">
        <f>VLOOKUP(A14,'[1]BDV31122019 VV'!B$1:N$65536,13,0)</f>
        <v>-181.03</v>
      </c>
      <c r="H14" s="101">
        <f>VLOOKUP(A14,[1]BDV31122018!A$1:M$65536,13,FALSE)</f>
        <v>0</v>
      </c>
      <c r="I14" s="103">
        <f>VLOOKUP(A14,[1]BDV31122017!A$1:M$65536,13,FALSE)</f>
        <v>1270.5</v>
      </c>
      <c r="J14" s="103">
        <f>VLOOKUP(A14,[1]BDV31122016!A$1:M$65536,13,FALSE)</f>
        <v>322387.52</v>
      </c>
      <c r="K14" s="103">
        <f>VLOOKUP(A14,'[1]bdv 31.12.2015 v. 23.03.2016'!A$1:M$65536,13,FALSE)</f>
        <v>3390.29</v>
      </c>
      <c r="L14" s="104">
        <f t="shared" si="1"/>
        <v>-1270.5</v>
      </c>
      <c r="M14" s="105">
        <f t="shared" si="2"/>
        <v>-1</v>
      </c>
      <c r="N14" s="106"/>
      <c r="O14" s="106"/>
      <c r="P14" s="106"/>
      <c r="R14" s="108"/>
      <c r="W14" s="109"/>
      <c r="X14" s="109"/>
    </row>
    <row r="15" spans="1:24" hidden="1" x14ac:dyDescent="0.25">
      <c r="A15" s="98" t="s">
        <v>976</v>
      </c>
      <c r="B15" s="99" t="str">
        <f>VLOOKUP(A15,'[1]bdv 31.12.2015 v. 23.03.2016'!A$1:M$65536,2,FALSE)</f>
        <v>Vendite per Campionat. Comunitarie</v>
      </c>
      <c r="C15" s="111"/>
      <c r="D15" s="101">
        <f>+VLOOKUP(A15,'BILANCIO VERIFICA qtr1_2020 (2)'!$B$10:$Q$852,16,FALSE)</f>
        <v>-143842.57999999999</v>
      </c>
      <c r="E15" s="101">
        <f>VLOOKUP(A15,[1]BDV31032020!B$1:N$65536,13,0)</f>
        <v>-143842.57999999999</v>
      </c>
      <c r="F15" s="101">
        <f t="shared" si="0"/>
        <v>0</v>
      </c>
      <c r="G15" s="102">
        <f>VLOOKUP(A15,'[1]BDV31122019 VV'!B$1:N$65536,13,0)</f>
        <v>-113462.28</v>
      </c>
      <c r="H15" s="101">
        <f>VLOOKUP(A15,[1]BDV31122018!A$1:M$65536,13,FALSE)</f>
        <v>-109360.71</v>
      </c>
      <c r="I15" s="103">
        <f>VLOOKUP(A15,[1]BDV31122017!A$1:M$65536,13,FALSE)</f>
        <v>-59768.07</v>
      </c>
      <c r="J15" s="103">
        <f>VLOOKUP(A15,[1]BDV31122016!A$1:M$65536,13,FALSE)</f>
        <v>-255618.95</v>
      </c>
      <c r="K15" s="103">
        <f>VLOOKUP(A15,'[1]bdv 31.12.2015 v. 23.03.2016'!A$1:M$65536,13,FALSE)</f>
        <v>-409064.65</v>
      </c>
      <c r="L15" s="104">
        <f t="shared" si="1"/>
        <v>-49592.640000000007</v>
      </c>
      <c r="M15" s="105">
        <f t="shared" si="2"/>
        <v>0.82975140405236458</v>
      </c>
      <c r="N15" s="106"/>
      <c r="O15" s="106"/>
      <c r="P15" s="106"/>
      <c r="R15" s="108"/>
      <c r="W15" s="109"/>
      <c r="X15" s="109"/>
    </row>
    <row r="16" spans="1:24" hidden="1" x14ac:dyDescent="0.25">
      <c r="A16" s="98" t="s">
        <v>978</v>
      </c>
      <c r="B16" s="99" t="str">
        <f>VLOOKUP(A16,'[1]bdv 31.12.2015 v. 23.03.2016'!A$1:M$65536,2,FALSE)</f>
        <v>Rettifiche ai ricavi VEE</v>
      </c>
      <c r="C16" s="111"/>
      <c r="D16" s="101">
        <f>+VLOOKUP(A16,'BILANCIO VERIFICA qtr1_2020 (2)'!$B$10:$Q$852,16,FALSE)</f>
        <v>240067.11000000002</v>
      </c>
      <c r="E16" s="101">
        <f>VLOOKUP(A16,[1]BDV31032020!B$1:N$65536,13,0)</f>
        <v>240067.11000000002</v>
      </c>
      <c r="F16" s="101">
        <f t="shared" si="0"/>
        <v>0</v>
      </c>
      <c r="G16" s="102">
        <f>VLOOKUP(A16,'[1]BDV31122019 VV'!B$1:N$65536,13,0)</f>
        <v>156351.14000000001</v>
      </c>
      <c r="H16" s="101">
        <f>VLOOKUP(A16,[1]BDV31122018!A$1:M$65536,13,FALSE)</f>
        <v>77638.759999999995</v>
      </c>
      <c r="I16" s="103">
        <f>VLOOKUP(A16,[1]BDV31122017!A$1:M$65536,13,FALSE)</f>
        <v>62648.12</v>
      </c>
      <c r="J16" s="103">
        <f>VLOOKUP(A16,[1]BDV31122016!A$1:M$65536,13,FALSE)</f>
        <v>148561.35</v>
      </c>
      <c r="K16" s="103">
        <f>VLOOKUP(A16,'[1]bdv 31.12.2015 v. 23.03.2016'!A$1:M$65536,13,FALSE)</f>
        <v>33171</v>
      </c>
      <c r="L16" s="104">
        <f t="shared" si="1"/>
        <v>14990.639999999992</v>
      </c>
      <c r="M16" s="105">
        <f t="shared" si="2"/>
        <v>0.23928315805805492</v>
      </c>
      <c r="N16" s="106"/>
      <c r="O16" s="106"/>
      <c r="P16" s="106"/>
      <c r="R16" s="108"/>
      <c r="W16" s="109"/>
      <c r="X16" s="109"/>
    </row>
    <row r="17" spans="1:24" hidden="1" x14ac:dyDescent="0.25">
      <c r="A17" s="98" t="s">
        <v>980</v>
      </c>
      <c r="B17" s="99" t="str">
        <f>VLOOKUP(A17,'[1]bdv 31.12.2015 v. 23.03.2016'!A$1:M$65536,2,FALSE)</f>
        <v>Resi su Vendite Comunitarie</v>
      </c>
      <c r="C17" s="100"/>
      <c r="D17" s="101">
        <f>+VLOOKUP(A17,'BILANCIO VERIFICA qtr1_2020 (2)'!$B$10:$Q$852,16,FALSE)</f>
        <v>47626.03</v>
      </c>
      <c r="E17" s="101">
        <f>VLOOKUP(A17,[1]BDV31032020!B$1:N$65536,13,0)</f>
        <v>47626.03</v>
      </c>
      <c r="F17" s="101">
        <f t="shared" si="0"/>
        <v>0</v>
      </c>
      <c r="G17" s="102">
        <f>VLOOKUP(A17,'[1]BDV31122019 VV'!B$1:N$65536,13,0)</f>
        <v>47452.15</v>
      </c>
      <c r="H17" s="101">
        <f>VLOOKUP(A17,[1]BDV31122018!A$1:M$65536,13,FALSE)</f>
        <v>28970.6</v>
      </c>
      <c r="I17" s="103">
        <f>VLOOKUP(A17,[1]BDV31122017!A$1:M$65536,13,FALSE)</f>
        <v>134282.79999999999</v>
      </c>
      <c r="J17" s="103">
        <f>VLOOKUP(A17,[1]BDV31122016!A$1:M$65536,13,FALSE)</f>
        <v>273357.98</v>
      </c>
      <c r="K17" s="103">
        <f>VLOOKUP(A17,'[1]bdv 31.12.2015 v. 23.03.2016'!A$1:M$65536,13,FALSE)</f>
        <v>98334.05</v>
      </c>
      <c r="L17" s="104">
        <f t="shared" si="1"/>
        <v>-105312.19999999998</v>
      </c>
      <c r="M17" s="105">
        <f t="shared" si="2"/>
        <v>-0.78425680727539182</v>
      </c>
      <c r="N17" s="106"/>
      <c r="O17" s="106"/>
      <c r="P17" s="106"/>
      <c r="Q17" s="97">
        <f>2500*0.24</f>
        <v>600</v>
      </c>
      <c r="R17" s="108"/>
      <c r="W17" s="109"/>
      <c r="X17" s="109"/>
    </row>
    <row r="18" spans="1:24" hidden="1" x14ac:dyDescent="0.25">
      <c r="A18" s="98" t="s">
        <v>982</v>
      </c>
      <c r="B18" s="99" t="str">
        <f>VLOOKUP(A18,'[1]bdv 31.12.2015 v. 23.03.2016'!A$1:M$65536,2,FALSE)</f>
        <v>Resi su Vendite Comunitarie a VEE</v>
      </c>
      <c r="C18" s="100"/>
      <c r="D18" s="101">
        <f>+VLOOKUP(A18,'BILANCIO VERIFICA qtr1_2020 (2)'!$B$10:$Q$852,16,FALSE)</f>
        <v>801890.40999999992</v>
      </c>
      <c r="E18" s="101">
        <f>VLOOKUP(A18,[1]BDV31032020!B$1:N$65536,13,0)</f>
        <v>801890.40999999992</v>
      </c>
      <c r="F18" s="101">
        <f t="shared" si="0"/>
        <v>0</v>
      </c>
      <c r="G18" s="102">
        <f>VLOOKUP(A18,'[1]BDV31122019 VV'!B$1:N$65536,13,0)</f>
        <v>620721.23</v>
      </c>
      <c r="H18" s="101">
        <f>VLOOKUP(A18,[1]BDV31122018!A$1:M$65536,13,FALSE)</f>
        <v>644700.68999999994</v>
      </c>
      <c r="I18" s="103">
        <f>VLOOKUP(A18,[1]BDV31122017!A$1:M$65536,13,FALSE)</f>
        <v>543678.93000000005</v>
      </c>
      <c r="J18" s="103">
        <f>VLOOKUP(A18,[1]BDV31122016!A$1:M$65536,13,FALSE)</f>
        <v>720418.06</v>
      </c>
      <c r="K18" s="103">
        <f>VLOOKUP(A18,'[1]bdv 31.12.2015 v. 23.03.2016'!A$1:M$65536,13,FALSE)</f>
        <v>151144.01</v>
      </c>
      <c r="L18" s="104">
        <f t="shared" si="1"/>
        <v>101021.75999999989</v>
      </c>
      <c r="M18" s="105">
        <f t="shared" si="2"/>
        <v>0.18581143102234968</v>
      </c>
      <c r="N18" s="106"/>
      <c r="O18" s="106"/>
      <c r="P18" s="106"/>
      <c r="R18" s="108"/>
      <c r="W18" s="109"/>
      <c r="X18" s="109"/>
    </row>
    <row r="19" spans="1:24" hidden="1" x14ac:dyDescent="0.25">
      <c r="A19" s="98" t="s">
        <v>984</v>
      </c>
      <c r="B19" s="99" t="str">
        <f>VLOOKUP(A19,'[1]bdv 31.12.2015 v. 23.03.2016'!A$1:M$65536,2,FALSE)</f>
        <v>Sost.resi su Vendite  Comunitarie</v>
      </c>
      <c r="C19" s="100"/>
      <c r="D19" s="101">
        <f>+VLOOKUP(A19,'BILANCIO VERIFICA qtr1_2020 (2)'!$B$10:$Q$852,16,FALSE)</f>
        <v>0</v>
      </c>
      <c r="E19" s="101">
        <f>VLOOKUP(A19,[1]BDV31032020!B$1:N$65536,13,0)</f>
        <v>0</v>
      </c>
      <c r="F19" s="101">
        <f t="shared" si="0"/>
        <v>0</v>
      </c>
      <c r="G19" s="102">
        <f>VLOOKUP(A19,'[1]BDV31122019 VV'!B$1:N$65536,13,0)</f>
        <v>0</v>
      </c>
      <c r="H19" s="101">
        <f>VLOOKUP(A19,[1]BDV31122018!A$1:M$65536,13,FALSE)</f>
        <v>0</v>
      </c>
      <c r="I19" s="103">
        <f>VLOOKUP(A19,[1]BDV31122017!A$1:M$65536,13,FALSE)</f>
        <v>0</v>
      </c>
      <c r="J19" s="103">
        <f>VLOOKUP(A19,[1]BDV31122016!A$1:M$65536,13,FALSE)</f>
        <v>0</v>
      </c>
      <c r="K19" s="103">
        <f>VLOOKUP(A19,'[1]bdv 31.12.2015 v. 23.03.2016'!A$1:M$65536,13,FALSE)</f>
        <v>0</v>
      </c>
      <c r="L19" s="104">
        <f t="shared" si="1"/>
        <v>0</v>
      </c>
      <c r="M19" s="105" t="e">
        <f t="shared" si="2"/>
        <v>#DIV/0!</v>
      </c>
      <c r="N19" s="106"/>
      <c r="O19" s="106"/>
      <c r="P19" s="106"/>
      <c r="R19" s="108"/>
      <c r="W19" s="109"/>
      <c r="X19" s="109"/>
    </row>
    <row r="20" spans="1:24" hidden="1" x14ac:dyDescent="0.25">
      <c r="A20" s="98" t="s">
        <v>986</v>
      </c>
      <c r="B20" s="99" t="str">
        <f>VLOOKUP(A20,'[1]bdv 31.12.2015 v. 23.03.2016'!A$1:M$65536,2,FALSE)</f>
        <v>Sconti e abb. su Vend. Comunitarie</v>
      </c>
      <c r="C20" s="100"/>
      <c r="D20" s="101">
        <f>+VLOOKUP(A20,'BILANCIO VERIFICA qtr1_2020 (2)'!$B$10:$Q$852,16,FALSE)</f>
        <v>2.12</v>
      </c>
      <c r="E20" s="101">
        <f>VLOOKUP(A20,[1]BDV31032020!B$1:N$65536,13,0)</f>
        <v>2.12</v>
      </c>
      <c r="F20" s="101">
        <f t="shared" si="0"/>
        <v>0</v>
      </c>
      <c r="G20" s="102">
        <f>VLOOKUP(A20,'[1]BDV31122019 VV'!B$1:N$65536,13,0)</f>
        <v>2.04</v>
      </c>
      <c r="H20" s="101">
        <f>VLOOKUP(A20,[1]BDV31122018!A$1:M$65536,13,FALSE)</f>
        <v>0.02</v>
      </c>
      <c r="I20" s="103">
        <f>VLOOKUP(A20,[1]BDV31122017!A$1:M$65536,13,FALSE)</f>
        <v>0.03</v>
      </c>
      <c r="J20" s="103">
        <f>VLOOKUP(A20,[1]BDV31122016!A$1:M$65536,13,FALSE)</f>
        <v>0.13</v>
      </c>
      <c r="K20" s="103">
        <f>VLOOKUP(A20,'[1]bdv 31.12.2015 v. 23.03.2016'!A$1:M$65536,13,FALSE)</f>
        <v>38.01</v>
      </c>
      <c r="L20" s="104">
        <f t="shared" si="1"/>
        <v>-9.9999999999999985E-3</v>
      </c>
      <c r="M20" s="105">
        <f t="shared" si="2"/>
        <v>-0.33333333333333331</v>
      </c>
      <c r="N20" s="106"/>
      <c r="O20" s="106"/>
      <c r="P20" s="106"/>
      <c r="R20" s="108"/>
      <c r="W20" s="109"/>
      <c r="X20" s="109"/>
    </row>
    <row r="21" spans="1:24" hidden="1" x14ac:dyDescent="0.25">
      <c r="A21" s="98" t="s">
        <v>988</v>
      </c>
      <c r="B21" s="99" t="str">
        <f>VLOOKUP(A21,'[1]bdv 31.12.2015 v. 23.03.2016'!A$1:M$65536,2,FALSE)</f>
        <v>Vendite Extra-Comunitarie</v>
      </c>
      <c r="C21" s="100"/>
      <c r="D21" s="101">
        <f>+VLOOKUP(A21,'BILANCIO VERIFICA qtr1_2020 (2)'!$B$10:$Q$852,16,FALSE)</f>
        <v>-11966473.640000001</v>
      </c>
      <c r="E21" s="101">
        <f>VLOOKUP(A21,[1]BDV31032020!B$1:N$65536,13,0)</f>
        <v>-11966473.640000001</v>
      </c>
      <c r="F21" s="101">
        <f t="shared" si="0"/>
        <v>0</v>
      </c>
      <c r="G21" s="102">
        <f>VLOOKUP(A21,'[1]BDV31122019 VV'!B$1:N$65536,13,0)</f>
        <v>-9105379.2300000004</v>
      </c>
      <c r="H21" s="101">
        <f>VLOOKUP(A21,[1]BDV31122018!A$1:M$65536,13,FALSE)</f>
        <v>-13207279.09</v>
      </c>
      <c r="I21" s="103">
        <f>VLOOKUP(A21,[1]BDV31122017!A$1:M$65536,13,FALSE)</f>
        <v>-15798937.52</v>
      </c>
      <c r="J21" s="103">
        <f>VLOOKUP(A21,[1]BDV31122016!A$1:M$65536,13,FALSE)</f>
        <v>-12529794.140000001</v>
      </c>
      <c r="K21" s="103">
        <f>VLOOKUP(A21,'[1]bdv 31.12.2015 v. 23.03.2016'!A$1:M$65536,13,FALSE)</f>
        <v>-7080195.8200000003</v>
      </c>
      <c r="L21" s="104">
        <f t="shared" si="1"/>
        <v>2591658.4299999997</v>
      </c>
      <c r="M21" s="105">
        <f t="shared" si="2"/>
        <v>-0.16404004552326376</v>
      </c>
      <c r="N21" s="106"/>
      <c r="O21" s="106"/>
      <c r="P21" s="106"/>
      <c r="R21" s="108"/>
      <c r="X21" s="109"/>
    </row>
    <row r="22" spans="1:24" hidden="1" x14ac:dyDescent="0.25">
      <c r="A22" s="98" t="s">
        <v>990</v>
      </c>
      <c r="B22" s="99" t="str">
        <f>VLOOKUP(A22,'[1]bdv 31.12.2015 v. 23.03.2016'!A$1:M$65536,2,FALSE)</f>
        <v>Vendite Extra-Comunitarie a Viney</v>
      </c>
      <c r="C22" s="100"/>
      <c r="D22" s="101">
        <f>+VLOOKUP(A22,'BILANCIO VERIFICA qtr1_2020 (2)'!$B$10:$Q$852,16,FALSE)</f>
        <v>-874605.6399999999</v>
      </c>
      <c r="E22" s="101">
        <f>VLOOKUP(A22,[1]BDV31032020!B$1:N$65536,13,0)</f>
        <v>-874605.6399999999</v>
      </c>
      <c r="F22" s="101">
        <f t="shared" si="0"/>
        <v>0</v>
      </c>
      <c r="G22" s="102">
        <f>VLOOKUP(A22,'[1]BDV31122019 VV'!B$1:N$65536,13,0)</f>
        <v>-694864.19</v>
      </c>
      <c r="H22" s="101">
        <f>VLOOKUP(A22,[1]BDV31122018!A$1:M$65536,13,FALSE)</f>
        <v>-998603.45</v>
      </c>
      <c r="I22" s="103">
        <f>VLOOKUP(A22,[1]BDV31122017!A$1:M$65536,13,FALSE)</f>
        <v>-722573.17</v>
      </c>
      <c r="J22" s="103">
        <f>VLOOKUP(A22,[1]BDV31122016!A$1:M$65536,13,FALSE)</f>
        <v>-448226.4</v>
      </c>
      <c r="K22" s="103">
        <f>VLOOKUP(A22,'[1]bdv 31.12.2015 v. 23.03.2016'!A$1:M$65536,13,FALSE)</f>
        <v>-227170.22</v>
      </c>
      <c r="L22" s="104">
        <f t="shared" si="1"/>
        <v>-276030.27999999991</v>
      </c>
      <c r="M22" s="105">
        <f t="shared" si="2"/>
        <v>0.38201014300046582</v>
      </c>
      <c r="N22" s="106"/>
      <c r="O22" s="106"/>
      <c r="P22" s="106"/>
      <c r="R22" s="108"/>
      <c r="X22" s="109"/>
    </row>
    <row r="23" spans="1:24" hidden="1" x14ac:dyDescent="0.25">
      <c r="A23" s="98" t="s">
        <v>992</v>
      </c>
      <c r="B23" s="99" t="str">
        <f>VLOOKUP(A23,'[1]bdv 31.12.2015 v. 23.03.2016'!A$1:M$65536,2,FALSE)</f>
        <v>Note di variaz.ai ricavi Extracomun</v>
      </c>
      <c r="C23" s="100"/>
      <c r="D23" s="101">
        <f>+VLOOKUP(A23,'BILANCIO VERIFICA qtr1_2020 (2)'!$B$10:$Q$852,16,FALSE)</f>
        <v>11264.79</v>
      </c>
      <c r="E23" s="101">
        <f>VLOOKUP(A23,[1]BDV31032020!B$1:N$65536,13,0)</f>
        <v>11264.79</v>
      </c>
      <c r="F23" s="101">
        <f t="shared" si="0"/>
        <v>0</v>
      </c>
      <c r="G23" s="102">
        <f>VLOOKUP(A23,'[1]BDV31122019 VV'!B$1:N$65536,13,0)</f>
        <v>11212.45</v>
      </c>
      <c r="H23" s="101">
        <f>VLOOKUP(A23,[1]BDV31122018!A$1:M$65536,13,FALSE)</f>
        <v>6986.25</v>
      </c>
      <c r="I23" s="103">
        <f>VLOOKUP(A23,[1]BDV31122017!A$1:M$65536,13,FALSE)</f>
        <v>-2571.3000000000002</v>
      </c>
      <c r="J23" s="103">
        <f>VLOOKUP(A23,[1]BDV31122016!A$1:M$65536,13,FALSE)</f>
        <v>64845.62</v>
      </c>
      <c r="K23" s="103">
        <f>VLOOKUP(A23,'[1]bdv 31.12.2015 v. 23.03.2016'!A$1:M$65536,13,FALSE)</f>
        <v>6255.83</v>
      </c>
      <c r="L23" s="104">
        <f t="shared" si="1"/>
        <v>9557.5499999999993</v>
      </c>
      <c r="M23" s="105">
        <f t="shared" si="2"/>
        <v>-3.7170108505425268</v>
      </c>
      <c r="N23" s="106"/>
      <c r="O23" s="106"/>
      <c r="P23" s="106"/>
      <c r="R23" s="108"/>
      <c r="X23" s="109"/>
    </row>
    <row r="24" spans="1:24" hidden="1" x14ac:dyDescent="0.25">
      <c r="A24" s="98" t="s">
        <v>994</v>
      </c>
      <c r="B24" s="99" t="str">
        <f>VLOOKUP(A24,'[1]bdv 31.12.2015 v. 23.03.2016'!A$1:M$65536,2,FALSE)</f>
        <v>Rettifiche ai ricavi Extracomunit.</v>
      </c>
      <c r="C24" s="100"/>
      <c r="D24" s="101">
        <f>+VLOOKUP(A24,'BILANCIO VERIFICA qtr1_2020 (2)'!$B$10:$Q$852,16,FALSE)</f>
        <v>252084.19</v>
      </c>
      <c r="E24" s="101">
        <f>VLOOKUP(A24,[1]BDV31032020!B$1:N$65536,13,0)</f>
        <v>252084.19</v>
      </c>
      <c r="F24" s="101">
        <f t="shared" si="0"/>
        <v>0</v>
      </c>
      <c r="G24" s="102">
        <f>VLOOKUP(A24,'[1]BDV31122019 VV'!B$1:N$65536,13,0)</f>
        <v>216258.88</v>
      </c>
      <c r="H24" s="101">
        <f>VLOOKUP(A24,[1]BDV31122018!A$1:M$65536,13,FALSE)</f>
        <v>179732.83</v>
      </c>
      <c r="I24" s="103">
        <f>VLOOKUP(A24,[1]BDV31122017!A$1:M$65536,13,FALSE)</f>
        <v>1006411.88</v>
      </c>
      <c r="J24" s="103">
        <f>VLOOKUP(A24,[1]BDV31122016!A$1:M$65536,13,FALSE)</f>
        <v>464459.83</v>
      </c>
      <c r="K24" s="103">
        <f>VLOOKUP(A24,'[1]bdv 31.12.2015 v. 23.03.2016'!A$1:M$65536,13,FALSE)</f>
        <v>150032.62</v>
      </c>
      <c r="L24" s="104">
        <f t="shared" si="1"/>
        <v>-826679.05</v>
      </c>
      <c r="M24" s="105">
        <f t="shared" si="2"/>
        <v>-0.82141225320193956</v>
      </c>
      <c r="N24" s="106"/>
      <c r="O24" s="106"/>
      <c r="P24" s="106"/>
      <c r="R24" s="108"/>
    </row>
    <row r="25" spans="1:24" hidden="1" x14ac:dyDescent="0.25">
      <c r="A25" s="98" t="s">
        <v>996</v>
      </c>
      <c r="B25" s="99" t="str">
        <f>VLOOKUP(A25,'[1]bdv 31.12.2015 v. 23.03.2016'!A$1:M$65536,2,FALSE)</f>
        <v>Note di variazione ai ricavi Viney</v>
      </c>
      <c r="C25" s="100"/>
      <c r="D25" s="101">
        <f>+VLOOKUP(A25,'BILANCIO VERIFICA qtr1_2020 (2)'!$B$10:$Q$852,16,FALSE)</f>
        <v>0</v>
      </c>
      <c r="E25" s="101">
        <f>VLOOKUP(A25,[1]BDV31032020!B$1:N$65536,13,0)</f>
        <v>0</v>
      </c>
      <c r="F25" s="101">
        <f t="shared" si="0"/>
        <v>0</v>
      </c>
      <c r="G25" s="102">
        <f>VLOOKUP(A25,'[1]BDV31122019 VV'!B$1:N$65536,13,0)</f>
        <v>0</v>
      </c>
      <c r="H25" s="101">
        <f>VLOOKUP(A25,[1]BDV31122018!A$1:M$65536,13,FALSE)</f>
        <v>-6708.21</v>
      </c>
      <c r="I25" s="103">
        <f>VLOOKUP(A25,[1]BDV31122017!A$1:M$65536,13,FALSE)</f>
        <v>0</v>
      </c>
      <c r="J25" s="103">
        <f>VLOOKUP(A25,[1]BDV31122016!A$1:M$65536,13,FALSE)</f>
        <v>43729.39</v>
      </c>
      <c r="K25" s="103">
        <f>VLOOKUP(A25,'[1]bdv 31.12.2015 v. 23.03.2016'!A$1:M$65536,13,FALSE)</f>
        <v>0</v>
      </c>
      <c r="L25" s="104">
        <f t="shared" si="1"/>
        <v>-6708.21</v>
      </c>
      <c r="M25" s="105" t="e">
        <f t="shared" si="2"/>
        <v>#DIV/0!</v>
      </c>
      <c r="N25" s="106"/>
      <c r="O25" s="106"/>
      <c r="P25" s="106"/>
      <c r="R25" s="108"/>
    </row>
    <row r="26" spans="1:24" hidden="1" x14ac:dyDescent="0.25">
      <c r="A26" s="98" t="s">
        <v>998</v>
      </c>
      <c r="B26" s="99" t="str">
        <f>VLOOKUP(A26,'[1]bdv 31.12.2015 v. 23.03.2016'!A$1:M$65536,2,FALSE)</f>
        <v>Vendite per Campionat. Extra-Comun.</v>
      </c>
      <c r="C26" s="100"/>
      <c r="D26" s="101">
        <f>+VLOOKUP(A26,'BILANCIO VERIFICA qtr1_2020 (2)'!$B$10:$Q$852,16,FALSE)</f>
        <v>-34677.85</v>
      </c>
      <c r="E26" s="101">
        <f>VLOOKUP(A26,[1]BDV31032020!B$1:N$65536,13,0)</f>
        <v>-34677.85</v>
      </c>
      <c r="F26" s="101">
        <f t="shared" si="0"/>
        <v>0</v>
      </c>
      <c r="G26" s="102">
        <f>VLOOKUP(A26,'[1]BDV31122019 VV'!B$1:N$65536,13,0)</f>
        <v>-34677.85</v>
      </c>
      <c r="H26" s="101">
        <f>VLOOKUP(A26,[1]BDV31122018!A$1:M$65536,13,FALSE)</f>
        <v>-11158</v>
      </c>
      <c r="I26" s="103">
        <f>VLOOKUP(A26,[1]BDV31122017!A$1:M$65536,13,FALSE)</f>
        <v>-2838.2</v>
      </c>
      <c r="J26" s="103">
        <f>VLOOKUP(A26,[1]BDV31122016!A$1:M$65536,13,FALSE)</f>
        <v>-8535.82</v>
      </c>
      <c r="K26" s="103">
        <f>VLOOKUP(A26,'[1]bdv 31.12.2015 v. 23.03.2016'!A$1:M$65536,13,FALSE)</f>
        <v>-57861.82</v>
      </c>
      <c r="L26" s="104">
        <f t="shared" si="1"/>
        <v>-8319.7999999999993</v>
      </c>
      <c r="M26" s="105">
        <f t="shared" si="2"/>
        <v>2.9313649496159537</v>
      </c>
      <c r="N26" s="106"/>
      <c r="O26" s="106"/>
      <c r="P26" s="106"/>
      <c r="R26" s="108"/>
    </row>
    <row r="27" spans="1:24" hidden="1" x14ac:dyDescent="0.25">
      <c r="A27" s="98" t="s">
        <v>1000</v>
      </c>
      <c r="B27" s="99" t="str">
        <f>VLOOKUP(A27,'[1]bdv 31.12.2015 v. 23.03.2016'!A$1:M$65536,2,FALSE)</f>
        <v>Rettifiche ai ricavi Viney</v>
      </c>
      <c r="C27" s="100"/>
      <c r="D27" s="101">
        <f>+VLOOKUP(A27,'BILANCIO VERIFICA qtr1_2020 (2)'!$B$10:$Q$852,16,FALSE)</f>
        <v>15286.16</v>
      </c>
      <c r="E27" s="101">
        <f>VLOOKUP(A27,[1]BDV31032020!B$1:N$65536,13,0)</f>
        <v>15286.16</v>
      </c>
      <c r="F27" s="101">
        <f t="shared" si="0"/>
        <v>0</v>
      </c>
      <c r="G27" s="102">
        <f>VLOOKUP(A27,'[1]BDV31122019 VV'!B$1:N$65536,13,0)</f>
        <v>10891.92</v>
      </c>
      <c r="H27" s="101">
        <f>VLOOKUP(A27,[1]BDV31122018!A$1:M$65536,13,FALSE)</f>
        <v>0</v>
      </c>
      <c r="I27" s="103">
        <f>VLOOKUP(A27,[1]BDV31122017!A$1:M$65536,13,FALSE)</f>
        <v>39388.949999999997</v>
      </c>
      <c r="J27" s="103">
        <f>VLOOKUP(A27,[1]BDV31122016!A$1:M$65536,13,FALSE)</f>
        <v>0</v>
      </c>
      <c r="K27" s="103">
        <f>VLOOKUP(A27,'[1]bdv 31.12.2015 v. 23.03.2016'!A$1:M$65536,13,FALSE)</f>
        <v>0</v>
      </c>
      <c r="L27" s="104">
        <f t="shared" si="1"/>
        <v>-39388.949999999997</v>
      </c>
      <c r="M27" s="105">
        <f t="shared" si="2"/>
        <v>-1</v>
      </c>
      <c r="N27" s="106"/>
      <c r="O27" s="106"/>
      <c r="P27" s="106"/>
      <c r="R27" s="108"/>
    </row>
    <row r="28" spans="1:24" hidden="1" x14ac:dyDescent="0.25">
      <c r="A28" s="98" t="s">
        <v>1002</v>
      </c>
      <c r="B28" s="99" t="str">
        <f>VLOOKUP(A28,'[1]bdv 31.12.2015 v. 23.03.2016'!A$1:M$65536,2,FALSE)</f>
        <v>Resi su Vendite Extra-Comunitarie</v>
      </c>
      <c r="C28" s="100"/>
      <c r="D28" s="101">
        <f>+VLOOKUP(A28,'BILANCIO VERIFICA qtr1_2020 (2)'!$B$10:$Q$852,16,FALSE)</f>
        <v>146776.80000000002</v>
      </c>
      <c r="E28" s="101">
        <f>VLOOKUP(A28,[1]BDV31032020!B$1:N$65536,13,0)</f>
        <v>146776.80000000002</v>
      </c>
      <c r="F28" s="101">
        <f t="shared" si="0"/>
        <v>0</v>
      </c>
      <c r="G28" s="102">
        <f>VLOOKUP(A28,'[1]BDV31122019 VV'!B$1:N$65536,13,0)</f>
        <v>146752.1</v>
      </c>
      <c r="H28" s="101">
        <f>VLOOKUP(A28,[1]BDV31122018!A$1:M$65536,13,FALSE)</f>
        <v>101453.08</v>
      </c>
      <c r="I28" s="103">
        <f>VLOOKUP(A28,[1]BDV31122017!A$1:M$65536,13,FALSE)</f>
        <v>43465.19</v>
      </c>
      <c r="J28" s="103">
        <f>VLOOKUP(A28,[1]BDV31122016!A$1:M$65536,13,FALSE)</f>
        <v>49875.69</v>
      </c>
      <c r="K28" s="103">
        <f>VLOOKUP(A28,'[1]bdv 31.12.2015 v. 23.03.2016'!A$1:M$65536,13,FALSE)</f>
        <v>7739.45</v>
      </c>
      <c r="L28" s="104">
        <f t="shared" si="1"/>
        <v>57987.89</v>
      </c>
      <c r="M28" s="105">
        <f t="shared" si="2"/>
        <v>1.3341225472613831</v>
      </c>
      <c r="N28" s="106"/>
      <c r="O28" s="106"/>
      <c r="P28" s="106"/>
      <c r="R28" s="108"/>
    </row>
    <row r="29" spans="1:24" hidden="1" x14ac:dyDescent="0.25">
      <c r="A29" s="98" t="s">
        <v>1006</v>
      </c>
      <c r="B29" s="99" t="str">
        <f>VLOOKUP(A29,'[1]bdv 31.12.2015 v. 23.03.2016'!A$1:M$65536,2,FALSE)</f>
        <v>Sostit. resi Vend.Extra-Comunitarie</v>
      </c>
      <c r="C29" s="100"/>
      <c r="D29" s="101">
        <f>+VLOOKUP(A29,'BILANCIO VERIFICA qtr1_2020 (2)'!$B$10:$Q$852,16,FALSE)</f>
        <v>0</v>
      </c>
      <c r="E29" s="101">
        <f>VLOOKUP(A29,[1]BDV31032020!B$1:N$65536,13,0)</f>
        <v>0</v>
      </c>
      <c r="F29" s="101">
        <f t="shared" si="0"/>
        <v>0</v>
      </c>
      <c r="G29" s="102">
        <f>VLOOKUP(A29,'[1]BDV31122019 VV'!B$1:N$65536,13,0)</f>
        <v>0</v>
      </c>
      <c r="H29" s="101">
        <f>VLOOKUP(A29,[1]BDV31122018!A$1:M$65536,13,FALSE)</f>
        <v>0</v>
      </c>
      <c r="I29" s="103">
        <f>VLOOKUP(A29,[1]BDV31122017!A$1:M$65536,13,FALSE)</f>
        <v>0</v>
      </c>
      <c r="J29" s="103">
        <f>VLOOKUP(A29,[1]BDV31122016!A$1:M$65536,13,FALSE)</f>
        <v>0</v>
      </c>
      <c r="K29" s="103">
        <f>VLOOKUP(A29,'[1]bdv 31.12.2015 v. 23.03.2016'!A$1:M$65536,13,FALSE)</f>
        <v>0</v>
      </c>
      <c r="L29" s="104">
        <f t="shared" si="1"/>
        <v>0</v>
      </c>
      <c r="M29" s="105" t="e">
        <f t="shared" si="2"/>
        <v>#DIV/0!</v>
      </c>
      <c r="N29" s="106"/>
      <c r="O29" s="106"/>
      <c r="P29" s="106"/>
      <c r="R29" s="108"/>
    </row>
    <row r="30" spans="1:24" hidden="1" x14ac:dyDescent="0.25">
      <c r="A30" s="98" t="s">
        <v>1008</v>
      </c>
      <c r="B30" s="99" t="str">
        <f>VLOOKUP(A30,'[1]bdv 31.12.2015 v. 23.03.2016'!A$1:M$65536,2,FALSE)</f>
        <v>Sconti e abb.Vend. Extracomunitarie</v>
      </c>
      <c r="C30" s="100"/>
      <c r="D30" s="101">
        <f>+VLOOKUP(A30,'BILANCIO VERIFICA qtr1_2020 (2)'!$B$10:$Q$852,16,FALSE)</f>
        <v>3.75</v>
      </c>
      <c r="E30" s="101">
        <f>VLOOKUP(A30,[1]BDV31032020!B$1:N$65536,13,0)</f>
        <v>3.75</v>
      </c>
      <c r="F30" s="101">
        <f t="shared" si="0"/>
        <v>0</v>
      </c>
      <c r="G30" s="102">
        <f>VLOOKUP(A30,'[1]BDV31122019 VV'!B$1:N$65536,13,0)</f>
        <v>3.75</v>
      </c>
      <c r="H30" s="101">
        <f>VLOOKUP(A30,[1]BDV31122018!A$1:M$65536,13,FALSE)</f>
        <v>46.14</v>
      </c>
      <c r="I30" s="103">
        <f>VLOOKUP(A30,[1]BDV31122017!A$1:M$65536,13,FALSE)</f>
        <v>0</v>
      </c>
      <c r="J30" s="103">
        <f>VLOOKUP(A30,[1]BDV31122016!A$1:M$65536,13,FALSE)</f>
        <v>0</v>
      </c>
      <c r="K30" s="103">
        <f>VLOOKUP(A30,'[1]bdv 31.12.2015 v. 23.03.2016'!A$1:M$65536,13,FALSE)</f>
        <v>0.06</v>
      </c>
      <c r="L30" s="104">
        <f t="shared" si="1"/>
        <v>46.14</v>
      </c>
      <c r="M30" s="105" t="e">
        <f t="shared" si="2"/>
        <v>#DIV/0!</v>
      </c>
      <c r="N30" s="106"/>
      <c r="O30" s="106"/>
      <c r="P30" s="106"/>
      <c r="R30" s="108"/>
    </row>
    <row r="31" spans="1:24" hidden="1" x14ac:dyDescent="0.25">
      <c r="A31" s="98" t="s">
        <v>1010</v>
      </c>
      <c r="B31" s="99" t="str">
        <f>VLOOKUP(A31,'[1]bdv 31.12.2015 v. 23.03.2016'!A$1:M$65536,2,FALSE)</f>
        <v>Altre rettifiche</v>
      </c>
      <c r="C31" s="100"/>
      <c r="D31" s="101">
        <f>+VLOOKUP(A31,'BILANCIO VERIFICA qtr1_2020 (2)'!$B$10:$Q$852,16,FALSE)</f>
        <v>0</v>
      </c>
      <c r="E31" s="101">
        <f>VLOOKUP(A31,[1]BDV31032020!B$1:N$65536,13,0)</f>
        <v>0</v>
      </c>
      <c r="F31" s="101">
        <f t="shared" si="0"/>
        <v>0</v>
      </c>
      <c r="G31" s="102">
        <f>VLOOKUP(A31,'[1]BDV31122019 VV'!B$1:N$65536,13,0)</f>
        <v>0</v>
      </c>
      <c r="H31" s="101">
        <f>VLOOKUP(A31,[1]BDV31122018!A$1:M$65536,13,FALSE)</f>
        <v>0</v>
      </c>
      <c r="I31" s="103">
        <f>VLOOKUP(A31,[1]BDV31122017!A$1:M$65536,13,FALSE)</f>
        <v>0</v>
      </c>
      <c r="J31" s="103">
        <f>VLOOKUP(A31,[1]BDV31122016!A$1:M$65536,13,FALSE)</f>
        <v>0</v>
      </c>
      <c r="K31" s="103">
        <f>VLOOKUP(A31,'[1]bdv 31.12.2015 v. 23.03.2016'!A$1:M$65536,13,FALSE)</f>
        <v>0</v>
      </c>
      <c r="L31" s="104">
        <f t="shared" si="1"/>
        <v>0</v>
      </c>
      <c r="M31" s="105" t="e">
        <f t="shared" si="2"/>
        <v>#DIV/0!</v>
      </c>
      <c r="N31" s="106"/>
      <c r="O31" s="106"/>
      <c r="P31" s="106"/>
      <c r="R31" s="108"/>
    </row>
    <row r="32" spans="1:24" hidden="1" x14ac:dyDescent="0.25">
      <c r="A32" s="98" t="s">
        <v>1013</v>
      </c>
      <c r="B32" s="99" t="str">
        <f>VLOOKUP(A32,'[1]bdv 31.12.2015 v. 23.03.2016'!A$1:M$65536,2,FALSE)</f>
        <v>Compartecipaz. Clienti per Attrezz.</v>
      </c>
      <c r="C32" s="100"/>
      <c r="D32" s="101">
        <f>+VLOOKUP(A32,'BILANCIO VERIFICA qtr1_2020 (2)'!$B$10:$Q$852,16,FALSE)</f>
        <v>-3379595.7</v>
      </c>
      <c r="E32" s="101">
        <f>VLOOKUP(A32,[1]BDV31032020!B$1:N$65536,13,0)</f>
        <v>-3379595.7</v>
      </c>
      <c r="F32" s="101">
        <f t="shared" si="0"/>
        <v>0</v>
      </c>
      <c r="G32" s="102">
        <f>VLOOKUP(A32,'[1]BDV31122019 VV'!B$1:N$65536,13,0)</f>
        <v>-2978350.7</v>
      </c>
      <c r="H32" s="101">
        <f>VLOOKUP(A32,[1]BDV31122018!A$1:M$65536,13,FALSE)</f>
        <v>-3078777.5</v>
      </c>
      <c r="I32" s="103">
        <f>VLOOKUP(A32,[1]BDV31122017!A$1:M$65536,13,FALSE)</f>
        <v>-5701342.5</v>
      </c>
      <c r="J32" s="103">
        <f>VLOOKUP(A32,[1]BDV31122016!A$1:M$65536,13,FALSE)</f>
        <v>-3330058.95</v>
      </c>
      <c r="K32" s="103">
        <f>VLOOKUP(A32,'[1]bdv 31.12.2015 v. 23.03.2016'!A$1:M$65536,13,FALSE)</f>
        <v>-5604847</v>
      </c>
      <c r="L32" s="104">
        <f t="shared" si="1"/>
        <v>2622565</v>
      </c>
      <c r="M32" s="105">
        <f t="shared" si="2"/>
        <v>-0.45999078287263045</v>
      </c>
      <c r="N32" s="106"/>
      <c r="O32" s="106"/>
      <c r="P32" s="106"/>
      <c r="Q32" s="107"/>
      <c r="R32" s="108"/>
    </row>
    <row r="33" spans="1:18" hidden="1" x14ac:dyDescent="0.25">
      <c r="A33" s="112" t="s">
        <v>1015</v>
      </c>
      <c r="B33" s="113" t="s">
        <v>1016</v>
      </c>
      <c r="C33" s="100"/>
      <c r="D33" s="101">
        <f>+VLOOKUP(A33,'BILANCIO VERIFICA qtr1_2020 (2)'!$B$10:$Q$852,16,FALSE)</f>
        <v>292000</v>
      </c>
      <c r="E33" s="101">
        <f>VLOOKUP(A33,[1]BDV31032020!B$1:N$65536,13,0)</f>
        <v>292000</v>
      </c>
      <c r="F33" s="101">
        <f t="shared" si="0"/>
        <v>0</v>
      </c>
      <c r="G33" s="102">
        <f>VLOOKUP(A33,'[1]BDV31122019 VV'!B$1:N$65536,13,0)</f>
        <v>292000</v>
      </c>
      <c r="H33" s="101"/>
      <c r="I33" s="103"/>
      <c r="J33" s="103"/>
      <c r="K33" s="103"/>
      <c r="L33" s="104"/>
      <c r="M33" s="105"/>
      <c r="N33" s="106"/>
      <c r="O33" s="106"/>
      <c r="P33" s="106"/>
      <c r="Q33" s="107"/>
      <c r="R33" s="108"/>
    </row>
    <row r="34" spans="1:18" hidden="1" x14ac:dyDescent="0.25">
      <c r="A34" s="98" t="s">
        <v>1017</v>
      </c>
      <c r="B34" s="99" t="str">
        <f>VLOOKUP(A34,'[1]bdv 31.12.2015 v. 23.03.2016'!A$1:M$65536,2,FALSE)</f>
        <v>Vend. Stampi Attrezzat. Macchinario</v>
      </c>
      <c r="C34" s="100"/>
      <c r="D34" s="101">
        <f>+VLOOKUP(A34,'BILANCIO VERIFICA qtr1_2020 (2)'!$B$10:$Q$852,16,FALSE)</f>
        <v>0</v>
      </c>
      <c r="E34" s="101">
        <f>VLOOKUP(A34,[1]BDV31032020!B$1:N$65536,13,0)</f>
        <v>0</v>
      </c>
      <c r="F34" s="101">
        <f t="shared" si="0"/>
        <v>0</v>
      </c>
      <c r="G34" s="102">
        <f>VLOOKUP(A34,'[1]BDV31122019 VV'!B$1:N$65536,13,0)</f>
        <v>0</v>
      </c>
      <c r="H34" s="101">
        <f>VLOOKUP(A34,[1]BDV31122018!A$1:M$65536,13,FALSE)</f>
        <v>0</v>
      </c>
      <c r="I34" s="103">
        <f>VLOOKUP(A34,[1]BDV31122017!A$1:M$65536,13,FALSE)</f>
        <v>-3400</v>
      </c>
      <c r="J34" s="103">
        <f>VLOOKUP(A34,[1]BDV31122016!A$1:M$65536,13,FALSE)</f>
        <v>0</v>
      </c>
      <c r="K34" s="103">
        <f>VLOOKUP(A34,'[1]bdv 31.12.2015 v. 23.03.2016'!A$1:M$65536,13,FALSE)</f>
        <v>0</v>
      </c>
      <c r="L34" s="104">
        <f t="shared" si="1"/>
        <v>3400</v>
      </c>
      <c r="M34" s="105">
        <f t="shared" si="2"/>
        <v>-1</v>
      </c>
      <c r="N34" s="106"/>
      <c r="O34" s="106"/>
      <c r="P34" s="106"/>
      <c r="R34" s="108"/>
    </row>
    <row r="35" spans="1:18" hidden="1" x14ac:dyDescent="0.25">
      <c r="A35" s="98" t="s">
        <v>1019</v>
      </c>
      <c r="B35" s="99" t="str">
        <f>VLOOKUP(A35,'[1]bdv 31.12.2015 v. 23.03.2016'!A$1:M$65536,2,FALSE)</f>
        <v>Vendita sfridi di produzione</v>
      </c>
      <c r="C35" s="100"/>
      <c r="D35" s="101">
        <f>+VLOOKUP(A35,'BILANCIO VERIFICA qtr1_2020 (2)'!$B$10:$Q$852,16,FALSE)</f>
        <v>-256785.5</v>
      </c>
      <c r="E35" s="101">
        <f>VLOOKUP(A35,[1]BDV31032020!B$1:N$65536,13,0)</f>
        <v>-256785.5</v>
      </c>
      <c r="F35" s="101">
        <f t="shared" si="0"/>
        <v>0</v>
      </c>
      <c r="G35" s="102">
        <f>VLOOKUP(A35,'[1]BDV31122019 VV'!B$1:N$65536,13,0)</f>
        <v>-233640.37</v>
      </c>
      <c r="H35" s="101">
        <f>VLOOKUP(A35,[1]BDV31122018!A$1:M$65536,13,FALSE)</f>
        <v>-266042.59000000003</v>
      </c>
      <c r="I35" s="103">
        <f>VLOOKUP(A35,[1]BDV31122017!A$1:M$65536,13,FALSE)</f>
        <v>-254930.14</v>
      </c>
      <c r="J35" s="103">
        <f>VLOOKUP(A35,[1]BDV31122016!A$1:M$65536,13,FALSE)</f>
        <v>-231211.64</v>
      </c>
      <c r="K35" s="103">
        <f>VLOOKUP(A35,'[1]bdv 31.12.2015 v. 23.03.2016'!A$1:M$65536,13,FALSE)</f>
        <v>-345873.12</v>
      </c>
      <c r="L35" s="104">
        <f t="shared" si="1"/>
        <v>-11112.450000000012</v>
      </c>
      <c r="M35" s="105">
        <f t="shared" si="2"/>
        <v>4.3590177293277334E-2</v>
      </c>
      <c r="N35" s="106"/>
      <c r="O35" s="106"/>
      <c r="P35" s="106"/>
      <c r="Q35" s="107"/>
      <c r="R35" s="108"/>
    </row>
    <row r="36" spans="1:18" hidden="1" x14ac:dyDescent="0.25">
      <c r="A36" s="98" t="s">
        <v>1029</v>
      </c>
      <c r="B36" s="99" t="str">
        <f>VLOOKUP(A36,'[1]bdv 31.12.2015 v. 23.03.2016'!A$1:M$65536,2,FALSE)</f>
        <v>Prestazioni di servizio a VINEY</v>
      </c>
      <c r="C36" s="100"/>
      <c r="D36" s="101">
        <f>+VLOOKUP(A36,'BILANCIO VERIFICA qtr1_2020 (2)'!$B$10:$Q$852,16,FALSE)</f>
        <v>23890.93</v>
      </c>
      <c r="E36" s="101">
        <f>VLOOKUP(A36,[1]BDV31032020!B$1:N$65536,13,0)</f>
        <v>23890.93</v>
      </c>
      <c r="F36" s="101">
        <f t="shared" si="0"/>
        <v>0</v>
      </c>
      <c r="G36" s="102">
        <f>VLOOKUP(A36,'[1]BDV31122019 VV'!B$1:N$65536,13,0)</f>
        <v>19075.060000000001</v>
      </c>
      <c r="H36" s="101">
        <f>VLOOKUP(A36,[1]BDV31122018!A$1:M$65536,13,FALSE)</f>
        <v>42564.39</v>
      </c>
      <c r="I36" s="103">
        <f>VLOOKUP(A36,[1]BDV31122017!A$1:M$65536,13,FALSE)</f>
        <v>29313.26</v>
      </c>
      <c r="J36" s="103">
        <f>VLOOKUP(A36,[1]BDV31122016!A$1:M$65536,13,FALSE)</f>
        <v>23960.06</v>
      </c>
      <c r="K36" s="103">
        <f>VLOOKUP(A36,'[1]bdv 31.12.2015 v. 23.03.2016'!A$1:M$65536,13,FALSE)</f>
        <v>6089.25</v>
      </c>
      <c r="L36" s="104">
        <f t="shared" si="1"/>
        <v>13251.130000000001</v>
      </c>
      <c r="M36" s="105">
        <f t="shared" si="2"/>
        <v>0.45205241586913231</v>
      </c>
      <c r="N36" s="106"/>
      <c r="O36" s="106"/>
      <c r="P36" s="106"/>
      <c r="R36" s="108"/>
    </row>
    <row r="37" spans="1:18" s="109" customFormat="1" hidden="1" x14ac:dyDescent="0.25">
      <c r="A37" s="114" t="s">
        <v>1995</v>
      </c>
      <c r="B37" s="115" t="s">
        <v>1996</v>
      </c>
      <c r="C37" s="116"/>
      <c r="D37" s="117">
        <f t="shared" ref="D37:K37" si="3">SUBTOTAL(9,D3:D36)</f>
        <v>-181.03</v>
      </c>
      <c r="E37" s="117">
        <f t="shared" si="3"/>
        <v>181.03</v>
      </c>
      <c r="F37" s="117">
        <f t="shared" si="0"/>
        <v>-362.06</v>
      </c>
      <c r="G37" s="117">
        <f t="shared" si="3"/>
        <v>-181.03</v>
      </c>
      <c r="H37" s="118">
        <f t="shared" si="3"/>
        <v>0</v>
      </c>
      <c r="I37" s="119">
        <f t="shared" si="3"/>
        <v>1270.5</v>
      </c>
      <c r="J37" s="119">
        <f t="shared" si="3"/>
        <v>322387.52</v>
      </c>
      <c r="K37" s="119">
        <f t="shared" si="3"/>
        <v>3390.29</v>
      </c>
      <c r="L37" s="120">
        <f>+H37-I37</f>
        <v>-1270.5</v>
      </c>
      <c r="M37" s="121">
        <f>+L37/I37</f>
        <v>-1</v>
      </c>
      <c r="N37" s="122"/>
      <c r="O37" s="122"/>
      <c r="P37" s="122"/>
      <c r="Q37" s="123"/>
    </row>
    <row r="38" spans="1:18" s="109" customFormat="1" hidden="1" x14ac:dyDescent="0.25">
      <c r="A38" s="124"/>
      <c r="B38" s="125"/>
      <c r="C38" s="100"/>
      <c r="D38" s="126"/>
      <c r="E38" s="126"/>
      <c r="F38" s="126">
        <f t="shared" si="0"/>
        <v>0</v>
      </c>
      <c r="G38" s="127"/>
      <c r="H38" s="128"/>
      <c r="I38" s="129"/>
      <c r="J38" s="129"/>
      <c r="K38" s="129"/>
      <c r="L38" s="130"/>
      <c r="M38" s="131"/>
      <c r="N38" s="132"/>
      <c r="O38" s="132"/>
      <c r="P38" s="132"/>
      <c r="Q38" s="133"/>
    </row>
    <row r="39" spans="1:18" s="109" customFormat="1" hidden="1" x14ac:dyDescent="0.25">
      <c r="A39" s="98" t="s">
        <v>1035</v>
      </c>
      <c r="B39" s="99" t="str">
        <f>VLOOKUP(A39,'[1]bdv 31.12.2015 v. 23.03.2016'!A$1:M$65536,2,FALSE)</f>
        <v>Prodotti in corso lavorazione</v>
      </c>
      <c r="C39" s="100"/>
      <c r="D39" s="101">
        <f>+VLOOKUP(A39,'BILANCIO VERIFICA qtr1_2020 (2)'!$B$10:$Q$852,16,FALSE)</f>
        <v>274172.52</v>
      </c>
      <c r="E39" s="101">
        <f>VLOOKUP(A39,[1]BDV31032020!B$1:N$65536,13,0)</f>
        <v>274172.52</v>
      </c>
      <c r="F39" s="101">
        <f t="shared" si="0"/>
        <v>0</v>
      </c>
      <c r="G39" s="102">
        <f>VLOOKUP(A39,'[1]BDV31122019 VV'!B$1:N$65536,13,0)</f>
        <v>274172.52</v>
      </c>
      <c r="H39" s="101">
        <f>VLOOKUP(A39,[1]BDV31122018!A$1:M$65536,13,FALSE)</f>
        <v>-1735922.52</v>
      </c>
      <c r="I39" s="103">
        <f>VLOOKUP(A39,[1]BDV31122017!A$1:M$65536,13,FALSE)</f>
        <v>-391527</v>
      </c>
      <c r="J39" s="103">
        <f>VLOOKUP(A39,[1]BDV31122016!A$1:M$65536,13,FALSE)</f>
        <v>10086</v>
      </c>
      <c r="K39" s="103">
        <f>VLOOKUP(A39,'[1]bdv 31.12.2015 v. 23.03.2016'!A$1:M$65536,13,FALSE)</f>
        <v>-165324</v>
      </c>
      <c r="L39" s="104">
        <f>+H39-I39</f>
        <v>-1344395.52</v>
      </c>
      <c r="M39" s="105">
        <f>+L39/I39</f>
        <v>3.4337236512424432</v>
      </c>
      <c r="N39" s="106"/>
      <c r="O39" s="106"/>
      <c r="P39" s="106"/>
      <c r="Q39" s="134"/>
      <c r="R39" s="134"/>
    </row>
    <row r="40" spans="1:18" s="109" customFormat="1" hidden="1" x14ac:dyDescent="0.25">
      <c r="A40" s="114" t="s">
        <v>1997</v>
      </c>
      <c r="B40" s="115" t="s">
        <v>1998</v>
      </c>
      <c r="C40" s="116"/>
      <c r="D40" s="117">
        <f t="shared" ref="D40:K40" si="4">SUBTOTAL(9,D38:D39)</f>
        <v>0</v>
      </c>
      <c r="E40" s="117">
        <f t="shared" si="4"/>
        <v>0</v>
      </c>
      <c r="F40" s="117">
        <f t="shared" si="0"/>
        <v>0</v>
      </c>
      <c r="G40" s="117">
        <f t="shared" si="4"/>
        <v>0</v>
      </c>
      <c r="H40" s="118">
        <f t="shared" si="4"/>
        <v>0</v>
      </c>
      <c r="I40" s="119">
        <f t="shared" si="4"/>
        <v>0</v>
      </c>
      <c r="J40" s="119">
        <f t="shared" si="4"/>
        <v>0</v>
      </c>
      <c r="K40" s="119">
        <f t="shared" si="4"/>
        <v>0</v>
      </c>
      <c r="L40" s="120">
        <f>+H40-I40</f>
        <v>0</v>
      </c>
      <c r="M40" s="121" t="e">
        <f>+L40/I40</f>
        <v>#DIV/0!</v>
      </c>
      <c r="N40" s="122"/>
      <c r="O40" s="122"/>
      <c r="P40" s="122"/>
      <c r="Q40" s="123"/>
    </row>
    <row r="41" spans="1:18" s="109" customFormat="1" hidden="1" x14ac:dyDescent="0.25">
      <c r="A41" s="124"/>
      <c r="B41" s="125"/>
      <c r="C41" s="100"/>
      <c r="D41" s="126"/>
      <c r="E41" s="126"/>
      <c r="F41" s="126">
        <f t="shared" si="0"/>
        <v>0</v>
      </c>
      <c r="G41" s="127"/>
      <c r="H41" s="128"/>
      <c r="I41" s="129"/>
      <c r="J41" s="129"/>
      <c r="K41" s="129"/>
      <c r="L41" s="130"/>
      <c r="M41" s="131"/>
      <c r="N41" s="132"/>
      <c r="O41" s="132"/>
      <c r="P41" s="132"/>
      <c r="Q41" s="123"/>
    </row>
    <row r="42" spans="1:18" s="109" customFormat="1" hidden="1" x14ac:dyDescent="0.25">
      <c r="A42" s="98" t="s">
        <v>1044</v>
      </c>
      <c r="B42" s="99" t="str">
        <f>VLOOKUP(A42,'[1]bdv 31.12.2015 v. 23.03.2016'!A$1:M$65536,2,FALSE)</f>
        <v>Incr. Immob per lav. int.</v>
      </c>
      <c r="C42" s="100"/>
      <c r="D42" s="101">
        <f>+VLOOKUP(A42,'BILANCIO VERIFICA qtr1_2020 (2)'!$B$10:$Q$852,16,FALSE)</f>
        <v>-2711279.09</v>
      </c>
      <c r="E42" s="101">
        <f>VLOOKUP(A42,[1]BDV31032020!B$1:N$65536,13,0)</f>
        <v>-2711279.09</v>
      </c>
      <c r="F42" s="101">
        <f t="shared" si="0"/>
        <v>0</v>
      </c>
      <c r="G42" s="102">
        <f>VLOOKUP(A42,'[1]BDV31122019 VV'!B$1:N$65536,13,0)</f>
        <v>-2099782.09</v>
      </c>
      <c r="H42" s="101">
        <f>VLOOKUP(A42,[1]BDV31122018!A$1:M$65536,13,FALSE)</f>
        <v>-2791480</v>
      </c>
      <c r="I42" s="103">
        <f>VLOOKUP(A42,[1]BDV31122017!A$1:M$65536,13,FALSE)</f>
        <v>0</v>
      </c>
      <c r="J42" s="103">
        <f>VLOOKUP(A42,[1]BDV31122016!A$1:M$65536,13,FALSE)</f>
        <v>-1750000</v>
      </c>
      <c r="K42" s="103">
        <f>VLOOKUP(A42,'[1]bdv 31.12.2015 v. 23.03.2016'!A$1:M$65536,13,FALSE)</f>
        <v>-952000</v>
      </c>
      <c r="L42" s="104">
        <f>+H42-I42</f>
        <v>-2791480</v>
      </c>
      <c r="M42" s="105">
        <f>+L42/K42</f>
        <v>2.9322268907563025</v>
      </c>
      <c r="N42" s="106"/>
      <c r="O42" s="106"/>
      <c r="P42" s="106"/>
      <c r="Q42" s="123"/>
    </row>
    <row r="43" spans="1:18" s="109" customFormat="1" hidden="1" x14ac:dyDescent="0.25">
      <c r="A43" s="114" t="s">
        <v>1999</v>
      </c>
      <c r="B43" s="115" t="s">
        <v>2000</v>
      </c>
      <c r="C43" s="116"/>
      <c r="D43" s="117">
        <f t="shared" ref="D43:K43" si="5">SUBTOTAL(9,D41:D42)</f>
        <v>0</v>
      </c>
      <c r="E43" s="117">
        <f t="shared" si="5"/>
        <v>0</v>
      </c>
      <c r="F43" s="117">
        <f t="shared" si="0"/>
        <v>0</v>
      </c>
      <c r="G43" s="117">
        <f t="shared" si="5"/>
        <v>0</v>
      </c>
      <c r="H43" s="118">
        <f t="shared" si="5"/>
        <v>0</v>
      </c>
      <c r="I43" s="119">
        <f t="shared" si="5"/>
        <v>0</v>
      </c>
      <c r="J43" s="119">
        <f t="shared" si="5"/>
        <v>0</v>
      </c>
      <c r="K43" s="119">
        <f t="shared" si="5"/>
        <v>0</v>
      </c>
      <c r="L43" s="120">
        <f>+H43-I43</f>
        <v>0</v>
      </c>
      <c r="M43" s="121" t="e">
        <f>+L43/K43</f>
        <v>#DIV/0!</v>
      </c>
      <c r="N43" s="122"/>
      <c r="O43" s="122"/>
      <c r="P43" s="122"/>
      <c r="Q43" s="123"/>
    </row>
    <row r="44" spans="1:18" s="109" customFormat="1" hidden="1" x14ac:dyDescent="0.25">
      <c r="A44" s="124"/>
      <c r="B44" s="125"/>
      <c r="C44" s="100"/>
      <c r="D44" s="126"/>
      <c r="E44" s="126"/>
      <c r="F44" s="126">
        <f t="shared" si="0"/>
        <v>0</v>
      </c>
      <c r="G44" s="127"/>
      <c r="H44" s="128"/>
      <c r="I44" s="129"/>
      <c r="J44" s="129"/>
      <c r="K44" s="129"/>
      <c r="L44" s="130"/>
      <c r="M44" s="131"/>
      <c r="N44" s="132"/>
      <c r="O44" s="132"/>
      <c r="P44" s="132"/>
    </row>
    <row r="45" spans="1:18" s="109" customFormat="1" hidden="1" x14ac:dyDescent="0.25">
      <c r="A45" s="98" t="s">
        <v>1021</v>
      </c>
      <c r="B45" s="99" t="str">
        <f>VLOOKUP(A45,'[1]bdv 31.12.2015 v. 23.03.2016'!A$1:M$65536,2,FALSE)</f>
        <v>Prest.servizio a terzi</v>
      </c>
      <c r="C45" s="100"/>
      <c r="D45" s="101">
        <f>+VLOOKUP(A45,'BILANCIO VERIFICA qtr1_2020 (2)'!$B$10:$Q$852,16,FALSE)</f>
        <v>0</v>
      </c>
      <c r="E45" s="101">
        <f>VLOOKUP(A45,[1]BDV31032020!B$1:N$65536,13,0)</f>
        <v>0</v>
      </c>
      <c r="F45" s="101">
        <f t="shared" si="0"/>
        <v>0</v>
      </c>
      <c r="G45" s="102">
        <f>VLOOKUP(A45,'[1]BDV31122019 VV'!B$1:N$65536,13,0)</f>
        <v>0</v>
      </c>
      <c r="H45" s="101">
        <f>VLOOKUP(A45,[1]BDV31122018!A$1:M$65536,13,FALSE)</f>
        <v>0</v>
      </c>
      <c r="I45" s="103">
        <f>VLOOKUP(A45,[1]BDV31122017!A$1:M$65536,13,FALSE)</f>
        <v>2964.78</v>
      </c>
      <c r="J45" s="103">
        <f>VLOOKUP(A45,[1]BDV31122016!A$1:M$65536,13,FALSE)</f>
        <v>0</v>
      </c>
      <c r="K45" s="103">
        <f>VLOOKUP(A45,'[1]bdv 31.12.2015 v. 23.03.2016'!A$1:M$65536,13,FALSE)</f>
        <v>0</v>
      </c>
      <c r="L45" s="104">
        <f>+H45-I45</f>
        <v>-2964.78</v>
      </c>
      <c r="M45" s="105">
        <f>+L45/I45</f>
        <v>-1</v>
      </c>
      <c r="N45" s="106"/>
      <c r="O45" s="106"/>
      <c r="P45" s="106"/>
      <c r="R45" s="134"/>
    </row>
    <row r="46" spans="1:18" s="109" customFormat="1" hidden="1" x14ac:dyDescent="0.25">
      <c r="A46" s="98" t="s">
        <v>1023</v>
      </c>
      <c r="B46" s="99" t="str">
        <f>VLOOKUP(A46,'[1]bdv 31.12.2015 v. 23.03.2016'!A$1:M$65536,2,FALSE)</f>
        <v>Contr.499 locaz. di attrezz.VEE</v>
      </c>
      <c r="C46" s="111" t="s">
        <v>2001</v>
      </c>
      <c r="D46" s="101">
        <f>+VLOOKUP(A46,'BILANCIO VERIFICA qtr1_2020 (2)'!$B$10:$Q$852,16,FALSE)</f>
        <v>-714450</v>
      </c>
      <c r="E46" s="101">
        <f>VLOOKUP(A46,[1]BDV31032020!B$1:N$65536,13,0)</f>
        <v>-714450</v>
      </c>
      <c r="F46" s="101">
        <f t="shared" si="0"/>
        <v>0</v>
      </c>
      <c r="G46" s="102">
        <f>VLOOKUP(A46,'[1]BDV31122019 VV'!B$1:N$65536,13,0)</f>
        <v>-573000</v>
      </c>
      <c r="H46" s="101">
        <f>VLOOKUP(A46,[1]BDV31122018!A$1:M$65536,13,FALSE)</f>
        <v>-525000</v>
      </c>
      <c r="I46" s="103">
        <f>VLOOKUP(A46,[1]BDV31122017!A$1:M$65536,13,FALSE)</f>
        <v>-1058004</v>
      </c>
      <c r="J46" s="103">
        <f>VLOOKUP(A46,[1]BDV31122016!A$1:M$65536,13,FALSE)</f>
        <v>-576000</v>
      </c>
      <c r="K46" s="103">
        <f>VLOOKUP(A46,'[1]bdv 31.12.2015 v. 23.03.2016'!A$1:M$65536,13,FALSE)</f>
        <v>-396000</v>
      </c>
      <c r="L46" s="104">
        <f t="shared" ref="L46:L67" si="6">+H46-I46</f>
        <v>533004</v>
      </c>
      <c r="M46" s="105">
        <f>+L46/I46</f>
        <v>-0.50378259439472817</v>
      </c>
      <c r="N46" s="106"/>
      <c r="O46" s="106"/>
      <c r="P46" s="106"/>
      <c r="R46" s="134"/>
    </row>
    <row r="47" spans="1:18" s="109" customFormat="1" hidden="1" x14ac:dyDescent="0.25">
      <c r="A47" s="98" t="s">
        <v>1025</v>
      </c>
      <c r="B47" s="99" t="str">
        <f>VLOOKUP(A47,'[1]bdv 31.12.2015 v. 23.03.2016'!A$1:M$65536,2,FALSE)</f>
        <v>Contr.500 Know-How VEE</v>
      </c>
      <c r="C47" s="111" t="s">
        <v>2002</v>
      </c>
      <c r="D47" s="101">
        <f>+VLOOKUP(A47,'BILANCIO VERIFICA qtr1_2020 (2)'!$B$10:$Q$852,16,FALSE)</f>
        <v>-610005</v>
      </c>
      <c r="E47" s="101">
        <f>VLOOKUP(A47,[1]BDV31032020!B$1:N$65536,13,0)</f>
        <v>-610005</v>
      </c>
      <c r="F47" s="101">
        <f t="shared" si="0"/>
        <v>0</v>
      </c>
      <c r="G47" s="102">
        <f>VLOOKUP(A47,'[1]BDV31122019 VV'!B$1:N$65536,13,0)</f>
        <v>-488004</v>
      </c>
      <c r="H47" s="101">
        <f>VLOOKUP(A47,[1]BDV31122018!A$1:M$65536,13,FALSE)</f>
        <v>-301140</v>
      </c>
      <c r="I47" s="103">
        <f>VLOOKUP(A47,[1]BDV31122017!A$1:M$65536,13,FALSE)</f>
        <v>-316404</v>
      </c>
      <c r="J47" s="103">
        <f>VLOOKUP(A47,[1]BDV31122016!A$1:M$65536,13,FALSE)</f>
        <v>-223800</v>
      </c>
      <c r="K47" s="103">
        <f>VLOOKUP(A47,'[1]bdv 31.12.2015 v. 23.03.2016'!A$1:M$65536,13,FALSE)</f>
        <v>-300000</v>
      </c>
      <c r="L47" s="104">
        <f t="shared" si="6"/>
        <v>15264</v>
      </c>
      <c r="M47" s="105">
        <f>+L47/I47</f>
        <v>-4.8242120832859253E-2</v>
      </c>
      <c r="N47" s="106"/>
      <c r="O47" s="106"/>
      <c r="P47" s="106"/>
      <c r="R47" s="134"/>
    </row>
    <row r="48" spans="1:18" s="109" customFormat="1" hidden="1" x14ac:dyDescent="0.25">
      <c r="A48" s="98" t="s">
        <v>1027</v>
      </c>
      <c r="B48" s="99" t="str">
        <f>VLOOKUP(A48,'[1]bdv 31.12.2015 v. 23.03.2016'!A$1:M$65536,2,FALSE)</f>
        <v>CTR502/3424 Prest.serv.infrag.VEE</v>
      </c>
      <c r="C48" s="111" t="s">
        <v>2003</v>
      </c>
      <c r="D48" s="101">
        <f>+VLOOKUP(A48,'BILANCIO VERIFICA qtr1_2020 (2)'!$B$10:$Q$852,16,FALSE)</f>
        <v>-4246744</v>
      </c>
      <c r="E48" s="101">
        <f>VLOOKUP(A48,[1]BDV31032020!B$1:N$65536,13,0)</f>
        <v>-4246744</v>
      </c>
      <c r="F48" s="101">
        <f t="shared" si="0"/>
        <v>0</v>
      </c>
      <c r="G48" s="102">
        <f>VLOOKUP(A48,'[1]BDV31122019 VV'!B$1:N$65536,13,0)</f>
        <v>-3461174</v>
      </c>
      <c r="H48" s="101">
        <f>VLOOKUP(A48,[1]BDV31122018!A$1:M$65536,13,FALSE)</f>
        <v>-3730937</v>
      </c>
      <c r="I48" s="103">
        <f>VLOOKUP(A48,[1]BDV31122017!A$1:M$65536,13,FALSE)</f>
        <v>-3413988.06</v>
      </c>
      <c r="J48" s="103">
        <f>VLOOKUP(A48,[1]BDV31122016!A$1:M$65536,13,FALSE)</f>
        <v>-2333942.75</v>
      </c>
      <c r="K48" s="103">
        <f>VLOOKUP(A48,'[1]bdv 31.12.2015 v. 23.03.2016'!A$1:M$65536,13,FALSE)</f>
        <v>-2071319.32</v>
      </c>
      <c r="L48" s="104">
        <f t="shared" si="6"/>
        <v>-316948.93999999994</v>
      </c>
      <c r="M48" s="105">
        <f>+L48/I48</f>
        <v>9.2838327032696163E-2</v>
      </c>
      <c r="N48" s="106"/>
      <c r="O48" s="106"/>
      <c r="P48" s="106"/>
      <c r="Q48" s="109">
        <f>+H48/8</f>
        <v>-466367.125</v>
      </c>
      <c r="R48" s="134"/>
    </row>
    <row r="49" spans="1:24" s="109" customFormat="1" hidden="1" x14ac:dyDescent="0.25">
      <c r="A49" s="98" t="s">
        <v>1049</v>
      </c>
      <c r="B49" s="99" t="str">
        <f>VLOOKUP(A49,'[1]bdv 31.12.2015 v. 23.03.2016'!A$1:M$65536,2,FALSE)</f>
        <v>Util. Fondo obsolescenza magazzino</v>
      </c>
      <c r="C49" s="100" t="s">
        <v>2004</v>
      </c>
      <c r="D49" s="101">
        <f>+VLOOKUP(A49,'BILANCIO VERIFICA qtr1_2020 (2)'!$B$10:$Q$852,16,FALSE)</f>
        <v>0</v>
      </c>
      <c r="E49" s="101">
        <f>VLOOKUP(A49,[1]BDV31032020!B$1:N$65536,13,0)</f>
        <v>0</v>
      </c>
      <c r="F49" s="101">
        <f t="shared" si="0"/>
        <v>0</v>
      </c>
      <c r="G49" s="102">
        <f>VLOOKUP(A49,'[1]BDV31122019 VV'!B$1:N$65536,13,0)</f>
        <v>0</v>
      </c>
      <c r="H49" s="101">
        <f>VLOOKUP(A49,[1]BDV31122018!A$1:M$65536,13,FALSE)</f>
        <v>-30733</v>
      </c>
      <c r="I49" s="103">
        <f>VLOOKUP(A49,[1]BDV31122017!A$1:M$65536,13,FALSE)</f>
        <v>0</v>
      </c>
      <c r="J49" s="103">
        <f>VLOOKUP(A49,[1]BDV31122016!A$1:M$65536,13,FALSE)</f>
        <v>0</v>
      </c>
      <c r="K49" s="103">
        <f>VLOOKUP(A49,'[1]bdv 31.12.2015 v. 23.03.2016'!A$1:M$65536,13,FALSE)</f>
        <v>-73000</v>
      </c>
      <c r="L49" s="104">
        <f t="shared" si="6"/>
        <v>-30733</v>
      </c>
      <c r="M49" s="105"/>
      <c r="N49" s="106"/>
      <c r="O49" s="106"/>
      <c r="P49" s="106"/>
      <c r="Q49" s="97">
        <f>+Q48*10</f>
        <v>-4663671.25</v>
      </c>
      <c r="R49" s="134"/>
    </row>
    <row r="50" spans="1:24" s="109" customFormat="1" hidden="1" x14ac:dyDescent="0.25">
      <c r="A50" s="98" t="s">
        <v>1051</v>
      </c>
      <c r="B50" s="99" t="str">
        <f>VLOOKUP(A50,'[1]bdv 31.12.2015 v. 23.03.2016'!A$1:M$65536,2,FALSE)</f>
        <v>Util. Fondo svalutazione crediti</v>
      </c>
      <c r="C50" s="100"/>
      <c r="D50" s="101">
        <f>+VLOOKUP(A50,'BILANCIO VERIFICA qtr1_2020 (2)'!$B$10:$Q$852,16,FALSE)</f>
        <v>0</v>
      </c>
      <c r="E50" s="101">
        <f>VLOOKUP(A50,[1]BDV31032020!B$1:N$65536,13,0)</f>
        <v>0</v>
      </c>
      <c r="F50" s="101">
        <f t="shared" si="0"/>
        <v>0</v>
      </c>
      <c r="G50" s="102">
        <f>VLOOKUP(A50,'[1]BDV31122019 VV'!B$1:N$65536,13,0)</f>
        <v>0</v>
      </c>
      <c r="H50" s="101">
        <f>VLOOKUP(A50,[1]BDV31122018!A$1:M$65536,13,FALSE)</f>
        <v>0</v>
      </c>
      <c r="I50" s="103">
        <f>VLOOKUP(A50,[1]BDV31122017!A$1:M$65536,13,FALSE)</f>
        <v>0</v>
      </c>
      <c r="J50" s="103">
        <f>VLOOKUP(A50,[1]BDV31122016!A$1:M$65536,13,FALSE)</f>
        <v>0</v>
      </c>
      <c r="K50" s="103">
        <f>VLOOKUP(A50,'[1]bdv 31.12.2015 v. 23.03.2016'!A$1:M$65536,13,FALSE)</f>
        <v>0</v>
      </c>
      <c r="L50" s="104">
        <f t="shared" si="6"/>
        <v>0</v>
      </c>
      <c r="M50" s="105"/>
      <c r="N50" s="106"/>
      <c r="O50" s="106"/>
      <c r="P50" s="106"/>
      <c r="Q50" s="107">
        <f>+Q48*12.5</f>
        <v>-5829589.0625</v>
      </c>
      <c r="R50" s="134">
        <f>+Q50-H48</f>
        <v>-2098652.0625</v>
      </c>
    </row>
    <row r="51" spans="1:24" s="109" customFormat="1" x14ac:dyDescent="0.25">
      <c r="A51" s="135" t="s">
        <v>1055</v>
      </c>
      <c r="B51" s="99" t="str">
        <f>VLOOKUP(A51,'[1]bdv 31.12.2015 v. 23.03.2016'!A$1:M$65536,2,FALSE)</f>
        <v>Util. Fondo riorganizzaz.aziendale</v>
      </c>
      <c r="C51" s="100"/>
      <c r="D51" s="101">
        <f>+VLOOKUP(A51,'BILANCIO VERIFICA qtr1_2020 (2)'!$B$10:$Q$852,16,FALSE)</f>
        <v>-12743.01</v>
      </c>
      <c r="E51" s="256">
        <f>VLOOKUP(A51,[1]BDV31032020!B$1:N$65536,13,0)</f>
        <v>12743.01</v>
      </c>
      <c r="F51" s="256">
        <f t="shared" si="0"/>
        <v>-25486.02</v>
      </c>
      <c r="G51" s="102">
        <f>VLOOKUP(A51,'[1]BDV31122019 VV'!B$1:N$65536,13,0)</f>
        <v>-12743.01</v>
      </c>
      <c r="H51" s="101">
        <f>VLOOKUP(A51,[1]BDV31122018!A$1:M$65536,13,FALSE)</f>
        <v>0</v>
      </c>
      <c r="I51" s="103">
        <f>VLOOKUP(A51,[1]BDV31122017!A$1:M$65536,13,FALSE)</f>
        <v>0</v>
      </c>
      <c r="J51" s="103">
        <f>VLOOKUP(A51,[1]BDV31122016!A$1:M$65536,13,FALSE)</f>
        <v>0</v>
      </c>
      <c r="K51" s="103">
        <f>VLOOKUP(A51,'[1]bdv 31.12.2015 v. 23.03.2016'!A$1:M$65536,13,FALSE)</f>
        <v>0</v>
      </c>
      <c r="L51" s="104">
        <f t="shared" si="6"/>
        <v>0</v>
      </c>
      <c r="M51" s="105"/>
      <c r="N51" s="106"/>
      <c r="O51" s="106"/>
      <c r="P51" s="106"/>
      <c r="R51" s="134"/>
    </row>
    <row r="52" spans="1:24" s="109" customFormat="1" x14ac:dyDescent="0.25">
      <c r="A52" s="136" t="s">
        <v>1063</v>
      </c>
      <c r="B52" s="99" t="str">
        <f>VLOOKUP(A52,'[1]bdv 31.12.2015 v. 23.03.2016'!A$1:M$65536,2,FALSE)</f>
        <v>Utiliz.Fondo garanzia prodotti</v>
      </c>
      <c r="C52" s="100"/>
      <c r="D52" s="101">
        <f>+VLOOKUP(A52,'BILANCIO VERIFICA qtr1_2020 (2)'!$B$10:$Q$852,16,FALSE)</f>
        <v>-5000</v>
      </c>
      <c r="E52" s="256">
        <f>VLOOKUP(A52,[1]BDV31032020!B$1:N$65536,13,0)</f>
        <v>5000</v>
      </c>
      <c r="F52" s="256">
        <f t="shared" si="0"/>
        <v>-10000</v>
      </c>
      <c r="G52" s="102">
        <f>VLOOKUP(A52,'[1]BDV31122019 VV'!B$1:N$65536,13,0)</f>
        <v>-5000</v>
      </c>
      <c r="H52" s="101">
        <f>VLOOKUP(A52,[1]BDV31122018!A$1:M$65536,13,FALSE)</f>
        <v>-3000</v>
      </c>
      <c r="I52" s="103">
        <f>VLOOKUP(A52,[1]BDV31122017!A$1:M$65536,13,FALSE)</f>
        <v>0</v>
      </c>
      <c r="J52" s="103">
        <f>VLOOKUP(A52,[1]BDV31122016!A$1:M$65536,13,FALSE)</f>
        <v>0</v>
      </c>
      <c r="K52" s="103">
        <f>VLOOKUP(A52,'[1]bdv 31.12.2015 v. 23.03.2016'!A$1:M$65536,13,FALSE)</f>
        <v>0</v>
      </c>
      <c r="L52" s="104">
        <f t="shared" si="6"/>
        <v>-3000</v>
      </c>
      <c r="M52" s="105"/>
      <c r="N52" s="106"/>
      <c r="O52" s="106"/>
      <c r="P52" s="106"/>
      <c r="R52" s="134"/>
    </row>
    <row r="53" spans="1:24" s="109" customFormat="1" hidden="1" x14ac:dyDescent="0.25">
      <c r="A53" s="98" t="s">
        <v>1066</v>
      </c>
      <c r="B53" s="99" t="str">
        <f>VLOOKUP(A53,'[1]bdv 31.12.2015 v. 23.03.2016'!A$1:M$65536,2,FALSE)</f>
        <v>Vendite cespiti per sostituzione</v>
      </c>
      <c r="C53" s="100"/>
      <c r="D53" s="101">
        <f>+VLOOKUP(A53,'BILANCIO VERIFICA qtr1_2020 (2)'!$B$10:$Q$852,16,FALSE)</f>
        <v>-214116.23</v>
      </c>
      <c r="E53" s="101">
        <f>VLOOKUP(A53,[1]BDV31032020!B$1:N$65536,13,0)</f>
        <v>-214116.23</v>
      </c>
      <c r="F53" s="101">
        <f t="shared" si="0"/>
        <v>0</v>
      </c>
      <c r="G53" s="102">
        <f>VLOOKUP(A53,'[1]BDV31122019 VV'!B$1:N$65536,13,0)</f>
        <v>-212959.73</v>
      </c>
      <c r="H53" s="101">
        <f>VLOOKUP(A53,[1]BDV31122018!A$1:M$65536,13,FALSE)</f>
        <v>-50</v>
      </c>
      <c r="I53" s="103">
        <f>VLOOKUP(A53,[1]BDV31122017!A$1:M$65536,13,FALSE)</f>
        <v>-7249.08</v>
      </c>
      <c r="J53" s="103">
        <f>VLOOKUP(A53,[1]BDV31122016!A$1:M$65536,13,FALSE)</f>
        <v>-270</v>
      </c>
      <c r="K53" s="103">
        <f>VLOOKUP(A53,'[1]bdv 31.12.2015 v. 23.03.2016'!A$1:M$65536,13,FALSE)</f>
        <v>0</v>
      </c>
      <c r="L53" s="104">
        <f t="shared" si="6"/>
        <v>7199.08</v>
      </c>
      <c r="M53" s="105">
        <f>+L53/I53</f>
        <v>-0.993102573016162</v>
      </c>
      <c r="N53" s="106"/>
      <c r="O53" s="106"/>
      <c r="P53" s="106"/>
      <c r="R53" s="134"/>
    </row>
    <row r="54" spans="1:24" s="109" customFormat="1" hidden="1" x14ac:dyDescent="0.25">
      <c r="A54" s="135" t="s">
        <v>1070</v>
      </c>
      <c r="B54" s="99" t="str">
        <f>VLOOKUP(A54,'[1]bdv 31.12.2015 v. 23.03.2016'!A$1:M$65536,2,FALSE)</f>
        <v>Ricavi per rimborso bolli su fatt</v>
      </c>
      <c r="C54" s="100"/>
      <c r="D54" s="101">
        <f>+VLOOKUP(A54,'BILANCIO VERIFICA qtr1_2020 (2)'!$B$10:$Q$852,16,FALSE)</f>
        <v>-1768</v>
      </c>
      <c r="E54" s="101">
        <f>VLOOKUP(A54,[1]BDV31032020!B$1:N$65536,13,0)</f>
        <v>-1768</v>
      </c>
      <c r="F54" s="101">
        <f t="shared" si="0"/>
        <v>0</v>
      </c>
      <c r="G54" s="102">
        <f>VLOOKUP(A54,'[1]BDV31122019 VV'!B$1:N$65536,13,0)</f>
        <v>-1752</v>
      </c>
      <c r="H54" s="101">
        <f>VLOOKUP(A54,[1]BDV31122018!A$1:M$65536,13,FALSE)</f>
        <v>-2160</v>
      </c>
      <c r="I54" s="103">
        <f>VLOOKUP(A54,[1]BDV31122017!A$1:M$65536,13,FALSE)</f>
        <v>-2686</v>
      </c>
      <c r="J54" s="103">
        <f>VLOOKUP(A54,[1]BDV31122016!A$1:M$65536,13,FALSE)</f>
        <v>-2780</v>
      </c>
      <c r="K54" s="103">
        <f>VLOOKUP(A54,'[1]bdv 31.12.2015 v. 23.03.2016'!A$1:M$65536,13,FALSE)</f>
        <v>-2784</v>
      </c>
      <c r="L54" s="104">
        <f t="shared" si="6"/>
        <v>526</v>
      </c>
      <c r="M54" s="105">
        <f>+L54/I54</f>
        <v>-0.19583023082650783</v>
      </c>
      <c r="N54" s="106"/>
      <c r="O54" s="106"/>
      <c r="P54" s="106"/>
      <c r="R54" s="134"/>
    </row>
    <row r="55" spans="1:24" s="109" customFormat="1" hidden="1" x14ac:dyDescent="0.25">
      <c r="A55" s="98" t="s">
        <v>1072</v>
      </c>
      <c r="B55" s="99" t="str">
        <f>VLOOKUP(A55,'[1]bdv 31.12.2015 v. 23.03.2016'!A$1:M$65536,2,FALSE)</f>
        <v>Ricavi da locazione</v>
      </c>
      <c r="C55" s="100"/>
      <c r="D55" s="101">
        <f>+VLOOKUP(A55,'BILANCIO VERIFICA qtr1_2020 (2)'!$B$10:$Q$852,16,FALSE)</f>
        <v>0</v>
      </c>
      <c r="E55" s="101">
        <f>VLOOKUP(A55,[1]BDV31032020!B$1:N$65536,13,0)</f>
        <v>0</v>
      </c>
      <c r="F55" s="101">
        <f t="shared" si="0"/>
        <v>0</v>
      </c>
      <c r="G55" s="102">
        <f>VLOOKUP(A55,'[1]BDV31122019 VV'!B$1:N$65536,13,0)</f>
        <v>0</v>
      </c>
      <c r="H55" s="101">
        <f>VLOOKUP(A55,[1]BDV31122018!A$1:M$65536,13,FALSE)</f>
        <v>0</v>
      </c>
      <c r="I55" s="103">
        <f>VLOOKUP(A55,[1]BDV31122017!A$1:M$65536,13,FALSE)</f>
        <v>0</v>
      </c>
      <c r="J55" s="103">
        <f>VLOOKUP(A55,[1]BDV31122016!A$1:M$65536,13,FALSE)</f>
        <v>0</v>
      </c>
      <c r="K55" s="103">
        <f>VLOOKUP(A55,'[1]bdv 31.12.2015 v. 23.03.2016'!A$1:M$65536,13,FALSE)</f>
        <v>0</v>
      </c>
      <c r="L55" s="104">
        <f t="shared" si="6"/>
        <v>0</v>
      </c>
      <c r="M55" s="105"/>
      <c r="N55" s="106"/>
      <c r="O55" s="106"/>
      <c r="P55" s="106"/>
      <c r="R55" s="134"/>
    </row>
    <row r="56" spans="1:24" s="109" customFormat="1" hidden="1" x14ac:dyDescent="0.25">
      <c r="A56" s="98" t="s">
        <v>1074</v>
      </c>
      <c r="B56" s="99" t="str">
        <f>VLOOKUP(A56,'[1]bdv 31.12.2015 v. 23.03.2016'!A$1:M$65536,2,FALSE)</f>
        <v>Rimborsi assicurazioni</v>
      </c>
      <c r="C56" s="100"/>
      <c r="D56" s="101">
        <f>+VLOOKUP(A56,'BILANCIO VERIFICA qtr1_2020 (2)'!$B$10:$Q$852,16,FALSE)</f>
        <v>-5000</v>
      </c>
      <c r="E56" s="101">
        <f>VLOOKUP(A56,[1]BDV31032020!B$1:N$65536,13,0)</f>
        <v>-5000</v>
      </c>
      <c r="F56" s="101">
        <f t="shared" si="0"/>
        <v>0</v>
      </c>
      <c r="G56" s="102">
        <f>VLOOKUP(A56,'[1]BDV31122019 VV'!B$1:N$65536,13,0)</f>
        <v>-5000</v>
      </c>
      <c r="H56" s="101">
        <f>VLOOKUP(A56,[1]BDV31122018!A$1:M$65536,13,FALSE)</f>
        <v>-45720</v>
      </c>
      <c r="I56" s="103">
        <f>VLOOKUP(A56,[1]BDV31122017!A$1:M$65536,13,FALSE)</f>
        <v>0</v>
      </c>
      <c r="J56" s="103">
        <f>VLOOKUP(A56,[1]BDV31122016!A$1:M$65536,13,FALSE)</f>
        <v>0</v>
      </c>
      <c r="K56" s="103">
        <f>VLOOKUP(A56,'[1]bdv 31.12.2015 v. 23.03.2016'!A$1:M$65536,13,FALSE)</f>
        <v>-6392.54</v>
      </c>
      <c r="L56" s="104">
        <f t="shared" si="6"/>
        <v>-45720</v>
      </c>
      <c r="M56" s="105"/>
      <c r="N56" s="106"/>
      <c r="O56" s="106"/>
      <c r="P56" s="106"/>
      <c r="R56" s="134"/>
    </row>
    <row r="57" spans="1:24" s="109" customFormat="1" hidden="1" x14ac:dyDescent="0.25">
      <c r="A57" s="98" t="s">
        <v>1076</v>
      </c>
      <c r="B57" s="99" t="str">
        <f>VLOOKUP(A57,'[1]bdv 31.12.2015 v. 23.03.2016'!A$1:M$65536,2,FALSE)</f>
        <v>Altri ricavi e proventi</v>
      </c>
      <c r="C57" s="100"/>
      <c r="D57" s="101">
        <f>+VLOOKUP(A57,'BILANCIO VERIFICA qtr1_2020 (2)'!$B$10:$Q$852,16,FALSE)</f>
        <v>-24435.949999999997</v>
      </c>
      <c r="E57" s="101">
        <f>VLOOKUP(A57,[1]BDV31032020!B$1:N$65536,13,0)</f>
        <v>-24435.949999999997</v>
      </c>
      <c r="F57" s="101">
        <f t="shared" si="0"/>
        <v>0</v>
      </c>
      <c r="G57" s="102">
        <f>VLOOKUP(A57,'[1]BDV31122019 VV'!B$1:N$65536,13,0)</f>
        <v>-10782.15</v>
      </c>
      <c r="H57" s="101">
        <f>VLOOKUP(A57,[1]BDV31122018!A$1:M$65536,13,FALSE)</f>
        <v>-71659.63</v>
      </c>
      <c r="I57" s="103">
        <f>VLOOKUP(A57,[1]BDV31122017!A$1:M$65536,13,FALSE)</f>
        <v>-29104.02</v>
      </c>
      <c r="J57" s="103">
        <f>VLOOKUP(A57,[1]BDV31122016!A$1:M$65536,13,FALSE)</f>
        <v>-74549.58</v>
      </c>
      <c r="K57" s="103">
        <f>VLOOKUP(A57,'[1]bdv 31.12.2015 v. 23.03.2016'!A$1:M$65536,13,FALSE)</f>
        <v>-34165.730000000003</v>
      </c>
      <c r="L57" s="104">
        <f t="shared" si="6"/>
        <v>-42555.61</v>
      </c>
      <c r="M57" s="105">
        <f>+L57/I57</f>
        <v>1.4621901029479776</v>
      </c>
      <c r="N57" s="106"/>
      <c r="O57" s="106"/>
      <c r="P57" s="106"/>
      <c r="R57" s="134"/>
    </row>
    <row r="58" spans="1:24" s="109" customFormat="1" hidden="1" x14ac:dyDescent="0.25">
      <c r="A58" s="98" t="s">
        <v>1078</v>
      </c>
      <c r="B58" s="99" t="str">
        <f>VLOOKUP(A58,'[1]bdv 31.12.2015 v. 23.03.2016'!A$1:M$65536,2,FALSE)</f>
        <v>Cessioni Varie a V.E.E.</v>
      </c>
      <c r="C58" s="100"/>
      <c r="D58" s="101">
        <f>+VLOOKUP(A58,'BILANCIO VERIFICA qtr1_2020 (2)'!$B$10:$Q$852,16,FALSE)</f>
        <v>0</v>
      </c>
      <c r="E58" s="101">
        <f>VLOOKUP(A58,[1]BDV31032020!B$1:N$65536,13,0)</f>
        <v>0</v>
      </c>
      <c r="F58" s="101">
        <f t="shared" si="0"/>
        <v>0</v>
      </c>
      <c r="G58" s="102">
        <f>VLOOKUP(A58,'[1]BDV31122019 VV'!B$1:N$65536,13,0)</f>
        <v>0</v>
      </c>
      <c r="H58" s="101">
        <f>VLOOKUP(A58,[1]BDV31122018!A$1:M$65536,13,FALSE)</f>
        <v>0</v>
      </c>
      <c r="I58" s="103">
        <f>VLOOKUP(A58,[1]BDV31122017!A$1:M$65536,13,FALSE)</f>
        <v>0</v>
      </c>
      <c r="J58" s="103">
        <f>VLOOKUP(A58,[1]BDV31122016!A$1:M$65536,13,FALSE)</f>
        <v>0</v>
      </c>
      <c r="K58" s="103">
        <f>VLOOKUP(A58,'[1]bdv 31.12.2015 v. 23.03.2016'!A$1:M$65536,13,FALSE)</f>
        <v>0</v>
      </c>
      <c r="L58" s="104">
        <f t="shared" si="6"/>
        <v>0</v>
      </c>
      <c r="M58" s="105"/>
      <c r="N58" s="106"/>
      <c r="O58" s="106"/>
      <c r="P58" s="106"/>
      <c r="R58" s="134"/>
    </row>
    <row r="59" spans="1:24" s="109" customFormat="1" hidden="1" x14ac:dyDescent="0.25">
      <c r="A59" s="98" t="s">
        <v>1081</v>
      </c>
      <c r="B59" s="99" t="str">
        <f>VLOOKUP(A59,'[1]bdv 31.12.2015 v. 23.03.2016'!A$1:M$65536,2,FALSE)</f>
        <v>Sopravvenienze diverse</v>
      </c>
      <c r="C59" s="100"/>
      <c r="D59" s="101">
        <f>+VLOOKUP(A59,'BILANCIO VERIFICA qtr1_2020 (2)'!$B$10:$Q$852,16,FALSE)</f>
        <v>-62173.42</v>
      </c>
      <c r="E59" s="101">
        <f>VLOOKUP(A59,[1]BDV31032020!B$1:N$65536,13,0)</f>
        <v>-62173.42</v>
      </c>
      <c r="F59" s="101">
        <f t="shared" si="0"/>
        <v>0</v>
      </c>
      <c r="G59" s="102">
        <f>VLOOKUP(A59,'[1]BDV31122019 VV'!B$1:N$65536,13,0)</f>
        <v>-53683.1</v>
      </c>
      <c r="H59" s="101">
        <f>VLOOKUP(A59,[1]BDV31122018!A$1:M$65536,13,FALSE)</f>
        <v>-41181.620000000003</v>
      </c>
      <c r="I59" s="103">
        <f>VLOOKUP(A59,[1]BDV31122017!A$1:M$65536,13,FALSE)</f>
        <v>-4797.62</v>
      </c>
      <c r="J59" s="103">
        <f>VLOOKUP(A59,[1]BDV31122016!A$1:M$65536,13,FALSE)</f>
        <v>-5578.12</v>
      </c>
      <c r="K59" s="103">
        <f>VLOOKUP(A59,'[1]bdv 31.12.2015 v. 23.03.2016'!A$1:M$65536,13,FALSE)</f>
        <v>-29867.77</v>
      </c>
      <c r="L59" s="104">
        <f t="shared" si="6"/>
        <v>-36384</v>
      </c>
      <c r="M59" s="105">
        <f>+L59/I59</f>
        <v>7.5837602811393987</v>
      </c>
      <c r="N59" s="106"/>
      <c r="O59" s="106"/>
      <c r="P59" s="106"/>
      <c r="R59" s="134"/>
    </row>
    <row r="60" spans="1:24" s="109" customFormat="1" hidden="1" x14ac:dyDescent="0.25">
      <c r="A60" s="98" t="s">
        <v>1083</v>
      </c>
      <c r="B60" s="99" t="str">
        <f>VLOOKUP(A60,'[1]bdv 31.12.2015 v. 23.03.2016'!A$1:M$65536,2,FALSE)</f>
        <v>Arrotondamenti per Euro</v>
      </c>
      <c r="C60" s="100"/>
      <c r="D60" s="101">
        <f>+VLOOKUP(A60,'BILANCIO VERIFICA qtr1_2020 (2)'!$B$10:$Q$852,16,FALSE)</f>
        <v>0</v>
      </c>
      <c r="E60" s="101">
        <f>VLOOKUP(A60,[1]BDV31032020!B$1:N$65536,13,0)</f>
        <v>0</v>
      </c>
      <c r="F60" s="101">
        <f t="shared" si="0"/>
        <v>0</v>
      </c>
      <c r="G60" s="102">
        <f>VLOOKUP(A60,'[1]BDV31122019 VV'!B$1:N$65536,13,0)</f>
        <v>0</v>
      </c>
      <c r="H60" s="101">
        <f>VLOOKUP(A60,[1]BDV31122018!A$1:M$65536,13,FALSE)</f>
        <v>-3.86</v>
      </c>
      <c r="I60" s="103">
        <f>VLOOKUP(A60,[1]BDV31122017!A$1:M$65536,13,FALSE)</f>
        <v>0</v>
      </c>
      <c r="J60" s="103">
        <f>VLOOKUP(A60,[1]BDV31122016!A$1:M$65536,13,FALSE)</f>
        <v>0</v>
      </c>
      <c r="K60" s="103">
        <f>VLOOKUP(A60,'[1]bdv 31.12.2015 v. 23.03.2016'!A$1:M$65536,13,FALSE)</f>
        <v>-0.04</v>
      </c>
      <c r="L60" s="104">
        <f t="shared" si="6"/>
        <v>-3.86</v>
      </c>
      <c r="M60" s="105"/>
      <c r="N60" s="106"/>
      <c r="O60" s="106"/>
      <c r="P60" s="106"/>
      <c r="R60" s="134"/>
    </row>
    <row r="61" spans="1:24" s="109" customFormat="1" hidden="1" x14ac:dyDescent="0.25">
      <c r="A61" s="98" t="s">
        <v>1085</v>
      </c>
      <c r="B61" s="99" t="str">
        <f>VLOOKUP(A61,'[1]bdv 31.12.2015 v. 23.03.2016'!A$1:M$65536,2,FALSE)</f>
        <v>Sopravvenienze per mensa</v>
      </c>
      <c r="C61" s="100"/>
      <c r="D61" s="101">
        <f>+VLOOKUP(A61,'BILANCIO VERIFICA qtr1_2020 (2)'!$B$10:$Q$852,16,FALSE)</f>
        <v>-1803.79</v>
      </c>
      <c r="E61" s="101">
        <f>VLOOKUP(A61,[1]BDV31032020!B$1:N$65536,13,0)</f>
        <v>-1803.79</v>
      </c>
      <c r="F61" s="101">
        <f t="shared" si="0"/>
        <v>0</v>
      </c>
      <c r="G61" s="102">
        <f>VLOOKUP(A61,'[1]BDV31122019 VV'!B$1:N$65536,13,0)</f>
        <v>-1492.16</v>
      </c>
      <c r="H61" s="101">
        <f>VLOOKUP(A61,[1]BDV31122018!A$1:M$65536,13,FALSE)</f>
        <v>0</v>
      </c>
      <c r="I61" s="103">
        <f>VLOOKUP(A61,[1]BDV31122017!A$1:M$65536,13,FALSE)</f>
        <v>0</v>
      </c>
      <c r="J61" s="103">
        <f>VLOOKUP(A61,[1]BDV31122016!A$1:M$65536,13,FALSE)</f>
        <v>0</v>
      </c>
      <c r="K61" s="103">
        <f>VLOOKUP(A61,'[1]bdv 31.12.2015 v. 23.03.2016'!A$1:M$65536,13,FALSE)</f>
        <v>0</v>
      </c>
      <c r="L61" s="104">
        <f t="shared" si="6"/>
        <v>0</v>
      </c>
      <c r="M61" s="105"/>
      <c r="N61" s="106"/>
      <c r="O61" s="106"/>
      <c r="P61" s="106"/>
      <c r="Q61" s="123"/>
      <c r="R61" s="134"/>
    </row>
    <row r="62" spans="1:24" hidden="1" x14ac:dyDescent="0.25">
      <c r="A62" s="137" t="s">
        <v>1087</v>
      </c>
      <c r="B62" s="99" t="str">
        <f>VLOOKUP(A62,'[1]bdv 31.12.2015 v. 23.03.2016'!A$1:M$65536,2,FALSE)</f>
        <v>Prov.a cred.d'imp.su sviluppo nuo.p</v>
      </c>
      <c r="C62" s="100"/>
      <c r="D62" s="101">
        <f>+VLOOKUP(A62,'BILANCIO VERIFICA qtr1_2020 (2)'!$B$10:$Q$852,16,FALSE)</f>
        <v>-323772</v>
      </c>
      <c r="E62" s="101">
        <f>VLOOKUP(A62,[1]BDV31032020!B$1:N$65536,13,0)</f>
        <v>-323772</v>
      </c>
      <c r="F62" s="101">
        <f t="shared" si="0"/>
        <v>0</v>
      </c>
      <c r="G62" s="102">
        <f>VLOOKUP(A62,'[1]BDV31122019 VV'!B$1:N$65536,13,0)</f>
        <v>-323772</v>
      </c>
      <c r="H62" s="101">
        <f>VLOOKUP(A62,[1]BDV31122018!A$1:M$65536,13,FALSE)</f>
        <v>-558383</v>
      </c>
      <c r="I62" s="103">
        <f>VLOOKUP(A62,[1]BDV31122017!A$1:M$65536,13,FALSE)</f>
        <v>-447855.74</v>
      </c>
      <c r="J62" s="103">
        <f>VLOOKUP(A62,[1]BDV31122016!A$1:M$65536,13,FALSE)</f>
        <v>-411077.51</v>
      </c>
      <c r="K62" s="103">
        <f>VLOOKUP(A62,'[1]bdv 31.12.2015 v. 23.03.2016'!A$1:M$65536,13,FALSE)</f>
        <v>-483334</v>
      </c>
      <c r="L62" s="104">
        <f t="shared" si="6"/>
        <v>-110527.26000000001</v>
      </c>
      <c r="M62" s="105">
        <f>+L62/I62</f>
        <v>0.24679210318929934</v>
      </c>
      <c r="N62" s="106"/>
      <c r="O62" s="106"/>
      <c r="P62" s="106"/>
      <c r="Q62" s="109"/>
      <c r="R62" s="134"/>
      <c r="W62" s="109"/>
      <c r="X62" s="109"/>
    </row>
    <row r="63" spans="1:24" hidden="1" x14ac:dyDescent="0.25">
      <c r="A63" s="137" t="s">
        <v>1089</v>
      </c>
      <c r="B63" s="99" t="str">
        <f>VLOOKUP(A63,'[1]bdv 31.12.2015 v. 23.03.2016'!A$1:M$65536,2,FALSE)</f>
        <v>Istan.rimb.IRES 10% IRAP 2004-2007</v>
      </c>
      <c r="C63" s="100"/>
      <c r="D63" s="101">
        <f>+VLOOKUP(A63,'BILANCIO VERIFICA qtr1_2020 (2)'!$B$10:$Q$852,16,FALSE)</f>
        <v>0</v>
      </c>
      <c r="E63" s="101">
        <f>VLOOKUP(A63,[1]BDV31032020!B$1:N$65536,13,0)</f>
        <v>0</v>
      </c>
      <c r="F63" s="101">
        <f t="shared" si="0"/>
        <v>0</v>
      </c>
      <c r="G63" s="102">
        <f>VLOOKUP(A63,'[1]BDV31122019 VV'!B$1:N$65536,13,0)</f>
        <v>0</v>
      </c>
      <c r="H63" s="101">
        <f>VLOOKUP(A63,[1]BDV31122018!A$1:M$65536,13,FALSE)</f>
        <v>0</v>
      </c>
      <c r="I63" s="103">
        <f>VLOOKUP(A63,[1]BDV31122017!A$1:M$65536,13,FALSE)</f>
        <v>0</v>
      </c>
      <c r="J63" s="103">
        <f>VLOOKUP(A63,[1]BDV31122016!A$1:M$65536,13,FALSE)</f>
        <v>0</v>
      </c>
      <c r="K63" s="103">
        <f>VLOOKUP(A63,'[1]bdv 31.12.2015 v. 23.03.2016'!A$1:M$65536,13,FALSE)</f>
        <v>0</v>
      </c>
      <c r="L63" s="104">
        <f t="shared" si="6"/>
        <v>0</v>
      </c>
      <c r="M63" s="105"/>
      <c r="N63" s="106"/>
      <c r="O63" s="106"/>
      <c r="P63" s="106"/>
      <c r="Q63" s="109"/>
      <c r="R63" s="134"/>
      <c r="W63" s="109"/>
      <c r="X63" s="109"/>
    </row>
    <row r="64" spans="1:24" hidden="1" x14ac:dyDescent="0.25">
      <c r="A64" s="137" t="s">
        <v>1095</v>
      </c>
      <c r="B64" s="99" t="str">
        <f>VLOOKUP(A64,'[1]bdv 31.12.2015 v. 23.03.2016'!A$1:M$65536,2,FALSE)</f>
        <v>Contr. Fondimpresa</v>
      </c>
      <c r="C64" s="100"/>
      <c r="D64" s="101">
        <f>+VLOOKUP(A64,'BILANCIO VERIFICA qtr1_2020 (2)'!$B$10:$Q$852,16,FALSE)</f>
        <v>0</v>
      </c>
      <c r="E64" s="101">
        <f>VLOOKUP(A64,[1]BDV31032020!B$1:N$65536,13,0)</f>
        <v>0</v>
      </c>
      <c r="F64" s="101">
        <f t="shared" si="0"/>
        <v>0</v>
      </c>
      <c r="G64" s="102">
        <f>VLOOKUP(A64,'[1]BDV31122019 VV'!B$1:N$65536,13,0)</f>
        <v>0</v>
      </c>
      <c r="H64" s="101">
        <f>VLOOKUP(A64,[1]BDV31122018!A$1:M$65536,13,FALSE)</f>
        <v>-17768</v>
      </c>
      <c r="I64" s="103">
        <f>VLOOKUP(A64,[1]BDV31122017!A$1:M$65536,13,FALSE)</f>
        <v>0</v>
      </c>
      <c r="J64" s="103">
        <f>VLOOKUP(A64,[1]BDV31122016!A$1:M$65536,13,FALSE)</f>
        <v>-3360</v>
      </c>
      <c r="K64" s="103">
        <f>VLOOKUP(A64,'[1]bdv 31.12.2015 v. 23.03.2016'!A$1:M$65536,13,FALSE)</f>
        <v>0</v>
      </c>
      <c r="L64" s="104">
        <f t="shared" si="6"/>
        <v>-17768</v>
      </c>
      <c r="M64" s="105"/>
      <c r="N64" s="106"/>
      <c r="O64" s="106"/>
      <c r="P64" s="106"/>
      <c r="R64" s="134"/>
      <c r="W64" s="109"/>
      <c r="X64" s="109"/>
    </row>
    <row r="65" spans="1:24" hidden="1" x14ac:dyDescent="0.25">
      <c r="A65" s="138" t="s">
        <v>1097</v>
      </c>
      <c r="B65" s="99" t="str">
        <f>VLOOKUP(A65,'[1]bdv 31.12.2015 v. 23.03.2016'!A$1:M$65536,2,FALSE)</f>
        <v>Contr. Intellimech</v>
      </c>
      <c r="C65" s="100"/>
      <c r="D65" s="101">
        <f>+VLOOKUP(A65,'BILANCIO VERIFICA qtr1_2020 (2)'!$B$10:$Q$852,16,FALSE)</f>
        <v>0</v>
      </c>
      <c r="E65" s="101">
        <f>VLOOKUP(A65,[1]BDV31032020!B$1:N$65536,13,0)</f>
        <v>0</v>
      </c>
      <c r="F65" s="101">
        <f t="shared" si="0"/>
        <v>0</v>
      </c>
      <c r="G65" s="102">
        <f>VLOOKUP(A65,'[1]BDV31122019 VV'!B$1:N$65536,13,0)</f>
        <v>0</v>
      </c>
      <c r="H65" s="101">
        <f>VLOOKUP(A65,[1]BDV31122018!A$1:M$65536,13,FALSE)</f>
        <v>0</v>
      </c>
      <c r="I65" s="103">
        <f>VLOOKUP(A65,[1]BDV31122017!A$1:M$65536,13,FALSE)</f>
        <v>0</v>
      </c>
      <c r="J65" s="103">
        <f>VLOOKUP(A65,[1]BDV31122016!A$1:M$65536,13,FALSE)</f>
        <v>0</v>
      </c>
      <c r="K65" s="103">
        <f>VLOOKUP(A65,'[1]bdv 31.12.2015 v. 23.03.2016'!A$1:M$65536,13,FALSE)</f>
        <v>0</v>
      </c>
      <c r="L65" s="104">
        <f t="shared" si="6"/>
        <v>0</v>
      </c>
      <c r="M65" s="105"/>
      <c r="N65" s="106"/>
      <c r="O65" s="106"/>
      <c r="P65" s="106"/>
      <c r="R65" s="134"/>
      <c r="W65" s="109"/>
      <c r="X65" s="109"/>
    </row>
    <row r="66" spans="1:24" hidden="1" x14ac:dyDescent="0.25">
      <c r="A66" s="137" t="s">
        <v>1099</v>
      </c>
      <c r="B66" s="99" t="str">
        <f>VLOOKUP(A66,'[1]bdv 31.12.2015 v. 23.03.2016'!A$1:M$65536,2,FALSE)</f>
        <v>Proventi straordinari</v>
      </c>
      <c r="C66" s="100"/>
      <c r="D66" s="101">
        <f>+VLOOKUP(A66,'BILANCIO VERIFICA qtr1_2020 (2)'!$B$10:$Q$852,16,FALSE)</f>
        <v>0</v>
      </c>
      <c r="E66" s="101">
        <f>VLOOKUP(A66,[1]BDV31032020!B$1:N$65536,13,0)</f>
        <v>0</v>
      </c>
      <c r="F66" s="101">
        <f t="shared" si="0"/>
        <v>0</v>
      </c>
      <c r="G66" s="102">
        <f>VLOOKUP(A66,'[1]BDV31122019 VV'!B$1:N$65536,13,0)</f>
        <v>0</v>
      </c>
      <c r="H66" s="101">
        <f>VLOOKUP(A66,[1]BDV31122018!A$1:M$65536,13,FALSE)</f>
        <v>0</v>
      </c>
      <c r="I66" s="103">
        <f>VLOOKUP(A66,[1]BDV31122017!A$1:M$65536,13,FALSE)</f>
        <v>0</v>
      </c>
      <c r="J66" s="103">
        <f>VLOOKUP(A66,[1]BDV31122016!A$1:M$65536,13,FALSE)</f>
        <v>0</v>
      </c>
      <c r="K66" s="103">
        <f>VLOOKUP(A66,'[1]bdv 31.12.2015 v. 23.03.2016'!A$1:M$65536,13,FALSE)</f>
        <v>0</v>
      </c>
      <c r="L66" s="104">
        <f t="shared" si="6"/>
        <v>0</v>
      </c>
      <c r="M66" s="105"/>
      <c r="N66" s="106"/>
      <c r="O66" s="106"/>
      <c r="P66" s="106"/>
      <c r="R66" s="134"/>
      <c r="W66" s="109"/>
      <c r="X66" s="109"/>
    </row>
    <row r="67" spans="1:24" hidden="1" x14ac:dyDescent="0.25">
      <c r="A67" s="98" t="s">
        <v>1232</v>
      </c>
      <c r="B67" s="99" t="str">
        <f>VLOOKUP(A67,'[1]bdv 31.12.2015 v. 23.03.2016'!A$1:M$65536,2,FALSE)</f>
        <v>Abbuoni</v>
      </c>
      <c r="C67" s="100"/>
      <c r="D67" s="101">
        <f>+VLOOKUP(A67,'BILANCIO VERIFICA qtr1_2020 (2)'!$B$10:$Q$852,16,FALSE)</f>
        <v>-220.63</v>
      </c>
      <c r="E67" s="139">
        <f>VLOOKUP(A67,[1]BDV31032020!B$1:N$65536,13,0)</f>
        <v>-220.63</v>
      </c>
      <c r="F67" s="139">
        <f t="shared" ref="F67:F130" si="7">+D67-E67</f>
        <v>0</v>
      </c>
      <c r="G67" s="102">
        <f>VLOOKUP(A67,'[1]BDV31122019 VV'!B$1:N$65536,13,0)</f>
        <v>-136.93</v>
      </c>
      <c r="H67" s="139">
        <f>VLOOKUP(A67,[1]BDV31122018!A$1:M$65536,13,FALSE)</f>
        <v>-97.97</v>
      </c>
      <c r="I67" s="103">
        <f>VLOOKUP(A67,[1]BDV31122017!A$1:M$65536,13,FALSE)</f>
        <v>-96.05</v>
      </c>
      <c r="J67" s="103">
        <f>VLOOKUP(A67,[1]BDV31122016!A$1:M$65536,13,FALSE)</f>
        <v>-105.07</v>
      </c>
      <c r="K67" s="103">
        <f>VLOOKUP(A67,'[1]bdv 31.12.2015 v. 23.03.2016'!A$1:M$65536,13,FALSE)</f>
        <v>0.35</v>
      </c>
      <c r="L67" s="104">
        <f t="shared" si="6"/>
        <v>-1.9200000000000017</v>
      </c>
      <c r="M67" s="105">
        <f>+L67/I67</f>
        <v>1.9989588755856342E-2</v>
      </c>
      <c r="N67" s="106"/>
      <c r="O67" s="106"/>
      <c r="P67" s="106"/>
      <c r="R67" s="134"/>
      <c r="W67" s="109"/>
      <c r="X67" s="109"/>
    </row>
    <row r="68" spans="1:24" hidden="1" x14ac:dyDescent="0.25">
      <c r="A68" s="114" t="s">
        <v>2005</v>
      </c>
      <c r="B68" s="115" t="s">
        <v>1077</v>
      </c>
      <c r="C68" s="116"/>
      <c r="D68" s="140">
        <f t="shared" ref="D68:K68" si="8">SUBTOTAL(9,D45:D67)</f>
        <v>-17743.010000000002</v>
      </c>
      <c r="E68" s="140">
        <f t="shared" si="8"/>
        <v>17743.010000000002</v>
      </c>
      <c r="F68" s="140">
        <f t="shared" si="7"/>
        <v>-35486.020000000004</v>
      </c>
      <c r="G68" s="140">
        <f t="shared" si="8"/>
        <v>-17743.010000000002</v>
      </c>
      <c r="H68" s="141">
        <f t="shared" si="8"/>
        <v>-3000</v>
      </c>
      <c r="I68" s="142">
        <f t="shared" si="8"/>
        <v>0</v>
      </c>
      <c r="J68" s="142">
        <f t="shared" si="8"/>
        <v>0</v>
      </c>
      <c r="K68" s="142">
        <f t="shared" si="8"/>
        <v>0</v>
      </c>
      <c r="L68" s="120">
        <f>+H68-I68</f>
        <v>-3000</v>
      </c>
      <c r="M68" s="121" t="e">
        <f>+L68/I68</f>
        <v>#DIV/0!</v>
      </c>
      <c r="N68" s="122"/>
      <c r="O68" s="122"/>
      <c r="P68" s="122"/>
      <c r="Q68" s="108"/>
      <c r="W68" s="109"/>
      <c r="X68" s="109"/>
    </row>
    <row r="69" spans="1:24" hidden="1" x14ac:dyDescent="0.25">
      <c r="A69" s="124"/>
      <c r="B69" s="125"/>
      <c r="C69" s="100"/>
      <c r="D69" s="126"/>
      <c r="E69" s="126"/>
      <c r="F69" s="126">
        <f t="shared" si="7"/>
        <v>0</v>
      </c>
      <c r="G69" s="127"/>
      <c r="H69" s="128"/>
      <c r="I69" s="129"/>
      <c r="J69" s="129"/>
      <c r="K69" s="129"/>
      <c r="L69" s="130"/>
      <c r="M69" s="131"/>
      <c r="N69" s="132"/>
      <c r="O69" s="132"/>
      <c r="P69" s="132"/>
      <c r="W69" s="109"/>
      <c r="X69" s="109"/>
    </row>
    <row r="70" spans="1:24" hidden="1" x14ac:dyDescent="0.25">
      <c r="A70" s="98" t="s">
        <v>1093</v>
      </c>
      <c r="B70" s="99" t="str">
        <f>VLOOKUP(A70,'[1]bdv 31.12.2015 v. 23.03.2016'!A$1:M$65536,2,FALSE)</f>
        <v>Proventi Camera Commercio x Sostes</v>
      </c>
      <c r="C70" s="100"/>
      <c r="D70" s="101">
        <f>+VLOOKUP(A70,'BILANCIO VERIFICA qtr1_2020 (2)'!$B$10:$Q$852,16,FALSE)</f>
        <v>0</v>
      </c>
      <c r="E70" s="102">
        <f>VLOOKUP(A70,[1]BDV31032020!B$1:N$65536,13,0)</f>
        <v>0</v>
      </c>
      <c r="F70" s="102">
        <f t="shared" si="7"/>
        <v>0</v>
      </c>
      <c r="G70" s="102">
        <f>VLOOKUP(A70,'[1]BDV31122019 VV'!B$1:N$65536,13,0)</f>
        <v>0</v>
      </c>
      <c r="H70" s="101">
        <f>VLOOKUP(A70,[1]BDV31122018!A$1:M$65536,13,FALSE)</f>
        <v>0</v>
      </c>
      <c r="I70" s="103">
        <f>VLOOKUP(A70,[1]BDV31122017!A$1:M$65536,13,FALSE)</f>
        <v>0</v>
      </c>
      <c r="J70" s="103">
        <f>VLOOKUP(A70,[1]BDV31122016SUP!A$1:M$65536,13,FALSE)</f>
        <v>0</v>
      </c>
      <c r="K70" s="103">
        <f>VLOOKUP(A70,'[1]bdv 31.12.2015 v. 23.03.2016'!A$1:M$65536,13,FALSE)</f>
        <v>0</v>
      </c>
      <c r="L70" s="104">
        <f>+J70-K70</f>
        <v>0</v>
      </c>
      <c r="M70" s="105"/>
      <c r="N70" s="106"/>
      <c r="O70" s="106"/>
      <c r="P70" s="106"/>
      <c r="W70" s="109"/>
      <c r="X70" s="109"/>
    </row>
    <row r="71" spans="1:24" hidden="1" x14ac:dyDescent="0.25">
      <c r="A71" s="114" t="s">
        <v>2006</v>
      </c>
      <c r="B71" s="115" t="s">
        <v>2007</v>
      </c>
      <c r="C71" s="116"/>
      <c r="D71" s="117">
        <f t="shared" ref="D71:K71" si="9">SUBTOTAL(9,D69:D70)</f>
        <v>0</v>
      </c>
      <c r="E71" s="117">
        <f t="shared" si="9"/>
        <v>0</v>
      </c>
      <c r="F71" s="117">
        <f t="shared" si="7"/>
        <v>0</v>
      </c>
      <c r="G71" s="117">
        <f t="shared" si="9"/>
        <v>0</v>
      </c>
      <c r="H71" s="118">
        <f t="shared" si="9"/>
        <v>0</v>
      </c>
      <c r="I71" s="119">
        <f t="shared" si="9"/>
        <v>0</v>
      </c>
      <c r="J71" s="119">
        <f t="shared" si="9"/>
        <v>0</v>
      </c>
      <c r="K71" s="119">
        <f t="shared" si="9"/>
        <v>0</v>
      </c>
      <c r="L71" s="120">
        <f>+J71-K71</f>
        <v>0</v>
      </c>
      <c r="M71" s="121"/>
      <c r="N71" s="122"/>
      <c r="O71" s="122"/>
      <c r="P71" s="122"/>
      <c r="W71" s="109"/>
      <c r="X71" s="109"/>
    </row>
    <row r="72" spans="1:24" hidden="1" x14ac:dyDescent="0.25">
      <c r="A72" s="98"/>
      <c r="B72" s="143"/>
      <c r="C72" s="100"/>
      <c r="D72" s="126"/>
      <c r="E72" s="126"/>
      <c r="F72" s="126">
        <f t="shared" si="7"/>
        <v>0</v>
      </c>
      <c r="G72" s="127"/>
      <c r="H72" s="128"/>
      <c r="I72" s="144"/>
      <c r="J72" s="144"/>
      <c r="K72" s="144"/>
      <c r="L72" s="104"/>
      <c r="M72" s="105"/>
      <c r="N72" s="106"/>
      <c r="O72" s="106"/>
      <c r="P72" s="106"/>
      <c r="W72" s="109"/>
      <c r="X72" s="109"/>
    </row>
    <row r="73" spans="1:24" hidden="1" x14ac:dyDescent="0.25">
      <c r="A73" s="145"/>
      <c r="B73" s="146"/>
      <c r="C73" s="147"/>
      <c r="D73" s="148"/>
      <c r="E73" s="148"/>
      <c r="F73" s="148">
        <f t="shared" si="7"/>
        <v>0</v>
      </c>
      <c r="G73" s="149"/>
      <c r="H73" s="150"/>
      <c r="I73" s="151"/>
      <c r="J73" s="151"/>
      <c r="K73" s="151"/>
      <c r="L73" s="152"/>
      <c r="M73" s="152"/>
      <c r="N73" s="108"/>
      <c r="O73" s="108"/>
      <c r="P73" s="108"/>
      <c r="W73" s="109"/>
      <c r="X73" s="109"/>
    </row>
    <row r="74" spans="1:24" s="109" customFormat="1" hidden="1" x14ac:dyDescent="0.25">
      <c r="A74" s="153" t="s">
        <v>2008</v>
      </c>
      <c r="B74" s="154" t="s">
        <v>950</v>
      </c>
      <c r="C74" s="155"/>
      <c r="D74" s="156">
        <f t="shared" ref="D74:K74" si="10">SUBTOTAL(9,D3:D73)</f>
        <v>-17924.04</v>
      </c>
      <c r="E74" s="156">
        <f t="shared" si="10"/>
        <v>17924.04</v>
      </c>
      <c r="F74" s="156">
        <f t="shared" si="7"/>
        <v>-35848.080000000002</v>
      </c>
      <c r="G74" s="156">
        <f t="shared" si="10"/>
        <v>-17924.04</v>
      </c>
      <c r="H74" s="157">
        <f t="shared" si="10"/>
        <v>-3000</v>
      </c>
      <c r="I74" s="158">
        <f t="shared" si="10"/>
        <v>1270.5</v>
      </c>
      <c r="J74" s="158">
        <f t="shared" si="10"/>
        <v>322387.52</v>
      </c>
      <c r="K74" s="158">
        <f t="shared" si="10"/>
        <v>3390.29</v>
      </c>
      <c r="L74" s="159">
        <f>+H74-I74</f>
        <v>-4270.5</v>
      </c>
      <c r="M74" s="160">
        <f>+L74/I74</f>
        <v>-3.3612750885478158</v>
      </c>
      <c r="N74" s="161"/>
      <c r="O74" s="161"/>
      <c r="P74" s="158">
        <f>+H37+H40+H43+H68</f>
        <v>-3000</v>
      </c>
    </row>
    <row r="75" spans="1:24" s="109" customFormat="1" hidden="1" x14ac:dyDescent="0.25">
      <c r="A75" s="162"/>
      <c r="B75" s="162"/>
      <c r="C75" s="100"/>
      <c r="D75" s="163"/>
      <c r="E75" s="163"/>
      <c r="F75" s="163">
        <f t="shared" si="7"/>
        <v>0</v>
      </c>
      <c r="G75" s="164"/>
      <c r="H75" s="165"/>
      <c r="I75" s="134"/>
      <c r="J75" s="134"/>
      <c r="K75" s="134"/>
      <c r="L75" s="166"/>
      <c r="M75" s="167"/>
      <c r="N75" s="168"/>
      <c r="O75" s="168"/>
      <c r="P75" s="169"/>
    </row>
    <row r="76" spans="1:24" s="109" customFormat="1" hidden="1" x14ac:dyDescent="0.25">
      <c r="A76" s="98" t="s">
        <v>1130</v>
      </c>
      <c r="B76" s="99" t="str">
        <f>VLOOKUP(A76,'[1]bdv 31.12.2015 v. 23.03.2016'!A$1:M$65536,2,FALSE)</f>
        <v>Acciaio in barre</v>
      </c>
      <c r="C76" s="100"/>
      <c r="D76" s="101">
        <f>+VLOOKUP(A76,'BILANCIO VERIFICA qtr1_2020 (2)'!$B$10:$Q$852,16,FALSE)</f>
        <v>783309.87</v>
      </c>
      <c r="E76" s="102">
        <f>VLOOKUP(A76,[1]BDV31032020!B$1:N$65536,13,0)</f>
        <v>783309.87</v>
      </c>
      <c r="F76" s="102">
        <f t="shared" si="7"/>
        <v>0</v>
      </c>
      <c r="G76" s="102">
        <f>VLOOKUP(A76,'[1]BDV31122019 VV'!B$1:N$65536,13,0)</f>
        <v>692976.97</v>
      </c>
      <c r="H76" s="101">
        <f>VLOOKUP(A76,[1]BDV31122018!A$1:M$65536,13,FALSE)</f>
        <v>979596</v>
      </c>
      <c r="I76" s="103">
        <f>VLOOKUP(A76,[1]BDV31122017!A$1:M$65536,13,FALSE)</f>
        <v>363692.56</v>
      </c>
      <c r="J76" s="103">
        <f>VLOOKUP(A76,[1]BDV31122016!A$1:M$65536,13,FALSE)</f>
        <v>0</v>
      </c>
      <c r="K76" s="103">
        <f>VLOOKUP(A76,'[1]bdv 31.12.2015 v. 23.03.2016'!A$1:M$65536,13,FALSE)</f>
        <v>2100</v>
      </c>
      <c r="L76" s="104">
        <f>+H76-I76</f>
        <v>615903.43999999994</v>
      </c>
      <c r="M76" s="105">
        <f>+L76/I76</f>
        <v>1.6934727507211034</v>
      </c>
      <c r="N76" s="106"/>
      <c r="O76" s="106"/>
      <c r="P76" s="106"/>
    </row>
    <row r="77" spans="1:24" s="109" customFormat="1" hidden="1" x14ac:dyDescent="0.25">
      <c r="A77" s="98" t="s">
        <v>1132</v>
      </c>
      <c r="B77" s="99" t="str">
        <f>VLOOKUP(A77,'[1]bdv 31.12.2015 v. 23.03.2016'!A$1:M$65536,2,FALSE)</f>
        <v>Acciaio in nastri</v>
      </c>
      <c r="C77" s="100"/>
      <c r="D77" s="101">
        <f>+VLOOKUP(A77,'BILANCIO VERIFICA qtr1_2020 (2)'!$B$10:$Q$852,16,FALSE)</f>
        <v>17321.97</v>
      </c>
      <c r="E77" s="102">
        <f>VLOOKUP(A77,[1]BDV31032020!B$1:N$65536,13,0)</f>
        <v>17321.97</v>
      </c>
      <c r="F77" s="102">
        <f t="shared" si="7"/>
        <v>0</v>
      </c>
      <c r="G77" s="102">
        <f>VLOOKUP(A77,'[1]BDV31122019 VV'!B$1:N$65536,13,0)</f>
        <v>15654.33</v>
      </c>
      <c r="H77" s="101">
        <f>VLOOKUP(A77,[1]BDV31122018!A$1:M$65536,13,FALSE)</f>
        <v>15425.1</v>
      </c>
      <c r="I77" s="103">
        <f>VLOOKUP(A77,[1]BDV31122017!A$1:M$65536,13,FALSE)</f>
        <v>13352.87</v>
      </c>
      <c r="J77" s="103">
        <f>VLOOKUP(A77,[1]BDV31122016!A$1:M$65536,13,FALSE)</f>
        <v>12685.28</v>
      </c>
      <c r="K77" s="103">
        <f>VLOOKUP(A77,'[1]bdv 31.12.2015 v. 23.03.2016'!A$1:M$65536,13,FALSE)</f>
        <v>11659.63</v>
      </c>
      <c r="L77" s="104">
        <f t="shared" ref="L77:L118" si="11">+H77-I77</f>
        <v>2072.2299999999996</v>
      </c>
      <c r="M77" s="105">
        <f t="shared" ref="M77:M118" si="12">+L77/I77</f>
        <v>0.15518985806047683</v>
      </c>
      <c r="N77" s="106"/>
      <c r="O77" s="106"/>
      <c r="P77" s="106"/>
    </row>
    <row r="78" spans="1:24" s="109" customFormat="1" hidden="1" x14ac:dyDescent="0.25">
      <c r="A78" s="98" t="s">
        <v>1134</v>
      </c>
      <c r="B78" s="99" t="str">
        <f>VLOOKUP(A78,'[1]bdv 31.12.2015 v. 23.03.2016'!A$1:M$65536,2,FALSE)</f>
        <v>Rame e sue leghe in barre</v>
      </c>
      <c r="C78" s="100"/>
      <c r="D78" s="101">
        <f>+VLOOKUP(A78,'BILANCIO VERIFICA qtr1_2020 (2)'!$B$10:$Q$852,16,FALSE)</f>
        <v>0</v>
      </c>
      <c r="E78" s="102">
        <f>VLOOKUP(A78,[1]BDV31032020!B$1:N$65536,13,0)</f>
        <v>0</v>
      </c>
      <c r="F78" s="102">
        <f t="shared" si="7"/>
        <v>0</v>
      </c>
      <c r="G78" s="102">
        <f>VLOOKUP(A78,'[1]BDV31122019 VV'!B$1:N$65536,13,0)</f>
        <v>0</v>
      </c>
      <c r="H78" s="101">
        <f>VLOOKUP(A78,[1]BDV31122018!A$1:M$65536,13,FALSE)</f>
        <v>0</v>
      </c>
      <c r="I78" s="103">
        <f>VLOOKUP(A78,[1]BDV31122017!A$1:M$65536,13,FALSE)</f>
        <v>0</v>
      </c>
      <c r="J78" s="103">
        <f>VLOOKUP(A78,[1]BDV31122016!A$1:M$65536,13,FALSE)</f>
        <v>0</v>
      </c>
      <c r="K78" s="103">
        <f>VLOOKUP(A78,'[1]bdv 31.12.2015 v. 23.03.2016'!A$1:M$65536,13,FALSE)</f>
        <v>0</v>
      </c>
      <c r="L78" s="104">
        <f t="shared" si="11"/>
        <v>0</v>
      </c>
      <c r="M78" s="105" t="e">
        <f t="shared" si="12"/>
        <v>#DIV/0!</v>
      </c>
      <c r="N78" s="106"/>
      <c r="O78" s="106"/>
      <c r="P78" s="106"/>
    </row>
    <row r="79" spans="1:24" s="109" customFormat="1" hidden="1" x14ac:dyDescent="0.25">
      <c r="A79" s="98" t="s">
        <v>1136</v>
      </c>
      <c r="B79" s="99" t="str">
        <f>VLOOKUP(A79,'[1]bdv 31.12.2015 v. 23.03.2016'!A$1:M$65536,2,FALSE)</f>
        <v>Rame e sue leghe - nastri</v>
      </c>
      <c r="C79" s="100"/>
      <c r="D79" s="101">
        <f>+VLOOKUP(A79,'BILANCIO VERIFICA qtr1_2020 (2)'!$B$10:$Q$852,16,FALSE)</f>
        <v>1091947.8400000001</v>
      </c>
      <c r="E79" s="102">
        <f>VLOOKUP(A79,[1]BDV31032020!B$1:N$65536,13,0)</f>
        <v>1091947.8400000001</v>
      </c>
      <c r="F79" s="102">
        <f t="shared" si="7"/>
        <v>0</v>
      </c>
      <c r="G79" s="102">
        <f>VLOOKUP(A79,'[1]BDV31122019 VV'!B$1:N$65536,13,0)</f>
        <v>905794.01</v>
      </c>
      <c r="H79" s="101">
        <f>VLOOKUP(A79,[1]BDV31122018!A$1:M$65536,13,FALSE)</f>
        <v>909498.41</v>
      </c>
      <c r="I79" s="103">
        <f>VLOOKUP(A79,[1]BDV31122017!A$1:M$65536,13,FALSE)</f>
        <v>898213.62</v>
      </c>
      <c r="J79" s="103">
        <f>VLOOKUP(A79,[1]BDV31122016!A$1:M$65536,13,FALSE)</f>
        <v>1279345.45</v>
      </c>
      <c r="K79" s="103">
        <f>VLOOKUP(A79,'[1]bdv 31.12.2015 v. 23.03.2016'!A$1:M$65536,13,FALSE)</f>
        <v>1585190.81</v>
      </c>
      <c r="L79" s="104">
        <f t="shared" si="11"/>
        <v>11284.790000000037</v>
      </c>
      <c r="M79" s="105">
        <f t="shared" si="12"/>
        <v>1.2563592611744228E-2</v>
      </c>
      <c r="N79" s="106"/>
      <c r="O79" s="106"/>
      <c r="P79" s="106"/>
    </row>
    <row r="80" spans="1:24" s="109" customFormat="1" hidden="1" x14ac:dyDescent="0.25">
      <c r="A80" s="98" t="s">
        <v>1138</v>
      </c>
      <c r="B80" s="99" t="str">
        <f>VLOOKUP(A80,'[1]bdv 31.12.2015 v. 23.03.2016'!A$1:M$65536,2,FALSE)</f>
        <v>Argento, stagno e altri</v>
      </c>
      <c r="C80" s="100"/>
      <c r="D80" s="101">
        <f>+VLOOKUP(A80,'BILANCIO VERIFICA qtr1_2020 (2)'!$B$10:$Q$852,16,FALSE)</f>
        <v>335397.5</v>
      </c>
      <c r="E80" s="102">
        <f>VLOOKUP(A80,[1]BDV31032020!B$1:N$65536,13,0)</f>
        <v>335397.5</v>
      </c>
      <c r="F80" s="102">
        <f t="shared" si="7"/>
        <v>0</v>
      </c>
      <c r="G80" s="102">
        <f>VLOOKUP(A80,'[1]BDV31122019 VV'!B$1:N$65536,13,0)</f>
        <v>245259.7</v>
      </c>
      <c r="H80" s="101">
        <f>VLOOKUP(A80,[1]BDV31122018!A$1:M$65536,13,FALSE)</f>
        <v>175306.18</v>
      </c>
      <c r="I80" s="103">
        <f>VLOOKUP(A80,[1]BDV31122017!A$1:M$65536,13,FALSE)</f>
        <v>252926.18</v>
      </c>
      <c r="J80" s="103">
        <f>VLOOKUP(A80,[1]BDV31122016!A$1:M$65536,13,FALSE)</f>
        <v>251864.78</v>
      </c>
      <c r="K80" s="103">
        <f>VLOOKUP(A80,'[1]bdv 31.12.2015 v. 23.03.2016'!A$1:M$65536,13,FALSE)</f>
        <v>283670.37</v>
      </c>
      <c r="L80" s="104">
        <f t="shared" si="11"/>
        <v>-77620</v>
      </c>
      <c r="M80" s="105">
        <f t="shared" si="12"/>
        <v>-0.30688796232956195</v>
      </c>
      <c r="N80" s="106"/>
      <c r="O80" s="106"/>
      <c r="P80" s="106"/>
    </row>
    <row r="81" spans="1:17" s="109" customFormat="1" hidden="1" x14ac:dyDescent="0.25">
      <c r="A81" s="98" t="s">
        <v>1140</v>
      </c>
      <c r="B81" s="99" t="str">
        <f>VLOOKUP(A81,'[1]bdv 31.12.2015 v. 23.03.2016'!A$1:M$65536,2,FALSE)</f>
        <v>Guaine</v>
      </c>
      <c r="C81" s="100"/>
      <c r="D81" s="101">
        <f>+VLOOKUP(A81,'BILANCIO VERIFICA qtr1_2020 (2)'!$B$10:$Q$852,16,FALSE)</f>
        <v>0</v>
      </c>
      <c r="E81" s="102">
        <f>VLOOKUP(A81,[1]BDV31032020!B$1:N$65536,13,0)</f>
        <v>0</v>
      </c>
      <c r="F81" s="102">
        <f t="shared" si="7"/>
        <v>0</v>
      </c>
      <c r="G81" s="102">
        <f>VLOOKUP(A81,'[1]BDV31122019 VV'!B$1:N$65536,13,0)</f>
        <v>0</v>
      </c>
      <c r="H81" s="101">
        <f>VLOOKUP(A81,[1]BDV31122018!A$1:M$65536,13,FALSE)</f>
        <v>0</v>
      </c>
      <c r="I81" s="103">
        <f>VLOOKUP(A81,[1]BDV31122017!A$1:M$65536,13,FALSE)</f>
        <v>0</v>
      </c>
      <c r="J81" s="103">
        <f>VLOOKUP(A81,[1]BDV31122016!A$1:M$65536,13,FALSE)</f>
        <v>0</v>
      </c>
      <c r="K81" s="103">
        <f>VLOOKUP(A81,'[1]bdv 31.12.2015 v. 23.03.2016'!A$1:M$65536,13,FALSE)</f>
        <v>0</v>
      </c>
      <c r="L81" s="104">
        <f t="shared" si="11"/>
        <v>0</v>
      </c>
      <c r="M81" s="105" t="e">
        <f t="shared" si="12"/>
        <v>#DIV/0!</v>
      </c>
      <c r="N81" s="106"/>
      <c r="O81" s="106"/>
      <c r="P81" s="106"/>
    </row>
    <row r="82" spans="1:17" s="109" customFormat="1" hidden="1" x14ac:dyDescent="0.25">
      <c r="A82" s="98" t="s">
        <v>1142</v>
      </c>
      <c r="B82" s="99" t="str">
        <f>VLOOKUP(A82,'[1]bdv 31.12.2015 v. 23.03.2016'!A$1:M$65536,2,FALSE)</f>
        <v>Cavetti</v>
      </c>
      <c r="C82" s="111"/>
      <c r="D82" s="101">
        <f>+VLOOKUP(A82,'BILANCIO VERIFICA qtr1_2020 (2)'!$B$10:$Q$852,16,FALSE)</f>
        <v>7043.3</v>
      </c>
      <c r="E82" s="102">
        <f>VLOOKUP(A82,[1]BDV31032020!B$1:N$65536,13,0)</f>
        <v>7043.3</v>
      </c>
      <c r="F82" s="102">
        <f t="shared" si="7"/>
        <v>0</v>
      </c>
      <c r="G82" s="102">
        <f>VLOOKUP(A82,'[1]BDV31122019 VV'!B$1:N$65536,13,0)</f>
        <v>5445.42</v>
      </c>
      <c r="H82" s="101">
        <f>VLOOKUP(A82,[1]BDV31122018!A$1:M$65536,13,FALSE)</f>
        <v>1599.02</v>
      </c>
      <c r="I82" s="103">
        <f>VLOOKUP(A82,[1]BDV31122017!A$1:M$65536,13,FALSE)</f>
        <v>147273.57</v>
      </c>
      <c r="J82" s="103">
        <f>VLOOKUP(A82,[1]BDV31122016!A$1:M$65536,13,FALSE)</f>
        <v>183556.97</v>
      </c>
      <c r="K82" s="103">
        <f>VLOOKUP(A82,'[1]bdv 31.12.2015 v. 23.03.2016'!A$1:M$65536,13,FALSE)</f>
        <v>164792.04999999999</v>
      </c>
      <c r="L82" s="104">
        <f t="shared" si="11"/>
        <v>-145674.55000000002</v>
      </c>
      <c r="M82" s="105">
        <f t="shared" si="12"/>
        <v>-0.98914251891904303</v>
      </c>
      <c r="N82" s="106"/>
      <c r="O82" s="106"/>
      <c r="P82" s="106"/>
    </row>
    <row r="83" spans="1:17" s="109" customFormat="1" hidden="1" x14ac:dyDescent="0.25">
      <c r="A83" s="98" t="s">
        <v>1145</v>
      </c>
      <c r="B83" s="99" t="str">
        <f>VLOOKUP(A83,'[1]bdv 31.12.2015 v. 23.03.2016'!A$1:M$65536,2,FALSE)</f>
        <v>Acquisto lampadine</v>
      </c>
      <c r="C83" s="111"/>
      <c r="D83" s="101">
        <f>+VLOOKUP(A83,'BILANCIO VERIFICA qtr1_2020 (2)'!$B$10:$Q$852,16,FALSE)</f>
        <v>0</v>
      </c>
      <c r="E83" s="102">
        <f>VLOOKUP(A83,[1]BDV31032020!B$1:N$65536,13,0)</f>
        <v>0</v>
      </c>
      <c r="F83" s="102">
        <f t="shared" si="7"/>
        <v>0</v>
      </c>
      <c r="G83" s="102">
        <f>VLOOKUP(A83,'[1]BDV31122019 VV'!B$1:N$65536,13,0)</f>
        <v>0</v>
      </c>
      <c r="H83" s="101">
        <f>VLOOKUP(A83,[1]BDV31122018!A$1:M$65536,13,FALSE)</f>
        <v>10092.9</v>
      </c>
      <c r="I83" s="103">
        <f>VLOOKUP(A83,[1]BDV31122017!A$1:M$65536,13,FALSE)</f>
        <v>0</v>
      </c>
      <c r="J83" s="103">
        <f>VLOOKUP(A83,[1]BDV31122016!A$1:M$65536,13,FALSE)</f>
        <v>0</v>
      </c>
      <c r="K83" s="103">
        <f>VLOOKUP(A83,'[1]bdv 31.12.2015 v. 23.03.2016'!A$1:M$65536,13,FALSE)</f>
        <v>0</v>
      </c>
      <c r="L83" s="104">
        <f t="shared" si="11"/>
        <v>10092.9</v>
      </c>
      <c r="M83" s="105" t="e">
        <f t="shared" si="12"/>
        <v>#DIV/0!</v>
      </c>
      <c r="N83" s="106"/>
      <c r="O83" s="106"/>
      <c r="P83" s="106"/>
      <c r="Q83" s="133"/>
    </row>
    <row r="84" spans="1:17" s="109" customFormat="1" hidden="1" x14ac:dyDescent="0.25">
      <c r="A84" s="98" t="s">
        <v>1147</v>
      </c>
      <c r="B84" s="99" t="str">
        <f>VLOOKUP(A84,'[1]bdv 31.12.2015 v. 23.03.2016'!A$1:M$65536,2,FALSE)</f>
        <v>Particolari commerciali</v>
      </c>
      <c r="C84" s="100"/>
      <c r="D84" s="101">
        <f>+VLOOKUP(A84,'BILANCIO VERIFICA qtr1_2020 (2)'!$B$10:$Q$852,16,FALSE)</f>
        <v>3367576.6</v>
      </c>
      <c r="E84" s="102">
        <f>VLOOKUP(A84,[1]BDV31032020!B$1:N$65536,13,0)</f>
        <v>3367576.6</v>
      </c>
      <c r="F84" s="102">
        <f t="shared" si="7"/>
        <v>0</v>
      </c>
      <c r="G84" s="102">
        <f>VLOOKUP(A84,'[1]BDV31122019 VV'!B$1:N$65536,13,0)</f>
        <v>3052503.85</v>
      </c>
      <c r="H84" s="101">
        <f>VLOOKUP(A84,[1]BDV31122018!A$1:M$65536,13,FALSE)</f>
        <v>3175414.58</v>
      </c>
      <c r="I84" s="103">
        <f>VLOOKUP(A84,[1]BDV31122017!A$1:M$65536,13,FALSE)</f>
        <v>3438578.03</v>
      </c>
      <c r="J84" s="103">
        <f>VLOOKUP(A84,[1]BDV31122016!A$1:M$65536,13,FALSE)</f>
        <v>3216895.84</v>
      </c>
      <c r="K84" s="103">
        <f>VLOOKUP(A84,'[1]bdv 31.12.2015 v. 23.03.2016'!A$1:M$65536,13,FALSE)</f>
        <v>2319031.88</v>
      </c>
      <c r="L84" s="104">
        <f t="shared" si="11"/>
        <v>-263163.44999999972</v>
      </c>
      <c r="M84" s="105">
        <f t="shared" si="12"/>
        <v>-7.6532638696583458E-2</v>
      </c>
      <c r="N84" s="106"/>
      <c r="O84" s="106"/>
      <c r="P84" s="106"/>
      <c r="Q84" s="134"/>
    </row>
    <row r="85" spans="1:17" s="109" customFormat="1" hidden="1" x14ac:dyDescent="0.25">
      <c r="A85" s="98" t="s">
        <v>1149</v>
      </c>
      <c r="B85" s="99" t="str">
        <f>VLOOKUP(A85,'[1]bdv 31.12.2015 v. 23.03.2016'!A$1:M$65536,2,FALSE)</f>
        <v>Acqu.compon.per preserie uso inter.</v>
      </c>
      <c r="C85" s="100"/>
      <c r="D85" s="101">
        <f>+VLOOKUP(A85,'BILANCIO VERIFICA qtr1_2020 (2)'!$B$10:$Q$852,16,FALSE)</f>
        <v>103233.62</v>
      </c>
      <c r="E85" s="102">
        <f>VLOOKUP(A85,[1]BDV31032020!B$1:N$65536,13,0)</f>
        <v>103233.62</v>
      </c>
      <c r="F85" s="102">
        <f t="shared" si="7"/>
        <v>0</v>
      </c>
      <c r="G85" s="102">
        <f>VLOOKUP(A85,'[1]BDV31122019 VV'!B$1:N$65536,13,0)</f>
        <v>70243.91</v>
      </c>
      <c r="H85" s="101">
        <f>VLOOKUP(A85,[1]BDV31122018!A$1:M$65536,13,FALSE)</f>
        <v>288899.36</v>
      </c>
      <c r="I85" s="103">
        <f>VLOOKUP(A85,[1]BDV31122017!A$1:M$65536,13,FALSE)</f>
        <v>80591.63</v>
      </c>
      <c r="J85" s="103">
        <f>VLOOKUP(A85,[1]BDV31122016!A$1:M$65536,13,FALSE)</f>
        <v>190789.82</v>
      </c>
      <c r="K85" s="103">
        <f>VLOOKUP(A85,'[1]bdv 31.12.2015 v. 23.03.2016'!A$1:M$65536,13,FALSE)</f>
        <v>239288.09</v>
      </c>
      <c r="L85" s="104">
        <f t="shared" si="11"/>
        <v>208307.72999999998</v>
      </c>
      <c r="M85" s="105">
        <f t="shared" si="12"/>
        <v>2.5847315657965968</v>
      </c>
      <c r="N85" s="106"/>
      <c r="O85" s="106"/>
      <c r="P85" s="106"/>
      <c r="Q85" s="134"/>
    </row>
    <row r="86" spans="1:17" s="109" customFormat="1" hidden="1" x14ac:dyDescent="0.25">
      <c r="A86" s="170" t="s">
        <v>1151</v>
      </c>
      <c r="B86" s="99" t="str">
        <f>VLOOKUP(A86,'[1]bdv 31.12.2015 v. 23.03.2016'!A$1:M$65536,2,FALSE)</f>
        <v>Acqu.compon.per preserie dest.vend.</v>
      </c>
      <c r="C86" s="100"/>
      <c r="D86" s="101">
        <f>+VLOOKUP(A86,'BILANCIO VERIFICA qtr1_2020 (2)'!$B$10:$Q$852,16,FALSE)</f>
        <v>179629.72</v>
      </c>
      <c r="E86" s="102">
        <f>VLOOKUP(A86,[1]BDV31032020!B$1:N$65536,13,0)</f>
        <v>179629.72</v>
      </c>
      <c r="F86" s="102">
        <f t="shared" si="7"/>
        <v>0</v>
      </c>
      <c r="G86" s="102">
        <f>VLOOKUP(A86,'[1]BDV31122019 VV'!B$1:N$65536,13,0)</f>
        <v>118305.16</v>
      </c>
      <c r="H86" s="101">
        <f>VLOOKUP(A86,[1]BDV31122018!A$1:M$65536,13,FALSE)</f>
        <v>142185.35</v>
      </c>
      <c r="I86" s="103">
        <f>VLOOKUP(A86,[1]BDV31122017!A$1:M$65536,13,FALSE)</f>
        <v>545610.23</v>
      </c>
      <c r="J86" s="103">
        <f>VLOOKUP(A86,[1]BDV31122016!A$1:M$65536,13,FALSE)</f>
        <v>853885.15</v>
      </c>
      <c r="K86" s="103">
        <f>VLOOKUP(A86,'[1]bdv 31.12.2015 v. 23.03.2016'!A$1:M$65536,13,FALSE)</f>
        <v>1188076.6299999999</v>
      </c>
      <c r="L86" s="104">
        <f t="shared" si="11"/>
        <v>-403424.88</v>
      </c>
      <c r="M86" s="105">
        <f t="shared" si="12"/>
        <v>-0.73940123886606746</v>
      </c>
      <c r="N86" s="106"/>
      <c r="O86" s="106"/>
      <c r="P86" s="106"/>
      <c r="Q86" s="123"/>
    </row>
    <row r="87" spans="1:17" s="109" customFormat="1" hidden="1" x14ac:dyDescent="0.25">
      <c r="A87" s="170" t="s">
        <v>1153</v>
      </c>
      <c r="B87" s="99" t="s">
        <v>1154</v>
      </c>
      <c r="C87" s="100"/>
      <c r="D87" s="101">
        <f>+VLOOKUP(A87,'BILANCIO VERIFICA qtr1_2020 (2)'!$B$10:$Q$852,16,FALSE)</f>
        <v>3714.52</v>
      </c>
      <c r="E87" s="102">
        <f>VLOOKUP(A87,[1]BDV31032020!B$1:N$65536,13,0)</f>
        <v>3714.52</v>
      </c>
      <c r="F87" s="102">
        <f t="shared" si="7"/>
        <v>0</v>
      </c>
      <c r="G87" s="102">
        <f>VLOOKUP(A87,'[1]BDV31122019 VV'!B$1:N$65536,13,0)</f>
        <v>1253.92</v>
      </c>
      <c r="H87" s="101">
        <f>VLOOKUP(A87,[1]BDV31122018!A$1:M$65536,13,FALSE)</f>
        <v>15962.87</v>
      </c>
      <c r="I87" s="103">
        <f>VLOOKUP(A87,[1]BDV31122017!A$1:M$65536,13,FALSE)</f>
        <v>7596.11</v>
      </c>
      <c r="J87" s="103">
        <f>VLOOKUP(A87,[1]BDV31122016!A$1:M$65536,13,FALSE)</f>
        <v>23379.03</v>
      </c>
      <c r="K87" s="103"/>
      <c r="L87" s="104">
        <f t="shared" si="11"/>
        <v>8366.760000000002</v>
      </c>
      <c r="M87" s="105">
        <f t="shared" si="12"/>
        <v>1.1014532438313824</v>
      </c>
      <c r="N87" s="106"/>
      <c r="O87" s="106"/>
      <c r="P87" s="106"/>
      <c r="Q87" s="123"/>
    </row>
    <row r="88" spans="1:17" s="109" customFormat="1" hidden="1" x14ac:dyDescent="0.25">
      <c r="A88" s="170" t="s">
        <v>1155</v>
      </c>
      <c r="B88" s="99" t="s">
        <v>1156</v>
      </c>
      <c r="C88" s="100"/>
      <c r="D88" s="101">
        <f>+VLOOKUP(A88,'BILANCIO VERIFICA qtr1_2020 (2)'!$B$10:$Q$852,16,FALSE)</f>
        <v>6153.55</v>
      </c>
      <c r="E88" s="102">
        <f>VLOOKUP(A88,[1]BDV31032020!B$1:N$65536,13,0)</f>
        <v>6153.55</v>
      </c>
      <c r="F88" s="102">
        <f t="shared" si="7"/>
        <v>0</v>
      </c>
      <c r="G88" s="102">
        <f>VLOOKUP(A88,'[1]BDV31122019 VV'!B$1:N$65536,13,0)</f>
        <v>5348.85</v>
      </c>
      <c r="H88" s="101">
        <f>VLOOKUP(A88,[1]BDV31122018!A$1:M$65536,13,FALSE)</f>
        <v>10538.32</v>
      </c>
      <c r="I88" s="103">
        <f>VLOOKUP(A88,[1]BDV31122017!A$1:M$65536,13,FALSE)</f>
        <v>22754.29</v>
      </c>
      <c r="J88" s="103">
        <f>VLOOKUP(A88,[1]BDV31122016!A$1:M$65536,13,FALSE)</f>
        <v>73030.94</v>
      </c>
      <c r="K88" s="103"/>
      <c r="L88" s="104">
        <f t="shared" si="11"/>
        <v>-12215.970000000001</v>
      </c>
      <c r="M88" s="105">
        <f t="shared" si="12"/>
        <v>-0.53686447698434014</v>
      </c>
      <c r="N88" s="106"/>
      <c r="O88" s="106"/>
      <c r="P88" s="106"/>
      <c r="Q88" s="123"/>
    </row>
    <row r="89" spans="1:17" s="109" customFormat="1" hidden="1" x14ac:dyDescent="0.25">
      <c r="A89" s="98" t="s">
        <v>1157</v>
      </c>
      <c r="B89" s="99" t="str">
        <f>VLOOKUP(A89,'[1]bdv 31.12.2015 v. 23.03.2016'!A$1:M$65536,2,FALSE)</f>
        <v>Particolari su nostro  disegno</v>
      </c>
      <c r="C89" s="100"/>
      <c r="D89" s="101">
        <f>+VLOOKUP(A89,'BILANCIO VERIFICA qtr1_2020 (2)'!$B$10:$Q$852,16,FALSE)</f>
        <v>35953969.689999998</v>
      </c>
      <c r="E89" s="102">
        <f>VLOOKUP(A89,[1]BDV31032020!B$1:N$65536,13,0)</f>
        <v>35953969.689999998</v>
      </c>
      <c r="F89" s="102">
        <f t="shared" si="7"/>
        <v>0</v>
      </c>
      <c r="G89" s="102">
        <f>VLOOKUP(A89,'[1]BDV31122019 VV'!B$1:N$65536,13,0)</f>
        <v>27511054.84</v>
      </c>
      <c r="H89" s="101">
        <f>VLOOKUP(A89,[1]BDV31122018!A$1:M$65536,13,FALSE)</f>
        <v>29745640.039999999</v>
      </c>
      <c r="I89" s="103">
        <f>VLOOKUP(A89,[1]BDV31122017!A$1:M$65536,13,FALSE)</f>
        <v>34705704.399999999</v>
      </c>
      <c r="J89" s="103">
        <f>VLOOKUP(A89,[1]BDV31122016!A$1:M$65536,13,FALSE)</f>
        <v>36387755.25</v>
      </c>
      <c r="K89" s="103">
        <f>VLOOKUP(A89,'[1]bdv 31.12.2015 v. 23.03.2016'!A$1:M$65536,13,FALSE)</f>
        <v>34265138.329999998</v>
      </c>
      <c r="L89" s="104">
        <f t="shared" si="11"/>
        <v>-4960064.3599999994</v>
      </c>
      <c r="M89" s="105">
        <f t="shared" si="12"/>
        <v>-0.14291784148314246</v>
      </c>
      <c r="N89" s="106"/>
      <c r="O89" s="106"/>
      <c r="P89" s="106"/>
      <c r="Q89" s="134"/>
    </row>
    <row r="90" spans="1:17" s="109" customFormat="1" hidden="1" x14ac:dyDescent="0.25">
      <c r="A90" s="98" t="s">
        <v>1159</v>
      </c>
      <c r="B90" s="99" t="s">
        <v>1160</v>
      </c>
      <c r="C90" s="100"/>
      <c r="D90" s="101">
        <f>+VLOOKUP(A90,'BILANCIO VERIFICA qtr1_2020 (2)'!$B$10:$Q$852,16,FALSE)</f>
        <v>5370157.5</v>
      </c>
      <c r="E90" s="102">
        <f>VLOOKUP(A90,[1]BDV31032020!B$1:N$65536,13,0)</f>
        <v>5370157.5</v>
      </c>
      <c r="F90" s="102">
        <f t="shared" si="7"/>
        <v>0</v>
      </c>
      <c r="G90" s="102">
        <f>VLOOKUP(A90,'[1]BDV31122019 VV'!B$1:N$65536,13,0)</f>
        <v>4240696.0199999996</v>
      </c>
      <c r="H90" s="101">
        <f>VLOOKUP(A90,[1]BDV31122018!A$1:M$65536,13,FALSE)</f>
        <v>7085757.5499999998</v>
      </c>
      <c r="I90" s="103">
        <f>VLOOKUP(A90,[1]BDV31122017!A$1:M$65536,13,FALSE)</f>
        <v>5470074.2599999998</v>
      </c>
      <c r="J90" s="103">
        <f>VLOOKUP(A90,[1]BDV31122016!A$1:M$65536,13,FALSE)</f>
        <v>4166827.12</v>
      </c>
      <c r="K90" s="103"/>
      <c r="L90" s="104">
        <f t="shared" si="11"/>
        <v>1615683.29</v>
      </c>
      <c r="M90" s="105">
        <f t="shared" si="12"/>
        <v>0.29536770676308882</v>
      </c>
      <c r="N90" s="106"/>
      <c r="O90" s="106"/>
      <c r="P90" s="106"/>
      <c r="Q90" s="134"/>
    </row>
    <row r="91" spans="1:17" s="109" customFormat="1" hidden="1" x14ac:dyDescent="0.25">
      <c r="A91" s="98" t="s">
        <v>1161</v>
      </c>
      <c r="B91" s="99" t="str">
        <f>VLOOKUP(A91,'[1]bdv 31.12.2015 v. 23.03.2016'!A$1:M$65536,2,FALSE)</f>
        <v>Imballi</v>
      </c>
      <c r="C91" s="100"/>
      <c r="D91" s="101">
        <f>+VLOOKUP(A91,'BILANCIO VERIFICA qtr1_2020 (2)'!$B$10:$Q$852,16,FALSE)</f>
        <v>263814.03000000003</v>
      </c>
      <c r="E91" s="102">
        <f>VLOOKUP(A91,[1]BDV31032020!B$1:N$65536,13,0)</f>
        <v>263814.03000000003</v>
      </c>
      <c r="F91" s="102">
        <f t="shared" si="7"/>
        <v>0</v>
      </c>
      <c r="G91" s="102">
        <f>VLOOKUP(A91,'[1]BDV31122019 VV'!B$1:N$65536,13,0)</f>
        <v>210423.12</v>
      </c>
      <c r="H91" s="101">
        <f>VLOOKUP(A91,[1]BDV31122018!A$1:M$65536,13,FALSE)</f>
        <v>284411</v>
      </c>
      <c r="I91" s="103">
        <f>VLOOKUP(A91,[1]BDV31122017!A$1:M$65536,13,FALSE)</f>
        <v>208441.86</v>
      </c>
      <c r="J91" s="103">
        <f>VLOOKUP(A91,[1]BDV31122016!A$1:M$65536,13,FALSE)</f>
        <v>227867.97</v>
      </c>
      <c r="K91" s="103">
        <f>VLOOKUP(A91,'[1]bdv 31.12.2015 v. 23.03.2016'!A$1:M$65536,13,FALSE)</f>
        <v>214777.44</v>
      </c>
      <c r="L91" s="104">
        <f t="shared" si="11"/>
        <v>75969.140000000014</v>
      </c>
      <c r="M91" s="105">
        <f t="shared" si="12"/>
        <v>0.3644620135322148</v>
      </c>
      <c r="N91" s="106"/>
      <c r="O91" s="106"/>
      <c r="P91" s="106"/>
      <c r="Q91" s="134"/>
    </row>
    <row r="92" spans="1:17" s="109" customFormat="1" hidden="1" x14ac:dyDescent="0.25">
      <c r="A92" s="98" t="s">
        <v>1162</v>
      </c>
      <c r="B92" s="99" t="s">
        <v>1163</v>
      </c>
      <c r="C92" s="100"/>
      <c r="D92" s="101">
        <f>+VLOOKUP(A92,'BILANCIO VERIFICA qtr1_2020 (2)'!$B$10:$Q$852,16,FALSE)</f>
        <v>189</v>
      </c>
      <c r="E92" s="102">
        <f>VLOOKUP(A92,[1]BDV31032020!B$1:N$65536,13,0)</f>
        <v>189</v>
      </c>
      <c r="F92" s="102">
        <f t="shared" si="7"/>
        <v>0</v>
      </c>
      <c r="G92" s="102">
        <f>VLOOKUP(A92,'[1]BDV31122019 VV'!B$1:N$65536,13,0)</f>
        <v>0</v>
      </c>
      <c r="H92" s="101">
        <f>VLOOKUP(A92,[1]BDV31122018!A$1:M$65536,13,FALSE)</f>
        <v>1122.25</v>
      </c>
      <c r="I92" s="103">
        <f>VLOOKUP(A92,[1]BDV31122017!A$1:M$65536,13,FALSE)</f>
        <v>226.4</v>
      </c>
      <c r="J92" s="103">
        <f>VLOOKUP(A92,[1]BDV31122016!A$1:M$65536,13,FALSE)</f>
        <v>187</v>
      </c>
      <c r="K92" s="103"/>
      <c r="L92" s="104">
        <f t="shared" si="11"/>
        <v>895.85</v>
      </c>
      <c r="M92" s="105">
        <f t="shared" si="12"/>
        <v>3.9569346289752652</v>
      </c>
      <c r="N92" s="106"/>
      <c r="O92" s="106"/>
      <c r="P92" s="106"/>
      <c r="Q92" s="134"/>
    </row>
    <row r="93" spans="1:17" s="109" customFormat="1" hidden="1" x14ac:dyDescent="0.25">
      <c r="A93" s="98" t="s">
        <v>1165</v>
      </c>
      <c r="B93" s="99" t="str">
        <f>VLOOKUP(A93,'[1]bdv 31.12.2015 v. 23.03.2016'!A$1:M$65536,2,FALSE)</f>
        <v>Acquisto Prodotti Finiti</v>
      </c>
      <c r="C93" s="100"/>
      <c r="D93" s="101">
        <f>+VLOOKUP(A93,'BILANCIO VERIFICA qtr1_2020 (2)'!$B$10:$Q$852,16,FALSE)</f>
        <v>272301.27999999997</v>
      </c>
      <c r="E93" s="102">
        <f>VLOOKUP(A93,[1]BDV31032020!B$1:N$65536,13,0)</f>
        <v>272301.27999999997</v>
      </c>
      <c r="F93" s="102">
        <f t="shared" si="7"/>
        <v>0</v>
      </c>
      <c r="G93" s="102">
        <f>VLOOKUP(A93,'[1]BDV31122019 VV'!B$1:N$65536,13,0)</f>
        <v>224693.93</v>
      </c>
      <c r="H93" s="101">
        <f>VLOOKUP(A93,[1]BDV31122018!A$1:M$65536,13,FALSE)</f>
        <v>49057.72</v>
      </c>
      <c r="I93" s="103">
        <f>VLOOKUP(A93,[1]BDV31122017!A$1:M$65536,13,FALSE)</f>
        <v>54536.82</v>
      </c>
      <c r="J93" s="103">
        <f>VLOOKUP(A93,[1]BDV31122016!A$1:M$65536,13,FALSE)</f>
        <v>26663</v>
      </c>
      <c r="K93" s="103">
        <f>VLOOKUP(A93,'[1]bdv 31.12.2015 v. 23.03.2016'!A$1:M$65536,13,FALSE)</f>
        <v>93585.56</v>
      </c>
      <c r="L93" s="104">
        <f t="shared" si="11"/>
        <v>-5479.0999999999985</v>
      </c>
      <c r="M93" s="105">
        <f t="shared" si="12"/>
        <v>-0.10046607044561819</v>
      </c>
      <c r="N93" s="106"/>
      <c r="O93" s="106"/>
      <c r="P93" s="106"/>
    </row>
    <row r="94" spans="1:17" s="109" customFormat="1" hidden="1" x14ac:dyDescent="0.25">
      <c r="A94" s="98" t="s">
        <v>1166</v>
      </c>
      <c r="B94" s="99" t="str">
        <f>VLOOKUP(A94,'[1]bdv 31.12.2015 v. 23.03.2016'!A$1:M$65536,2,FALSE)</f>
        <v>Acquisto Prodotti Finiti da V.E.E.</v>
      </c>
      <c r="C94" s="100"/>
      <c r="D94" s="101">
        <f>+VLOOKUP(A94,'BILANCIO VERIFICA qtr1_2020 (2)'!$B$10:$Q$852,16,FALSE)</f>
        <v>29710777.579999998</v>
      </c>
      <c r="E94" s="102">
        <f>VLOOKUP(A94,[1]BDV31032020!B$1:N$65536,13,0)</f>
        <v>29710777.579999998</v>
      </c>
      <c r="F94" s="102">
        <f t="shared" si="7"/>
        <v>0</v>
      </c>
      <c r="G94" s="102">
        <f>VLOOKUP(A94,'[1]BDV31122019 VV'!B$1:N$65536,13,0)</f>
        <v>24127871.699999999</v>
      </c>
      <c r="H94" s="101">
        <f>VLOOKUP(A94,[1]BDV31122018!A$1:M$65536,13,FALSE)</f>
        <v>24855444.109999999</v>
      </c>
      <c r="I94" s="103">
        <f>VLOOKUP(A94,[1]BDV31122017!A$1:M$65536,13,FALSE)</f>
        <v>19359016.719999999</v>
      </c>
      <c r="J94" s="103">
        <f>VLOOKUP(A94,[1]BDV31122016!A$1:M$65536,13,FALSE)</f>
        <v>4789855.18</v>
      </c>
      <c r="K94" s="103">
        <f>VLOOKUP(A94,'[1]bdv 31.12.2015 v. 23.03.2016'!A$1:M$65536,13,FALSE)</f>
        <v>49894.13</v>
      </c>
      <c r="L94" s="104">
        <f t="shared" si="11"/>
        <v>5496427.3900000006</v>
      </c>
      <c r="M94" s="105">
        <f t="shared" si="12"/>
        <v>0.28392079357633826</v>
      </c>
      <c r="N94" s="106"/>
      <c r="O94" s="106"/>
      <c r="P94" s="106"/>
    </row>
    <row r="95" spans="1:17" s="109" customFormat="1" hidden="1" x14ac:dyDescent="0.25">
      <c r="A95" s="98" t="s">
        <v>1168</v>
      </c>
      <c r="B95" s="99" t="str">
        <f>VLOOKUP(A95,'[1]bdv 31.12.2015 v. 23.03.2016'!A$1:M$65536,2,FALSE)</f>
        <v>Particolari Amper Auto</v>
      </c>
      <c r="C95" s="100"/>
      <c r="D95" s="101">
        <f>+VLOOKUP(A95,'BILANCIO VERIFICA qtr1_2020 (2)'!$B$10:$Q$852,16,FALSE)</f>
        <v>2880</v>
      </c>
      <c r="E95" s="102">
        <f>VLOOKUP(A95,[1]BDV31032020!B$1:N$65536,13,0)</f>
        <v>2880</v>
      </c>
      <c r="F95" s="102">
        <f t="shared" si="7"/>
        <v>0</v>
      </c>
      <c r="G95" s="102">
        <f>VLOOKUP(A95,'[1]BDV31122019 VV'!B$1:N$65536,13,0)</f>
        <v>2880</v>
      </c>
      <c r="H95" s="101">
        <f>VLOOKUP(A95,[1]BDV31122018!A$1:M$65536,13,FALSE)</f>
        <v>3510</v>
      </c>
      <c r="I95" s="103">
        <f>VLOOKUP(A95,[1]BDV31122017!A$1:M$65536,13,FALSE)</f>
        <v>4950</v>
      </c>
      <c r="J95" s="103">
        <f>VLOOKUP(A95,[1]BDV31122016!A$1:M$65536,13,FALSE)</f>
        <v>2160</v>
      </c>
      <c r="K95" s="103">
        <f>VLOOKUP(A95,'[1]bdv 31.12.2015 v. 23.03.2016'!A$1:M$65536,13,FALSE)</f>
        <v>5760</v>
      </c>
      <c r="L95" s="104">
        <f t="shared" si="11"/>
        <v>-1440</v>
      </c>
      <c r="M95" s="105">
        <f t="shared" si="12"/>
        <v>-0.29090909090909089</v>
      </c>
      <c r="N95" s="106"/>
      <c r="O95" s="106"/>
      <c r="P95" s="106"/>
    </row>
    <row r="96" spans="1:17" s="109" customFormat="1" hidden="1" x14ac:dyDescent="0.25">
      <c r="A96" s="98" t="s">
        <v>1170</v>
      </c>
      <c r="B96" s="99" t="str">
        <f>VLOOKUP(A96,'[1]bdv 31.12.2015 v. 23.03.2016'!A$1:M$65536,2,FALSE)</f>
        <v>Particolari Hartmann</v>
      </c>
      <c r="C96" s="100"/>
      <c r="D96" s="101">
        <f>+VLOOKUP(A96,'BILANCIO VERIFICA qtr1_2020 (2)'!$B$10:$Q$852,16,FALSE)</f>
        <v>0</v>
      </c>
      <c r="E96" s="102">
        <f>VLOOKUP(A96,[1]BDV31032020!B$1:N$65536,13,0)</f>
        <v>0</v>
      </c>
      <c r="F96" s="102">
        <f t="shared" si="7"/>
        <v>0</v>
      </c>
      <c r="G96" s="102">
        <f>VLOOKUP(A96,'[1]BDV31122019 VV'!B$1:N$65536,13,0)</f>
        <v>0</v>
      </c>
      <c r="H96" s="101">
        <f>VLOOKUP(A96,[1]BDV31122018!A$1:M$65536,13,FALSE)</f>
        <v>0</v>
      </c>
      <c r="I96" s="103">
        <f>VLOOKUP(A96,[1]BDV31122017!A$1:M$65536,13,FALSE)</f>
        <v>0</v>
      </c>
      <c r="J96" s="103">
        <f>VLOOKUP(A96,[1]BDV31122016!A$1:M$65536,13,FALSE)</f>
        <v>0</v>
      </c>
      <c r="K96" s="103">
        <f>VLOOKUP(A96,'[1]bdv 31.12.2015 v. 23.03.2016'!A$1:M$65536,13,FALSE)</f>
        <v>0</v>
      </c>
      <c r="L96" s="104">
        <f t="shared" si="11"/>
        <v>0</v>
      </c>
      <c r="M96" s="105" t="e">
        <f t="shared" si="12"/>
        <v>#DIV/0!</v>
      </c>
      <c r="N96" s="106"/>
      <c r="O96" s="106"/>
      <c r="P96" s="106"/>
      <c r="Q96" s="171"/>
    </row>
    <row r="97" spans="1:17" s="109" customFormat="1" hidden="1" x14ac:dyDescent="0.25">
      <c r="A97" s="98" t="s">
        <v>1173</v>
      </c>
      <c r="B97" s="99" t="str">
        <f>VLOOKUP(A97,'[1]bdv 31.12.2015 v. 23.03.2016'!A$1:M$65536,2,FALSE)</f>
        <v>Acquisto Dispense</v>
      </c>
      <c r="C97" s="100"/>
      <c r="D97" s="101">
        <f>+VLOOKUP(A97,'BILANCIO VERIFICA qtr1_2020 (2)'!$B$10:$Q$852,16,FALSE)</f>
        <v>97845.67</v>
      </c>
      <c r="E97" s="102">
        <f>VLOOKUP(A97,[1]BDV31032020!B$1:N$65536,13,0)</f>
        <v>97845.67</v>
      </c>
      <c r="F97" s="102">
        <f t="shared" si="7"/>
        <v>0</v>
      </c>
      <c r="G97" s="102">
        <f>VLOOKUP(A97,'[1]BDV31122019 VV'!B$1:N$65536,13,0)</f>
        <v>81159.679999999993</v>
      </c>
      <c r="H97" s="101">
        <f>VLOOKUP(A97,[1]BDV31122018!A$1:M$65536,13,FALSE)</f>
        <v>107826.45</v>
      </c>
      <c r="I97" s="103">
        <f>VLOOKUP(A97,[1]BDV31122017!A$1:M$65536,13,FALSE)</f>
        <v>102344.04</v>
      </c>
      <c r="J97" s="103">
        <f>VLOOKUP(A97,[1]BDV31122016!A$1:M$65536,13,FALSE)</f>
        <v>128489.16</v>
      </c>
      <c r="K97" s="103">
        <f>VLOOKUP(A97,'[1]bdv 31.12.2015 v. 23.03.2016'!A$1:M$65536,13,FALSE)</f>
        <v>86564.95</v>
      </c>
      <c r="L97" s="104">
        <f t="shared" si="11"/>
        <v>5482.4100000000035</v>
      </c>
      <c r="M97" s="105">
        <f t="shared" si="12"/>
        <v>5.3568434468680384E-2</v>
      </c>
      <c r="N97" s="106"/>
      <c r="O97" s="106"/>
      <c r="P97" s="106"/>
      <c r="Q97" s="133"/>
    </row>
    <row r="98" spans="1:17" s="109" customFormat="1" hidden="1" x14ac:dyDescent="0.25">
      <c r="A98" s="98" t="s">
        <v>1175</v>
      </c>
      <c r="B98" s="99" t="str">
        <f>VLOOKUP(A98,'[1]bdv 31.12.2015 v. 23.03.2016'!A$1:M$65536,2,FALSE)</f>
        <v>Acquisto grassi e lubrif.</v>
      </c>
      <c r="C98" s="100"/>
      <c r="D98" s="101">
        <f>+VLOOKUP(A98,'BILANCIO VERIFICA qtr1_2020 (2)'!$B$10:$Q$852,16,FALSE)</f>
        <v>176058.67</v>
      </c>
      <c r="E98" s="102">
        <f>VLOOKUP(A98,[1]BDV31032020!B$1:N$65536,13,0)</f>
        <v>176058.67</v>
      </c>
      <c r="F98" s="102">
        <f t="shared" si="7"/>
        <v>0</v>
      </c>
      <c r="G98" s="102">
        <f>VLOOKUP(A98,'[1]BDV31122019 VV'!B$1:N$65536,13,0)</f>
        <v>131659.82</v>
      </c>
      <c r="H98" s="101">
        <f>VLOOKUP(A98,[1]BDV31122018!A$1:M$65536,13,FALSE)</f>
        <v>176312.05</v>
      </c>
      <c r="I98" s="103">
        <f>VLOOKUP(A98,[1]BDV31122017!A$1:M$65536,13,FALSE)</f>
        <v>149396.07999999999</v>
      </c>
      <c r="J98" s="103">
        <f>VLOOKUP(A98,[1]BDV31122016!A$1:M$65536,13,FALSE)</f>
        <v>123587.46</v>
      </c>
      <c r="K98" s="103">
        <f>VLOOKUP(A98,'[1]bdv 31.12.2015 v. 23.03.2016'!A$1:M$65536,13,FALSE)</f>
        <v>55179.38</v>
      </c>
      <c r="L98" s="104">
        <f t="shared" si="11"/>
        <v>26915.97</v>
      </c>
      <c r="M98" s="105">
        <f t="shared" si="12"/>
        <v>0.18016516899238591</v>
      </c>
      <c r="N98" s="106"/>
      <c r="O98" s="106"/>
      <c r="P98" s="106"/>
      <c r="Q98" s="133"/>
    </row>
    <row r="99" spans="1:17" s="109" customFormat="1" hidden="1" x14ac:dyDescent="0.25">
      <c r="A99" s="98" t="s">
        <v>1178</v>
      </c>
      <c r="B99" s="99" t="str">
        <f>VLOOKUP(A99,'[1]bdv 31.12.2015 v. 23.03.2016'!A$1:M$65536,2,FALSE)</f>
        <v>Stampi e attrezz. pilota</v>
      </c>
      <c r="C99" s="100"/>
      <c r="D99" s="101">
        <f>+VLOOKUP(A99,'BILANCIO VERIFICA qtr1_2020 (2)'!$B$10:$Q$852,16,FALSE)</f>
        <v>97877</v>
      </c>
      <c r="E99" s="102">
        <f>VLOOKUP(A99,[1]BDV31032020!B$1:N$65536,13,0)</f>
        <v>97877</v>
      </c>
      <c r="F99" s="102">
        <f t="shared" si="7"/>
        <v>0</v>
      </c>
      <c r="G99" s="102">
        <f>VLOOKUP(A99,'[1]BDV31122019 VV'!B$1:N$65536,13,0)</f>
        <v>77330</v>
      </c>
      <c r="H99" s="101">
        <f>VLOOKUP(A99,[1]BDV31122018!A$1:M$65536,13,FALSE)</f>
        <v>44069.2</v>
      </c>
      <c r="I99" s="103">
        <f>VLOOKUP(A99,[1]BDV31122017!A$1:M$65536,13,FALSE)</f>
        <v>12500</v>
      </c>
      <c r="J99" s="103">
        <f>VLOOKUP(A99,[1]BDV31122016!A$1:M$65536,13,FALSE)</f>
        <v>8760</v>
      </c>
      <c r="K99" s="103">
        <f>VLOOKUP(A99,'[1]bdv 31.12.2015 v. 23.03.2016'!A$1:M$65536,13,FALSE)</f>
        <v>21362.21</v>
      </c>
      <c r="L99" s="104">
        <f t="shared" si="11"/>
        <v>31569.199999999997</v>
      </c>
      <c r="M99" s="105">
        <f t="shared" si="12"/>
        <v>2.5255359999999998</v>
      </c>
      <c r="N99" s="106"/>
      <c r="O99" s="106"/>
      <c r="P99" s="106"/>
      <c r="Q99" s="133"/>
    </row>
    <row r="100" spans="1:17" s="109" customFormat="1" hidden="1" x14ac:dyDescent="0.25">
      <c r="A100" s="98" t="s">
        <v>1180</v>
      </c>
      <c r="B100" s="99" t="str">
        <f>VLOOKUP(A100,'[1]bdv 31.12.2015 v. 23.03.2016'!A$1:M$65536,2,FALSE)</f>
        <v>Stampi dest. a produzione</v>
      </c>
      <c r="C100" s="100"/>
      <c r="D100" s="101">
        <f>+VLOOKUP(A100,'BILANCIO VERIFICA qtr1_2020 (2)'!$B$10:$Q$852,16,FALSE)</f>
        <v>0</v>
      </c>
      <c r="E100" s="102">
        <f>VLOOKUP(A100,[1]BDV31032020!B$1:N$65536,13,0)</f>
        <v>0</v>
      </c>
      <c r="F100" s="102">
        <f t="shared" si="7"/>
        <v>0</v>
      </c>
      <c r="G100" s="102">
        <f>VLOOKUP(A100,'[1]BDV31122019 VV'!B$1:N$65536,13,0)</f>
        <v>0</v>
      </c>
      <c r="H100" s="101">
        <f>VLOOKUP(A100,[1]BDV31122018!A$1:M$65536,13,FALSE)</f>
        <v>300</v>
      </c>
      <c r="I100" s="103">
        <f>VLOOKUP(A100,[1]BDV31122017!A$1:M$65536,13,FALSE)</f>
        <v>0</v>
      </c>
      <c r="J100" s="103">
        <f>VLOOKUP(A100,[1]BDV31122016!A$1:M$65536,13,FALSE)</f>
        <v>4250</v>
      </c>
      <c r="K100" s="103">
        <f>VLOOKUP(A100,'[1]bdv 31.12.2015 v. 23.03.2016'!A$1:M$65536,13,FALSE)</f>
        <v>0</v>
      </c>
      <c r="L100" s="104">
        <f t="shared" si="11"/>
        <v>300</v>
      </c>
      <c r="M100" s="105" t="e">
        <f t="shared" si="12"/>
        <v>#DIV/0!</v>
      </c>
      <c r="N100" s="106"/>
      <c r="O100" s="106"/>
      <c r="P100" s="106"/>
    </row>
    <row r="101" spans="1:17" s="109" customFormat="1" hidden="1" x14ac:dyDescent="0.25">
      <c r="A101" s="98" t="s">
        <v>1182</v>
      </c>
      <c r="B101" s="99" t="str">
        <f>VLOOKUP(A101,'[1]bdv 31.12.2015 v. 23.03.2016'!A$1:M$65536,2,FALSE)</f>
        <v>Campionature e proto.dest.uso inter</v>
      </c>
      <c r="C101" s="100"/>
      <c r="D101" s="101">
        <f>+VLOOKUP(A101,'BILANCIO VERIFICA qtr1_2020 (2)'!$B$10:$Q$852,16,FALSE)</f>
        <v>46674.07</v>
      </c>
      <c r="E101" s="102">
        <f>VLOOKUP(A101,[1]BDV31032020!B$1:N$65536,13,0)</f>
        <v>46674.07</v>
      </c>
      <c r="F101" s="102">
        <f t="shared" si="7"/>
        <v>0</v>
      </c>
      <c r="G101" s="102">
        <f>VLOOKUP(A101,'[1]BDV31122019 VV'!B$1:N$65536,13,0)</f>
        <v>36585.18</v>
      </c>
      <c r="H101" s="101">
        <f>VLOOKUP(A101,[1]BDV31122018!A$1:M$65536,13,FALSE)</f>
        <v>43550.28</v>
      </c>
      <c r="I101" s="103">
        <f>VLOOKUP(A101,[1]BDV31122017!A$1:M$65536,13,FALSE)</f>
        <v>166010.98000000001</v>
      </c>
      <c r="J101" s="103">
        <f>VLOOKUP(A101,[1]BDV31122016!A$1:M$65536,13,FALSE)</f>
        <v>139688.59</v>
      </c>
      <c r="K101" s="103">
        <f>VLOOKUP(A101,'[1]bdv 31.12.2015 v. 23.03.2016'!A$1:M$65536,13,FALSE)</f>
        <v>159273.74</v>
      </c>
      <c r="L101" s="104">
        <f t="shared" si="11"/>
        <v>-122460.70000000001</v>
      </c>
      <c r="M101" s="105">
        <f t="shared" si="12"/>
        <v>-0.73766626761675647</v>
      </c>
      <c r="N101" s="106"/>
      <c r="O101" s="106"/>
      <c r="P101" s="106"/>
    </row>
    <row r="102" spans="1:17" s="109" customFormat="1" hidden="1" x14ac:dyDescent="0.25">
      <c r="A102" s="170" t="s">
        <v>1184</v>
      </c>
      <c r="B102" s="99" t="str">
        <f>VLOOKUP(A102,'[1]bdv 31.12.2015 v. 23.03.2016'!A$1:M$65536,2,FALSE)</f>
        <v>Campionature e proto.dest.alla vend</v>
      </c>
      <c r="C102" s="100"/>
      <c r="D102" s="101">
        <f>+VLOOKUP(A102,'BILANCIO VERIFICA qtr1_2020 (2)'!$B$10:$Q$852,16,FALSE)</f>
        <v>38075.26</v>
      </c>
      <c r="E102" s="102">
        <f>VLOOKUP(A102,[1]BDV31032020!B$1:N$65536,13,0)</f>
        <v>38075.26</v>
      </c>
      <c r="F102" s="102">
        <f t="shared" si="7"/>
        <v>0</v>
      </c>
      <c r="G102" s="102">
        <f>VLOOKUP(A102,'[1]BDV31122019 VV'!B$1:N$65536,13,0)</f>
        <v>32790.46</v>
      </c>
      <c r="H102" s="101">
        <f>VLOOKUP(A102,[1]BDV31122018!A$1:M$65536,13,FALSE)</f>
        <v>12558.49</v>
      </c>
      <c r="I102" s="103">
        <f>VLOOKUP(A102,[1]BDV31122017!A$1:M$65536,13,FALSE)</f>
        <v>115077.83</v>
      </c>
      <c r="J102" s="103">
        <f>VLOOKUP(A102,[1]BDV31122016!A$1:M$65536,13,FALSE)</f>
        <v>180578.57</v>
      </c>
      <c r="K102" s="103">
        <f>VLOOKUP(A102,'[1]bdv 31.12.2015 v. 23.03.2016'!A$1:M$65536,13,FALSE)</f>
        <v>285045.92</v>
      </c>
      <c r="L102" s="104">
        <f t="shared" si="11"/>
        <v>-102519.34</v>
      </c>
      <c r="M102" s="105">
        <f t="shared" si="12"/>
        <v>-0.8908695966894753</v>
      </c>
      <c r="N102" s="106"/>
      <c r="O102" s="106"/>
      <c r="P102" s="106"/>
      <c r="Q102" s="133"/>
    </row>
    <row r="103" spans="1:17" s="109" customFormat="1" hidden="1" x14ac:dyDescent="0.25">
      <c r="A103" s="170" t="s">
        <v>1186</v>
      </c>
      <c r="B103" s="99" t="s">
        <v>1187</v>
      </c>
      <c r="C103" s="100"/>
      <c r="D103" s="101">
        <f>+VLOOKUP(A103,'BILANCIO VERIFICA qtr1_2020 (2)'!$B$10:$Q$852,16,FALSE)</f>
        <v>17410.07</v>
      </c>
      <c r="E103" s="102">
        <f>VLOOKUP(A103,[1]BDV31032020!B$1:N$65536,13,0)</f>
        <v>17410.07</v>
      </c>
      <c r="F103" s="102">
        <f t="shared" si="7"/>
        <v>0</v>
      </c>
      <c r="G103" s="102">
        <f>VLOOKUP(A103,'[1]BDV31122019 VV'!B$1:N$65536,13,0)</f>
        <v>11651.81</v>
      </c>
      <c r="H103" s="101">
        <f>VLOOKUP(A103,[1]BDV31122018!A$1:M$65536,13,FALSE)</f>
        <v>40381.040000000001</v>
      </c>
      <c r="I103" s="103">
        <f>VLOOKUP(A103,[1]BDV31122017!A$1:M$65536,13,FALSE)</f>
        <v>6209.98</v>
      </c>
      <c r="J103" s="103">
        <f>VLOOKUP(A103,[1]BDV31122016!A$1:M$65536,13,FALSE)</f>
        <v>1985.27</v>
      </c>
      <c r="K103" s="103"/>
      <c r="L103" s="104">
        <f t="shared" si="11"/>
        <v>34171.06</v>
      </c>
      <c r="M103" s="105">
        <f t="shared" si="12"/>
        <v>5.5026038731203641</v>
      </c>
      <c r="N103" s="106"/>
      <c r="O103" s="106"/>
      <c r="P103" s="106"/>
      <c r="Q103" s="133"/>
    </row>
    <row r="104" spans="1:17" s="109" customFormat="1" hidden="1" x14ac:dyDescent="0.25">
      <c r="A104" s="170" t="s">
        <v>1188</v>
      </c>
      <c r="B104" s="99" t="s">
        <v>1189</v>
      </c>
      <c r="C104" s="100"/>
      <c r="D104" s="101">
        <f>+VLOOKUP(A104,'BILANCIO VERIFICA qtr1_2020 (2)'!$B$10:$Q$852,16,FALSE)</f>
        <v>1309.0500000000002</v>
      </c>
      <c r="E104" s="102">
        <f>VLOOKUP(A104,[1]BDV31032020!B$1:N$65536,13,0)</f>
        <v>1309.0500000000002</v>
      </c>
      <c r="F104" s="102">
        <f t="shared" si="7"/>
        <v>0</v>
      </c>
      <c r="G104" s="102">
        <f>VLOOKUP(A104,'[1]BDV31122019 VV'!B$1:N$65536,13,0)</f>
        <v>1030.95</v>
      </c>
      <c r="H104" s="101">
        <f>VLOOKUP(A104,[1]BDV31122018!A$1:M$65536,13,FALSE)</f>
        <v>236.06</v>
      </c>
      <c r="I104" s="103">
        <f>VLOOKUP(A104,[1]BDV31122017!A$1:M$65536,13,FALSE)</f>
        <v>4989.8999999999996</v>
      </c>
      <c r="J104" s="103">
        <f>VLOOKUP(A104,[1]BDV31122016!A$1:M$65536,13,FALSE)</f>
        <v>15712.71</v>
      </c>
      <c r="K104" s="103"/>
      <c r="L104" s="104">
        <f t="shared" si="11"/>
        <v>-4753.8399999999992</v>
      </c>
      <c r="M104" s="105">
        <f t="shared" si="12"/>
        <v>-0.95269243872622689</v>
      </c>
      <c r="N104" s="106"/>
      <c r="O104" s="106"/>
      <c r="P104" s="106"/>
      <c r="Q104" s="133"/>
    </row>
    <row r="105" spans="1:17" s="109" customFormat="1" hidden="1" x14ac:dyDescent="0.25">
      <c r="A105" s="98" t="s">
        <v>1190</v>
      </c>
      <c r="B105" s="99" t="str">
        <f>VLOOKUP(A105,'[1]bdv 31.12.2015 v. 23.03.2016'!A$1:M$65536,2,FALSE)</f>
        <v>Attr. prod.serie e calibri</v>
      </c>
      <c r="C105" s="100"/>
      <c r="D105" s="101">
        <f>+VLOOKUP(A105,'BILANCIO VERIFICA qtr1_2020 (2)'!$B$10:$Q$852,16,FALSE)</f>
        <v>30930.799999999999</v>
      </c>
      <c r="E105" s="102">
        <f>VLOOKUP(A105,[1]BDV31032020!B$1:N$65536,13,0)</f>
        <v>30930.799999999999</v>
      </c>
      <c r="F105" s="102">
        <f t="shared" si="7"/>
        <v>0</v>
      </c>
      <c r="G105" s="102">
        <f>VLOOKUP(A105,'[1]BDV31122019 VV'!B$1:N$65536,13,0)</f>
        <v>30670</v>
      </c>
      <c r="H105" s="101">
        <f>VLOOKUP(A105,[1]BDV31122018!A$1:M$65536,13,FALSE)</f>
        <v>65750.539999999994</v>
      </c>
      <c r="I105" s="103">
        <f>VLOOKUP(A105,[1]BDV31122017!A$1:M$65536,13,FALSE)</f>
        <v>166338.59</v>
      </c>
      <c r="J105" s="103">
        <f>VLOOKUP(A105,[1]BDV31122016!A$1:M$65536,13,FALSE)</f>
        <v>232567.88</v>
      </c>
      <c r="K105" s="103">
        <f>VLOOKUP(A105,'[1]bdv 31.12.2015 v. 23.03.2016'!A$1:M$65536,13,FALSE)</f>
        <v>85789.83</v>
      </c>
      <c r="L105" s="104">
        <f t="shared" si="11"/>
        <v>-100588.05</v>
      </c>
      <c r="M105" s="105">
        <f t="shared" si="12"/>
        <v>-0.60471866450232625</v>
      </c>
      <c r="N105" s="106"/>
      <c r="O105" s="106"/>
      <c r="P105" s="106"/>
      <c r="Q105" s="133"/>
    </row>
    <row r="106" spans="1:17" s="109" customFormat="1" hidden="1" x14ac:dyDescent="0.25">
      <c r="A106" s="98" t="s">
        <v>1192</v>
      </c>
      <c r="B106" s="99" t="s">
        <v>1193</v>
      </c>
      <c r="C106" s="100"/>
      <c r="D106" s="101">
        <f>+VLOOKUP(A106,'BILANCIO VERIFICA qtr1_2020 (2)'!$B$10:$Q$852,16,FALSE)</f>
        <v>0</v>
      </c>
      <c r="E106" s="102">
        <f>VLOOKUP(A106,[1]BDV31032020!B$1:N$65536,13,0)</f>
        <v>0</v>
      </c>
      <c r="F106" s="102">
        <f t="shared" si="7"/>
        <v>0</v>
      </c>
      <c r="G106" s="102">
        <f>VLOOKUP(A106,'[1]BDV31122019 VV'!B$1:N$65536,13,0)</f>
        <v>0</v>
      </c>
      <c r="H106" s="101">
        <f>VLOOKUP(A106,[1]BDV31122018!A$1:M$65536,13,FALSE)</f>
        <v>1500</v>
      </c>
      <c r="I106" s="103">
        <f>VLOOKUP(A106,[1]BDV31122017!A$1:M$65536,13,FALSE)</f>
        <v>600</v>
      </c>
      <c r="J106" s="103">
        <f>VLOOKUP(A106,[1]BDV31122016!A$1:M$65536,13,FALSE)</f>
        <v>6268</v>
      </c>
      <c r="K106" s="103"/>
      <c r="L106" s="104">
        <f t="shared" si="11"/>
        <v>900</v>
      </c>
      <c r="M106" s="105">
        <f t="shared" si="12"/>
        <v>1.5</v>
      </c>
      <c r="N106" s="106"/>
      <c r="O106" s="106"/>
      <c r="P106" s="106"/>
      <c r="Q106" s="133"/>
    </row>
    <row r="107" spans="1:17" s="109" customFormat="1" hidden="1" x14ac:dyDescent="0.25">
      <c r="A107" s="98" t="s">
        <v>1194</v>
      </c>
      <c r="B107" s="99" t="str">
        <f>VLOOKUP(A107,'[1]bdv 31.12.2015 v. 23.03.2016'!A$1:M$65536,2,FALSE)</f>
        <v>Stampi</v>
      </c>
      <c r="C107" s="100"/>
      <c r="D107" s="101">
        <f>+VLOOKUP(A107,'BILANCIO VERIFICA qtr1_2020 (2)'!$B$10:$Q$852,16,FALSE)</f>
        <v>114644.67</v>
      </c>
      <c r="E107" s="102">
        <f>VLOOKUP(A107,[1]BDV31032020!B$1:N$65536,13,0)</f>
        <v>114644.67</v>
      </c>
      <c r="F107" s="102">
        <f t="shared" si="7"/>
        <v>0</v>
      </c>
      <c r="G107" s="102">
        <f>VLOOKUP(A107,'[1]BDV31122019 VV'!B$1:N$65536,13,0)</f>
        <v>36744.67</v>
      </c>
      <c r="H107" s="101">
        <f>VLOOKUP(A107,[1]BDV31122018!A$1:M$65536,13,FALSE)</f>
        <v>10729.2</v>
      </c>
      <c r="I107" s="103">
        <f>VLOOKUP(A107,[1]BDV31122017!A$1:M$65536,13,FALSE)</f>
        <v>15000</v>
      </c>
      <c r="J107" s="103">
        <f>VLOOKUP(A107,[1]BDV31122016!A$1:M$65536,13,FALSE)</f>
        <v>0</v>
      </c>
      <c r="K107" s="103">
        <f>VLOOKUP(A107,'[1]bdv 31.12.2015 v. 23.03.2016'!A$1:M$65536,13,FALSE)</f>
        <v>13744.29</v>
      </c>
      <c r="L107" s="104">
        <f t="shared" si="11"/>
        <v>-4270.7999999999993</v>
      </c>
      <c r="M107" s="105">
        <f t="shared" si="12"/>
        <v>-0.28471999999999997</v>
      </c>
      <c r="N107" s="106"/>
      <c r="O107" s="106"/>
      <c r="P107" s="106"/>
    </row>
    <row r="108" spans="1:17" s="109" customFormat="1" hidden="1" x14ac:dyDescent="0.25">
      <c r="A108" s="98" t="s">
        <v>1196</v>
      </c>
      <c r="B108" s="99" t="str">
        <f>VLOOKUP(A108,'[1]bdv 31.12.2015 v. 23.03.2016'!A$1:M$65536,2,FALSE)</f>
        <v>Attrezzature generiche</v>
      </c>
      <c r="C108" s="100"/>
      <c r="D108" s="101">
        <f>+VLOOKUP(A108,'BILANCIO VERIFICA qtr1_2020 (2)'!$B$10:$Q$852,16,FALSE)</f>
        <v>11369.05</v>
      </c>
      <c r="E108" s="102">
        <f>VLOOKUP(A108,[1]BDV31032020!B$1:N$65536,13,0)</f>
        <v>11369.05</v>
      </c>
      <c r="F108" s="102">
        <f t="shared" si="7"/>
        <v>0</v>
      </c>
      <c r="G108" s="102">
        <f>VLOOKUP(A108,'[1]BDV31122019 VV'!B$1:N$65536,13,0)</f>
        <v>9976.14</v>
      </c>
      <c r="H108" s="101">
        <f>VLOOKUP(A108,[1]BDV31122018!A$1:M$65536,13,FALSE)</f>
        <v>9455.84</v>
      </c>
      <c r="I108" s="103">
        <f>VLOOKUP(A108,[1]BDV31122017!A$1:M$65536,13,FALSE)</f>
        <v>95650.96</v>
      </c>
      <c r="J108" s="103">
        <f>VLOOKUP(A108,[1]BDV31122016!A$1:M$65536,13,FALSE)</f>
        <v>12433.82</v>
      </c>
      <c r="K108" s="103">
        <f>VLOOKUP(A108,'[1]bdv 31.12.2015 v. 23.03.2016'!A$1:M$65536,13,FALSE)</f>
        <v>15527.26</v>
      </c>
      <c r="L108" s="104">
        <f t="shared" si="11"/>
        <v>-86195.12000000001</v>
      </c>
      <c r="M108" s="105">
        <f t="shared" si="12"/>
        <v>-0.9011422363141991</v>
      </c>
      <c r="N108" s="106"/>
      <c r="O108" s="106"/>
      <c r="P108" s="106"/>
      <c r="Q108" s="133"/>
    </row>
    <row r="109" spans="1:17" s="109" customFormat="1" hidden="1" x14ac:dyDescent="0.25">
      <c r="A109" s="98" t="s">
        <v>1198</v>
      </c>
      <c r="B109" s="99" t="str">
        <f>VLOOKUP(A109,'[1]bdv 31.12.2015 v. 23.03.2016'!A$1:M$65536,2,FALSE)</f>
        <v>Stampi propr. clienti</v>
      </c>
      <c r="C109" s="100"/>
      <c r="D109" s="101">
        <f>+VLOOKUP(A109,'BILANCIO VERIFICA qtr1_2020 (2)'!$B$10:$Q$852,16,FALSE)</f>
        <v>0</v>
      </c>
      <c r="E109" s="102">
        <f>VLOOKUP(A109,[1]BDV31032020!B$1:N$65536,13,0)</f>
        <v>0</v>
      </c>
      <c r="F109" s="102">
        <f t="shared" si="7"/>
        <v>0</v>
      </c>
      <c r="G109" s="102">
        <f>VLOOKUP(A109,'[1]BDV31122019 VV'!B$1:N$65536,13,0)</f>
        <v>0</v>
      </c>
      <c r="H109" s="101">
        <f>VLOOKUP(A109,[1]BDV31122018!A$1:M$65536,13,FALSE)</f>
        <v>0</v>
      </c>
      <c r="I109" s="103">
        <f>VLOOKUP(A109,[1]BDV31122017!A$1:M$65536,13,FALSE)</f>
        <v>0</v>
      </c>
      <c r="J109" s="103">
        <f>VLOOKUP(A109,[1]BDV31122016!A$1:M$65536,13,FALSE)</f>
        <v>0</v>
      </c>
      <c r="K109" s="103">
        <f>VLOOKUP(A109,'[1]bdv 31.12.2015 v. 23.03.2016'!A$1:M$65536,13,FALSE)</f>
        <v>0</v>
      </c>
      <c r="L109" s="104">
        <f t="shared" si="11"/>
        <v>0</v>
      </c>
      <c r="M109" s="105" t="e">
        <f t="shared" si="12"/>
        <v>#DIV/0!</v>
      </c>
      <c r="N109" s="106"/>
      <c r="O109" s="106"/>
      <c r="P109" s="106"/>
    </row>
    <row r="110" spans="1:17" s="109" customFormat="1" hidden="1" x14ac:dyDescent="0.25">
      <c r="A110" s="98" t="s">
        <v>1200</v>
      </c>
      <c r="B110" s="99" t="str">
        <f>VLOOKUP(A110,'[1]bdv 31.12.2015 v. 23.03.2016'!A$1:M$65536,2,FALSE)</f>
        <v>Compartecip.a fornitori</v>
      </c>
      <c r="C110" s="100"/>
      <c r="D110" s="101">
        <f>+VLOOKUP(A110,'BILANCIO VERIFICA qtr1_2020 (2)'!$B$10:$Q$852,16,FALSE)</f>
        <v>0</v>
      </c>
      <c r="E110" s="102">
        <f>VLOOKUP(A110,[1]BDV31032020!B$1:N$65536,13,0)</f>
        <v>0</v>
      </c>
      <c r="F110" s="102">
        <f t="shared" si="7"/>
        <v>0</v>
      </c>
      <c r="G110" s="102">
        <f>VLOOKUP(A110,'[1]BDV31122019 VV'!B$1:N$65536,13,0)</f>
        <v>0</v>
      </c>
      <c r="H110" s="101">
        <f>VLOOKUP(A110,[1]BDV31122018!A$1:M$65536,13,FALSE)</f>
        <v>0</v>
      </c>
      <c r="I110" s="103">
        <f>VLOOKUP(A110,[1]BDV31122017!A$1:M$65536,13,FALSE)</f>
        <v>0</v>
      </c>
      <c r="J110" s="103">
        <f>VLOOKUP(A110,[1]BDV31122016!A$1:M$65536,13,FALSE)</f>
        <v>11500</v>
      </c>
      <c r="K110" s="103">
        <f>VLOOKUP(A110,'[1]bdv 31.12.2015 v. 23.03.2016'!A$1:M$65536,13,FALSE)</f>
        <v>0</v>
      </c>
      <c r="L110" s="104">
        <f t="shared" si="11"/>
        <v>0</v>
      </c>
      <c r="M110" s="105" t="e">
        <f t="shared" si="12"/>
        <v>#DIV/0!</v>
      </c>
      <c r="N110" s="106"/>
      <c r="O110" s="106"/>
      <c r="P110" s="106"/>
      <c r="Q110" s="134"/>
    </row>
    <row r="111" spans="1:17" s="109" customFormat="1" hidden="1" x14ac:dyDescent="0.25">
      <c r="A111" s="98" t="s">
        <v>1203</v>
      </c>
      <c r="B111" s="99" t="str">
        <f>VLOOKUP(A111,'[1]bdv 31.12.2015 v. 23.03.2016'!A$1:M$65536,2,FALSE)</f>
        <v>Immobile Industriale Pero &lt; 500 ¤</v>
      </c>
      <c r="C111" s="100"/>
      <c r="D111" s="101">
        <f>+VLOOKUP(A111,'BILANCIO VERIFICA qtr1_2020 (2)'!$B$10:$Q$852,16,FALSE)</f>
        <v>39636.78</v>
      </c>
      <c r="E111" s="102">
        <f>VLOOKUP(A111,[1]BDV31032020!B$1:N$65536,13,0)</f>
        <v>39636.78</v>
      </c>
      <c r="F111" s="102">
        <f t="shared" si="7"/>
        <v>0</v>
      </c>
      <c r="G111" s="102">
        <f>VLOOKUP(A111,'[1]BDV31122019 VV'!B$1:N$65536,13,0)</f>
        <v>29801.9</v>
      </c>
      <c r="H111" s="101">
        <f>VLOOKUP(A111,[1]BDV31122018!A$1:M$65536,13,FALSE)</f>
        <v>32884.480000000003</v>
      </c>
      <c r="I111" s="103">
        <f>VLOOKUP(A111,[1]BDV31122017!A$1:M$65536,13,FALSE)</f>
        <v>6999.95</v>
      </c>
      <c r="J111" s="103">
        <f>VLOOKUP(A111,[1]BDV31122016!A$1:M$65536,13,FALSE)</f>
        <v>3816.8</v>
      </c>
      <c r="K111" s="103">
        <f>VLOOKUP(A111,'[1]bdv 31.12.2015 v. 23.03.2016'!A$1:M$65536,13,FALSE)</f>
        <v>4171.8500000000004</v>
      </c>
      <c r="L111" s="104">
        <f t="shared" si="11"/>
        <v>25884.530000000002</v>
      </c>
      <c r="M111" s="105">
        <f t="shared" si="12"/>
        <v>3.6978164129743787</v>
      </c>
      <c r="N111" s="106"/>
      <c r="O111" s="106"/>
      <c r="P111" s="106"/>
    </row>
    <row r="112" spans="1:17" s="109" customFormat="1" hidden="1" x14ac:dyDescent="0.25">
      <c r="A112" s="98" t="s">
        <v>1205</v>
      </c>
      <c r="B112" s="99" t="str">
        <f>VLOOKUP(A112,'[1]bdv 31.12.2015 v. 23.03.2016'!A$1:M$65536,2,FALSE)</f>
        <v>Impianti &lt; 500 ¤</v>
      </c>
      <c r="C112" s="100"/>
      <c r="D112" s="101">
        <f>+VLOOKUP(A112,'BILANCIO VERIFICA qtr1_2020 (2)'!$B$10:$Q$852,16,FALSE)</f>
        <v>11320.679999999998</v>
      </c>
      <c r="E112" s="102">
        <f>VLOOKUP(A112,[1]BDV31032020!B$1:N$65536,13,0)</f>
        <v>11320.679999999998</v>
      </c>
      <c r="F112" s="102">
        <f t="shared" si="7"/>
        <v>0</v>
      </c>
      <c r="G112" s="102">
        <f>VLOOKUP(A112,'[1]BDV31122019 VV'!B$1:N$65536,13,0)</f>
        <v>10497.38</v>
      </c>
      <c r="H112" s="101">
        <f>VLOOKUP(A112,[1]BDV31122018!A$1:M$65536,13,FALSE)</f>
        <v>8092.08</v>
      </c>
      <c r="I112" s="103">
        <f>VLOOKUP(A112,[1]BDV31122017!A$1:M$65536,13,FALSE)</f>
        <v>3031</v>
      </c>
      <c r="J112" s="103">
        <f>VLOOKUP(A112,[1]BDV31122016!A$1:M$65536,13,FALSE)</f>
        <v>150</v>
      </c>
      <c r="K112" s="103">
        <f>VLOOKUP(A112,'[1]bdv 31.12.2015 v. 23.03.2016'!A$1:M$65536,13,FALSE)</f>
        <v>1980</v>
      </c>
      <c r="L112" s="104">
        <f t="shared" si="11"/>
        <v>5061.08</v>
      </c>
      <c r="M112" s="105">
        <f t="shared" si="12"/>
        <v>1.6697723523589574</v>
      </c>
      <c r="N112" s="106"/>
      <c r="O112" s="106"/>
      <c r="P112" s="106"/>
    </row>
    <row r="113" spans="1:18" s="109" customFormat="1" hidden="1" x14ac:dyDescent="0.25">
      <c r="A113" s="98" t="s">
        <v>1220</v>
      </c>
      <c r="B113" s="99" t="str">
        <f>VLOOKUP(A113,'[1]bdv 31.12.2015 v. 23.03.2016'!A$1:M$65536,2,FALSE)</f>
        <v>Resi su materiali</v>
      </c>
      <c r="C113" s="100"/>
      <c r="D113" s="101">
        <f>+VLOOKUP(A113,'BILANCIO VERIFICA qtr1_2020 (2)'!$B$10:$Q$852,16,FALSE)</f>
        <v>0</v>
      </c>
      <c r="E113" s="102">
        <f>VLOOKUP(A113,[1]BDV31032020!B$1:N$65536,13,0)</f>
        <v>0</v>
      </c>
      <c r="F113" s="102">
        <f t="shared" si="7"/>
        <v>0</v>
      </c>
      <c r="G113" s="102">
        <f>VLOOKUP(A113,'[1]BDV31122019 VV'!B$1:N$65536,13,0)</f>
        <v>0</v>
      </c>
      <c r="H113" s="101">
        <f>VLOOKUP(A113,[1]BDV31122018!A$1:M$65536,13,FALSE)</f>
        <v>-9796.36</v>
      </c>
      <c r="I113" s="103">
        <f>VLOOKUP(A113,[1]BDV31122017!A$1:M$65536,13,FALSE)</f>
        <v>-270.08</v>
      </c>
      <c r="J113" s="103">
        <f>VLOOKUP(A113,[1]BDV31122016!A$1:M$65536,13,FALSE)</f>
        <v>-193396.86</v>
      </c>
      <c r="K113" s="103">
        <f>VLOOKUP(A113,'[1]bdv 31.12.2015 v. 23.03.2016'!A$1:M$65536,13,FALSE)</f>
        <v>-207706.69</v>
      </c>
      <c r="L113" s="104">
        <f t="shared" si="11"/>
        <v>-9526.2800000000007</v>
      </c>
      <c r="M113" s="105">
        <f t="shared" si="12"/>
        <v>35.272067535545027</v>
      </c>
      <c r="N113" s="106"/>
      <c r="O113" s="106"/>
      <c r="P113" s="106"/>
    </row>
    <row r="114" spans="1:18" s="109" customFormat="1" hidden="1" x14ac:dyDescent="0.25">
      <c r="A114" s="98" t="s">
        <v>1222</v>
      </c>
      <c r="B114" s="99" t="s">
        <v>1223</v>
      </c>
      <c r="C114" s="100"/>
      <c r="D114" s="101">
        <f>+VLOOKUP(A114,'BILANCIO VERIFICA qtr1_2020 (2)'!$B$10:$Q$852,16,FALSE)</f>
        <v>-543937.11</v>
      </c>
      <c r="E114" s="102">
        <f>VLOOKUP(A114,[1]BDV31032020!B$1:N$65536,13,0)</f>
        <v>-543937.11</v>
      </c>
      <c r="F114" s="102">
        <f t="shared" si="7"/>
        <v>0</v>
      </c>
      <c r="G114" s="102">
        <f>VLOOKUP(A114,'[1]BDV31122019 VV'!B$1:N$65536,13,0)</f>
        <v>-349307.59</v>
      </c>
      <c r="H114" s="101">
        <f>VLOOKUP(A114,[1]BDV31122018!A$1:M$65536,13,FALSE)</f>
        <v>-530003.30000000005</v>
      </c>
      <c r="I114" s="103">
        <f>VLOOKUP(A114,[1]BDV31122017!A$1:M$65536,13,FALSE)</f>
        <v>-421527.14</v>
      </c>
      <c r="J114" s="103">
        <f>VLOOKUP(A114,[1]BDV31122016!A$1:M$65536,13,FALSE)</f>
        <v>-136306.46</v>
      </c>
      <c r="K114" s="103"/>
      <c r="L114" s="104">
        <f t="shared" si="11"/>
        <v>-108476.16000000003</v>
      </c>
      <c r="M114" s="105">
        <f t="shared" si="12"/>
        <v>0.257340867779</v>
      </c>
      <c r="N114" s="106"/>
      <c r="O114" s="106"/>
      <c r="P114" s="106"/>
    </row>
    <row r="115" spans="1:18" s="109" customFormat="1" hidden="1" x14ac:dyDescent="0.25">
      <c r="A115" s="98" t="s">
        <v>1224</v>
      </c>
      <c r="B115" s="99" t="s">
        <v>1225</v>
      </c>
      <c r="C115" s="100"/>
      <c r="D115" s="101">
        <f>+VLOOKUP(A115,'BILANCIO VERIFICA qtr1_2020 (2)'!$B$10:$Q$852,16,FALSE)</f>
        <v>-385849.1</v>
      </c>
      <c r="E115" s="102">
        <f>VLOOKUP(A115,[1]BDV31032020!B$1:N$65536,13,0)</f>
        <v>-385849.1</v>
      </c>
      <c r="F115" s="102">
        <f t="shared" si="7"/>
        <v>0</v>
      </c>
      <c r="G115" s="102">
        <f>VLOOKUP(A115,'[1]BDV31122019 VV'!B$1:N$65536,13,0)</f>
        <v>-357140.49</v>
      </c>
      <c r="H115" s="101">
        <f>VLOOKUP(A115,[1]BDV31122018!A$1:M$65536,13,FALSE)</f>
        <v>-522126</v>
      </c>
      <c r="I115" s="103">
        <f>VLOOKUP(A115,[1]BDV31122017!A$1:M$65536,13,FALSE)</f>
        <v>-66776.5</v>
      </c>
      <c r="J115" s="103">
        <f>VLOOKUP(A115,[1]BDV31122016!A$1:M$65536,13,FALSE)</f>
        <v>-3229.2</v>
      </c>
      <c r="K115" s="103"/>
      <c r="L115" s="104">
        <f t="shared" si="11"/>
        <v>-455349.5</v>
      </c>
      <c r="M115" s="105">
        <f t="shared" si="12"/>
        <v>6.8190081840168322</v>
      </c>
      <c r="N115" s="106"/>
      <c r="O115" s="106"/>
      <c r="P115" s="106"/>
    </row>
    <row r="116" spans="1:18" s="109" customFormat="1" hidden="1" x14ac:dyDescent="0.25">
      <c r="A116" s="98" t="s">
        <v>1226</v>
      </c>
      <c r="B116" s="99" t="str">
        <f>VLOOKUP(A116,'[1]bdv 31.12.2015 v. 23.03.2016'!A$1:M$65536,2,FALSE)</f>
        <v>Resi su beni strumentali &lt; ¤ 516</v>
      </c>
      <c r="C116" s="100"/>
      <c r="D116" s="101">
        <f>+VLOOKUP(A116,'BILANCIO VERIFICA qtr1_2020 (2)'!$B$10:$Q$852,16,FALSE)</f>
        <v>0</v>
      </c>
      <c r="E116" s="102">
        <f>VLOOKUP(A116,[1]BDV31032020!B$1:N$65536,13,0)</f>
        <v>0</v>
      </c>
      <c r="F116" s="102">
        <f t="shared" si="7"/>
        <v>0</v>
      </c>
      <c r="G116" s="102">
        <f>VLOOKUP(A116,'[1]BDV31122019 VV'!B$1:N$65536,13,0)</f>
        <v>0</v>
      </c>
      <c r="H116" s="101">
        <f>VLOOKUP(A116,[1]BDV31122018!A$1:M$65536,13,FALSE)</f>
        <v>0</v>
      </c>
      <c r="I116" s="103">
        <f>VLOOKUP(A116,[1]BDV31122017!A$1:M$65536,13,FALSE)</f>
        <v>0</v>
      </c>
      <c r="J116" s="103">
        <f>VLOOKUP(A116,[1]BDV31122016!A$1:M$65536,13,FALSE)</f>
        <v>0</v>
      </c>
      <c r="K116" s="103">
        <f>VLOOKUP(A116,'[1]bdv 31.12.2015 v. 23.03.2016'!A$1:M$65536,13,FALSE)</f>
        <v>0</v>
      </c>
      <c r="L116" s="104">
        <f t="shared" si="11"/>
        <v>0</v>
      </c>
      <c r="M116" s="105" t="e">
        <f t="shared" si="12"/>
        <v>#DIV/0!</v>
      </c>
      <c r="N116" s="106"/>
      <c r="O116" s="106"/>
      <c r="P116" s="106"/>
    </row>
    <row r="117" spans="1:18" s="109" customFormat="1" hidden="1" x14ac:dyDescent="0.25">
      <c r="A117" s="98" t="s">
        <v>1228</v>
      </c>
      <c r="B117" s="99" t="str">
        <f>VLOOKUP(A117,'[1]bdv 31.12.2015 v. 23.03.2016'!A$1:M$65536,2,FALSE)</f>
        <v>Rimpiazzi su materiali</v>
      </c>
      <c r="C117" s="100"/>
      <c r="D117" s="101">
        <f>+VLOOKUP(A117,'BILANCIO VERIFICA qtr1_2020 (2)'!$B$10:$Q$852,16,FALSE)</f>
        <v>0</v>
      </c>
      <c r="E117" s="102">
        <f>VLOOKUP(A117,[1]BDV31032020!B$1:N$65536,13,0)</f>
        <v>0</v>
      </c>
      <c r="F117" s="102">
        <f t="shared" si="7"/>
        <v>0</v>
      </c>
      <c r="G117" s="102">
        <f>VLOOKUP(A117,'[1]BDV31122019 VV'!B$1:N$65536,13,0)</f>
        <v>0</v>
      </c>
      <c r="H117" s="101">
        <f>VLOOKUP(A117,[1]BDV31122018!A$1:M$65536,13,FALSE)</f>
        <v>0</v>
      </c>
      <c r="I117" s="103">
        <f>VLOOKUP(A117,[1]BDV31122017!A$1:M$65536,13,FALSE)</f>
        <v>0</v>
      </c>
      <c r="J117" s="103">
        <f>VLOOKUP(A117,[1]BDV31122016!A$1:M$65536,13,FALSE)</f>
        <v>0</v>
      </c>
      <c r="K117" s="103">
        <f>VLOOKUP(A117,'[1]bdv 31.12.2015 v. 23.03.2016'!A$1:M$65536,13,FALSE)</f>
        <v>0</v>
      </c>
      <c r="L117" s="104">
        <f t="shared" si="11"/>
        <v>0</v>
      </c>
      <c r="M117" s="105" t="e">
        <f t="shared" si="12"/>
        <v>#DIV/0!</v>
      </c>
      <c r="N117" s="106"/>
      <c r="O117" s="106"/>
      <c r="P117" s="106"/>
    </row>
    <row r="118" spans="1:18" s="109" customFormat="1" hidden="1" x14ac:dyDescent="0.25">
      <c r="A118" s="98" t="s">
        <v>1230</v>
      </c>
      <c r="B118" s="99" t="str">
        <f>VLOOKUP(A118,'[1]bdv 31.12.2015 v. 23.03.2016'!A$1:M$65536,2,FALSE)</f>
        <v>Rimp. beni strumentali &lt; ¤ 516</v>
      </c>
      <c r="C118" s="100"/>
      <c r="D118" s="101">
        <f>+VLOOKUP(A118,'BILANCIO VERIFICA qtr1_2020 (2)'!$B$10:$Q$852,16,FALSE)</f>
        <v>0</v>
      </c>
      <c r="E118" s="102">
        <f>VLOOKUP(A118,[1]BDV31032020!B$1:N$65536,13,0)</f>
        <v>0</v>
      </c>
      <c r="F118" s="102">
        <f t="shared" si="7"/>
        <v>0</v>
      </c>
      <c r="G118" s="102">
        <f>VLOOKUP(A118,'[1]BDV31122019 VV'!B$1:N$65536,13,0)</f>
        <v>0</v>
      </c>
      <c r="H118" s="101">
        <f>VLOOKUP(A118,[1]BDV31122018!A$1:M$65536,13,FALSE)</f>
        <v>0</v>
      </c>
      <c r="I118" s="103">
        <f>VLOOKUP(A118,[1]BDV31122017!A$1:M$65536,13,FALSE)</f>
        <v>0</v>
      </c>
      <c r="J118" s="103">
        <f>VLOOKUP(A118,[1]BDV31122016!A$1:M$65536,13,FALSE)</f>
        <v>0</v>
      </c>
      <c r="K118" s="103">
        <f>VLOOKUP(A118,'[1]bdv 31.12.2015 v. 23.03.2016'!A$1:M$65536,13,FALSE)</f>
        <v>0</v>
      </c>
      <c r="L118" s="104">
        <f t="shared" si="11"/>
        <v>0</v>
      </c>
      <c r="M118" s="105" t="e">
        <f t="shared" si="12"/>
        <v>#DIV/0!</v>
      </c>
      <c r="N118" s="106"/>
      <c r="O118" s="106"/>
      <c r="P118" s="106"/>
    </row>
    <row r="119" spans="1:18" s="109" customFormat="1" hidden="1" x14ac:dyDescent="0.25">
      <c r="A119" s="114" t="s">
        <v>2009</v>
      </c>
      <c r="B119" s="115" t="s">
        <v>2010</v>
      </c>
      <c r="C119" s="116"/>
      <c r="D119" s="140">
        <f>SUM(D76:D118)</f>
        <v>77222783.129999995</v>
      </c>
      <c r="E119" s="140">
        <f>SUM(E76:E118)</f>
        <v>77222783.129999995</v>
      </c>
      <c r="F119" s="140">
        <f t="shared" si="7"/>
        <v>0</v>
      </c>
      <c r="G119" s="140">
        <f>SUM(G76:G118)</f>
        <v>61213855.640000008</v>
      </c>
      <c r="H119" s="141">
        <f>SUM(H76:H118)</f>
        <v>67241180.810000017</v>
      </c>
      <c r="I119" s="142">
        <f>SUBTOTAL(9,I76:I118)</f>
        <v>0</v>
      </c>
      <c r="J119" s="142">
        <f>SUBTOTAL(9,J76:J118)</f>
        <v>0</v>
      </c>
      <c r="K119" s="142">
        <f>SUBTOTAL(9,K76:K118)</f>
        <v>0</v>
      </c>
      <c r="L119" s="120">
        <f>+H119-I119</f>
        <v>67241180.810000017</v>
      </c>
      <c r="M119" s="121" t="e">
        <f>+L119/I119</f>
        <v>#DIV/0!</v>
      </c>
      <c r="N119" s="122"/>
      <c r="O119" s="122"/>
      <c r="P119" s="122"/>
      <c r="R119" s="134"/>
    </row>
    <row r="120" spans="1:18" s="109" customFormat="1" hidden="1" x14ac:dyDescent="0.25">
      <c r="A120" s="162"/>
      <c r="B120" s="162"/>
      <c r="C120" s="100"/>
      <c r="D120" s="163"/>
      <c r="E120" s="163"/>
      <c r="F120" s="163">
        <f t="shared" si="7"/>
        <v>0</v>
      </c>
      <c r="G120" s="164"/>
      <c r="H120" s="165"/>
      <c r="I120" s="134"/>
      <c r="J120" s="134"/>
      <c r="K120" s="134"/>
      <c r="L120" s="166"/>
      <c r="M120" s="167"/>
      <c r="N120" s="168"/>
      <c r="O120" s="168"/>
      <c r="P120" s="169"/>
    </row>
    <row r="121" spans="1:18" s="109" customFormat="1" hidden="1" x14ac:dyDescent="0.25">
      <c r="A121" s="98" t="s">
        <v>1206</v>
      </c>
      <c r="B121" s="99" t="str">
        <f>VLOOKUP(A121,'[1]bdv 31.12.2015 v. 23.03.2016'!A$1:M$65536,2,FALSE)</f>
        <v>Macchinario &lt; 500 ¤</v>
      </c>
      <c r="C121" s="100"/>
      <c r="D121" s="101">
        <f>+VLOOKUP(A121,'BILANCIO VERIFICA qtr1_2020 (2)'!$B$10:$Q$852,16,FALSE)</f>
        <v>1488.5</v>
      </c>
      <c r="E121" s="102">
        <f>VLOOKUP(A121,[1]BDV31032020!B$1:N$65536,13,0)</f>
        <v>1488.5</v>
      </c>
      <c r="F121" s="102">
        <f t="shared" si="7"/>
        <v>0</v>
      </c>
      <c r="G121" s="102">
        <f>VLOOKUP(A121,'[1]BDV31122019 VV'!B$1:N$65536,13,0)</f>
        <v>1488.5</v>
      </c>
      <c r="H121" s="101">
        <f>VLOOKUP(A121,[1]BDV31122018!A$1:M$65536,13,FALSE)</f>
        <v>5601.5</v>
      </c>
      <c r="I121" s="103">
        <f>VLOOKUP(A121,[1]BDV31122017!A$1:M$65536,13,FALSE)</f>
        <v>10688.06</v>
      </c>
      <c r="J121" s="103">
        <f>VLOOKUP(A121,[1]BDV31122016!A$1:M$65536,13,FALSE)</f>
        <v>8129.69</v>
      </c>
      <c r="K121" s="103">
        <f>VLOOKUP(A121,'[1]bdv 31.12.2015 v. 23.03.2016'!A$1:M$65536,13,FALSE)</f>
        <v>1833.6</v>
      </c>
      <c r="L121" s="104">
        <f>+H121-I121</f>
        <v>-5086.5599999999995</v>
      </c>
      <c r="M121" s="105">
        <f>+L121/I121</f>
        <v>-0.47591050199942736</v>
      </c>
      <c r="N121" s="106"/>
      <c r="O121" s="106"/>
      <c r="P121" s="106"/>
      <c r="Q121" s="133"/>
    </row>
    <row r="122" spans="1:18" s="109" customFormat="1" hidden="1" x14ac:dyDescent="0.25">
      <c r="A122" s="98" t="s">
        <v>1208</v>
      </c>
      <c r="B122" s="99" t="str">
        <f>VLOOKUP(A122,'[1]bdv 31.12.2015 v. 23.03.2016'!A$1:M$65536,2,FALSE)</f>
        <v>Attrezzatura varia e min.&lt; 500¤</v>
      </c>
      <c r="C122" s="100"/>
      <c r="D122" s="101">
        <f>+VLOOKUP(A122,'BILANCIO VERIFICA qtr1_2020 (2)'!$B$10:$Q$852,16,FALSE)</f>
        <v>21381.74</v>
      </c>
      <c r="E122" s="102">
        <f>VLOOKUP(A122,[1]BDV31032020!B$1:N$65536,13,0)</f>
        <v>21381.74</v>
      </c>
      <c r="F122" s="102">
        <f t="shared" si="7"/>
        <v>0</v>
      </c>
      <c r="G122" s="102">
        <f>VLOOKUP(A122,'[1]BDV31122019 VV'!B$1:N$65536,13,0)</f>
        <v>18369.310000000001</v>
      </c>
      <c r="H122" s="101">
        <f>VLOOKUP(A122,[1]BDV31122018!A$1:M$65536,13,FALSE)</f>
        <v>13472.42</v>
      </c>
      <c r="I122" s="103">
        <f>VLOOKUP(A122,[1]BDV31122017!A$1:M$65536,13,FALSE)</f>
        <v>64873.26</v>
      </c>
      <c r="J122" s="103">
        <f>VLOOKUP(A122,[1]BDV31122016!A$1:M$65536,13,FALSE)</f>
        <v>46876.52</v>
      </c>
      <c r="K122" s="103">
        <f>VLOOKUP(A122,'[1]bdv 31.12.2015 v. 23.03.2016'!A$1:M$65536,13,FALSE)</f>
        <v>85685.85</v>
      </c>
      <c r="L122" s="104">
        <f t="shared" ref="L122:L188" si="13">+H122-I122</f>
        <v>-51400.840000000004</v>
      </c>
      <c r="M122" s="105">
        <f t="shared" ref="M122:M188" si="14">+L122/I122</f>
        <v>-0.79232706973566613</v>
      </c>
      <c r="N122" s="106"/>
      <c r="O122" s="106"/>
      <c r="P122" s="106"/>
      <c r="Q122" s="133"/>
    </row>
    <row r="123" spans="1:18" s="109" customFormat="1" hidden="1" x14ac:dyDescent="0.25">
      <c r="A123" s="98" t="s">
        <v>1210</v>
      </c>
      <c r="B123" s="99" t="str">
        <f>VLOOKUP(A123,'[1]bdv 31.12.2015 v. 23.03.2016'!A$1:M$65536,2,FALSE)</f>
        <v>Forni &lt; 500 ¤</v>
      </c>
      <c r="C123" s="100"/>
      <c r="D123" s="101">
        <f>+VLOOKUP(A123,'BILANCIO VERIFICA qtr1_2020 (2)'!$B$10:$Q$852,16,FALSE)</f>
        <v>0</v>
      </c>
      <c r="E123" s="102">
        <f>VLOOKUP(A123,[1]BDV31032020!B$1:N$65536,13,0)</f>
        <v>0</v>
      </c>
      <c r="F123" s="102">
        <f t="shared" si="7"/>
        <v>0</v>
      </c>
      <c r="G123" s="102">
        <f>VLOOKUP(A123,'[1]BDV31122019 VV'!B$1:N$65536,13,0)</f>
        <v>0</v>
      </c>
      <c r="H123" s="101">
        <f>VLOOKUP(A123,[1]BDV31122018!A$1:M$65536,13,FALSE)</f>
        <v>0</v>
      </c>
      <c r="I123" s="103">
        <f>VLOOKUP(A123,[1]BDV31122017!A$1:M$65536,13,FALSE)</f>
        <v>0</v>
      </c>
      <c r="J123" s="103">
        <f>VLOOKUP(A123,[1]BDV31122016!A$1:M$65536,13,FALSE)</f>
        <v>0</v>
      </c>
      <c r="K123" s="103">
        <f>VLOOKUP(A123,'[1]bdv 31.12.2015 v. 23.03.2016'!A$1:M$65536,13,FALSE)</f>
        <v>0</v>
      </c>
      <c r="L123" s="104">
        <f t="shared" si="13"/>
        <v>0</v>
      </c>
      <c r="M123" s="105" t="e">
        <f t="shared" si="14"/>
        <v>#DIV/0!</v>
      </c>
      <c r="N123" s="106"/>
      <c r="O123" s="106"/>
      <c r="P123" s="106"/>
      <c r="Q123" s="133"/>
    </row>
    <row r="124" spans="1:18" s="109" customFormat="1" hidden="1" x14ac:dyDescent="0.25">
      <c r="A124" s="98" t="s">
        <v>1211</v>
      </c>
      <c r="B124" s="99" t="str">
        <f>VLOOKUP(A124,'[1]bdv 31.12.2015 v. 23.03.2016'!A$1:M$65536,2,FALSE)</f>
        <v>Mobili Macch.Uff. ordin. &lt; 500¤</v>
      </c>
      <c r="C124" s="100"/>
      <c r="D124" s="101">
        <f>+VLOOKUP(A124,'BILANCIO VERIFICA qtr1_2020 (2)'!$B$10:$Q$852,16,FALSE)</f>
        <v>7586.76</v>
      </c>
      <c r="E124" s="102">
        <f>VLOOKUP(A124,[1]BDV31032020!B$1:N$65536,13,0)</f>
        <v>7586.76</v>
      </c>
      <c r="F124" s="102">
        <f t="shared" si="7"/>
        <v>0</v>
      </c>
      <c r="G124" s="102">
        <f>VLOOKUP(A124,'[1]BDV31122019 VV'!B$1:N$65536,13,0)</f>
        <v>7343.67</v>
      </c>
      <c r="H124" s="101">
        <f>VLOOKUP(A124,[1]BDV31122018!A$1:M$65536,13,FALSE)</f>
        <v>32785.82</v>
      </c>
      <c r="I124" s="103">
        <f>VLOOKUP(A124,[1]BDV31122017!A$1:M$65536,13,FALSE)</f>
        <v>15500</v>
      </c>
      <c r="J124" s="103">
        <f>VLOOKUP(A124,[1]BDV31122016!A$1:M$65536,13,FALSE)</f>
        <v>17448.580000000002</v>
      </c>
      <c r="K124" s="103">
        <f>VLOOKUP(A124,'[1]bdv 31.12.2015 v. 23.03.2016'!A$1:M$65536,13,FALSE)</f>
        <v>18130.580000000002</v>
      </c>
      <c r="L124" s="104">
        <f t="shared" si="13"/>
        <v>17285.82</v>
      </c>
      <c r="M124" s="105">
        <f t="shared" si="14"/>
        <v>1.115214193548387</v>
      </c>
      <c r="N124" s="106"/>
      <c r="O124" s="106"/>
      <c r="P124" s="106"/>
      <c r="Q124" s="133"/>
    </row>
    <row r="125" spans="1:18" s="109" customFormat="1" hidden="1" x14ac:dyDescent="0.25">
      <c r="A125" s="98" t="s">
        <v>1213</v>
      </c>
      <c r="B125" s="99" t="str">
        <f>VLOOKUP(A125,'[1]bdv 31.12.2015 v. 23.03.2016'!A$1:M$65536,2,FALSE)</f>
        <v>Macchine Ufficio elettron &lt; 500 ¤</v>
      </c>
      <c r="C125" s="100"/>
      <c r="D125" s="101">
        <f>+VLOOKUP(A125,'BILANCIO VERIFICA qtr1_2020 (2)'!$B$10:$Q$852,16,FALSE)</f>
        <v>14355.46</v>
      </c>
      <c r="E125" s="102">
        <f>VLOOKUP(A125,[1]BDV31032020!B$1:N$65536,13,0)</f>
        <v>14355.46</v>
      </c>
      <c r="F125" s="102">
        <f t="shared" si="7"/>
        <v>0</v>
      </c>
      <c r="G125" s="102">
        <f>VLOOKUP(A125,'[1]BDV31122019 VV'!B$1:N$65536,13,0)</f>
        <v>12589.73</v>
      </c>
      <c r="H125" s="101">
        <f>VLOOKUP(A125,[1]BDV31122018!A$1:M$65536,13,FALSE)</f>
        <v>4737.79</v>
      </c>
      <c r="I125" s="103">
        <f>VLOOKUP(A125,[1]BDV31122017!A$1:M$65536,13,FALSE)</f>
        <v>2299.0700000000002</v>
      </c>
      <c r="J125" s="103">
        <f>VLOOKUP(A125,[1]BDV31122016!A$1:M$65536,13,FALSE)</f>
        <v>4411.4799999999996</v>
      </c>
      <c r="K125" s="103">
        <f>VLOOKUP(A125,'[1]bdv 31.12.2015 v. 23.03.2016'!A$1:M$65536,13,FALSE)</f>
        <v>5810.97</v>
      </c>
      <c r="L125" s="104">
        <f t="shared" si="13"/>
        <v>2438.7199999999998</v>
      </c>
      <c r="M125" s="105">
        <f t="shared" si="14"/>
        <v>1.0607419521806642</v>
      </c>
      <c r="N125" s="106"/>
      <c r="O125" s="106"/>
      <c r="P125" s="106"/>
      <c r="Q125" s="133"/>
    </row>
    <row r="126" spans="1:18" s="109" customFormat="1" hidden="1" x14ac:dyDescent="0.25">
      <c r="A126" s="98" t="s">
        <v>1215</v>
      </c>
      <c r="B126" s="99" t="str">
        <f>VLOOKUP(A126,'[1]bdv 31.12.2015 v. 23.03.2016'!A$1:M$65536,2,FALSE)</f>
        <v>Software &lt; 500 ¤</v>
      </c>
      <c r="C126" s="100"/>
      <c r="D126" s="101">
        <f>+VLOOKUP(A126,'BILANCIO VERIFICA qtr1_2020 (2)'!$B$10:$Q$852,16,FALSE)</f>
        <v>5952.01</v>
      </c>
      <c r="E126" s="102">
        <f>VLOOKUP(A126,[1]BDV31032020!B$1:N$65536,13,0)</f>
        <v>5952.01</v>
      </c>
      <c r="F126" s="102">
        <f t="shared" si="7"/>
        <v>0</v>
      </c>
      <c r="G126" s="102">
        <f>VLOOKUP(A126,'[1]BDV31122019 VV'!B$1:N$65536,13,0)</f>
        <v>3071.42</v>
      </c>
      <c r="H126" s="101">
        <f>VLOOKUP(A126,[1]BDV31122018!A$1:M$65536,13,FALSE)</f>
        <v>0</v>
      </c>
      <c r="I126" s="103">
        <f>VLOOKUP(A126,[1]BDV31122017!A$1:M$65536,13,FALSE)</f>
        <v>655</v>
      </c>
      <c r="J126" s="103">
        <f>VLOOKUP(A126,[1]BDV31122016!A$1:M$65536,13,FALSE)</f>
        <v>2016</v>
      </c>
      <c r="K126" s="103">
        <f>VLOOKUP(A126,'[1]bdv 31.12.2015 v. 23.03.2016'!A$1:M$65536,13,FALSE)</f>
        <v>0</v>
      </c>
      <c r="L126" s="104">
        <f t="shared" si="13"/>
        <v>-655</v>
      </c>
      <c r="M126" s="105">
        <f t="shared" si="14"/>
        <v>-1</v>
      </c>
      <c r="N126" s="106"/>
      <c r="O126" s="106"/>
      <c r="P126" s="106"/>
      <c r="Q126" s="133"/>
    </row>
    <row r="127" spans="1:18" s="109" customFormat="1" hidden="1" x14ac:dyDescent="0.25">
      <c r="A127" s="98" t="s">
        <v>1217</v>
      </c>
      <c r="B127" s="99" t="str">
        <f>VLOOKUP(A127,'[1]bdv 31.12.2015 v. 23.03.2016'!A$1:M$65536,2,FALSE)</f>
        <v>Automezzi &lt; 500 ¤</v>
      </c>
      <c r="C127" s="100"/>
      <c r="D127" s="101">
        <f>+VLOOKUP(A127,'BILANCIO VERIFICA qtr1_2020 (2)'!$B$10:$Q$852,16,FALSE)</f>
        <v>0</v>
      </c>
      <c r="E127" s="102">
        <f>VLOOKUP(A127,[1]BDV31032020!B$1:N$65536,13,0)</f>
        <v>0</v>
      </c>
      <c r="F127" s="102">
        <f t="shared" si="7"/>
        <v>0</v>
      </c>
      <c r="G127" s="102">
        <f>VLOOKUP(A127,'[1]BDV31122019 VV'!B$1:N$65536,13,0)</f>
        <v>0</v>
      </c>
      <c r="H127" s="101">
        <f>VLOOKUP(A127,[1]BDV31122018!A$1:M$65536,13,FALSE)</f>
        <v>0</v>
      </c>
      <c r="I127" s="103">
        <f>VLOOKUP(A127,[1]BDV31122017!A$1:M$65536,13,FALSE)</f>
        <v>0</v>
      </c>
      <c r="J127" s="103">
        <f>VLOOKUP(A127,[1]BDV31122016!A$1:M$65536,13,FALSE)</f>
        <v>0</v>
      </c>
      <c r="K127" s="103">
        <f>VLOOKUP(A127,'[1]bdv 31.12.2015 v. 23.03.2016'!A$1:M$65536,13,FALSE)</f>
        <v>500</v>
      </c>
      <c r="L127" s="104">
        <f t="shared" si="13"/>
        <v>0</v>
      </c>
      <c r="M127" s="105" t="e">
        <f t="shared" si="14"/>
        <v>#DIV/0!</v>
      </c>
      <c r="N127" s="106"/>
      <c r="O127" s="106"/>
      <c r="P127" s="106"/>
      <c r="Q127" s="133"/>
    </row>
    <row r="128" spans="1:18" s="109" customFormat="1" hidden="1" x14ac:dyDescent="0.25">
      <c r="A128" s="98" t="s">
        <v>1236</v>
      </c>
      <c r="B128" s="99" t="str">
        <f>VLOOKUP(A128,'[1]bdv 31.12.2015 v. 23.03.2016'!A$1:M$65536,2,FALSE)</f>
        <v>Costo lavorazione esterna</v>
      </c>
      <c r="C128" s="100"/>
      <c r="D128" s="101">
        <f>+VLOOKUP(A128,'BILANCIO VERIFICA qtr1_2020 (2)'!$B$10:$Q$852,16,FALSE)</f>
        <v>7892248.7899999991</v>
      </c>
      <c r="E128" s="102">
        <f>VLOOKUP(A128,[1]BDV31032020!B$1:N$65536,13,0)</f>
        <v>7892248.7899999991</v>
      </c>
      <c r="F128" s="102">
        <f t="shared" si="7"/>
        <v>0</v>
      </c>
      <c r="G128" s="102">
        <f>VLOOKUP(A128,'[1]BDV31122019 VV'!B$1:N$65536,13,0)</f>
        <v>6583708.6399999997</v>
      </c>
      <c r="H128" s="101">
        <f>VLOOKUP(A128,[1]BDV31122018!A$1:M$65536,13,FALSE)</f>
        <v>8432883.8200000003</v>
      </c>
      <c r="I128" s="103">
        <f>VLOOKUP(A128,[1]BDV31122017!A$1:M$65536,13,FALSE)</f>
        <v>8823725.3499999996</v>
      </c>
      <c r="J128" s="103">
        <f>VLOOKUP(A128,[1]BDV31122016!A$1:M$65536,13,FALSE)</f>
        <v>10488497.4</v>
      </c>
      <c r="K128" s="103">
        <f>VLOOKUP(A128,'[1]bdv 31.12.2015 v. 23.03.2016'!A$1:M$65536,13,FALSE)</f>
        <v>9901173.0399999991</v>
      </c>
      <c r="L128" s="104">
        <f t="shared" si="13"/>
        <v>-390841.52999999933</v>
      </c>
      <c r="M128" s="105">
        <f t="shared" si="14"/>
        <v>-4.4294389784015585E-2</v>
      </c>
      <c r="N128" s="106"/>
      <c r="O128" s="106"/>
      <c r="P128" s="106"/>
    </row>
    <row r="129" spans="1:17" s="109" customFormat="1" hidden="1" x14ac:dyDescent="0.25">
      <c r="A129" s="98" t="s">
        <v>1238</v>
      </c>
      <c r="B129" s="99" t="str">
        <f>VLOOKUP(A129,'[1]bdv 31.12.2015 v. 23.03.2016'!A$1:M$65536,2,FALSE)</f>
        <v>Costo lavorazione esterna V.E.E.</v>
      </c>
      <c r="C129" s="100"/>
      <c r="D129" s="101">
        <f>+VLOOKUP(A129,'BILANCIO VERIFICA qtr1_2020 (2)'!$B$10:$Q$852,16,FALSE)</f>
        <v>3391</v>
      </c>
      <c r="E129" s="102">
        <f>VLOOKUP(A129,[1]BDV31032020!B$1:N$65536,13,0)</f>
        <v>3391</v>
      </c>
      <c r="F129" s="102">
        <f t="shared" si="7"/>
        <v>0</v>
      </c>
      <c r="G129" s="102">
        <f>VLOOKUP(A129,'[1]BDV31122019 VV'!B$1:N$65536,13,0)</f>
        <v>3391</v>
      </c>
      <c r="H129" s="101">
        <f>VLOOKUP(A129,[1]BDV31122018!A$1:M$65536,13,FALSE)</f>
        <v>5430.69</v>
      </c>
      <c r="I129" s="103">
        <f>VLOOKUP(A129,[1]BDV31122017!A$1:M$65536,13,FALSE)</f>
        <v>1028230.67</v>
      </c>
      <c r="J129" s="103">
        <f>VLOOKUP(A129,[1]BDV31122016!A$1:M$65536,13,FALSE)</f>
        <v>2973702.58</v>
      </c>
      <c r="K129" s="103">
        <f>VLOOKUP(A129,'[1]bdv 31.12.2015 v. 23.03.2016'!A$1:M$65536,13,FALSE)</f>
        <v>3126516.81</v>
      </c>
      <c r="L129" s="104">
        <f t="shared" si="13"/>
        <v>-1022799.9800000001</v>
      </c>
      <c r="M129" s="105">
        <f t="shared" si="14"/>
        <v>-0.99471841274682071</v>
      </c>
      <c r="N129" s="106"/>
      <c r="O129" s="106"/>
      <c r="P129" s="106"/>
      <c r="Q129" s="133"/>
    </row>
    <row r="130" spans="1:17" s="109" customFormat="1" hidden="1" x14ac:dyDescent="0.25">
      <c r="A130" s="98" t="s">
        <v>1240</v>
      </c>
      <c r="B130" s="99" t="s">
        <v>1241</v>
      </c>
      <c r="C130" s="100"/>
      <c r="D130" s="101">
        <f>+VLOOKUP(A130,'BILANCIO VERIFICA qtr1_2020 (2)'!$B$10:$Q$852,16,FALSE)</f>
        <v>0</v>
      </c>
      <c r="E130" s="102">
        <f>VLOOKUP(A130,[1]BDV31032020!B$1:N$65536,13,0)</f>
        <v>0</v>
      </c>
      <c r="F130" s="102">
        <f t="shared" si="7"/>
        <v>0</v>
      </c>
      <c r="G130" s="102">
        <f>VLOOKUP(A130,'[1]BDV31122019 VV'!B$1:N$65536,13,0)</f>
        <v>0</v>
      </c>
      <c r="H130" s="101">
        <f>VLOOKUP(A130,[1]BDV31122018!A$1:M$65536,13,FALSE)</f>
        <v>-300</v>
      </c>
      <c r="I130" s="103">
        <f>VLOOKUP(A130,[1]BDV31122017!A$1:M$65536,13,FALSE)</f>
        <v>-900.51</v>
      </c>
      <c r="J130" s="103">
        <f>VLOOKUP(A130,[1]BDV31122016!A$1:M$65536,13,FALSE)</f>
        <v>-9043.01</v>
      </c>
      <c r="K130" s="103"/>
      <c r="L130" s="104">
        <f t="shared" si="13"/>
        <v>600.51</v>
      </c>
      <c r="M130" s="105">
        <f t="shared" si="14"/>
        <v>-0.66685544857913848</v>
      </c>
      <c r="N130" s="106"/>
      <c r="O130" s="106"/>
      <c r="P130" s="106"/>
      <c r="Q130" s="133"/>
    </row>
    <row r="131" spans="1:17" s="109" customFormat="1" hidden="1" x14ac:dyDescent="0.25">
      <c r="A131" s="98" t="s">
        <v>1242</v>
      </c>
      <c r="B131" s="99" t="s">
        <v>1243</v>
      </c>
      <c r="C131" s="100"/>
      <c r="D131" s="101">
        <f>+VLOOKUP(A131,'BILANCIO VERIFICA qtr1_2020 (2)'!$B$10:$Q$852,16,FALSE)</f>
        <v>-86371.72</v>
      </c>
      <c r="E131" s="102">
        <f>VLOOKUP(A131,[1]BDV31032020!B$1:N$65536,13,0)</f>
        <v>-86371.72</v>
      </c>
      <c r="F131" s="102">
        <f t="shared" ref="F131:F194" si="15">+D131-E131</f>
        <v>0</v>
      </c>
      <c r="G131" s="102">
        <f>VLOOKUP(A131,'[1]BDV31122019 VV'!B$1:N$65536,13,0)</f>
        <v>-76773.179999999993</v>
      </c>
      <c r="H131" s="101">
        <f>VLOOKUP(A131,[1]BDV31122018!A$1:M$65536,13,FALSE)</f>
        <v>-142654.76999999999</v>
      </c>
      <c r="I131" s="103">
        <f>VLOOKUP(A131,[1]BDV31122017!A$1:M$65536,13,FALSE)</f>
        <v>-86862.27</v>
      </c>
      <c r="J131" s="103">
        <f>VLOOKUP(A131,[1]BDV31122016!A$1:M$65536,13,FALSE)</f>
        <v>-92700.32</v>
      </c>
      <c r="K131" s="103"/>
      <c r="L131" s="104">
        <f t="shared" si="13"/>
        <v>-55792.499999999985</v>
      </c>
      <c r="M131" s="105">
        <f t="shared" si="14"/>
        <v>0.64230994653950424</v>
      </c>
      <c r="N131" s="106"/>
      <c r="O131" s="106"/>
      <c r="P131" s="106"/>
      <c r="Q131" s="133"/>
    </row>
    <row r="132" spans="1:17" s="109" customFormat="1" hidden="1" x14ac:dyDescent="0.25">
      <c r="A132" s="98" t="s">
        <v>1244</v>
      </c>
      <c r="B132" s="99" t="str">
        <f>VLOOKUP(A132,'[1]bdv 31.12.2015 v. 23.03.2016'!A$1:M$65536,2,FALSE)</f>
        <v>Costo lavorazione per selezioni</v>
      </c>
      <c r="C132" s="100"/>
      <c r="D132" s="101">
        <f>+VLOOKUP(A132,'BILANCIO VERIFICA qtr1_2020 (2)'!$B$10:$Q$852,16,FALSE)</f>
        <v>165524.29999999999</v>
      </c>
      <c r="E132" s="102">
        <f>VLOOKUP(A132,[1]BDV31032020!B$1:N$65536,13,0)</f>
        <v>165524.29999999999</v>
      </c>
      <c r="F132" s="102">
        <f t="shared" si="15"/>
        <v>0</v>
      </c>
      <c r="G132" s="102">
        <f>VLOOKUP(A132,'[1]BDV31122019 VV'!B$1:N$65536,13,0)</f>
        <v>136143.18</v>
      </c>
      <c r="H132" s="101">
        <f>VLOOKUP(A132,[1]BDV31122018!A$1:M$65536,13,FALSE)</f>
        <v>122555.8</v>
      </c>
      <c r="I132" s="103">
        <f>VLOOKUP(A132,[1]BDV31122017!A$1:M$65536,13,FALSE)</f>
        <v>340467.02</v>
      </c>
      <c r="J132" s="103">
        <f>VLOOKUP(A132,[1]BDV31122016!A$1:M$65536,13,FALSE)</f>
        <v>439491.2</v>
      </c>
      <c r="K132" s="103">
        <f>VLOOKUP(A132,'[1]bdv 31.12.2015 v. 23.03.2016'!A$1:M$65536,13,FALSE)</f>
        <v>80755.14</v>
      </c>
      <c r="L132" s="104">
        <f t="shared" si="13"/>
        <v>-217911.22000000003</v>
      </c>
      <c r="M132" s="105">
        <f t="shared" si="14"/>
        <v>-0.64003620673743966</v>
      </c>
      <c r="N132" s="106"/>
      <c r="O132" s="106"/>
      <c r="P132" s="106"/>
    </row>
    <row r="133" spans="1:17" s="109" customFormat="1" hidden="1" x14ac:dyDescent="0.25">
      <c r="A133" s="98" t="s">
        <v>1246</v>
      </c>
      <c r="B133" s="99" t="str">
        <f>VLOOKUP(A133,'[1]bdv 31.12.2015 v. 23.03.2016'!A$1:M$65536,2,FALSE)</f>
        <v>Resi su lavoraz. esterna e selez.</v>
      </c>
      <c r="C133" s="100"/>
      <c r="D133" s="101">
        <f>+VLOOKUP(A133,'BILANCIO VERIFICA qtr1_2020 (2)'!$B$10:$Q$852,16,FALSE)</f>
        <v>0</v>
      </c>
      <c r="E133" s="102">
        <f>VLOOKUP(A133,[1]BDV31032020!B$1:N$65536,13,0)</f>
        <v>0</v>
      </c>
      <c r="F133" s="102">
        <f t="shared" si="15"/>
        <v>0</v>
      </c>
      <c r="G133" s="102">
        <f>VLOOKUP(A133,'[1]BDV31122019 VV'!B$1:N$65536,13,0)</f>
        <v>0</v>
      </c>
      <c r="H133" s="101">
        <f>VLOOKUP(A133,[1]BDV31122018!A$1:M$65536,13,FALSE)</f>
        <v>97.2</v>
      </c>
      <c r="I133" s="103">
        <f>VLOOKUP(A133,[1]BDV31122017!A$1:M$65536,13,FALSE)</f>
        <v>0</v>
      </c>
      <c r="J133" s="103">
        <f>VLOOKUP(A133,[1]BDV31122016!A$1:M$65536,13,FALSE)</f>
        <v>0</v>
      </c>
      <c r="K133" s="103">
        <f>VLOOKUP(A133,'[1]bdv 31.12.2015 v. 23.03.2016'!A$1:M$65536,13,FALSE)</f>
        <v>0</v>
      </c>
      <c r="L133" s="104">
        <f t="shared" si="13"/>
        <v>97.2</v>
      </c>
      <c r="M133" s="105" t="e">
        <f t="shared" si="14"/>
        <v>#DIV/0!</v>
      </c>
      <c r="N133" s="106"/>
      <c r="O133" s="106"/>
      <c r="P133" s="106"/>
    </row>
    <row r="134" spans="1:17" s="109" customFormat="1" hidden="1" x14ac:dyDescent="0.25">
      <c r="A134" s="98" t="s">
        <v>1248</v>
      </c>
      <c r="B134" s="99" t="str">
        <f>VLOOKUP(A134,'[1]bdv 31.12.2015 v. 23.03.2016'!A$1:M$65536,2,FALSE)</f>
        <v>Rimpiazzi su lavoraz. esterna.</v>
      </c>
      <c r="C134" s="100"/>
      <c r="D134" s="101">
        <f>+VLOOKUP(A134,'BILANCIO VERIFICA qtr1_2020 (2)'!$B$10:$Q$852,16,FALSE)</f>
        <v>0</v>
      </c>
      <c r="E134" s="102">
        <f>VLOOKUP(A134,[1]BDV31032020!B$1:N$65536,13,0)</f>
        <v>0</v>
      </c>
      <c r="F134" s="102">
        <f t="shared" si="15"/>
        <v>0</v>
      </c>
      <c r="G134" s="102">
        <f>VLOOKUP(A134,'[1]BDV31122019 VV'!B$1:N$65536,13,0)</f>
        <v>0</v>
      </c>
      <c r="H134" s="101">
        <f>VLOOKUP(A134,[1]BDV31122018!A$1:M$65536,13,FALSE)</f>
        <v>0</v>
      </c>
      <c r="I134" s="103">
        <f>VLOOKUP(A134,[1]BDV31122017!A$1:M$65536,13,FALSE)</f>
        <v>0</v>
      </c>
      <c r="J134" s="103">
        <f>VLOOKUP(A134,[1]BDV31122016!A$1:M$65536,13,FALSE)</f>
        <v>0</v>
      </c>
      <c r="K134" s="103">
        <f>VLOOKUP(A134,'[1]bdv 31.12.2015 v. 23.03.2016'!A$1:M$65536,13,FALSE)</f>
        <v>0</v>
      </c>
      <c r="L134" s="104">
        <f t="shared" si="13"/>
        <v>0</v>
      </c>
      <c r="M134" s="105" t="e">
        <f t="shared" si="14"/>
        <v>#DIV/0!</v>
      </c>
      <c r="N134" s="106"/>
      <c r="O134" s="106"/>
      <c r="P134" s="106"/>
    </row>
    <row r="135" spans="1:17" s="109" customFormat="1" hidden="1" x14ac:dyDescent="0.25">
      <c r="A135" s="98" t="s">
        <v>1250</v>
      </c>
      <c r="B135" s="99" t="str">
        <f>VLOOKUP(A135,'[1]bdv 31.12.2015 v. 23.03.2016'!A$1:M$65536,2,FALSE)</f>
        <v>Energia, acqua Pero</v>
      </c>
      <c r="C135" s="100"/>
      <c r="D135" s="101">
        <f>+VLOOKUP(A135,'BILANCIO VERIFICA qtr1_2020 (2)'!$B$10:$Q$852,16,FALSE)</f>
        <v>283666.74</v>
      </c>
      <c r="E135" s="102">
        <f>VLOOKUP(A135,[1]BDV31032020!B$1:N$65536,13,0)</f>
        <v>283666.74</v>
      </c>
      <c r="F135" s="102">
        <f t="shared" si="15"/>
        <v>0</v>
      </c>
      <c r="G135" s="102">
        <f>VLOOKUP(A135,'[1]BDV31122019 VV'!B$1:N$65536,13,0)</f>
        <v>239841.52</v>
      </c>
      <c r="H135" s="101">
        <f>VLOOKUP(A135,[1]BDV31122018!A$1:M$65536,13,FALSE)</f>
        <v>226863.98</v>
      </c>
      <c r="I135" s="103">
        <f>VLOOKUP(A135,[1]BDV31122017!A$1:M$65536,13,FALSE)</f>
        <v>191385.74</v>
      </c>
      <c r="J135" s="103">
        <f>VLOOKUP(A135,[1]BDV31122016!A$1:M$65536,13,FALSE)</f>
        <v>203573.68</v>
      </c>
      <c r="K135" s="103">
        <f>VLOOKUP(A135,'[1]bdv 31.12.2015 v. 23.03.2016'!A$1:M$65536,13,FALSE)</f>
        <v>213405.57</v>
      </c>
      <c r="L135" s="104">
        <f t="shared" si="13"/>
        <v>35478.24000000002</v>
      </c>
      <c r="M135" s="105">
        <f t="shared" si="14"/>
        <v>0.18537556664357555</v>
      </c>
      <c r="N135" s="106"/>
      <c r="O135" s="106"/>
      <c r="P135" s="106"/>
    </row>
    <row r="136" spans="1:17" s="109" customFormat="1" hidden="1" x14ac:dyDescent="0.25">
      <c r="A136" s="98" t="s">
        <v>1252</v>
      </c>
      <c r="B136" s="99" t="str">
        <f>VLOOKUP(A136,'[1]bdv 31.12.2015 v. 23.03.2016'!A$1:M$65536,2,FALSE)</f>
        <v>Riscaldamento</v>
      </c>
      <c r="C136" s="111"/>
      <c r="D136" s="101">
        <f>+VLOOKUP(A136,'BILANCIO VERIFICA qtr1_2020 (2)'!$B$10:$Q$852,16,FALSE)</f>
        <v>49218.080000000002</v>
      </c>
      <c r="E136" s="102">
        <f>VLOOKUP(A136,[1]BDV31032020!B$1:N$65536,13,0)</f>
        <v>49218.080000000002</v>
      </c>
      <c r="F136" s="102">
        <f t="shared" si="15"/>
        <v>0</v>
      </c>
      <c r="G136" s="102">
        <f>VLOOKUP(A136,'[1]BDV31122019 VV'!B$1:N$65536,13,0)</f>
        <v>33769.360000000001</v>
      </c>
      <c r="H136" s="101">
        <f>VLOOKUP(A136,[1]BDV31122018!A$1:M$65536,13,FALSE)</f>
        <v>45647.99</v>
      </c>
      <c r="I136" s="103">
        <f>VLOOKUP(A136,[1]BDV31122017!A$1:M$65536,13,FALSE)</f>
        <v>25656.74</v>
      </c>
      <c r="J136" s="103">
        <f>VLOOKUP(A136,[1]BDV31122016!A$1:M$65536,13,FALSE)</f>
        <v>34700.75</v>
      </c>
      <c r="K136" s="103">
        <f>VLOOKUP(A136,'[1]bdv 31.12.2015 v. 23.03.2016'!A$1:M$65536,13,FALSE)</f>
        <v>41680.67</v>
      </c>
      <c r="L136" s="104">
        <f t="shared" si="13"/>
        <v>19991.249999999996</v>
      </c>
      <c r="M136" s="105">
        <f t="shared" si="14"/>
        <v>0.77918122099689968</v>
      </c>
      <c r="N136" s="106"/>
      <c r="O136" s="106"/>
      <c r="P136" s="106"/>
      <c r="Q136" s="133"/>
    </row>
    <row r="137" spans="1:17" s="109" customFormat="1" hidden="1" x14ac:dyDescent="0.25">
      <c r="A137" s="98" t="s">
        <v>1254</v>
      </c>
      <c r="B137" s="99" t="str">
        <f>VLOOKUP(A137,'[1]bdv 31.12.2015 v. 23.03.2016'!A$1:M$65536,2,FALSE)</f>
        <v>Varie d'officina</v>
      </c>
      <c r="C137" s="111"/>
      <c r="D137" s="101">
        <f>+VLOOKUP(A137,'BILANCIO VERIFICA qtr1_2020 (2)'!$B$10:$Q$852,16,FALSE)</f>
        <v>21343.56</v>
      </c>
      <c r="E137" s="102">
        <f>VLOOKUP(A137,[1]BDV31032020!B$1:N$65536,13,0)</f>
        <v>21343.56</v>
      </c>
      <c r="F137" s="102">
        <f t="shared" si="15"/>
        <v>0</v>
      </c>
      <c r="G137" s="102">
        <f>VLOOKUP(A137,'[1]BDV31122019 VV'!B$1:N$65536,13,0)</f>
        <v>17992.810000000001</v>
      </c>
      <c r="H137" s="101">
        <f>VLOOKUP(A137,[1]BDV31122018!A$1:M$65536,13,FALSE)</f>
        <v>12661.48</v>
      </c>
      <c r="I137" s="103">
        <f>VLOOKUP(A137,[1]BDV31122017!A$1:M$65536,13,FALSE)</f>
        <v>25689.82</v>
      </c>
      <c r="J137" s="103">
        <f>VLOOKUP(A137,[1]BDV31122016!A$1:M$65536,13,FALSE)</f>
        <v>14062.01</v>
      </c>
      <c r="K137" s="103">
        <f>VLOOKUP(A137,'[1]bdv 31.12.2015 v. 23.03.2016'!A$1:M$65536,13,FALSE)</f>
        <v>10931.3</v>
      </c>
      <c r="L137" s="104">
        <f t="shared" si="13"/>
        <v>-13028.34</v>
      </c>
      <c r="M137" s="105">
        <f t="shared" si="14"/>
        <v>-0.50714018237574265</v>
      </c>
      <c r="N137" s="106"/>
      <c r="O137" s="106"/>
      <c r="P137" s="106"/>
      <c r="Q137" s="133"/>
    </row>
    <row r="138" spans="1:17" s="109" customFormat="1" hidden="1" x14ac:dyDescent="0.25">
      <c r="A138" s="98" t="s">
        <v>1256</v>
      </c>
      <c r="B138" s="99" t="str">
        <f>VLOOKUP(A138,'[1]bdv 31.12.2015 v. 23.03.2016'!A$1:M$65536,2,FALSE)</f>
        <v>Telefoni  Pero</v>
      </c>
      <c r="C138" s="100"/>
      <c r="D138" s="101">
        <f>+VLOOKUP(A138,'BILANCIO VERIFICA qtr1_2020 (2)'!$B$10:$Q$852,16,FALSE)</f>
        <v>20793.690000000002</v>
      </c>
      <c r="E138" s="102">
        <f>VLOOKUP(A138,[1]BDV31032020!B$1:N$65536,13,0)</f>
        <v>20793.690000000002</v>
      </c>
      <c r="F138" s="102">
        <f t="shared" si="15"/>
        <v>0</v>
      </c>
      <c r="G138" s="102">
        <f>VLOOKUP(A138,'[1]BDV31122019 VV'!B$1:N$65536,13,0)</f>
        <v>20650.740000000002</v>
      </c>
      <c r="H138" s="101">
        <f>VLOOKUP(A138,[1]BDV31122018!A$1:M$65536,13,FALSE)</f>
        <v>22617.919999999998</v>
      </c>
      <c r="I138" s="103">
        <f>VLOOKUP(A138,[1]BDV31122017!A$1:M$65536,13,FALSE)</f>
        <v>18438.46</v>
      </c>
      <c r="J138" s="103">
        <f>VLOOKUP(A138,[1]BDV31122016!A$1:M$65536,13,FALSE)</f>
        <v>14747.41</v>
      </c>
      <c r="K138" s="103">
        <f>VLOOKUP(A138,'[1]bdv 31.12.2015 v. 23.03.2016'!A$1:M$65536,13,FALSE)</f>
        <v>16278.47</v>
      </c>
      <c r="L138" s="104">
        <f t="shared" si="13"/>
        <v>4179.4599999999991</v>
      </c>
      <c r="M138" s="105">
        <f t="shared" si="14"/>
        <v>0.22667077402342709</v>
      </c>
      <c r="N138" s="106"/>
      <c r="O138" s="106"/>
      <c r="P138" s="106"/>
      <c r="Q138" s="133"/>
    </row>
    <row r="139" spans="1:17" s="109" customFormat="1" hidden="1" x14ac:dyDescent="0.25">
      <c r="A139" s="98" t="s">
        <v>1258</v>
      </c>
      <c r="B139" s="99" t="str">
        <f>VLOOKUP(A139,'[1]bdv 31.12.2015 v. 23.03.2016'!A$1:M$65536,2,FALSE)</f>
        <v>Assic. inc.,furto, R.C.</v>
      </c>
      <c r="C139" s="100"/>
      <c r="D139" s="101">
        <f>+VLOOKUP(A139,'BILANCIO VERIFICA qtr1_2020 (2)'!$B$10:$Q$852,16,FALSE)</f>
        <v>350286.42</v>
      </c>
      <c r="E139" s="102">
        <f>VLOOKUP(A139,[1]BDV31032020!B$1:N$65536,13,0)</f>
        <v>350286.42</v>
      </c>
      <c r="F139" s="102">
        <f t="shared" si="15"/>
        <v>0</v>
      </c>
      <c r="G139" s="102">
        <f>VLOOKUP(A139,'[1]BDV31122019 VV'!B$1:N$65536,13,0)</f>
        <v>187766.81</v>
      </c>
      <c r="H139" s="101">
        <f>VLOOKUP(A139,[1]BDV31122018!A$1:M$65536,13,FALSE)</f>
        <v>173568.3</v>
      </c>
      <c r="I139" s="103">
        <f>VLOOKUP(A139,[1]BDV31122017!A$1:M$65536,13,FALSE)</f>
        <v>180656.91</v>
      </c>
      <c r="J139" s="103">
        <f>VLOOKUP(A139,[1]BDV31122016!A$1:M$65536,13,FALSE)</f>
        <v>103688.57</v>
      </c>
      <c r="K139" s="103">
        <f>VLOOKUP(A139,'[1]bdv 31.12.2015 v. 23.03.2016'!A$1:M$65536,13,FALSE)</f>
        <v>103575.45</v>
      </c>
      <c r="L139" s="104">
        <f t="shared" si="13"/>
        <v>-7088.6100000000151</v>
      </c>
      <c r="M139" s="105">
        <f t="shared" si="14"/>
        <v>-3.923796770353271E-2</v>
      </c>
      <c r="N139" s="106"/>
      <c r="O139" s="106"/>
      <c r="P139" s="106"/>
      <c r="Q139" s="133"/>
    </row>
    <row r="140" spans="1:17" s="109" customFormat="1" hidden="1" x14ac:dyDescent="0.25">
      <c r="A140" s="98" t="s">
        <v>1260</v>
      </c>
      <c r="B140" s="99" t="str">
        <f>VLOOKUP(A140,'[1]bdv 31.12.2015 v. 23.03.2016'!A$1:M$65536,2,FALSE)</f>
        <v>Ass. infort.inval. R.C.T.</v>
      </c>
      <c r="C140" s="100"/>
      <c r="D140" s="101">
        <f>+VLOOKUP(A140,'BILANCIO VERIFICA qtr1_2020 (2)'!$B$10:$Q$852,16,FALSE)</f>
        <v>69157.42</v>
      </c>
      <c r="E140" s="102">
        <f>VLOOKUP(A140,[1]BDV31032020!B$1:N$65536,13,0)</f>
        <v>69157.42</v>
      </c>
      <c r="F140" s="102">
        <f t="shared" si="15"/>
        <v>0</v>
      </c>
      <c r="G140" s="102">
        <f>VLOOKUP(A140,'[1]BDV31122019 VV'!B$1:N$65536,13,0)</f>
        <v>32854.89</v>
      </c>
      <c r="H140" s="101">
        <f>VLOOKUP(A140,[1]BDV31122018!A$1:M$65536,13,FALSE)</f>
        <v>32230.880000000001</v>
      </c>
      <c r="I140" s="103">
        <f>VLOOKUP(A140,[1]BDV31122017!A$1:M$65536,13,FALSE)</f>
        <v>18924.810000000001</v>
      </c>
      <c r="J140" s="103">
        <f>VLOOKUP(A140,[1]BDV31122016!A$1:M$65536,13,FALSE)</f>
        <v>19208.77</v>
      </c>
      <c r="K140" s="103">
        <f>VLOOKUP(A140,'[1]bdv 31.12.2015 v. 23.03.2016'!A$1:M$65536,13,FALSE)</f>
        <v>30682.54</v>
      </c>
      <c r="L140" s="104">
        <f t="shared" si="13"/>
        <v>13306.07</v>
      </c>
      <c r="M140" s="105">
        <f t="shared" si="14"/>
        <v>0.70310190696762598</v>
      </c>
      <c r="N140" s="106"/>
      <c r="O140" s="106"/>
      <c r="P140" s="106"/>
      <c r="Q140" s="133"/>
    </row>
    <row r="141" spans="1:17" s="109" customFormat="1" hidden="1" x14ac:dyDescent="0.25">
      <c r="A141" s="98" t="s">
        <v>1262</v>
      </c>
      <c r="B141" s="99" t="str">
        <f>VLOOKUP(A141,'[1]bdv 31.12.2015 v. 23.03.2016'!A$1:M$65536,2,FALSE)</f>
        <v>Assicurazione automezzi</v>
      </c>
      <c r="C141" s="100"/>
      <c r="D141" s="101">
        <f>+VLOOKUP(A141,'BILANCIO VERIFICA qtr1_2020 (2)'!$B$10:$Q$852,16,FALSE)</f>
        <v>10351</v>
      </c>
      <c r="E141" s="102">
        <f>VLOOKUP(A141,[1]BDV31032020!B$1:N$65536,13,0)</f>
        <v>10351</v>
      </c>
      <c r="F141" s="102">
        <f t="shared" si="15"/>
        <v>0</v>
      </c>
      <c r="G141" s="102">
        <f>VLOOKUP(A141,'[1]BDV31122019 VV'!B$1:N$65536,13,0)</f>
        <v>5393</v>
      </c>
      <c r="H141" s="101">
        <f>VLOOKUP(A141,[1]BDV31122018!A$1:M$65536,13,FALSE)</f>
        <v>5572</v>
      </c>
      <c r="I141" s="103">
        <f>VLOOKUP(A141,[1]BDV31122017!A$1:M$65536,13,FALSE)</f>
        <v>5522</v>
      </c>
      <c r="J141" s="103">
        <f>VLOOKUP(A141,[1]BDV31122016!A$1:M$65536,13,FALSE)</f>
        <v>5137</v>
      </c>
      <c r="K141" s="103">
        <f>VLOOKUP(A141,'[1]bdv 31.12.2015 v. 23.03.2016'!A$1:M$65536,13,FALSE)</f>
        <v>4193</v>
      </c>
      <c r="L141" s="104">
        <f t="shared" si="13"/>
        <v>50</v>
      </c>
      <c r="M141" s="105">
        <f t="shared" si="14"/>
        <v>9.0546903295907286E-3</v>
      </c>
      <c r="N141" s="106"/>
      <c r="O141" s="106"/>
      <c r="P141" s="106"/>
      <c r="Q141" s="133"/>
    </row>
    <row r="142" spans="1:17" s="109" customFormat="1" hidden="1" x14ac:dyDescent="0.25">
      <c r="A142" s="98" t="s">
        <v>1264</v>
      </c>
      <c r="B142" s="99" t="str">
        <f>VLOOKUP(A142,'[1]bdv 31.12.2015 v. 23.03.2016'!A$1:M$65536,2,FALSE)</f>
        <v>Assicurazione trasporti</v>
      </c>
      <c r="C142" s="100"/>
      <c r="D142" s="101">
        <f>+VLOOKUP(A142,'BILANCIO VERIFICA qtr1_2020 (2)'!$B$10:$Q$852,16,FALSE)</f>
        <v>0</v>
      </c>
      <c r="E142" s="102">
        <f>VLOOKUP(A142,[1]BDV31032020!B$1:N$65536,13,0)</f>
        <v>0</v>
      </c>
      <c r="F142" s="102">
        <f t="shared" si="15"/>
        <v>0</v>
      </c>
      <c r="G142" s="102">
        <f>VLOOKUP(A142,'[1]BDV31122019 VV'!B$1:N$65536,13,0)</f>
        <v>0</v>
      </c>
      <c r="H142" s="101">
        <f>VLOOKUP(A142,[1]BDV31122018!A$1:M$65536,13,FALSE)</f>
        <v>0</v>
      </c>
      <c r="I142" s="103">
        <f>VLOOKUP(A142,[1]BDV31122017!A$1:M$65536,13,FALSE)</f>
        <v>7128</v>
      </c>
      <c r="J142" s="103">
        <f>VLOOKUP(A142,[1]BDV31122016!A$1:M$65536,13,FALSE)</f>
        <v>7920</v>
      </c>
      <c r="K142" s="103">
        <f>VLOOKUP(A142,'[1]bdv 31.12.2015 v. 23.03.2016'!A$1:M$65536,13,FALSE)</f>
        <v>9900</v>
      </c>
      <c r="L142" s="104">
        <f t="shared" si="13"/>
        <v>-7128</v>
      </c>
      <c r="M142" s="105">
        <f t="shared" si="14"/>
        <v>-1</v>
      </c>
      <c r="N142" s="106"/>
      <c r="O142" s="106"/>
      <c r="P142" s="106"/>
      <c r="Q142" s="133"/>
    </row>
    <row r="143" spans="1:17" s="109" customFormat="1" hidden="1" x14ac:dyDescent="0.25">
      <c r="A143" s="98" t="s">
        <v>1266</v>
      </c>
      <c r="B143" s="99" t="str">
        <f>VLOOKUP(A143,'[1]bdv 31.12.2015 v. 23.03.2016'!A$1:M$65536,2,FALSE)</f>
        <v>Spese aggiornamento tecnico</v>
      </c>
      <c r="C143" s="100"/>
      <c r="D143" s="101">
        <f>+VLOOKUP(A143,'BILANCIO VERIFICA qtr1_2020 (2)'!$B$10:$Q$852,16,FALSE)</f>
        <v>103217.88999999998</v>
      </c>
      <c r="E143" s="102">
        <f>VLOOKUP(A143,[1]BDV31032020!B$1:N$65536,13,0)</f>
        <v>103217.88999999998</v>
      </c>
      <c r="F143" s="102">
        <f t="shared" si="15"/>
        <v>0</v>
      </c>
      <c r="G143" s="102">
        <f>VLOOKUP(A143,'[1]BDV31122019 VV'!B$1:N$65536,13,0)</f>
        <v>87909.18</v>
      </c>
      <c r="H143" s="101">
        <f>VLOOKUP(A143,[1]BDV31122018!A$1:M$65536,13,FALSE)</f>
        <v>46417</v>
      </c>
      <c r="I143" s="103">
        <f>VLOOKUP(A143,[1]BDV31122017!A$1:M$65536,13,FALSE)</f>
        <v>49138.75</v>
      </c>
      <c r="J143" s="103">
        <f>VLOOKUP(A143,[1]BDV31122016!A$1:M$65536,13,FALSE)</f>
        <v>34309.74</v>
      </c>
      <c r="K143" s="103">
        <f>VLOOKUP(A143,'[1]bdv 31.12.2015 v. 23.03.2016'!A$1:M$65536,13,FALSE)</f>
        <v>72815.62</v>
      </c>
      <c r="L143" s="104">
        <f t="shared" si="13"/>
        <v>-2721.75</v>
      </c>
      <c r="M143" s="105">
        <f t="shared" si="14"/>
        <v>-5.5389076848719188E-2</v>
      </c>
      <c r="N143" s="106"/>
      <c r="O143" s="106"/>
      <c r="P143" s="106"/>
      <c r="Q143" s="133"/>
    </row>
    <row r="144" spans="1:17" s="109" customFormat="1" hidden="1" x14ac:dyDescent="0.25">
      <c r="A144" s="98" t="s">
        <v>1268</v>
      </c>
      <c r="B144" s="99" t="str">
        <f>VLOOKUP(A144,'[1]bdv 31.12.2015 v. 23.03.2016'!A$1:M$65536,2,FALSE)</f>
        <v>Rivalsa 4% su comp. aggiorn.tecnici</v>
      </c>
      <c r="C144" s="100"/>
      <c r="D144" s="101">
        <f>+VLOOKUP(A144,'BILANCIO VERIFICA qtr1_2020 (2)'!$B$10:$Q$852,16,FALSE)</f>
        <v>30.6</v>
      </c>
      <c r="E144" s="102">
        <f>VLOOKUP(A144,[1]BDV31032020!B$1:N$65536,13,0)</f>
        <v>30.6</v>
      </c>
      <c r="F144" s="102">
        <f t="shared" si="15"/>
        <v>0</v>
      </c>
      <c r="G144" s="102">
        <f>VLOOKUP(A144,'[1]BDV31122019 VV'!B$1:N$65536,13,0)</f>
        <v>0</v>
      </c>
      <c r="H144" s="101">
        <f>VLOOKUP(A144,[1]BDV31122018!A$1:M$65536,13,FALSE)</f>
        <v>0</v>
      </c>
      <c r="I144" s="103">
        <f>VLOOKUP(A144,[1]BDV31122017!A$1:M$65536,13,FALSE)</f>
        <v>100.62</v>
      </c>
      <c r="J144" s="103">
        <f>VLOOKUP(A144,[1]BDV31122016!A$1:M$65536,13,FALSE)</f>
        <v>0</v>
      </c>
      <c r="K144" s="103">
        <f>VLOOKUP(A144,'[1]bdv 31.12.2015 v. 23.03.2016'!A$1:M$65536,13,FALSE)</f>
        <v>70.2</v>
      </c>
      <c r="L144" s="104">
        <f t="shared" si="13"/>
        <v>-100.62</v>
      </c>
      <c r="M144" s="105">
        <f t="shared" si="14"/>
        <v>-1</v>
      </c>
      <c r="N144" s="106"/>
      <c r="O144" s="106"/>
      <c r="P144" s="106"/>
    </row>
    <row r="145" spans="1:17" s="109" customFormat="1" hidden="1" x14ac:dyDescent="0.25">
      <c r="A145" s="98" t="s">
        <v>1270</v>
      </c>
      <c r="B145" s="99" t="str">
        <f>VLOOKUP(A145,'[1]bdv 31.12.2015 v. 23.03.2016'!A$1:M$65536,2,FALSE)</f>
        <v>Abbon.e acquisti riviste e libri</v>
      </c>
      <c r="C145" s="100"/>
      <c r="D145" s="101">
        <f>+VLOOKUP(A145,'BILANCIO VERIFICA qtr1_2020 (2)'!$B$10:$Q$852,16,FALSE)</f>
        <v>4837.53</v>
      </c>
      <c r="E145" s="102">
        <f>VLOOKUP(A145,[1]BDV31032020!B$1:N$65536,13,0)</f>
        <v>4837.53</v>
      </c>
      <c r="F145" s="102">
        <f t="shared" si="15"/>
        <v>0</v>
      </c>
      <c r="G145" s="102">
        <f>VLOOKUP(A145,'[1]BDV31122019 VV'!B$1:N$65536,13,0)</f>
        <v>3914.85</v>
      </c>
      <c r="H145" s="101">
        <f>VLOOKUP(A145,[1]BDV31122018!A$1:M$65536,13,FALSE)</f>
        <v>8508.19</v>
      </c>
      <c r="I145" s="103">
        <f>VLOOKUP(A145,[1]BDV31122017!A$1:M$65536,13,FALSE)</f>
        <v>1805.29</v>
      </c>
      <c r="J145" s="103">
        <f>VLOOKUP(A145,[1]BDV31122016!A$1:M$65536,13,FALSE)</f>
        <v>3469.68</v>
      </c>
      <c r="K145" s="103">
        <f>VLOOKUP(A145,'[1]bdv 31.12.2015 v. 23.03.2016'!A$1:M$65536,13,FALSE)</f>
        <v>3240.51</v>
      </c>
      <c r="L145" s="104">
        <f t="shared" si="13"/>
        <v>6702.9000000000005</v>
      </c>
      <c r="M145" s="105">
        <f t="shared" si="14"/>
        <v>3.7129214696807717</v>
      </c>
      <c r="N145" s="106"/>
      <c r="O145" s="106"/>
      <c r="P145" s="106"/>
      <c r="Q145" s="133"/>
    </row>
    <row r="146" spans="1:17" s="109" customFormat="1" hidden="1" x14ac:dyDescent="0.25">
      <c r="A146" s="98" t="s">
        <v>1272</v>
      </c>
      <c r="B146" s="99" t="str">
        <f>VLOOKUP(A146,'[1]bdv 31.12.2015 v. 23.03.2016'!A$1:M$65536,2,FALSE)</f>
        <v>Spese di sviluppo/prove di lab.</v>
      </c>
      <c r="C146" s="100"/>
      <c r="D146" s="101">
        <f>+VLOOKUP(A146,'BILANCIO VERIFICA qtr1_2020 (2)'!$B$10:$Q$852,16,FALSE)</f>
        <v>589097.41</v>
      </c>
      <c r="E146" s="102">
        <f>VLOOKUP(A146,[1]BDV31032020!B$1:N$65536,13,0)</f>
        <v>589097.41</v>
      </c>
      <c r="F146" s="102">
        <f t="shared" si="15"/>
        <v>0</v>
      </c>
      <c r="G146" s="102">
        <f>VLOOKUP(A146,'[1]BDV31122019 VV'!B$1:N$65536,13,0)</f>
        <v>426253.13</v>
      </c>
      <c r="H146" s="101">
        <f>VLOOKUP(A146,[1]BDV31122018!A$1:M$65536,13,FALSE)</f>
        <v>283257.18</v>
      </c>
      <c r="I146" s="103">
        <f>VLOOKUP(A146,[1]BDV31122017!A$1:M$65536,13,FALSE)</f>
        <v>291813.96000000002</v>
      </c>
      <c r="J146" s="103">
        <f>VLOOKUP(A146,[1]BDV31122016!A$1:M$65536,13,FALSE)</f>
        <v>388626.75</v>
      </c>
      <c r="K146" s="103">
        <f>VLOOKUP(A146,'[1]bdv 31.12.2015 v. 23.03.2016'!A$1:M$65536,13,FALSE)</f>
        <v>0</v>
      </c>
      <c r="L146" s="104">
        <f t="shared" si="13"/>
        <v>-8556.7800000000279</v>
      </c>
      <c r="M146" s="105">
        <f t="shared" si="14"/>
        <v>-2.9322723285753798E-2</v>
      </c>
      <c r="N146" s="106"/>
      <c r="O146" s="106"/>
      <c r="P146" s="106"/>
      <c r="Q146" s="133"/>
    </row>
    <row r="147" spans="1:17" s="109" customFormat="1" hidden="1" x14ac:dyDescent="0.25">
      <c r="A147" s="98" t="s">
        <v>1274</v>
      </c>
      <c r="B147" s="99" t="str">
        <f>VLOOKUP(A147,'[1]bdv 31.12.2015 v. 23.03.2016'!A$1:M$65536,2,FALSE)</f>
        <v>Rivalsa 4% su spese di sviluppo</v>
      </c>
      <c r="C147" s="100"/>
      <c r="D147" s="101">
        <f>+VLOOKUP(A147,'BILANCIO VERIFICA qtr1_2020 (2)'!$B$10:$Q$852,16,FALSE)</f>
        <v>0</v>
      </c>
      <c r="E147" s="102">
        <f>VLOOKUP(A147,[1]BDV31032020!B$1:N$65536,13,0)</f>
        <v>0</v>
      </c>
      <c r="F147" s="102">
        <f t="shared" si="15"/>
        <v>0</v>
      </c>
      <c r="G147" s="102">
        <f>VLOOKUP(A147,'[1]BDV31122019 VV'!B$1:N$65536,13,0)</f>
        <v>0</v>
      </c>
      <c r="H147" s="101">
        <f>VLOOKUP(A147,[1]BDV31122018!A$1:M$65536,13,FALSE)</f>
        <v>0</v>
      </c>
      <c r="I147" s="103">
        <f>VLOOKUP(A147,[1]BDV31122017!A$1:M$65536,13,FALSE)</f>
        <v>0</v>
      </c>
      <c r="J147" s="103">
        <f>VLOOKUP(A147,[1]BDV31122016!A$1:M$65536,13,FALSE)</f>
        <v>15.38</v>
      </c>
      <c r="K147" s="103">
        <f>VLOOKUP(A147,'[1]bdv 31.12.2015 v. 23.03.2016'!A$1:M$65536,13,FALSE)</f>
        <v>0</v>
      </c>
      <c r="L147" s="104">
        <f t="shared" si="13"/>
        <v>0</v>
      </c>
      <c r="M147" s="105" t="e">
        <f t="shared" si="14"/>
        <v>#DIV/0!</v>
      </c>
      <c r="N147" s="106"/>
      <c r="O147" s="106"/>
      <c r="P147" s="106"/>
    </row>
    <row r="148" spans="1:17" s="109" customFormat="1" hidden="1" x14ac:dyDescent="0.25">
      <c r="A148" s="98" t="s">
        <v>1276</v>
      </c>
      <c r="B148" s="99" t="s">
        <v>1277</v>
      </c>
      <c r="C148" s="100"/>
      <c r="D148" s="101">
        <f>+VLOOKUP(A148,'BILANCIO VERIFICA qtr1_2020 (2)'!$B$10:$Q$852,16,FALSE)</f>
        <v>337.6</v>
      </c>
      <c r="E148" s="102">
        <f>VLOOKUP(A148,[1]BDV31032020!B$1:N$65536,13,0)</f>
        <v>337.6</v>
      </c>
      <c r="F148" s="102">
        <f t="shared" si="15"/>
        <v>0</v>
      </c>
      <c r="G148" s="102">
        <f>VLOOKUP(A148,'[1]BDV31122019 VV'!B$1:N$65536,13,0)</f>
        <v>0</v>
      </c>
      <c r="H148" s="101">
        <f>VLOOKUP(A148,[1]BDV31122018!A$1:M$65536,13,FALSE)</f>
        <v>0</v>
      </c>
      <c r="I148" s="103">
        <f>VLOOKUP(A148,[1]BDV31122017!A$1:M$65536,13,FALSE)</f>
        <v>0</v>
      </c>
      <c r="J148" s="103">
        <f>VLOOKUP(A148,[1]BDV31122016!A$1:M$65536,13,FALSE)</f>
        <v>208.44</v>
      </c>
      <c r="K148" s="103"/>
      <c r="L148" s="104">
        <f t="shared" si="13"/>
        <v>0</v>
      </c>
      <c r="M148" s="105" t="e">
        <f t="shared" si="14"/>
        <v>#DIV/0!</v>
      </c>
      <c r="N148" s="106"/>
      <c r="O148" s="106"/>
      <c r="P148" s="106"/>
    </row>
    <row r="149" spans="1:17" s="109" customFormat="1" hidden="1" x14ac:dyDescent="0.25">
      <c r="A149" s="98" t="s">
        <v>1278</v>
      </c>
      <c r="B149" s="99" t="str">
        <f>VLOOKUP(A149,'[1]bdv 31.12.2015 v. 23.03.2016'!A$1:M$65536,2,FALSE)</f>
        <v>Spese per mensa</v>
      </c>
      <c r="C149" s="100"/>
      <c r="D149" s="101">
        <f>+VLOOKUP(A149,'BILANCIO VERIFICA qtr1_2020 (2)'!$B$10:$Q$852,16,FALSE)</f>
        <v>212632.28</v>
      </c>
      <c r="E149" s="102">
        <f>VLOOKUP(A149,[1]BDV31032020!B$1:N$65536,13,0)</f>
        <v>212632.28</v>
      </c>
      <c r="F149" s="102">
        <f t="shared" si="15"/>
        <v>0</v>
      </c>
      <c r="G149" s="102">
        <f>VLOOKUP(A149,'[1]BDV31122019 VV'!B$1:N$65536,13,0)</f>
        <v>176103.15</v>
      </c>
      <c r="H149" s="101">
        <f>VLOOKUP(A149,[1]BDV31122018!A$1:M$65536,13,FALSE)</f>
        <v>156363.15</v>
      </c>
      <c r="I149" s="103">
        <f>VLOOKUP(A149,[1]BDV31122017!A$1:M$65536,13,FALSE)</f>
        <v>156251.32</v>
      </c>
      <c r="J149" s="103">
        <f>VLOOKUP(A149,[1]BDV31122016!A$1:M$65536,13,FALSE)</f>
        <v>146379.99</v>
      </c>
      <c r="K149" s="103">
        <f>VLOOKUP(A149,'[1]bdv 31.12.2015 v. 23.03.2016'!A$1:M$65536,13,FALSE)</f>
        <v>145654.12</v>
      </c>
      <c r="L149" s="104">
        <f t="shared" si="13"/>
        <v>111.82999999998719</v>
      </c>
      <c r="M149" s="105">
        <f t="shared" si="14"/>
        <v>7.1570595371602105E-4</v>
      </c>
      <c r="N149" s="106"/>
      <c r="O149" s="106"/>
      <c r="P149" s="106"/>
      <c r="Q149" s="133"/>
    </row>
    <row r="150" spans="1:17" s="109" customFormat="1" hidden="1" x14ac:dyDescent="0.25">
      <c r="A150" s="98" t="s">
        <v>1280</v>
      </c>
      <c r="B150" s="99" t="str">
        <f>VLOOKUP(A150,'[1]bdv 31.12.2015 v. 23.03.2016'!A$1:M$65536,2,FALSE)</f>
        <v>Corrieri d'acquisto</v>
      </c>
      <c r="C150" s="100"/>
      <c r="D150" s="101">
        <f>+VLOOKUP(A150,'BILANCIO VERIFICA qtr1_2020 (2)'!$B$10:$Q$852,16,FALSE)</f>
        <v>1043904.8</v>
      </c>
      <c r="E150" s="102">
        <f>VLOOKUP(A150,[1]BDV31032020!B$1:N$65536,13,0)</f>
        <v>1043904.8</v>
      </c>
      <c r="F150" s="102">
        <f t="shared" si="15"/>
        <v>0</v>
      </c>
      <c r="G150" s="102">
        <f>VLOOKUP(A150,'[1]BDV31122019 VV'!B$1:N$65536,13,0)</f>
        <v>824406.56</v>
      </c>
      <c r="H150" s="101">
        <f>VLOOKUP(A150,[1]BDV31122018!A$1:M$65536,13,FALSE)</f>
        <v>802419.35</v>
      </c>
      <c r="I150" s="103">
        <f>VLOOKUP(A150,[1]BDV31122017!A$1:M$65536,13,FALSE)</f>
        <v>908349.35</v>
      </c>
      <c r="J150" s="103">
        <f>VLOOKUP(A150,[1]BDV31122016!A$1:M$65536,13,FALSE)</f>
        <v>1154244.1000000001</v>
      </c>
      <c r="K150" s="103">
        <f>VLOOKUP(A150,'[1]bdv 31.12.2015 v. 23.03.2016'!A$1:M$65536,13,FALSE)</f>
        <v>1447509.82</v>
      </c>
      <c r="L150" s="104">
        <f t="shared" si="13"/>
        <v>-105930</v>
      </c>
      <c r="M150" s="105">
        <f t="shared" si="14"/>
        <v>-0.11661812715559272</v>
      </c>
      <c r="N150" s="106"/>
      <c r="O150" s="106"/>
      <c r="P150" s="106"/>
      <c r="Q150" s="133"/>
    </row>
    <row r="151" spans="1:17" s="109" customFormat="1" hidden="1" x14ac:dyDescent="0.25">
      <c r="A151" s="98" t="s">
        <v>1282</v>
      </c>
      <c r="B151" s="99" t="s">
        <v>1283</v>
      </c>
      <c r="C151" s="100"/>
      <c r="D151" s="101">
        <f>+VLOOKUP(A151,'BILANCIO VERIFICA qtr1_2020 (2)'!$B$10:$Q$852,16,FALSE)</f>
        <v>1967.88</v>
      </c>
      <c r="E151" s="102">
        <f>VLOOKUP(A151,[1]BDV31032020!B$1:N$65536,13,0)</f>
        <v>1967.88</v>
      </c>
      <c r="F151" s="102">
        <f t="shared" si="15"/>
        <v>0</v>
      </c>
      <c r="G151" s="102">
        <f>VLOOKUP(A151,'[1]BDV31122019 VV'!B$1:N$65536,13,0)</f>
        <v>1840</v>
      </c>
      <c r="H151" s="101">
        <f>VLOOKUP(A151,[1]BDV31122018!A$1:M$65536,13,FALSE)</f>
        <v>16891.169999999998</v>
      </c>
      <c r="I151" s="103">
        <f>VLOOKUP(A151,[1]BDV31122017!A$1:M$65536,13,FALSE)</f>
        <v>0</v>
      </c>
      <c r="J151" s="103">
        <f>VLOOKUP(A151,[1]BDV31122016!A$1:M$65536,13,FALSE)</f>
        <v>50000</v>
      </c>
      <c r="K151" s="103"/>
      <c r="L151" s="104">
        <f t="shared" si="13"/>
        <v>16891.169999999998</v>
      </c>
      <c r="M151" s="105" t="e">
        <f t="shared" si="14"/>
        <v>#DIV/0!</v>
      </c>
      <c r="N151" s="106"/>
      <c r="O151" s="106"/>
      <c r="P151" s="106"/>
      <c r="Q151" s="133"/>
    </row>
    <row r="152" spans="1:17" s="109" customFormat="1" hidden="1" x14ac:dyDescent="0.25">
      <c r="A152" s="46" t="s">
        <v>1284</v>
      </c>
      <c r="B152" s="47" t="s">
        <v>1285</v>
      </c>
      <c r="C152" s="100"/>
      <c r="D152" s="101">
        <f>+VLOOKUP(A152,'BILANCIO VERIFICA qtr1_2020 (2)'!$B$10:$Q$852,16,FALSE)</f>
        <v>0</v>
      </c>
      <c r="E152" s="102">
        <f>VLOOKUP(A152,[1]BDV31032020!B$1:N$65536,13,0)</f>
        <v>0</v>
      </c>
      <c r="F152" s="102">
        <f t="shared" si="15"/>
        <v>0</v>
      </c>
      <c r="G152" s="102">
        <f>VLOOKUP(A152,'[1]BDV31122019 VV'!B$1:N$65536,13,0)</f>
        <v>0</v>
      </c>
      <c r="H152" s="101">
        <f>VLOOKUP(A152,[1]BDV31122018!A$1:M$65536,13,FALSE)</f>
        <v>0</v>
      </c>
      <c r="I152" s="103"/>
      <c r="J152" s="103"/>
      <c r="K152" s="103"/>
      <c r="L152" s="104">
        <f t="shared" si="13"/>
        <v>0</v>
      </c>
      <c r="M152" s="105" t="e">
        <f t="shared" si="14"/>
        <v>#DIV/0!</v>
      </c>
      <c r="N152" s="106"/>
      <c r="O152" s="106"/>
      <c r="P152" s="106"/>
      <c r="Q152" s="133"/>
    </row>
    <row r="153" spans="1:17" s="109" customFormat="1" hidden="1" x14ac:dyDescent="0.25">
      <c r="A153" s="98" t="s">
        <v>1286</v>
      </c>
      <c r="B153" s="99" t="str">
        <f>VLOOKUP(A153,'[1]bdv 31.12.2015 v. 23.03.2016'!A$1:M$65536,2,FALSE)</f>
        <v>Diritti di brevetto</v>
      </c>
      <c r="C153" s="100"/>
      <c r="D153" s="101">
        <f>+VLOOKUP(A153,'BILANCIO VERIFICA qtr1_2020 (2)'!$B$10:$Q$852,16,FALSE)</f>
        <v>2981</v>
      </c>
      <c r="E153" s="102">
        <f>VLOOKUP(A153,[1]BDV31032020!B$1:N$65536,13,0)</f>
        <v>2981</v>
      </c>
      <c r="F153" s="102">
        <f t="shared" si="15"/>
        <v>0</v>
      </c>
      <c r="G153" s="102">
        <f>VLOOKUP(A153,'[1]BDV31122019 VV'!B$1:N$65536,13,0)</f>
        <v>2278</v>
      </c>
      <c r="H153" s="101">
        <f>VLOOKUP(A153,[1]BDV31122018!A$1:M$65536,13,FALSE)</f>
        <v>22857</v>
      </c>
      <c r="I153" s="103">
        <f>VLOOKUP(A153,[1]BDV31122017!A$1:M$65536,13,FALSE)</f>
        <v>0</v>
      </c>
      <c r="J153" s="103">
        <f>VLOOKUP(A153,[1]BDV31122016!A$1:M$65536,13,FALSE)</f>
        <v>0</v>
      </c>
      <c r="K153" s="103">
        <f>VLOOKUP(A153,'[1]bdv 31.12.2015 v. 23.03.2016'!A$1:M$65536,13,FALSE)</f>
        <v>4927</v>
      </c>
      <c r="L153" s="104">
        <f t="shared" si="13"/>
        <v>22857</v>
      </c>
      <c r="M153" s="105" t="e">
        <f t="shared" si="14"/>
        <v>#DIV/0!</v>
      </c>
      <c r="N153" s="106"/>
      <c r="O153" s="106"/>
      <c r="P153" s="106"/>
      <c r="Q153" s="133"/>
    </row>
    <row r="154" spans="1:17" s="109" customFormat="1" hidden="1" x14ac:dyDescent="0.25">
      <c r="A154" s="98" t="s">
        <v>1287</v>
      </c>
      <c r="B154" s="99" t="str">
        <f>VLOOKUP(A154,'[1]bdv 31.12.2015 v. 23.03.2016'!A$1:M$65536,2,FALSE)</f>
        <v>Spese prestazioni servizio Viney</v>
      </c>
      <c r="C154" s="111" t="s">
        <v>2011</v>
      </c>
      <c r="D154" s="101">
        <f>+VLOOKUP(A154,'BILANCIO VERIFICA qtr1_2020 (2)'!$B$10:$Q$852,16,FALSE)</f>
        <v>0</v>
      </c>
      <c r="E154" s="102">
        <f>VLOOKUP(A154,[1]BDV31032020!B$1:N$65536,13,0)</f>
        <v>0</v>
      </c>
      <c r="F154" s="102">
        <f t="shared" si="15"/>
        <v>0</v>
      </c>
      <c r="G154" s="102">
        <f>VLOOKUP(A154,'[1]BDV31122019 VV'!B$1:N$65536,13,0)</f>
        <v>0</v>
      </c>
      <c r="H154" s="101">
        <f>VLOOKUP(A154,[1]BDV31122018!A$1:M$65536,13,FALSE)</f>
        <v>0</v>
      </c>
      <c r="I154" s="103">
        <f>VLOOKUP(A154,[1]BDV31122017!A$1:M$65536,13,FALSE)</f>
        <v>0</v>
      </c>
      <c r="J154" s="103">
        <f>VLOOKUP(A154,[1]BDV31122016!A$1:M$65536,13,FALSE)</f>
        <v>250</v>
      </c>
      <c r="K154" s="103">
        <f>VLOOKUP(A154,'[1]bdv 31.12.2015 v. 23.03.2016'!A$1:M$65536,13,FALSE)</f>
        <v>75000</v>
      </c>
      <c r="L154" s="104">
        <f t="shared" si="13"/>
        <v>0</v>
      </c>
      <c r="M154" s="105" t="e">
        <f t="shared" si="14"/>
        <v>#DIV/0!</v>
      </c>
      <c r="N154" s="106"/>
      <c r="O154" s="106"/>
      <c r="P154" s="106"/>
      <c r="Q154" s="133"/>
    </row>
    <row r="155" spans="1:17" s="109" customFormat="1" hidden="1" x14ac:dyDescent="0.25">
      <c r="A155" s="98" t="s">
        <v>1289</v>
      </c>
      <c r="B155" s="99" t="str">
        <f>VLOOKUP(A155,'[1]bdv 31.12.2015 v. 23.03.2016'!A$1:M$65536,2,FALSE)</f>
        <v>Spese prestazioni servizio terzi</v>
      </c>
      <c r="C155" s="100"/>
      <c r="D155" s="101">
        <f>+VLOOKUP(A155,'BILANCIO VERIFICA qtr1_2020 (2)'!$B$10:$Q$852,16,FALSE)</f>
        <v>656549.67999999993</v>
      </c>
      <c r="E155" s="102">
        <f>VLOOKUP(A155,[1]BDV31032020!B$1:N$65536,13,0)</f>
        <v>656549.67999999993</v>
      </c>
      <c r="F155" s="102">
        <f t="shared" si="15"/>
        <v>0</v>
      </c>
      <c r="G155" s="102">
        <f>VLOOKUP(A155,'[1]BDV31122019 VV'!B$1:N$65536,13,0)</f>
        <v>475314.36</v>
      </c>
      <c r="H155" s="101">
        <f>VLOOKUP(A155,[1]BDV31122018!A$1:M$65536,13,FALSE)</f>
        <v>432056.25</v>
      </c>
      <c r="I155" s="103">
        <f>VLOOKUP(A155,[1]BDV31122017!A$1:M$65536,13,FALSE)</f>
        <v>394851.49</v>
      </c>
      <c r="J155" s="103">
        <f>VLOOKUP(A155,[1]BDV31122016!A$1:M$65536,13,FALSE)</f>
        <v>441764.37</v>
      </c>
      <c r="K155" s="103">
        <f>VLOOKUP(A155,'[1]bdv 31.12.2015 v. 23.03.2016'!A$1:M$65536,13,FALSE)</f>
        <v>541104.27</v>
      </c>
      <c r="L155" s="104">
        <f t="shared" si="13"/>
        <v>37204.760000000009</v>
      </c>
      <c r="M155" s="105">
        <f t="shared" si="14"/>
        <v>9.4224691921512088E-2</v>
      </c>
      <c r="N155" s="106"/>
      <c r="O155" s="106"/>
      <c r="P155" s="106"/>
      <c r="Q155" s="133"/>
    </row>
    <row r="156" spans="1:17" s="109" customFormat="1" hidden="1" x14ac:dyDescent="0.25">
      <c r="A156" s="98" t="s">
        <v>1291</v>
      </c>
      <c r="B156" s="99" t="str">
        <f>VLOOKUP(A156,'[1]bdv 31.12.2015 v. 23.03.2016'!A$1:M$65536,2,FALSE)</f>
        <v>Cassa prof. Spese prestaz. servizio</v>
      </c>
      <c r="C156" s="100"/>
      <c r="D156" s="101">
        <f>+VLOOKUP(A156,'BILANCIO VERIFICA qtr1_2020 (2)'!$B$10:$Q$852,16,FALSE)</f>
        <v>1594.8</v>
      </c>
      <c r="E156" s="102">
        <f>VLOOKUP(A156,[1]BDV31032020!B$1:N$65536,13,0)</f>
        <v>1594.8</v>
      </c>
      <c r="F156" s="102">
        <f t="shared" si="15"/>
        <v>0</v>
      </c>
      <c r="G156" s="102">
        <f>VLOOKUP(A156,'[1]BDV31122019 VV'!B$1:N$65536,13,0)</f>
        <v>400.8</v>
      </c>
      <c r="H156" s="101">
        <f>VLOOKUP(A156,[1]BDV31122018!A$1:M$65536,13,FALSE)</f>
        <v>356.24</v>
      </c>
      <c r="I156" s="103">
        <f>VLOOKUP(A156,[1]BDV31122017!A$1:M$65536,13,FALSE)</f>
        <v>612</v>
      </c>
      <c r="J156" s="103">
        <f>VLOOKUP(A156,[1]BDV31122016!A$1:M$65536,13,FALSE)</f>
        <v>0</v>
      </c>
      <c r="K156" s="103">
        <f>VLOOKUP(A156,'[1]bdv 31.12.2015 v. 23.03.2016'!A$1:M$65536,13,FALSE)</f>
        <v>0</v>
      </c>
      <c r="L156" s="104">
        <f t="shared" si="13"/>
        <v>-255.76</v>
      </c>
      <c r="M156" s="105">
        <f t="shared" si="14"/>
        <v>-0.41790849673202612</v>
      </c>
      <c r="N156" s="106"/>
      <c r="O156" s="106"/>
      <c r="P156" s="106"/>
    </row>
    <row r="157" spans="1:17" s="109" customFormat="1" hidden="1" x14ac:dyDescent="0.25">
      <c r="A157" s="98" t="s">
        <v>1293</v>
      </c>
      <c r="B157" s="99" t="str">
        <f>VLOOKUP(A157,'[1]bdv 31.12.2015 v. 23.03.2016'!A$1:M$65536,2,FALSE)</f>
        <v>Rivalsa 4%. Spese prestaz. servizio</v>
      </c>
      <c r="C157" s="100"/>
      <c r="D157" s="101">
        <f>+VLOOKUP(A157,'BILANCIO VERIFICA qtr1_2020 (2)'!$B$10:$Q$852,16,FALSE)</f>
        <v>0</v>
      </c>
      <c r="E157" s="102">
        <f>VLOOKUP(A157,[1]BDV31032020!B$1:N$65536,13,0)</f>
        <v>0</v>
      </c>
      <c r="F157" s="102">
        <f t="shared" si="15"/>
        <v>0</v>
      </c>
      <c r="G157" s="102">
        <f>VLOOKUP(A157,'[1]BDV31122019 VV'!B$1:N$65536,13,0)</f>
        <v>0</v>
      </c>
      <c r="H157" s="101">
        <f>VLOOKUP(A157,[1]BDV31122018!A$1:M$65536,13,FALSE)</f>
        <v>0</v>
      </c>
      <c r="I157" s="103">
        <f>VLOOKUP(A157,[1]BDV31122017!A$1:M$65536,13,FALSE)</f>
        <v>0</v>
      </c>
      <c r="J157" s="103">
        <f>VLOOKUP(A157,[1]BDV31122016!A$1:M$65536,13,FALSE)</f>
        <v>0</v>
      </c>
      <c r="K157" s="103">
        <f>VLOOKUP(A157,'[1]bdv 31.12.2015 v. 23.03.2016'!A$1:M$65536,13,FALSE)</f>
        <v>0</v>
      </c>
      <c r="L157" s="104">
        <f t="shared" si="13"/>
        <v>0</v>
      </c>
      <c r="M157" s="105" t="e">
        <f t="shared" si="14"/>
        <v>#DIV/0!</v>
      </c>
      <c r="N157" s="106"/>
      <c r="O157" s="106"/>
      <c r="P157" s="106"/>
    </row>
    <row r="158" spans="1:17" s="109" customFormat="1" hidden="1" x14ac:dyDescent="0.25">
      <c r="A158" s="98" t="s">
        <v>1295</v>
      </c>
      <c r="B158" s="99" t="s">
        <v>1296</v>
      </c>
      <c r="C158" s="100"/>
      <c r="D158" s="101">
        <f>+VLOOKUP(A158,'BILANCIO VERIFICA qtr1_2020 (2)'!$B$10:$Q$852,16,FALSE)</f>
        <v>0</v>
      </c>
      <c r="E158" s="102">
        <f>VLOOKUP(A158,[1]BDV31032020!B$1:N$65536,13,0)</f>
        <v>0</v>
      </c>
      <c r="F158" s="102">
        <f t="shared" si="15"/>
        <v>0</v>
      </c>
      <c r="G158" s="102">
        <f>VLOOKUP(A158,'[1]BDV31122019 VV'!B$1:N$65536,13,0)</f>
        <v>0</v>
      </c>
      <c r="H158" s="101">
        <f>VLOOKUP(A158,[1]BDV31122018!A$1:M$65536,13,FALSE)</f>
        <v>0</v>
      </c>
      <c r="I158" s="103">
        <f>VLOOKUP(A158,[1]BDV31122017!A$1:M$65536,13,FALSE)</f>
        <v>56355.6</v>
      </c>
      <c r="J158" s="103">
        <f>VLOOKUP(A158,[1]BDV31122016!A$1:M$65536,13,FALSE)</f>
        <v>162.68</v>
      </c>
      <c r="K158" s="103"/>
      <c r="L158" s="104">
        <f t="shared" si="13"/>
        <v>-56355.6</v>
      </c>
      <c r="M158" s="105">
        <f t="shared" si="14"/>
        <v>-1</v>
      </c>
      <c r="N158" s="106"/>
      <c r="O158" s="106"/>
      <c r="P158" s="106"/>
    </row>
    <row r="159" spans="1:17" s="109" customFormat="1" hidden="1" x14ac:dyDescent="0.25">
      <c r="A159" s="98" t="s">
        <v>1297</v>
      </c>
      <c r="B159" s="99" t="str">
        <f>VLOOKUP(A159,'[1]bdv 31.12.2015 v. 23.03.2016'!A$1:M$65536,2,FALSE)</f>
        <v>Spese per traduzioni, Interpr.</v>
      </c>
      <c r="C159" s="100"/>
      <c r="D159" s="101">
        <f>+VLOOKUP(A159,'BILANCIO VERIFICA qtr1_2020 (2)'!$B$10:$Q$852,16,FALSE)</f>
        <v>800</v>
      </c>
      <c r="E159" s="102">
        <f>VLOOKUP(A159,[1]BDV31032020!B$1:N$65536,13,0)</f>
        <v>800</v>
      </c>
      <c r="F159" s="102">
        <f t="shared" si="15"/>
        <v>0</v>
      </c>
      <c r="G159" s="102">
        <f>VLOOKUP(A159,'[1]BDV31122019 VV'!B$1:N$65536,13,0)</f>
        <v>800</v>
      </c>
      <c r="H159" s="101">
        <f>VLOOKUP(A159,[1]BDV31122018!A$1:M$65536,13,FALSE)</f>
        <v>100</v>
      </c>
      <c r="I159" s="103">
        <f>VLOOKUP(A159,[1]BDV31122017!A$1:M$65536,13,FALSE)</f>
        <v>0</v>
      </c>
      <c r="J159" s="103">
        <f>VLOOKUP(A159,[1]BDV31122016!A$1:M$65536,13,FALSE)</f>
        <v>813.28</v>
      </c>
      <c r="K159" s="103">
        <f>VLOOKUP(A159,'[1]bdv 31.12.2015 v. 23.03.2016'!A$1:M$65536,13,FALSE)</f>
        <v>149.76</v>
      </c>
      <c r="L159" s="104">
        <f t="shared" si="13"/>
        <v>100</v>
      </c>
      <c r="M159" s="105" t="e">
        <f t="shared" si="14"/>
        <v>#DIV/0!</v>
      </c>
      <c r="N159" s="106"/>
      <c r="O159" s="106"/>
      <c r="P159" s="106"/>
      <c r="Q159" s="133"/>
    </row>
    <row r="160" spans="1:17" s="109" customFormat="1" hidden="1" x14ac:dyDescent="0.25">
      <c r="A160" s="98" t="s">
        <v>1299</v>
      </c>
      <c r="B160" s="99" t="str">
        <f>VLOOKUP(A160,'[1]bdv 31.12.2015 v. 23.03.2016'!A$1:M$65536,2,FALSE)</f>
        <v>Rivalsa 4% interpreti, traduzioni</v>
      </c>
      <c r="C160" s="100"/>
      <c r="D160" s="101">
        <f>+VLOOKUP(A160,'BILANCIO VERIFICA qtr1_2020 (2)'!$B$10:$Q$852,16,FALSE)</f>
        <v>32</v>
      </c>
      <c r="E160" s="102">
        <f>VLOOKUP(A160,[1]BDV31032020!B$1:N$65536,13,0)</f>
        <v>32</v>
      </c>
      <c r="F160" s="102">
        <f t="shared" si="15"/>
        <v>0</v>
      </c>
      <c r="G160" s="102">
        <f>VLOOKUP(A160,'[1]BDV31122019 VV'!B$1:N$65536,13,0)</f>
        <v>32</v>
      </c>
      <c r="H160" s="101">
        <f>VLOOKUP(A160,[1]BDV31122018!A$1:M$65536,13,FALSE)</f>
        <v>16</v>
      </c>
      <c r="I160" s="103">
        <f>VLOOKUP(A160,[1]BDV31122017!A$1:M$65536,13,FALSE)</f>
        <v>0</v>
      </c>
      <c r="J160" s="103">
        <f>VLOOKUP(A160,[1]BDV31122016!A$1:M$65536,13,FALSE)</f>
        <v>0</v>
      </c>
      <c r="K160" s="103">
        <f>VLOOKUP(A160,'[1]bdv 31.12.2015 v. 23.03.2016'!A$1:M$65536,13,FALSE)</f>
        <v>0</v>
      </c>
      <c r="L160" s="104">
        <f t="shared" si="13"/>
        <v>16</v>
      </c>
      <c r="M160" s="105" t="e">
        <f t="shared" si="14"/>
        <v>#DIV/0!</v>
      </c>
      <c r="N160" s="106"/>
      <c r="O160" s="106"/>
      <c r="P160" s="106"/>
    </row>
    <row r="161" spans="1:23" s="109" customFormat="1" hidden="1" x14ac:dyDescent="0.25">
      <c r="A161" s="98" t="s">
        <v>1301</v>
      </c>
      <c r="B161" s="99" t="str">
        <f>VLOOKUP(A161,'[1]bdv 31.12.2015 v. 23.03.2016'!A$1:M$65536,2,FALSE)</f>
        <v>Investimenti, Costi a carico V.E.E.</v>
      </c>
      <c r="C161" s="100"/>
      <c r="D161" s="101">
        <f>+VLOOKUP(A161,'BILANCIO VERIFICA qtr1_2020 (2)'!$B$10:$Q$852,16,FALSE)</f>
        <v>0</v>
      </c>
      <c r="E161" s="102">
        <f>VLOOKUP(A161,[1]BDV31032020!B$1:N$65536,13,0)</f>
        <v>0</v>
      </c>
      <c r="F161" s="102">
        <f t="shared" si="15"/>
        <v>0</v>
      </c>
      <c r="G161" s="102">
        <f>VLOOKUP(A161,'[1]BDV31122019 VV'!B$1:N$65536,13,0)</f>
        <v>0</v>
      </c>
      <c r="H161" s="101">
        <f>VLOOKUP(A161,[1]BDV31122018!A$1:M$65536,13,FALSE)</f>
        <v>0</v>
      </c>
      <c r="I161" s="103">
        <f>VLOOKUP(A161,[1]BDV31122017!A$1:M$65536,13,FALSE)</f>
        <v>0</v>
      </c>
      <c r="J161" s="103">
        <f>VLOOKUP(A161,[1]BDV31122016!A$1:M$65536,13,FALSE)</f>
        <v>0</v>
      </c>
      <c r="K161" s="103">
        <f>VLOOKUP(A161,'[1]bdv 31.12.2015 v. 23.03.2016'!A$1:M$65536,13,FALSE)</f>
        <v>0</v>
      </c>
      <c r="L161" s="104">
        <f t="shared" si="13"/>
        <v>0</v>
      </c>
      <c r="M161" s="105" t="e">
        <f t="shared" si="14"/>
        <v>#DIV/0!</v>
      </c>
      <c r="N161" s="106"/>
      <c r="O161" s="106"/>
      <c r="P161" s="106"/>
    </row>
    <row r="162" spans="1:23" s="109" customFormat="1" hidden="1" x14ac:dyDescent="0.25">
      <c r="A162" s="98" t="s">
        <v>1304</v>
      </c>
      <c r="B162" s="99" t="str">
        <f>VLOOKUP(A162,'[1]bdv 31.12.2015 v. 23.03.2016'!A$1:M$65536,2,FALSE)</f>
        <v>Man, rev.,ric.stampi,attrez &lt; 500 ¤</v>
      </c>
      <c r="C162" s="100"/>
      <c r="D162" s="101">
        <f>+VLOOKUP(A162,'BILANCIO VERIFICA qtr1_2020 (2)'!$B$10:$Q$852,16,FALSE)</f>
        <v>222104.13</v>
      </c>
      <c r="E162" s="102">
        <f>VLOOKUP(A162,[1]BDV31032020!B$1:N$65536,13,0)</f>
        <v>222104.13</v>
      </c>
      <c r="F162" s="102">
        <f t="shared" si="15"/>
        <v>0</v>
      </c>
      <c r="G162" s="102">
        <f>VLOOKUP(A162,'[1]BDV31122019 VV'!B$1:N$65536,13,0)</f>
        <v>188290.13</v>
      </c>
      <c r="H162" s="101">
        <f>VLOOKUP(A162,[1]BDV31122018!A$1:M$65536,13,FALSE)</f>
        <v>291540.82</v>
      </c>
      <c r="I162" s="103">
        <f>VLOOKUP(A162,[1]BDV31122017!A$1:M$65536,13,FALSE)</f>
        <v>345439.88</v>
      </c>
      <c r="J162" s="103">
        <f>VLOOKUP(A162,[1]BDV31122016!A$1:M$65536,13,FALSE)</f>
        <v>114834.39</v>
      </c>
      <c r="K162" s="103">
        <f>VLOOKUP(A162,'[1]bdv 31.12.2015 v. 23.03.2016'!A$1:M$65536,13,FALSE)</f>
        <v>196393.28</v>
      </c>
      <c r="L162" s="104">
        <f t="shared" si="13"/>
        <v>-53899.06</v>
      </c>
      <c r="M162" s="105">
        <f t="shared" si="14"/>
        <v>-0.15603021863022878</v>
      </c>
      <c r="N162" s="106"/>
      <c r="O162" s="106"/>
      <c r="P162" s="106"/>
      <c r="Q162" s="133"/>
    </row>
    <row r="163" spans="1:23" s="109" customFormat="1" hidden="1" x14ac:dyDescent="0.25">
      <c r="A163" s="98" t="s">
        <v>1306</v>
      </c>
      <c r="B163" s="99" t="str">
        <f>VLOOKUP(A163,'[1]bdv 31.12.2015 v. 23.03.2016'!A$1:M$65536,2,FALSE)</f>
        <v>Manutenzione attrezzature &lt; 500 ¤</v>
      </c>
      <c r="C163" s="100"/>
      <c r="D163" s="101">
        <f>+VLOOKUP(A163,'BILANCIO VERIFICA qtr1_2020 (2)'!$B$10:$Q$852,16,FALSE)</f>
        <v>5941.01</v>
      </c>
      <c r="E163" s="102">
        <f>VLOOKUP(A163,[1]BDV31032020!B$1:N$65536,13,0)</f>
        <v>5941.01</v>
      </c>
      <c r="F163" s="102">
        <f t="shared" si="15"/>
        <v>0</v>
      </c>
      <c r="G163" s="102">
        <f>VLOOKUP(A163,'[1]BDV31122019 VV'!B$1:N$65536,13,0)</f>
        <v>5801.01</v>
      </c>
      <c r="H163" s="101">
        <f>VLOOKUP(A163,[1]BDV31122018!A$1:M$65536,13,FALSE)</f>
        <v>7569.61</v>
      </c>
      <c r="I163" s="103">
        <f>VLOOKUP(A163,[1]BDV31122017!A$1:M$65536,13,FALSE)</f>
        <v>21772.22</v>
      </c>
      <c r="J163" s="103">
        <f>VLOOKUP(A163,[1]BDV31122016!A$1:M$65536,13,FALSE)</f>
        <v>2722.59</v>
      </c>
      <c r="K163" s="103">
        <f>VLOOKUP(A163,'[1]bdv 31.12.2015 v. 23.03.2016'!A$1:M$65536,13,FALSE)</f>
        <v>5273.1</v>
      </c>
      <c r="L163" s="104">
        <f t="shared" si="13"/>
        <v>-14202.61</v>
      </c>
      <c r="M163" s="105">
        <f t="shared" si="14"/>
        <v>-0.65232713981394641</v>
      </c>
      <c r="N163" s="106"/>
      <c r="O163" s="106"/>
      <c r="P163" s="106"/>
      <c r="Q163" s="133"/>
    </row>
    <row r="164" spans="1:23" s="109" customFormat="1" hidden="1" x14ac:dyDescent="0.25">
      <c r="A164" s="98" t="s">
        <v>1308</v>
      </c>
      <c r="B164" s="99" t="str">
        <f>VLOOKUP(A164,'[1]bdv 31.12.2015 v. 23.03.2016'!A$1:M$65536,2,FALSE)</f>
        <v>Manut. macchinari/ricambi &lt; 500 ¤</v>
      </c>
      <c r="C164" s="100"/>
      <c r="D164" s="101">
        <f>+VLOOKUP(A164,'BILANCIO VERIFICA qtr1_2020 (2)'!$B$10:$Q$852,16,FALSE)</f>
        <v>59243.199999999997</v>
      </c>
      <c r="E164" s="102">
        <f>VLOOKUP(A164,[1]BDV31032020!B$1:N$65536,13,0)</f>
        <v>59243.199999999997</v>
      </c>
      <c r="F164" s="102">
        <f t="shared" si="15"/>
        <v>0</v>
      </c>
      <c r="G164" s="102">
        <f>VLOOKUP(A164,'[1]BDV31122019 VV'!B$1:N$65536,13,0)</f>
        <v>53871.7</v>
      </c>
      <c r="H164" s="101">
        <f>VLOOKUP(A164,[1]BDV31122018!A$1:M$65536,13,FALSE)</f>
        <v>80561.48</v>
      </c>
      <c r="I164" s="103">
        <f>VLOOKUP(A164,[1]BDV31122017!A$1:M$65536,13,FALSE)</f>
        <v>132026.31</v>
      </c>
      <c r="J164" s="103">
        <f>VLOOKUP(A164,[1]BDV31122016!A$1:M$65536,13,FALSE)</f>
        <v>24660.13</v>
      </c>
      <c r="K164" s="103">
        <f>VLOOKUP(A164,'[1]bdv 31.12.2015 v. 23.03.2016'!A$1:M$65536,13,FALSE)</f>
        <v>39086.699999999997</v>
      </c>
      <c r="L164" s="104">
        <f t="shared" si="13"/>
        <v>-51464.83</v>
      </c>
      <c r="M164" s="105">
        <f t="shared" si="14"/>
        <v>-0.38980738005932303</v>
      </c>
      <c r="N164" s="106"/>
      <c r="O164" s="106"/>
      <c r="P164" s="106"/>
    </row>
    <row r="165" spans="1:23" s="109" customFormat="1" hidden="1" x14ac:dyDescent="0.25">
      <c r="A165" s="98" t="s">
        <v>1310</v>
      </c>
      <c r="B165" s="99" t="str">
        <f>VLOOKUP(A165,'[1]bdv 31.12.2015 v. 23.03.2016'!A$1:M$65536,2,FALSE)</f>
        <v>Man.imp.ti/pz ricambio/rev &gt; 500  ¤</v>
      </c>
      <c r="C165" s="100"/>
      <c r="D165" s="101">
        <f>+VLOOKUP(A165,'BILANCIO VERIFICA qtr1_2020 (2)'!$B$10:$Q$852,16,FALSE)</f>
        <v>37343.9</v>
      </c>
      <c r="E165" s="102">
        <f>VLOOKUP(A165,[1]BDV31032020!B$1:N$65536,13,0)</f>
        <v>37343.9</v>
      </c>
      <c r="F165" s="102">
        <f t="shared" si="15"/>
        <v>0</v>
      </c>
      <c r="G165" s="102">
        <f>VLOOKUP(A165,'[1]BDV31122019 VV'!B$1:N$65536,13,0)</f>
        <v>23763.48</v>
      </c>
      <c r="H165" s="101">
        <f>VLOOKUP(A165,[1]BDV31122018!A$1:M$65536,13,FALSE)</f>
        <v>33213.65</v>
      </c>
      <c r="I165" s="103">
        <f>VLOOKUP(A165,[1]BDV31122017!A$1:M$65536,13,FALSE)</f>
        <v>73958.880000000005</v>
      </c>
      <c r="J165" s="103">
        <f>VLOOKUP(A165,[1]BDV31122016!A$1:M$65536,13,FALSE)</f>
        <v>105462.95</v>
      </c>
      <c r="K165" s="103">
        <f>VLOOKUP(A165,'[1]bdv 31.12.2015 v. 23.03.2016'!A$1:M$65536,13,FALSE)</f>
        <v>127432.19</v>
      </c>
      <c r="L165" s="104">
        <f t="shared" si="13"/>
        <v>-40745.230000000003</v>
      </c>
      <c r="M165" s="105">
        <f t="shared" si="14"/>
        <v>-0.55091734758557731</v>
      </c>
      <c r="N165" s="106"/>
      <c r="O165" s="106"/>
      <c r="P165" s="106"/>
      <c r="Q165" s="133"/>
    </row>
    <row r="166" spans="1:23" s="109" customFormat="1" hidden="1" x14ac:dyDescent="0.25">
      <c r="A166" s="98" t="s">
        <v>1312</v>
      </c>
      <c r="B166" s="99" t="str">
        <f>VLOOKUP(A166,'[1]bdv 31.12.2015 v. 23.03.2016'!A$1:M$65536,2,FALSE)</f>
        <v>Manutenzione impianti  &lt; 500 ¤</v>
      </c>
      <c r="C166" s="100"/>
      <c r="D166" s="101">
        <f>+VLOOKUP(A166,'BILANCIO VERIFICA qtr1_2020 (2)'!$B$10:$Q$852,16,FALSE)</f>
        <v>14664.1</v>
      </c>
      <c r="E166" s="102">
        <f>VLOOKUP(A166,[1]BDV31032020!B$1:N$65536,13,0)</f>
        <v>14664.1</v>
      </c>
      <c r="F166" s="102">
        <f t="shared" si="15"/>
        <v>0</v>
      </c>
      <c r="G166" s="102">
        <f>VLOOKUP(A166,'[1]BDV31122019 VV'!B$1:N$65536,13,0)</f>
        <v>14577.1</v>
      </c>
      <c r="H166" s="101">
        <f>VLOOKUP(A166,[1]BDV31122018!A$1:M$65536,13,FALSE)</f>
        <v>13397.83</v>
      </c>
      <c r="I166" s="103">
        <f>VLOOKUP(A166,[1]BDV31122017!A$1:M$65536,13,FALSE)</f>
        <v>49891.28</v>
      </c>
      <c r="J166" s="103">
        <f>VLOOKUP(A166,[1]BDV31122016!A$1:M$65536,13,FALSE)</f>
        <v>35071.75</v>
      </c>
      <c r="K166" s="103">
        <f>VLOOKUP(A166,'[1]bdv 31.12.2015 v. 23.03.2016'!A$1:M$65536,13,FALSE)</f>
        <v>42887.199999999997</v>
      </c>
      <c r="L166" s="104">
        <f t="shared" si="13"/>
        <v>-36493.449999999997</v>
      </c>
      <c r="M166" s="105">
        <f t="shared" si="14"/>
        <v>-0.73145948550528261</v>
      </c>
      <c r="N166" s="106"/>
      <c r="O166" s="106"/>
      <c r="P166" s="106"/>
      <c r="Q166" s="133"/>
    </row>
    <row r="167" spans="1:23" s="109" customFormat="1" hidden="1" x14ac:dyDescent="0.25">
      <c r="A167" s="98" t="s">
        <v>1314</v>
      </c>
      <c r="B167" s="99" t="str">
        <f>VLOOKUP(A167,'[1]bdv 31.12.2015 v. 23.03.2016'!A$1:M$65536,2,FALSE)</f>
        <v>Manutenzione immobili &lt; 500 ¤</v>
      </c>
      <c r="C167" s="100"/>
      <c r="D167" s="101">
        <f>+VLOOKUP(A167,'BILANCIO VERIFICA qtr1_2020 (2)'!$B$10:$Q$852,16,FALSE)</f>
        <v>174174.7</v>
      </c>
      <c r="E167" s="102">
        <f>VLOOKUP(A167,[1]BDV31032020!B$1:N$65536,13,0)</f>
        <v>174174.7</v>
      </c>
      <c r="F167" s="102">
        <f t="shared" si="15"/>
        <v>0</v>
      </c>
      <c r="G167" s="102">
        <f>VLOOKUP(A167,'[1]BDV31122019 VV'!B$1:N$65536,13,0)</f>
        <v>140605.70000000001</v>
      </c>
      <c r="H167" s="101">
        <f>VLOOKUP(A167,[1]BDV31122018!A$1:M$65536,13,FALSE)</f>
        <v>142959.76</v>
      </c>
      <c r="I167" s="103">
        <f>VLOOKUP(A167,[1]BDV31122017!A$1:M$65536,13,FALSE)</f>
        <v>136011.5</v>
      </c>
      <c r="J167" s="103">
        <f>VLOOKUP(A167,[1]BDV31122016!A$1:M$65536,13,FALSE)</f>
        <v>123648.8</v>
      </c>
      <c r="K167" s="103">
        <f>VLOOKUP(A167,'[1]bdv 31.12.2015 v. 23.03.2016'!A$1:M$65536,13,FALSE)</f>
        <v>123119.33</v>
      </c>
      <c r="L167" s="104">
        <f t="shared" si="13"/>
        <v>6948.2600000000093</v>
      </c>
      <c r="M167" s="105">
        <f t="shared" si="14"/>
        <v>5.1085827301367966E-2</v>
      </c>
      <c r="N167" s="106"/>
      <c r="O167" s="106"/>
      <c r="P167" s="106"/>
      <c r="Q167" s="133"/>
    </row>
    <row r="168" spans="1:23" s="109" customFormat="1" hidden="1" x14ac:dyDescent="0.25">
      <c r="A168" s="98" t="s">
        <v>1316</v>
      </c>
      <c r="B168" s="99" t="str">
        <f>VLOOKUP(A168,'[1]bdv 31.12.2015 v. 23.03.2016'!A$1:M$65536,2,FALSE)</f>
        <v>Manutenzione mobili &lt; 500 ¤</v>
      </c>
      <c r="C168" s="100"/>
      <c r="D168" s="101">
        <f>+VLOOKUP(A168,'BILANCIO VERIFICA qtr1_2020 (2)'!$B$10:$Q$852,16,FALSE)</f>
        <v>0</v>
      </c>
      <c r="E168" s="102">
        <f>VLOOKUP(A168,[1]BDV31032020!B$1:N$65536,13,0)</f>
        <v>0</v>
      </c>
      <c r="F168" s="102">
        <f t="shared" si="15"/>
        <v>0</v>
      </c>
      <c r="G168" s="102">
        <f>VLOOKUP(A168,'[1]BDV31122019 VV'!B$1:N$65536,13,0)</f>
        <v>0</v>
      </c>
      <c r="H168" s="101">
        <f>VLOOKUP(A168,[1]BDV31122018!A$1:M$65536,13,FALSE)</f>
        <v>0</v>
      </c>
      <c r="I168" s="103">
        <f>VLOOKUP(A168,[1]BDV31122017!A$1:M$65536,13,FALSE)</f>
        <v>0</v>
      </c>
      <c r="J168" s="103">
        <f>VLOOKUP(A168,[1]BDV31122016!A$1:M$65536,13,FALSE)</f>
        <v>0</v>
      </c>
      <c r="K168" s="103">
        <f>VLOOKUP(A168,'[1]bdv 31.12.2015 v. 23.03.2016'!A$1:M$65536,13,FALSE)</f>
        <v>0</v>
      </c>
      <c r="L168" s="104">
        <f t="shared" si="13"/>
        <v>0</v>
      </c>
      <c r="M168" s="105" t="e">
        <f t="shared" si="14"/>
        <v>#DIV/0!</v>
      </c>
      <c r="N168" s="106"/>
      <c r="O168" s="106"/>
      <c r="P168" s="106"/>
      <c r="Q168" s="134"/>
    </row>
    <row r="169" spans="1:23" s="109" customFormat="1" hidden="1" x14ac:dyDescent="0.25">
      <c r="A169" s="98" t="s">
        <v>1318</v>
      </c>
      <c r="B169" s="99" t="str">
        <f>VLOOKUP(A169,'[1]bdv 31.12.2015 v. 23.03.2016'!A$1:M$65536,2,FALSE)</f>
        <v>Man.  macchine ufficio &lt; 500 ¤</v>
      </c>
      <c r="C169" s="100"/>
      <c r="D169" s="101">
        <f>+VLOOKUP(A169,'BILANCIO VERIFICA qtr1_2020 (2)'!$B$10:$Q$852,16,FALSE)</f>
        <v>1192.21</v>
      </c>
      <c r="E169" s="102">
        <f>VLOOKUP(A169,[1]BDV31032020!B$1:N$65536,13,0)</f>
        <v>1192.21</v>
      </c>
      <c r="F169" s="102">
        <f t="shared" si="15"/>
        <v>0</v>
      </c>
      <c r="G169" s="102">
        <f>VLOOKUP(A169,'[1]BDV31122019 VV'!B$1:N$65536,13,0)</f>
        <v>1159.45</v>
      </c>
      <c r="H169" s="101">
        <f>VLOOKUP(A169,[1]BDV31122018!A$1:M$65536,13,FALSE)</f>
        <v>3118.9</v>
      </c>
      <c r="I169" s="103">
        <f>VLOOKUP(A169,[1]BDV31122017!A$1:M$65536,13,FALSE)</f>
        <v>2502.1</v>
      </c>
      <c r="J169" s="103">
        <f>VLOOKUP(A169,[1]BDV31122016!A$1:M$65536,13,FALSE)</f>
        <v>4465.8999999999996</v>
      </c>
      <c r="K169" s="103">
        <f>VLOOKUP(A169,'[1]bdv 31.12.2015 v. 23.03.2016'!A$1:M$65536,13,FALSE)</f>
        <v>3062.3</v>
      </c>
      <c r="L169" s="104">
        <f t="shared" si="13"/>
        <v>616.80000000000018</v>
      </c>
      <c r="M169" s="105">
        <f t="shared" si="14"/>
        <v>0.24651292913952288</v>
      </c>
      <c r="N169" s="106"/>
      <c r="O169" s="106"/>
      <c r="P169" s="106"/>
      <c r="Q169" s="134"/>
    </row>
    <row r="170" spans="1:23" s="109" customFormat="1" hidden="1" x14ac:dyDescent="0.25">
      <c r="A170" s="98" t="s">
        <v>1321</v>
      </c>
      <c r="B170" s="99" t="str">
        <f>VLOOKUP(A170,'[1]bdv 31.12.2015 v. 23.03.2016'!A$1:M$65536,2,FALSE)</f>
        <v>Canone manutenzione  CED</v>
      </c>
      <c r="C170" s="100"/>
      <c r="D170" s="101">
        <f>+VLOOKUP(A170,'BILANCIO VERIFICA qtr1_2020 (2)'!$B$10:$Q$852,16,FALSE)</f>
        <v>65412</v>
      </c>
      <c r="E170" s="102">
        <f>VLOOKUP(A170,[1]BDV31032020!B$1:N$65536,13,0)</f>
        <v>65412</v>
      </c>
      <c r="F170" s="102">
        <f t="shared" si="15"/>
        <v>0</v>
      </c>
      <c r="G170" s="102">
        <f>VLOOKUP(A170,'[1]BDV31122019 VV'!B$1:N$65536,13,0)</f>
        <v>37148</v>
      </c>
      <c r="H170" s="101">
        <f>VLOOKUP(A170,[1]BDV31122018!A$1:M$65536,13,FALSE)</f>
        <v>46138.9</v>
      </c>
      <c r="I170" s="103">
        <f>VLOOKUP(A170,[1]BDV31122017!A$1:M$65536,13,FALSE)</f>
        <v>16316.66</v>
      </c>
      <c r="J170" s="103">
        <f>VLOOKUP(A170,[1]BDV31122016!A$1:M$65536,13,FALSE)</f>
        <v>16784.66</v>
      </c>
      <c r="K170" s="103">
        <f>VLOOKUP(A170,'[1]bdv 31.12.2015 v. 23.03.2016'!A$1:M$65536,13,FALSE)</f>
        <v>10748.66</v>
      </c>
      <c r="L170" s="104">
        <f t="shared" si="13"/>
        <v>29822.240000000002</v>
      </c>
      <c r="M170" s="105">
        <f t="shared" si="14"/>
        <v>1.827717192121427</v>
      </c>
      <c r="N170" s="106"/>
      <c r="O170" s="106"/>
      <c r="P170" s="106"/>
      <c r="Q170" s="133"/>
    </row>
    <row r="171" spans="1:23" s="109" customFormat="1" hidden="1" x14ac:dyDescent="0.25">
      <c r="A171" s="98" t="s">
        <v>1323</v>
      </c>
      <c r="B171" s="99" t="str">
        <f>VLOOKUP(A171,'[1]bdv 31.12.2015 v. 23.03.2016'!A$1:M$65536,2,FALSE)</f>
        <v>Can. man.Global Value/Computer Var</v>
      </c>
      <c r="C171" s="100"/>
      <c r="D171" s="101">
        <f>+VLOOKUP(A171,'BILANCIO VERIFICA qtr1_2020 (2)'!$B$10:$Q$852,16,FALSE)</f>
        <v>3484.66</v>
      </c>
      <c r="E171" s="102">
        <f>VLOOKUP(A171,[1]BDV31032020!B$1:N$65536,13,0)</f>
        <v>3484.66</v>
      </c>
      <c r="F171" s="102">
        <f t="shared" si="15"/>
        <v>0</v>
      </c>
      <c r="G171" s="102">
        <f>VLOOKUP(A171,'[1]BDV31122019 VV'!B$1:N$65536,13,0)</f>
        <v>2631.12</v>
      </c>
      <c r="H171" s="101">
        <f>VLOOKUP(A171,[1]BDV31122018!A$1:M$65536,13,FALSE)</f>
        <v>1821.08</v>
      </c>
      <c r="I171" s="103">
        <f>VLOOKUP(A171,[1]BDV31122017!A$1:M$65536,13,FALSE)</f>
        <v>13209</v>
      </c>
      <c r="J171" s="103">
        <f>VLOOKUP(A171,[1]BDV31122016!A$1:M$65536,13,FALSE)</f>
        <v>14745.05</v>
      </c>
      <c r="K171" s="103">
        <f>VLOOKUP(A171,'[1]bdv 31.12.2015 v. 23.03.2016'!A$1:M$65536,13,FALSE)</f>
        <v>15395.24</v>
      </c>
      <c r="L171" s="104">
        <f t="shared" si="13"/>
        <v>-11387.92</v>
      </c>
      <c r="M171" s="105">
        <f t="shared" si="14"/>
        <v>-0.86213339389809973</v>
      </c>
      <c r="N171" s="106"/>
      <c r="O171" s="106"/>
      <c r="P171" s="106"/>
      <c r="Q171" s="133"/>
    </row>
    <row r="172" spans="1:23" s="109" customFormat="1" hidden="1" x14ac:dyDescent="0.25">
      <c r="A172" s="98" t="s">
        <v>1325</v>
      </c>
      <c r="B172" s="99" t="str">
        <f>VLOOKUP(A172,'[1]bdv 31.12.2015 v. 23.03.2016'!A$1:M$65536,2,FALSE)</f>
        <v>Canone manutenzione Hosting Datanex</v>
      </c>
      <c r="C172" s="100"/>
      <c r="D172" s="101">
        <f>+VLOOKUP(A172,'BILANCIO VERIFICA qtr1_2020 (2)'!$B$10:$Q$852,16,FALSE)</f>
        <v>0</v>
      </c>
      <c r="E172" s="102">
        <f>VLOOKUP(A172,[1]BDV31032020!B$1:N$65536,13,0)</f>
        <v>0</v>
      </c>
      <c r="F172" s="102">
        <f t="shared" si="15"/>
        <v>0</v>
      </c>
      <c r="G172" s="102">
        <f>VLOOKUP(A172,'[1]BDV31122019 VV'!B$1:N$65536,13,0)</f>
        <v>0</v>
      </c>
      <c r="H172" s="101">
        <f>VLOOKUP(A172,[1]BDV31122018!A$1:M$65536,13,FALSE)</f>
        <v>0</v>
      </c>
      <c r="I172" s="103">
        <f>VLOOKUP(A172,[1]BDV31122017!A$1:M$65536,13,FALSE)</f>
        <v>0</v>
      </c>
      <c r="J172" s="103">
        <f>VLOOKUP(A172,[1]BDV31122016!A$1:M$65536,13,FALSE)</f>
        <v>4159</v>
      </c>
      <c r="K172" s="103">
        <f>VLOOKUP(A172,'[1]bdv 31.12.2015 v. 23.03.2016'!A$1:M$65536,13,FALSE)</f>
        <v>4158.62</v>
      </c>
      <c r="L172" s="104">
        <f t="shared" si="13"/>
        <v>0</v>
      </c>
      <c r="M172" s="105" t="e">
        <f t="shared" si="14"/>
        <v>#DIV/0!</v>
      </c>
      <c r="N172" s="106"/>
      <c r="O172" s="106"/>
      <c r="P172" s="106"/>
      <c r="Q172" s="133"/>
      <c r="W172" s="97"/>
    </row>
    <row r="173" spans="1:23" s="109" customFormat="1" hidden="1" x14ac:dyDescent="0.25">
      <c r="A173" s="98" t="s">
        <v>1327</v>
      </c>
      <c r="B173" s="99" t="str">
        <f>VLOOKUP(A173,'[1]bdv 31.12.2015 v. 23.03.2016'!A$1:M$65536,2,FALSE)</f>
        <v>Canone collegamento Internet</v>
      </c>
      <c r="C173" s="100"/>
      <c r="D173" s="101">
        <f>+VLOOKUP(A173,'BILANCIO VERIFICA qtr1_2020 (2)'!$B$10:$Q$852,16,FALSE)</f>
        <v>23723.379999999997</v>
      </c>
      <c r="E173" s="102">
        <f>VLOOKUP(A173,[1]BDV31032020!B$1:N$65536,13,0)</f>
        <v>23723.379999999997</v>
      </c>
      <c r="F173" s="102">
        <f t="shared" si="15"/>
        <v>0</v>
      </c>
      <c r="G173" s="102">
        <f>VLOOKUP(A173,'[1]BDV31122019 VV'!B$1:N$65536,13,0)</f>
        <v>17982.169999999998</v>
      </c>
      <c r="H173" s="101">
        <f>VLOOKUP(A173,[1]BDV31122018!A$1:M$65536,13,FALSE)</f>
        <v>17288</v>
      </c>
      <c r="I173" s="103">
        <f>VLOOKUP(A173,[1]BDV31122017!A$1:M$65536,13,FALSE)</f>
        <v>17118</v>
      </c>
      <c r="J173" s="103">
        <f>VLOOKUP(A173,[1]BDV31122016!A$1:M$65536,13,FALSE)</f>
        <v>19520</v>
      </c>
      <c r="K173" s="103">
        <f>VLOOKUP(A173,'[1]bdv 31.12.2015 v. 23.03.2016'!A$1:M$65536,13,FALSE)</f>
        <v>17930.490000000002</v>
      </c>
      <c r="L173" s="104">
        <f t="shared" si="13"/>
        <v>170</v>
      </c>
      <c r="M173" s="105">
        <f t="shared" si="14"/>
        <v>9.9310667134010974E-3</v>
      </c>
      <c r="N173" s="106"/>
      <c r="O173" s="106"/>
      <c r="P173" s="106"/>
      <c r="Q173" s="133"/>
      <c r="W173" s="97"/>
    </row>
    <row r="174" spans="1:23" s="109" customFormat="1" hidden="1" x14ac:dyDescent="0.25">
      <c r="A174" s="98" t="s">
        <v>1329</v>
      </c>
      <c r="B174" s="99" t="str">
        <f>VLOOKUP(A174,'[1]bdv 31.12.2015 v. 23.03.2016'!A$1:M$65536,2,FALSE)</f>
        <v>Canone manut.Hardw./Softw.macch.uf.</v>
      </c>
      <c r="C174" s="100"/>
      <c r="D174" s="101">
        <f>+VLOOKUP(A174,'BILANCIO VERIFICA qtr1_2020 (2)'!$B$10:$Q$852,16,FALSE)</f>
        <v>188782.95</v>
      </c>
      <c r="E174" s="102">
        <f>VLOOKUP(A174,[1]BDV31032020!B$1:N$65536,13,0)</f>
        <v>188782.95</v>
      </c>
      <c r="F174" s="102">
        <f t="shared" si="15"/>
        <v>0</v>
      </c>
      <c r="G174" s="102">
        <f>VLOOKUP(A174,'[1]BDV31122019 VV'!B$1:N$65536,13,0)</f>
        <v>118778.15</v>
      </c>
      <c r="H174" s="101">
        <f>VLOOKUP(A174,[1]BDV31122018!A$1:M$65536,13,FALSE)</f>
        <v>126213.34</v>
      </c>
      <c r="I174" s="103">
        <f>VLOOKUP(A174,[1]BDV31122017!A$1:M$65536,13,FALSE)</f>
        <v>150045.47</v>
      </c>
      <c r="J174" s="103">
        <f>VLOOKUP(A174,[1]BDV31122016!A$1:M$65536,13,FALSE)</f>
        <v>119369.66</v>
      </c>
      <c r="K174" s="103">
        <f>VLOOKUP(A174,'[1]bdv 31.12.2015 v. 23.03.2016'!A$1:M$65536,13,FALSE)</f>
        <v>96084.71</v>
      </c>
      <c r="L174" s="104">
        <f t="shared" si="13"/>
        <v>-23832.130000000005</v>
      </c>
      <c r="M174" s="105">
        <f t="shared" si="14"/>
        <v>-0.15883271917506075</v>
      </c>
      <c r="N174" s="106"/>
      <c r="O174" s="106"/>
      <c r="P174" s="106"/>
      <c r="Q174" s="133"/>
      <c r="W174" s="97"/>
    </row>
    <row r="175" spans="1:23" s="109" customFormat="1" hidden="1" x14ac:dyDescent="0.25">
      <c r="A175" s="98" t="s">
        <v>1331</v>
      </c>
      <c r="B175" s="99" t="str">
        <f>VLOOKUP(A175,'[1]bdv 31.12.2015 v. 23.03.2016'!A$1:M$65536,2,FALSE)</f>
        <v>Canone manutenz. impianti</v>
      </c>
      <c r="C175" s="100"/>
      <c r="D175" s="101">
        <f>+VLOOKUP(A175,'BILANCIO VERIFICA qtr1_2020 (2)'!$B$10:$Q$852,16,FALSE)</f>
        <v>15425.460000000001</v>
      </c>
      <c r="E175" s="102">
        <f>VLOOKUP(A175,[1]BDV31032020!B$1:N$65536,13,0)</f>
        <v>15425.460000000001</v>
      </c>
      <c r="F175" s="102">
        <f t="shared" si="15"/>
        <v>0</v>
      </c>
      <c r="G175" s="102">
        <f>VLOOKUP(A175,'[1]BDV31122019 VV'!B$1:N$65536,13,0)</f>
        <v>14687.54</v>
      </c>
      <c r="H175" s="101">
        <f>VLOOKUP(A175,[1]BDV31122018!A$1:M$65536,13,FALSE)</f>
        <v>12870.8</v>
      </c>
      <c r="I175" s="103">
        <f>VLOOKUP(A175,[1]BDV31122017!A$1:M$65536,13,FALSE)</f>
        <v>11310</v>
      </c>
      <c r="J175" s="103">
        <f>VLOOKUP(A175,[1]BDV31122016!A$1:M$65536,13,FALSE)</f>
        <v>12789</v>
      </c>
      <c r="K175" s="103">
        <f>VLOOKUP(A175,'[1]bdv 31.12.2015 v. 23.03.2016'!A$1:M$65536,13,FALSE)</f>
        <v>14739.31</v>
      </c>
      <c r="L175" s="104">
        <f t="shared" si="13"/>
        <v>1560.7999999999993</v>
      </c>
      <c r="M175" s="105">
        <f t="shared" si="14"/>
        <v>0.13800176834659586</v>
      </c>
      <c r="N175" s="106"/>
      <c r="O175" s="106"/>
      <c r="P175" s="106"/>
      <c r="Q175" s="133"/>
      <c r="W175" s="97"/>
    </row>
    <row r="176" spans="1:23" s="109" customFormat="1" hidden="1" x14ac:dyDescent="0.25">
      <c r="A176" s="98" t="s">
        <v>1333</v>
      </c>
      <c r="B176" s="99" t="str">
        <f>VLOOKUP(A176,'[1]bdv 31.12.2015 v. 23.03.2016'!A$1:M$65536,2,FALSE)</f>
        <v>Canone manutenz.  immobili</v>
      </c>
      <c r="C176" s="100"/>
      <c r="D176" s="101">
        <f>+VLOOKUP(A176,'BILANCIO VERIFICA qtr1_2020 (2)'!$B$10:$Q$852,16,FALSE)</f>
        <v>0</v>
      </c>
      <c r="E176" s="102">
        <f>VLOOKUP(A176,[1]BDV31032020!B$1:N$65536,13,0)</f>
        <v>0</v>
      </c>
      <c r="F176" s="102">
        <f t="shared" si="15"/>
        <v>0</v>
      </c>
      <c r="G176" s="102">
        <f>VLOOKUP(A176,'[1]BDV31122019 VV'!B$1:N$65536,13,0)</f>
        <v>0</v>
      </c>
      <c r="H176" s="101">
        <f>VLOOKUP(A176,[1]BDV31122018!A$1:M$65536,13,FALSE)</f>
        <v>950</v>
      </c>
      <c r="I176" s="103">
        <f>VLOOKUP(A176,[1]BDV31122017!A$1:M$65536,13,FALSE)</f>
        <v>0</v>
      </c>
      <c r="J176" s="103">
        <f>VLOOKUP(A176,[1]BDV31122016!A$1:M$65536,13,FALSE)</f>
        <v>0</v>
      </c>
      <c r="K176" s="103">
        <f>VLOOKUP(A176,'[1]bdv 31.12.2015 v. 23.03.2016'!A$1:M$65536,13,FALSE)</f>
        <v>0</v>
      </c>
      <c r="L176" s="104">
        <f t="shared" si="13"/>
        <v>950</v>
      </c>
      <c r="M176" s="105" t="e">
        <f t="shared" si="14"/>
        <v>#DIV/0!</v>
      </c>
      <c r="N176" s="106"/>
      <c r="O176" s="106"/>
      <c r="P176" s="106"/>
      <c r="Q176" s="133"/>
      <c r="W176" s="97"/>
    </row>
    <row r="177" spans="1:23" s="109" customFormat="1" hidden="1" x14ac:dyDescent="0.25">
      <c r="A177" s="98" t="s">
        <v>1335</v>
      </c>
      <c r="B177" s="99" t="str">
        <f>VLOOKUP(A177,'[1]bdv 31.12.2015 v. 23.03.2016'!A$1:M$65536,2,FALSE)</f>
        <v>Canone manutenz.  macchinario</v>
      </c>
      <c r="C177" s="100"/>
      <c r="D177" s="101">
        <f>+VLOOKUP(A177,'BILANCIO VERIFICA qtr1_2020 (2)'!$B$10:$Q$852,16,FALSE)</f>
        <v>3665</v>
      </c>
      <c r="E177" s="102">
        <f>VLOOKUP(A177,[1]BDV31032020!B$1:N$65536,13,0)</f>
        <v>3665</v>
      </c>
      <c r="F177" s="102">
        <f t="shared" si="15"/>
        <v>0</v>
      </c>
      <c r="G177" s="102">
        <f>VLOOKUP(A177,'[1]BDV31122019 VV'!B$1:N$65536,13,0)</f>
        <v>3585</v>
      </c>
      <c r="H177" s="101">
        <f>VLOOKUP(A177,[1]BDV31122018!A$1:M$65536,13,FALSE)</f>
        <v>1645</v>
      </c>
      <c r="I177" s="103">
        <f>VLOOKUP(A177,[1]BDV31122017!A$1:M$65536,13,FALSE)</f>
        <v>1300</v>
      </c>
      <c r="J177" s="103">
        <f>VLOOKUP(A177,[1]BDV31122016!A$1:M$65536,13,FALSE)</f>
        <v>3019.66</v>
      </c>
      <c r="K177" s="103">
        <f>VLOOKUP(A177,'[1]bdv 31.12.2015 v. 23.03.2016'!A$1:M$65536,13,FALSE)</f>
        <v>50385.51</v>
      </c>
      <c r="L177" s="104">
        <f t="shared" si="13"/>
        <v>345</v>
      </c>
      <c r="M177" s="105">
        <f t="shared" si="14"/>
        <v>0.26538461538461539</v>
      </c>
      <c r="N177" s="106"/>
      <c r="O177" s="106"/>
      <c r="P177" s="106"/>
      <c r="Q177" s="133"/>
      <c r="W177" s="97"/>
    </row>
    <row r="178" spans="1:23" s="109" customFormat="1" hidden="1" x14ac:dyDescent="0.25">
      <c r="A178" s="98" t="s">
        <v>1337</v>
      </c>
      <c r="B178" s="99" t="str">
        <f>VLOOKUP(A178,'[1]bdv 31.12.2015 v. 23.03.2016'!A$1:M$65536,2,FALSE)</f>
        <v>Canoni di manutenzione servizi vari</v>
      </c>
      <c r="C178" s="100"/>
      <c r="D178" s="101">
        <f>+VLOOKUP(A178,'BILANCIO VERIFICA qtr1_2020 (2)'!$B$10:$Q$852,16,FALSE)</f>
        <v>3412.7</v>
      </c>
      <c r="E178" s="102">
        <f>VLOOKUP(A178,[1]BDV31032020!B$1:N$65536,13,0)</f>
        <v>3412.7</v>
      </c>
      <c r="F178" s="102">
        <f t="shared" si="15"/>
        <v>0</v>
      </c>
      <c r="G178" s="102">
        <f>VLOOKUP(A178,'[1]BDV31122019 VV'!B$1:N$65536,13,0)</f>
        <v>3317.16</v>
      </c>
      <c r="H178" s="101">
        <f>VLOOKUP(A178,[1]BDV31122018!A$1:M$65536,13,FALSE)</f>
        <v>3942.18</v>
      </c>
      <c r="I178" s="103">
        <f>VLOOKUP(A178,[1]BDV31122017!A$1:M$65536,13,FALSE)</f>
        <v>7422.18</v>
      </c>
      <c r="J178" s="103">
        <f>VLOOKUP(A178,[1]BDV31122016!A$1:M$65536,13,FALSE)</f>
        <v>8432.18</v>
      </c>
      <c r="K178" s="103">
        <f>VLOOKUP(A178,'[1]bdv 31.12.2015 v. 23.03.2016'!A$1:M$65536,13,FALSE)</f>
        <v>5012.18</v>
      </c>
      <c r="L178" s="104">
        <f t="shared" si="13"/>
        <v>-3480.0000000000005</v>
      </c>
      <c r="M178" s="105">
        <f t="shared" si="14"/>
        <v>-0.46886494264488338</v>
      </c>
      <c r="N178" s="106"/>
      <c r="O178" s="106"/>
      <c r="P178" s="106"/>
      <c r="Q178" s="133"/>
      <c r="W178" s="97"/>
    </row>
    <row r="179" spans="1:23" s="109" customFormat="1" hidden="1" x14ac:dyDescent="0.25">
      <c r="A179" s="98" t="s">
        <v>1340</v>
      </c>
      <c r="B179" s="99" t="str">
        <f>VLOOKUP(A179,'[1]bdv 31.12.2015 v. 23.03.2016'!A$1:M$65536,2,FALSE)</f>
        <v>Provvigioni</v>
      </c>
      <c r="C179" s="100"/>
      <c r="D179" s="101">
        <f>+VLOOKUP(A179,'BILANCIO VERIFICA qtr1_2020 (2)'!$B$10:$Q$852,16,FALSE)</f>
        <v>0</v>
      </c>
      <c r="E179" s="102">
        <f>VLOOKUP(A179,[1]BDV31032020!B$1:N$65536,13,0)</f>
        <v>0</v>
      </c>
      <c r="F179" s="102">
        <f t="shared" si="15"/>
        <v>0</v>
      </c>
      <c r="G179" s="102">
        <f>VLOOKUP(A179,'[1]BDV31122019 VV'!B$1:N$65536,13,0)</f>
        <v>0</v>
      </c>
      <c r="H179" s="101">
        <f>VLOOKUP(A179,[1]BDV31122018!A$1:M$65536,13,FALSE)</f>
        <v>0</v>
      </c>
      <c r="I179" s="103">
        <f>VLOOKUP(A179,[1]BDV31122017!A$1:M$65536,13,FALSE)</f>
        <v>0</v>
      </c>
      <c r="J179" s="103">
        <f>VLOOKUP(A179,[1]BDV31122016!A$1:M$65536,13,FALSE)</f>
        <v>0</v>
      </c>
      <c r="K179" s="103">
        <f>VLOOKUP(A179,'[1]bdv 31.12.2015 v. 23.03.2016'!A$1:M$65536,13,FALSE)</f>
        <v>0</v>
      </c>
      <c r="L179" s="104">
        <f t="shared" si="13"/>
        <v>0</v>
      </c>
      <c r="M179" s="105" t="e">
        <f t="shared" si="14"/>
        <v>#DIV/0!</v>
      </c>
      <c r="N179" s="106"/>
      <c r="O179" s="106"/>
      <c r="P179" s="106"/>
      <c r="W179" s="97"/>
    </row>
    <row r="180" spans="1:23" s="109" customFormat="1" hidden="1" x14ac:dyDescent="0.25">
      <c r="A180" s="98" t="s">
        <v>1342</v>
      </c>
      <c r="B180" s="99" t="str">
        <f>VLOOKUP(A180,'[1]bdv 31.12.2015 v. 23.03.2016'!A$1:M$65536,2,FALSE)</f>
        <v>Spese viaggi,trasf. dip. Italia</v>
      </c>
      <c r="C180" s="100"/>
      <c r="D180" s="101">
        <f>+VLOOKUP(A180,'BILANCIO VERIFICA qtr1_2020 (2)'!$B$10:$Q$852,16,FALSE)</f>
        <v>17818.25</v>
      </c>
      <c r="E180" s="102">
        <f>VLOOKUP(A180,[1]BDV31032020!B$1:N$65536,13,0)</f>
        <v>17818.25</v>
      </c>
      <c r="F180" s="102">
        <f t="shared" si="15"/>
        <v>0</v>
      </c>
      <c r="G180" s="102">
        <f>VLOOKUP(A180,'[1]BDV31122019 VV'!B$1:N$65536,13,0)</f>
        <v>14178.62</v>
      </c>
      <c r="H180" s="101">
        <f>VLOOKUP(A180,[1]BDV31122018!A$1:M$65536,13,FALSE)</f>
        <v>52002.15</v>
      </c>
      <c r="I180" s="103">
        <f>VLOOKUP(A180,[1]BDV31122017!A$1:M$65536,13,FALSE)</f>
        <v>58221.279999999999</v>
      </c>
      <c r="J180" s="103">
        <f>VLOOKUP(A180,[1]BDV31122016!A$1:M$65536,13,FALSE)</f>
        <v>73442.11</v>
      </c>
      <c r="K180" s="103">
        <f>VLOOKUP(A180,'[1]bdv 31.12.2015 v. 23.03.2016'!A$1:M$65536,13,FALSE)</f>
        <v>71243.289999999994</v>
      </c>
      <c r="L180" s="104">
        <f t="shared" si="13"/>
        <v>-6219.1299999999974</v>
      </c>
      <c r="M180" s="105">
        <f t="shared" si="14"/>
        <v>-0.10681884699202761</v>
      </c>
      <c r="N180" s="106"/>
      <c r="O180" s="106"/>
      <c r="P180" s="106"/>
      <c r="W180" s="97"/>
    </row>
    <row r="181" spans="1:23" s="109" customFormat="1" hidden="1" x14ac:dyDescent="0.25">
      <c r="A181" s="112" t="s">
        <v>1344</v>
      </c>
      <c r="B181" s="113" t="s">
        <v>1345</v>
      </c>
      <c r="C181" s="100"/>
      <c r="D181" s="101">
        <f>+VLOOKUP(A181,'BILANCIO VERIFICA qtr1_2020 (2)'!$B$10:$Q$852,16,FALSE)</f>
        <v>17032.75</v>
      </c>
      <c r="E181" s="102">
        <f>VLOOKUP(A181,[1]BDV31032020!B$1:N$65536,13,0)</f>
        <v>17032.75</v>
      </c>
      <c r="F181" s="102">
        <f t="shared" si="15"/>
        <v>0</v>
      </c>
      <c r="G181" s="102">
        <f>VLOOKUP(A181,'[1]BDV31122019 VV'!B$1:N$65536,13,0)</f>
        <v>13988.21</v>
      </c>
      <c r="H181" s="101"/>
      <c r="I181" s="103"/>
      <c r="J181" s="103"/>
      <c r="K181" s="103"/>
      <c r="L181" s="104"/>
      <c r="M181" s="105"/>
      <c r="N181" s="106"/>
      <c r="O181" s="106"/>
      <c r="P181" s="106"/>
      <c r="W181" s="97"/>
    </row>
    <row r="182" spans="1:23" s="109" customFormat="1" hidden="1" x14ac:dyDescent="0.25">
      <c r="A182" s="112" t="s">
        <v>1346</v>
      </c>
      <c r="B182" s="113" t="s">
        <v>1347</v>
      </c>
      <c r="C182" s="100"/>
      <c r="D182" s="101">
        <f>+VLOOKUP(A182,'BILANCIO VERIFICA qtr1_2020 (2)'!$B$10:$Q$852,16,FALSE)</f>
        <v>1477.29</v>
      </c>
      <c r="E182" s="102">
        <f>VLOOKUP(A182,[1]BDV31032020!B$1:N$65536,13,0)</f>
        <v>1477.29</v>
      </c>
      <c r="F182" s="102">
        <f t="shared" si="15"/>
        <v>0</v>
      </c>
      <c r="G182" s="102">
        <f>VLOOKUP(A182,'[1]BDV31122019 VV'!B$1:N$65536,13,0)</f>
        <v>1064.67</v>
      </c>
      <c r="H182" s="101"/>
      <c r="I182" s="103"/>
      <c r="J182" s="103"/>
      <c r="K182" s="103"/>
      <c r="L182" s="104"/>
      <c r="M182" s="105"/>
      <c r="N182" s="106"/>
      <c r="O182" s="106"/>
      <c r="P182" s="106"/>
      <c r="W182" s="97"/>
    </row>
    <row r="183" spans="1:23" s="109" customFormat="1" hidden="1" x14ac:dyDescent="0.25">
      <c r="A183" s="98" t="s">
        <v>1348</v>
      </c>
      <c r="B183" s="99" t="str">
        <f>VLOOKUP(A183,'[1]bdv 31.12.2015 v. 23.03.2016'!A$1:M$65536,2,FALSE)</f>
        <v>Spese viaggi,trasf. dip. Estero</v>
      </c>
      <c r="C183" s="100"/>
      <c r="D183" s="101">
        <f>+VLOOKUP(A183,'BILANCIO VERIFICA qtr1_2020 (2)'!$B$10:$Q$852,16,FALSE)</f>
        <v>137879.91</v>
      </c>
      <c r="E183" s="102">
        <f>VLOOKUP(A183,[1]BDV31032020!B$1:N$65536,13,0)</f>
        <v>137879.91</v>
      </c>
      <c r="F183" s="102">
        <f t="shared" si="15"/>
        <v>0</v>
      </c>
      <c r="G183" s="102">
        <f>VLOOKUP(A183,'[1]BDV31122019 VV'!B$1:N$65536,13,0)</f>
        <v>118740.42</v>
      </c>
      <c r="H183" s="101">
        <f>VLOOKUP(A183,[1]BDV31122018!A$1:M$65536,13,FALSE)</f>
        <v>78130.899999999994</v>
      </c>
      <c r="I183" s="103">
        <f>VLOOKUP(A183,[1]BDV31122017!A$1:M$65536,13,FALSE)</f>
        <v>146582.93</v>
      </c>
      <c r="J183" s="103">
        <f>VLOOKUP(A183,[1]BDV31122016!A$1:M$65536,13,FALSE)</f>
        <v>180407.7</v>
      </c>
      <c r="K183" s="103">
        <f>VLOOKUP(A183,'[1]bdv 31.12.2015 v. 23.03.2016'!A$1:M$65536,13,FALSE)</f>
        <v>213849.9</v>
      </c>
      <c r="L183" s="104">
        <f t="shared" si="13"/>
        <v>-68452.03</v>
      </c>
      <c r="M183" s="105">
        <f t="shared" si="14"/>
        <v>-0.46698500296044021</v>
      </c>
      <c r="N183" s="106"/>
      <c r="O183" s="106"/>
      <c r="P183" s="106"/>
      <c r="Q183" s="133"/>
      <c r="W183" s="97"/>
    </row>
    <row r="184" spans="1:23" s="109" customFormat="1" hidden="1" x14ac:dyDescent="0.25">
      <c r="A184" s="112" t="s">
        <v>1350</v>
      </c>
      <c r="B184" s="113" t="s">
        <v>1351</v>
      </c>
      <c r="C184" s="100"/>
      <c r="D184" s="101">
        <f>+VLOOKUP(A184,'BILANCIO VERIFICA qtr1_2020 (2)'!$B$10:$Q$852,16,FALSE)</f>
        <v>25158.960000000003</v>
      </c>
      <c r="E184" s="102">
        <f>VLOOKUP(A184,[1]BDV31032020!B$1:N$65536,13,0)</f>
        <v>25158.960000000003</v>
      </c>
      <c r="F184" s="102">
        <f t="shared" si="15"/>
        <v>0</v>
      </c>
      <c r="G184" s="102">
        <f>VLOOKUP(A184,'[1]BDV31122019 VV'!B$1:N$65536,13,0)</f>
        <v>23632.58</v>
      </c>
      <c r="H184" s="101"/>
      <c r="I184" s="103"/>
      <c r="J184" s="103"/>
      <c r="K184" s="103"/>
      <c r="L184" s="104"/>
      <c r="M184" s="105"/>
      <c r="N184" s="106"/>
      <c r="O184" s="106"/>
      <c r="P184" s="106"/>
      <c r="Q184" s="133"/>
      <c r="W184" s="97"/>
    </row>
    <row r="185" spans="1:23" s="109" customFormat="1" hidden="1" x14ac:dyDescent="0.25">
      <c r="A185" s="98" t="s">
        <v>1352</v>
      </c>
      <c r="B185" s="99" t="str">
        <f>VLOOKUP(A185,'[1]bdv 31.12.2015 v. 23.03.2016'!A$1:M$65536,2,FALSE)</f>
        <v>Spese gestione e manutenz.automezzi</v>
      </c>
      <c r="C185" s="100"/>
      <c r="D185" s="101">
        <f>+VLOOKUP(A185,'BILANCIO VERIFICA qtr1_2020 (2)'!$B$10:$Q$852,16,FALSE)</f>
        <v>119114.08</v>
      </c>
      <c r="E185" s="102">
        <f>VLOOKUP(A185,[1]BDV31032020!B$1:N$65536,13,0)</f>
        <v>119114.08</v>
      </c>
      <c r="F185" s="102">
        <f t="shared" si="15"/>
        <v>0</v>
      </c>
      <c r="G185" s="102">
        <f>VLOOKUP(A185,'[1]BDV31122019 VV'!B$1:N$65536,13,0)</f>
        <v>97996.84</v>
      </c>
      <c r="H185" s="101">
        <f>VLOOKUP(A185,[1]BDV31122018!A$1:M$65536,13,FALSE)</f>
        <v>183159.54</v>
      </c>
      <c r="I185" s="103">
        <f>VLOOKUP(A185,[1]BDV31122017!A$1:M$65536,13,FALSE)</f>
        <v>46278.82</v>
      </c>
      <c r="J185" s="103">
        <f>VLOOKUP(A185,[1]BDV31122016!A$1:M$65536,13,FALSE)</f>
        <v>44993.61</v>
      </c>
      <c r="K185" s="103">
        <f>VLOOKUP(A185,'[1]bdv 31.12.2015 v. 23.03.2016'!A$1:M$65536,13,FALSE)</f>
        <v>48378.05</v>
      </c>
      <c r="L185" s="104">
        <f t="shared" si="13"/>
        <v>136880.72</v>
      </c>
      <c r="M185" s="105">
        <f t="shared" si="14"/>
        <v>2.9577400633810456</v>
      </c>
      <c r="N185" s="106"/>
      <c r="O185" s="106"/>
      <c r="P185" s="106"/>
      <c r="Q185" s="133"/>
      <c r="W185" s="97"/>
    </row>
    <row r="186" spans="1:23" s="109" customFormat="1" hidden="1" x14ac:dyDescent="0.25">
      <c r="A186" s="98" t="s">
        <v>1354</v>
      </c>
      <c r="B186" s="99" t="str">
        <f>VLOOKUP(A186,'[1]bdv 31.12.2015 v. 23.03.2016'!A$1:M$65536,2,FALSE)</f>
        <v>Telecom x telefoni cell.e accessori</v>
      </c>
      <c r="C186" s="100"/>
      <c r="D186" s="101">
        <f>+VLOOKUP(A186,'BILANCIO VERIFICA qtr1_2020 (2)'!$B$10:$Q$852,16,FALSE)</f>
        <v>24572.89</v>
      </c>
      <c r="E186" s="102">
        <f>VLOOKUP(A186,[1]BDV31032020!B$1:N$65536,13,0)</f>
        <v>24572.89</v>
      </c>
      <c r="F186" s="102">
        <f t="shared" si="15"/>
        <v>0</v>
      </c>
      <c r="G186" s="102">
        <f>VLOOKUP(A186,'[1]BDV31122019 VV'!B$1:N$65536,13,0)</f>
        <v>18413.439999999999</v>
      </c>
      <c r="H186" s="101">
        <f>VLOOKUP(A186,[1]BDV31122018!A$1:M$65536,13,FALSE)</f>
        <v>17137.330000000002</v>
      </c>
      <c r="I186" s="103">
        <f>VLOOKUP(A186,[1]BDV31122017!A$1:M$65536,13,FALSE)</f>
        <v>28146.080000000002</v>
      </c>
      <c r="J186" s="103">
        <f>VLOOKUP(A186,[1]BDV31122016!A$1:M$65536,13,FALSE)</f>
        <v>31747.67</v>
      </c>
      <c r="K186" s="103">
        <f>VLOOKUP(A186,'[1]bdv 31.12.2015 v. 23.03.2016'!A$1:M$65536,13,FALSE)</f>
        <v>22520.240000000002</v>
      </c>
      <c r="L186" s="104">
        <f t="shared" si="13"/>
        <v>-11008.75</v>
      </c>
      <c r="M186" s="105">
        <f t="shared" si="14"/>
        <v>-0.39112906664089631</v>
      </c>
      <c r="N186" s="106"/>
      <c r="O186" s="106"/>
      <c r="P186" s="106"/>
      <c r="Q186" s="133"/>
      <c r="W186" s="97"/>
    </row>
    <row r="187" spans="1:23" s="109" customFormat="1" hidden="1" x14ac:dyDescent="0.25">
      <c r="A187" s="98" t="s">
        <v>1356</v>
      </c>
      <c r="B187" s="99" t="str">
        <f>VLOOKUP(A187,'[1]bdv 31.12.2015 v. 23.03.2016'!A$1:M$65536,2,FALSE)</f>
        <v>Spese pubblicità, fiere e propag.</v>
      </c>
      <c r="C187" s="100"/>
      <c r="D187" s="101">
        <f>+VLOOKUP(A187,'BILANCIO VERIFICA qtr1_2020 (2)'!$B$10:$Q$852,16,FALSE)</f>
        <v>395.8</v>
      </c>
      <c r="E187" s="102">
        <f>VLOOKUP(A187,[1]BDV31032020!B$1:N$65536,13,0)</f>
        <v>395.8</v>
      </c>
      <c r="F187" s="102">
        <f t="shared" si="15"/>
        <v>0</v>
      </c>
      <c r="G187" s="102">
        <f>VLOOKUP(A187,'[1]BDV31122019 VV'!B$1:N$65536,13,0)</f>
        <v>395.8</v>
      </c>
      <c r="H187" s="101">
        <f>VLOOKUP(A187,[1]BDV31122018!A$1:M$65536,13,FALSE)</f>
        <v>103</v>
      </c>
      <c r="I187" s="103">
        <f>VLOOKUP(A187,[1]BDV31122017!A$1:M$65536,13,FALSE)</f>
        <v>1960.5</v>
      </c>
      <c r="J187" s="103">
        <f>VLOOKUP(A187,[1]BDV31122016!A$1:M$65536,13,FALSE)</f>
        <v>1263.5999999999999</v>
      </c>
      <c r="K187" s="103">
        <f>VLOOKUP(A187,'[1]bdv 31.12.2015 v. 23.03.2016'!A$1:M$65536,13,FALSE)</f>
        <v>132</v>
      </c>
      <c r="L187" s="104">
        <f t="shared" si="13"/>
        <v>-1857.5</v>
      </c>
      <c r="M187" s="105">
        <f t="shared" si="14"/>
        <v>-0.94746238204539657</v>
      </c>
      <c r="N187" s="106"/>
      <c r="O187" s="106"/>
      <c r="P187" s="106"/>
      <c r="Q187" s="133"/>
      <c r="W187" s="97"/>
    </row>
    <row r="188" spans="1:23" s="109" customFormat="1" hidden="1" x14ac:dyDescent="0.25">
      <c r="A188" s="98" t="s">
        <v>1358</v>
      </c>
      <c r="B188" s="99" t="str">
        <f>VLOOKUP(A188,'[1]bdv 31.12.2015 v. 23.03.2016'!A$1:M$65536,2,FALSE)</f>
        <v>Inserzioni per ricerca  personale</v>
      </c>
      <c r="C188" s="100"/>
      <c r="D188" s="101">
        <f>+VLOOKUP(A188,'BILANCIO VERIFICA qtr1_2020 (2)'!$B$10:$Q$852,16,FALSE)</f>
        <v>145657.47</v>
      </c>
      <c r="E188" s="102">
        <f>VLOOKUP(A188,[1]BDV31032020!B$1:N$65536,13,0)</f>
        <v>145657.47</v>
      </c>
      <c r="F188" s="102">
        <f t="shared" si="15"/>
        <v>0</v>
      </c>
      <c r="G188" s="102">
        <f>VLOOKUP(A188,'[1]BDV31122019 VV'!B$1:N$65536,13,0)</f>
        <v>105693.36</v>
      </c>
      <c r="H188" s="101">
        <f>VLOOKUP(A188,[1]BDV31122018!A$1:M$65536,13,FALSE)</f>
        <v>41472.03</v>
      </c>
      <c r="I188" s="103">
        <f>VLOOKUP(A188,[1]BDV31122017!A$1:M$65536,13,FALSE)</f>
        <v>57694</v>
      </c>
      <c r="J188" s="103">
        <f>VLOOKUP(A188,[1]BDV31122016!A$1:M$65536,13,FALSE)</f>
        <v>96358.71</v>
      </c>
      <c r="K188" s="103">
        <f>VLOOKUP(A188,'[1]bdv 31.12.2015 v. 23.03.2016'!A$1:M$65536,13,FALSE)</f>
        <v>54934</v>
      </c>
      <c r="L188" s="104">
        <f t="shared" si="13"/>
        <v>-16221.970000000001</v>
      </c>
      <c r="M188" s="105">
        <f t="shared" si="14"/>
        <v>-0.2811725656047423</v>
      </c>
      <c r="N188" s="106"/>
      <c r="O188" s="106"/>
      <c r="P188" s="106"/>
      <c r="Q188" s="133"/>
      <c r="W188" s="97"/>
    </row>
    <row r="189" spans="1:23" s="109" customFormat="1" hidden="1" x14ac:dyDescent="0.25">
      <c r="A189" s="98" t="s">
        <v>1360</v>
      </c>
      <c r="B189" s="99" t="str">
        <f>VLOOKUP(A189,'[1]bdv 31.12.2015 v. 23.03.2016'!A$1:M$65536,2,FALSE)</f>
        <v>Corrieri di vendita</v>
      </c>
      <c r="C189" s="100"/>
      <c r="D189" s="101">
        <f>+VLOOKUP(A189,'BILANCIO VERIFICA qtr1_2020 (2)'!$B$10:$Q$852,16,FALSE)</f>
        <v>280837.76000000001</v>
      </c>
      <c r="E189" s="102">
        <f>VLOOKUP(A189,[1]BDV31032020!B$1:N$65536,13,0)</f>
        <v>280837.76000000001</v>
      </c>
      <c r="F189" s="102">
        <f t="shared" si="15"/>
        <v>0</v>
      </c>
      <c r="G189" s="102">
        <f>VLOOKUP(A189,'[1]BDV31122019 VV'!B$1:N$65536,13,0)</f>
        <v>227700.59</v>
      </c>
      <c r="H189" s="101">
        <f>VLOOKUP(A189,[1]BDV31122018!A$1:M$65536,13,FALSE)</f>
        <v>402244.44</v>
      </c>
      <c r="I189" s="103">
        <f>VLOOKUP(A189,[1]BDV31122017!A$1:M$65536,13,FALSE)</f>
        <v>288584.56</v>
      </c>
      <c r="J189" s="103">
        <f>VLOOKUP(A189,[1]BDV31122016!A$1:M$65536,13,FALSE)</f>
        <v>290359.43</v>
      </c>
      <c r="K189" s="103">
        <f>VLOOKUP(A189,'[1]bdv 31.12.2015 v. 23.03.2016'!A$1:M$65536,13,FALSE)</f>
        <v>793182.19</v>
      </c>
      <c r="L189" s="104">
        <f t="shared" ref="L189:L207" si="16">+H189-I189</f>
        <v>113659.88</v>
      </c>
      <c r="M189" s="105">
        <f t="shared" ref="M189:M207" si="17">+L189/I189</f>
        <v>0.39385294902818085</v>
      </c>
      <c r="N189" s="106"/>
      <c r="O189" s="106"/>
      <c r="P189" s="106"/>
      <c r="Q189" s="133"/>
      <c r="W189" s="97"/>
    </row>
    <row r="190" spans="1:23" s="109" customFormat="1" hidden="1" x14ac:dyDescent="0.25">
      <c r="A190" s="98" t="s">
        <v>1362</v>
      </c>
      <c r="B190" s="99" t="s">
        <v>1363</v>
      </c>
      <c r="C190" s="100"/>
      <c r="D190" s="101">
        <f>+VLOOKUP(A190,'BILANCIO VERIFICA qtr1_2020 (2)'!$B$10:$Q$852,16,FALSE)</f>
        <v>19259.460000000003</v>
      </c>
      <c r="E190" s="102">
        <f>VLOOKUP(A190,[1]BDV31032020!B$1:N$65536,13,0)</f>
        <v>19259.460000000003</v>
      </c>
      <c r="F190" s="102">
        <f t="shared" si="15"/>
        <v>0</v>
      </c>
      <c r="G190" s="102">
        <f>VLOOKUP(A190,'[1]BDV31122019 VV'!B$1:N$65536,13,0)</f>
        <v>16652.310000000001</v>
      </c>
      <c r="H190" s="101">
        <f>VLOOKUP(A190,[1]BDV31122018!A$1:M$65536,13,FALSE)</f>
        <v>31441.89</v>
      </c>
      <c r="I190" s="103">
        <f>VLOOKUP(A190,[1]BDV31122017!A$1:M$65536,13,FALSE)</f>
        <v>13418.93</v>
      </c>
      <c r="J190" s="103">
        <f>VLOOKUP(A190,[1]BDV31122016!A$1:M$65536,13,FALSE)</f>
        <v>85452</v>
      </c>
      <c r="K190" s="103"/>
      <c r="L190" s="104">
        <f t="shared" si="16"/>
        <v>18022.96</v>
      </c>
      <c r="M190" s="105">
        <f t="shared" si="17"/>
        <v>1.3430996361110759</v>
      </c>
      <c r="N190" s="106"/>
      <c r="O190" s="106"/>
      <c r="P190" s="106"/>
      <c r="Q190" s="133"/>
      <c r="W190" s="97"/>
    </row>
    <row r="191" spans="1:23" s="109" customFormat="1" hidden="1" x14ac:dyDescent="0.25">
      <c r="A191" s="98" t="s">
        <v>1366</v>
      </c>
      <c r="B191" s="99" t="str">
        <f>VLOOKUP(A191,'[1]bdv 31.12.2015 v. 23.03.2016'!A$1:M$65536,2,FALSE)</f>
        <v>Spese rappresentanza &gt;  ¤ 50,00</v>
      </c>
      <c r="C191" s="100"/>
      <c r="D191" s="101">
        <f>+VLOOKUP(A191,'BILANCIO VERIFICA qtr1_2020 (2)'!$B$10:$Q$852,16,FALSE)</f>
        <v>7694.9100000000008</v>
      </c>
      <c r="E191" s="102">
        <f>VLOOKUP(A191,[1]BDV31032020!B$1:N$65536,13,0)</f>
        <v>7694.9100000000008</v>
      </c>
      <c r="F191" s="102">
        <f t="shared" si="15"/>
        <v>0</v>
      </c>
      <c r="G191" s="102">
        <f>VLOOKUP(A191,'[1]BDV31122019 VV'!B$1:N$65536,13,0)</f>
        <v>7248.81</v>
      </c>
      <c r="H191" s="101">
        <f>VLOOKUP(A191,[1]BDV31122018!A$1:M$65536,13,FALSE)</f>
        <v>393.48</v>
      </c>
      <c r="I191" s="103">
        <f>VLOOKUP(A191,[1]BDV31122017!A$1:M$65536,13,FALSE)</f>
        <v>1961.54</v>
      </c>
      <c r="J191" s="103">
        <f>VLOOKUP(A191,[1]BDV31122016!A$1:M$65536,13,FALSE)</f>
        <v>3531.04</v>
      </c>
      <c r="K191" s="103">
        <f>VLOOKUP(A191,'[1]bdv 31.12.2015 v. 23.03.2016'!A$1:M$65536,13,FALSE)</f>
        <v>281.91000000000003</v>
      </c>
      <c r="L191" s="104">
        <f t="shared" si="16"/>
        <v>-1568.06</v>
      </c>
      <c r="M191" s="105">
        <f t="shared" si="17"/>
        <v>-0.79940251027254094</v>
      </c>
      <c r="N191" s="106"/>
      <c r="O191" s="106"/>
      <c r="P191" s="106"/>
      <c r="Q191" s="134"/>
      <c r="W191" s="97"/>
    </row>
    <row r="192" spans="1:23" s="109" customFormat="1" hidden="1" x14ac:dyDescent="0.25">
      <c r="A192" s="98" t="s">
        <v>1368</v>
      </c>
      <c r="B192" s="99" t="str">
        <f>VLOOKUP(A192,'[1]bdv 31.12.2015 v. 23.03.2016'!A$1:M$65536,2,FALSE)</f>
        <v>Omaggi e regalie</v>
      </c>
      <c r="C192" s="100"/>
      <c r="D192" s="101">
        <f>+VLOOKUP(A192,'BILANCIO VERIFICA qtr1_2020 (2)'!$B$10:$Q$852,16,FALSE)</f>
        <v>25237.5</v>
      </c>
      <c r="E192" s="102">
        <f>VLOOKUP(A192,[1]BDV31032020!B$1:N$65536,13,0)</f>
        <v>25237.5</v>
      </c>
      <c r="F192" s="102">
        <f t="shared" si="15"/>
        <v>0</v>
      </c>
      <c r="G192" s="102">
        <f>VLOOKUP(A192,'[1]BDV31122019 VV'!B$1:N$65536,13,0)</f>
        <v>25237.5</v>
      </c>
      <c r="H192" s="101">
        <f>VLOOKUP(A192,[1]BDV31122018!A$1:M$65536,13,FALSE)</f>
        <v>17429.48</v>
      </c>
      <c r="I192" s="103">
        <f>VLOOKUP(A192,[1]BDV31122017!A$1:M$65536,13,FALSE)</f>
        <v>11635.9</v>
      </c>
      <c r="J192" s="103">
        <f>VLOOKUP(A192,[1]BDV31122016!A$1:M$65536,13,FALSE)</f>
        <v>7848</v>
      </c>
      <c r="K192" s="103">
        <f>VLOOKUP(A192,'[1]bdv 31.12.2015 v. 23.03.2016'!A$1:M$65536,13,FALSE)</f>
        <v>8398.9699999999993</v>
      </c>
      <c r="L192" s="104">
        <f t="shared" si="16"/>
        <v>5793.58</v>
      </c>
      <c r="M192" s="105">
        <f t="shared" si="17"/>
        <v>0.49790561967703401</v>
      </c>
      <c r="N192" s="106"/>
      <c r="O192" s="106"/>
      <c r="P192" s="106"/>
      <c r="Q192" s="133"/>
      <c r="W192" s="97"/>
    </row>
    <row r="193" spans="1:23" s="109" customFormat="1" hidden="1" x14ac:dyDescent="0.25">
      <c r="A193" s="98" t="s">
        <v>1371</v>
      </c>
      <c r="B193" s="99" t="str">
        <f>VLOOKUP(A193,'[1]bdv 31.12.2015 v. 23.03.2016'!A$1:M$65536,2,FALSE)</f>
        <v>Luce, manutenzione Brera</v>
      </c>
      <c r="C193" s="100"/>
      <c r="D193" s="101">
        <f>+VLOOKUP(A193,'BILANCIO VERIFICA qtr1_2020 (2)'!$B$10:$Q$852,16,FALSE)</f>
        <v>1384</v>
      </c>
      <c r="E193" s="102">
        <f>VLOOKUP(A193,[1]BDV31032020!B$1:N$65536,13,0)</f>
        <v>1384</v>
      </c>
      <c r="F193" s="102">
        <f t="shared" si="15"/>
        <v>0</v>
      </c>
      <c r="G193" s="102">
        <f>VLOOKUP(A193,'[1]BDV31122019 VV'!B$1:N$65536,13,0)</f>
        <v>24</v>
      </c>
      <c r="H193" s="101">
        <f>VLOOKUP(A193,[1]BDV31122018!A$1:M$65536,13,FALSE)</f>
        <v>0</v>
      </c>
      <c r="I193" s="103">
        <f>VLOOKUP(A193,[1]BDV31122017!A$1:M$65536,13,FALSE)</f>
        <v>9</v>
      </c>
      <c r="J193" s="103">
        <f>VLOOKUP(A193,[1]BDV31122016!A$1:M$65536,13,FALSE)</f>
        <v>0</v>
      </c>
      <c r="K193" s="103">
        <f>VLOOKUP(A193,'[1]bdv 31.12.2015 v. 23.03.2016'!A$1:M$65536,13,FALSE)</f>
        <v>0</v>
      </c>
      <c r="L193" s="104">
        <f t="shared" si="16"/>
        <v>-9</v>
      </c>
      <c r="M193" s="105">
        <f t="shared" si="17"/>
        <v>-1</v>
      </c>
      <c r="N193" s="106"/>
      <c r="O193" s="106"/>
      <c r="P193" s="106"/>
      <c r="W193" s="97"/>
    </row>
    <row r="194" spans="1:23" s="109" customFormat="1" hidden="1" x14ac:dyDescent="0.25">
      <c r="A194" s="98" t="s">
        <v>1373</v>
      </c>
      <c r="B194" s="99" t="str">
        <f>VLOOKUP(A194,'[1]bdv 31.12.2015 v. 23.03.2016'!A$1:M$65536,2,FALSE)</f>
        <v>Telefoni e telex Brera</v>
      </c>
      <c r="C194" s="100"/>
      <c r="D194" s="101">
        <f>+VLOOKUP(A194,'BILANCIO VERIFICA qtr1_2020 (2)'!$B$10:$Q$852,16,FALSE)</f>
        <v>0</v>
      </c>
      <c r="E194" s="102">
        <f>VLOOKUP(A194,[1]BDV31032020!B$1:N$65536,13,0)</f>
        <v>0</v>
      </c>
      <c r="F194" s="102">
        <f t="shared" si="15"/>
        <v>0</v>
      </c>
      <c r="G194" s="102">
        <f>VLOOKUP(A194,'[1]BDV31122019 VV'!B$1:N$65536,13,0)</f>
        <v>0</v>
      </c>
      <c r="H194" s="101">
        <f>VLOOKUP(A194,[1]BDV31122018!A$1:M$65536,13,FALSE)</f>
        <v>4</v>
      </c>
      <c r="I194" s="103">
        <f>VLOOKUP(A194,[1]BDV31122017!A$1:M$65536,13,FALSE)</f>
        <v>0</v>
      </c>
      <c r="J194" s="103">
        <f>VLOOKUP(A194,[1]BDV31122016!A$1:M$65536,13,FALSE)</f>
        <v>0</v>
      </c>
      <c r="K194" s="103">
        <f>VLOOKUP(A194,'[1]bdv 31.12.2015 v. 23.03.2016'!A$1:M$65536,13,FALSE)</f>
        <v>0</v>
      </c>
      <c r="L194" s="104">
        <f t="shared" si="16"/>
        <v>4</v>
      </c>
      <c r="M194" s="105" t="e">
        <f t="shared" si="17"/>
        <v>#DIV/0!</v>
      </c>
      <c r="N194" s="106"/>
      <c r="O194" s="106"/>
      <c r="P194" s="106"/>
      <c r="W194" s="97"/>
    </row>
    <row r="195" spans="1:23" s="109" customFormat="1" hidden="1" x14ac:dyDescent="0.25">
      <c r="A195" s="98" t="s">
        <v>1375</v>
      </c>
      <c r="B195" s="99" t="str">
        <f>VLOOKUP(A195,'[1]bdv 31.12.2015 v. 23.03.2016'!A$1:M$65536,2,FALSE)</f>
        <v>Telecom trasmissione dati</v>
      </c>
      <c r="C195" s="100"/>
      <c r="D195" s="101">
        <f>+VLOOKUP(A195,'BILANCIO VERIFICA qtr1_2020 (2)'!$B$10:$Q$852,16,FALSE)</f>
        <v>0</v>
      </c>
      <c r="E195" s="102">
        <f>VLOOKUP(A195,[1]BDV31032020!B$1:N$65536,13,0)</f>
        <v>0</v>
      </c>
      <c r="F195" s="102">
        <f t="shared" ref="F195:F258" si="18">+D195-E195</f>
        <v>0</v>
      </c>
      <c r="G195" s="102">
        <f>VLOOKUP(A195,'[1]BDV31122019 VV'!B$1:N$65536,13,0)</f>
        <v>0</v>
      </c>
      <c r="H195" s="101">
        <f>VLOOKUP(A195,[1]BDV31122018!A$1:M$65536,13,FALSE)</f>
        <v>0</v>
      </c>
      <c r="I195" s="103">
        <f>VLOOKUP(A195,[1]BDV31122017!A$1:M$65536,13,FALSE)</f>
        <v>0</v>
      </c>
      <c r="J195" s="103">
        <f>VLOOKUP(A195,[1]BDV31122016!A$1:M$65536,13,FALSE)</f>
        <v>0</v>
      </c>
      <c r="K195" s="103">
        <f>VLOOKUP(A195,'[1]bdv 31.12.2015 v. 23.03.2016'!A$1:M$65536,13,FALSE)</f>
        <v>0</v>
      </c>
      <c r="L195" s="104">
        <f t="shared" si="16"/>
        <v>0</v>
      </c>
      <c r="M195" s="105" t="e">
        <f t="shared" si="17"/>
        <v>#DIV/0!</v>
      </c>
      <c r="N195" s="106"/>
      <c r="O195" s="106"/>
      <c r="P195" s="106"/>
      <c r="Q195" s="133"/>
      <c r="W195" s="97"/>
    </row>
    <row r="196" spans="1:23" s="109" customFormat="1" hidden="1" x14ac:dyDescent="0.25">
      <c r="A196" s="137" t="s">
        <v>1377</v>
      </c>
      <c r="B196" s="99" t="str">
        <f>VLOOKUP(A196,'[1]bdv 31.12.2015 v. 23.03.2016'!A$1:M$65536,2,FALSE)</f>
        <v>Cancelleria e stampati</v>
      </c>
      <c r="C196" s="100"/>
      <c r="D196" s="101">
        <f>+VLOOKUP(A196,'BILANCIO VERIFICA qtr1_2020 (2)'!$B$10:$Q$852,16,FALSE)</f>
        <v>16803.18</v>
      </c>
      <c r="E196" s="102">
        <f>VLOOKUP(A196,[1]BDV31032020!B$1:N$65536,13,0)</f>
        <v>16803.18</v>
      </c>
      <c r="F196" s="102">
        <f t="shared" si="18"/>
        <v>0</v>
      </c>
      <c r="G196" s="102">
        <f>VLOOKUP(A196,'[1]BDV31122019 VV'!B$1:N$65536,13,0)</f>
        <v>13624.37</v>
      </c>
      <c r="H196" s="101">
        <f>VLOOKUP(A196,[1]BDV31122018!A$1:M$65536,13,FALSE)</f>
        <v>16686.86</v>
      </c>
      <c r="I196" s="103">
        <f>VLOOKUP(A196,[1]BDV31122017!A$1:M$65536,13,FALSE)</f>
        <v>14150.83</v>
      </c>
      <c r="J196" s="103">
        <f>VLOOKUP(A196,[1]BDV31122016!A$1:M$65536,13,FALSE)</f>
        <v>18183.080000000002</v>
      </c>
      <c r="K196" s="103">
        <f>VLOOKUP(A196,'[1]bdv 31.12.2015 v. 23.03.2016'!A$1:M$65536,13,FALSE)</f>
        <v>26565.599999999999</v>
      </c>
      <c r="L196" s="104">
        <f t="shared" si="16"/>
        <v>2536.0300000000007</v>
      </c>
      <c r="M196" s="105">
        <f t="shared" si="17"/>
        <v>0.17921422276997184</v>
      </c>
      <c r="N196" s="106"/>
      <c r="O196" s="106"/>
      <c r="P196" s="106"/>
      <c r="Q196" s="133"/>
      <c r="W196" s="97"/>
    </row>
    <row r="197" spans="1:23" s="109" customFormat="1" hidden="1" x14ac:dyDescent="0.25">
      <c r="A197" s="98" t="s">
        <v>1379</v>
      </c>
      <c r="B197" s="99" t="str">
        <f>VLOOKUP(A197,'[1]bdv 31.12.2015 v. 23.03.2016'!A$1:M$65536,2,FALSE)</f>
        <v>Valori bollati</v>
      </c>
      <c r="C197" s="100"/>
      <c r="D197" s="101">
        <f>+VLOOKUP(A197,'BILANCIO VERIFICA qtr1_2020 (2)'!$B$10:$Q$852,16,FALSE)</f>
        <v>10131.609999999999</v>
      </c>
      <c r="E197" s="102">
        <f>VLOOKUP(A197,[1]BDV31032020!B$1:N$65536,13,0)</f>
        <v>10131.609999999999</v>
      </c>
      <c r="F197" s="102">
        <f t="shared" si="18"/>
        <v>0</v>
      </c>
      <c r="G197" s="102">
        <f>VLOOKUP(A197,'[1]BDV31122019 VV'!B$1:N$65536,13,0)</f>
        <v>8398.7099999999991</v>
      </c>
      <c r="H197" s="101">
        <f>VLOOKUP(A197,[1]BDV31122018!A$1:M$65536,13,FALSE)</f>
        <v>8254.4</v>
      </c>
      <c r="I197" s="103">
        <f>VLOOKUP(A197,[1]BDV31122017!A$1:M$65536,13,FALSE)</f>
        <v>9025.2800000000007</v>
      </c>
      <c r="J197" s="103">
        <f>VLOOKUP(A197,[1]BDV31122016!A$1:M$65536,13,FALSE)</f>
        <v>10221.620000000001</v>
      </c>
      <c r="K197" s="103">
        <f>VLOOKUP(A197,'[1]bdv 31.12.2015 v. 23.03.2016'!A$1:M$65536,13,FALSE)</f>
        <v>8623.65</v>
      </c>
      <c r="L197" s="104">
        <f t="shared" si="16"/>
        <v>-770.88000000000102</v>
      </c>
      <c r="M197" s="105">
        <f t="shared" si="17"/>
        <v>-8.5413416536661568E-2</v>
      </c>
      <c r="N197" s="106"/>
      <c r="O197" s="106"/>
      <c r="P197" s="106"/>
      <c r="Q197" s="133"/>
      <c r="W197" s="97"/>
    </row>
    <row r="198" spans="1:23" s="109" customFormat="1" hidden="1" x14ac:dyDescent="0.25">
      <c r="A198" s="98" t="s">
        <v>1381</v>
      </c>
      <c r="B198" s="99" t="str">
        <f>VLOOKUP(A198,'[1]bdv 31.12.2015 v. 23.03.2016'!A$1:M$65536,2,FALSE)</f>
        <v>Contributi associativi</v>
      </c>
      <c r="C198" s="100"/>
      <c r="D198" s="101">
        <f>+VLOOKUP(A198,'BILANCIO VERIFICA qtr1_2020 (2)'!$B$10:$Q$852,16,FALSE)</f>
        <v>52456.19</v>
      </c>
      <c r="E198" s="102">
        <f>VLOOKUP(A198,[1]BDV31032020!B$1:N$65536,13,0)</f>
        <v>52456.19</v>
      </c>
      <c r="F198" s="102">
        <f t="shared" si="18"/>
        <v>0</v>
      </c>
      <c r="G198" s="102">
        <f>VLOOKUP(A198,'[1]BDV31122019 VV'!B$1:N$65536,13,0)</f>
        <v>38404.300000000003</v>
      </c>
      <c r="H198" s="101">
        <f>VLOOKUP(A198,[1]BDV31122018!A$1:M$65536,13,FALSE)</f>
        <v>40267.480000000003</v>
      </c>
      <c r="I198" s="103">
        <f>VLOOKUP(A198,[1]BDV31122017!A$1:M$65536,13,FALSE)</f>
        <v>36364.19</v>
      </c>
      <c r="J198" s="103">
        <f>VLOOKUP(A198,[1]BDV31122016!A$1:M$65536,13,FALSE)</f>
        <v>31277.49</v>
      </c>
      <c r="K198" s="103">
        <f>VLOOKUP(A198,'[1]bdv 31.12.2015 v. 23.03.2016'!A$1:M$65536,13,FALSE)</f>
        <v>28758.880000000001</v>
      </c>
      <c r="L198" s="104">
        <f t="shared" si="16"/>
        <v>3903.2900000000009</v>
      </c>
      <c r="M198" s="105">
        <f t="shared" si="17"/>
        <v>0.10733884076614936</v>
      </c>
      <c r="N198" s="106"/>
      <c r="O198" s="106"/>
      <c r="P198" s="106"/>
      <c r="Q198" s="133"/>
      <c r="W198" s="97"/>
    </row>
    <row r="199" spans="1:23" s="109" customFormat="1" hidden="1" x14ac:dyDescent="0.25">
      <c r="A199" s="98" t="s">
        <v>1383</v>
      </c>
      <c r="B199" s="99" t="str">
        <f>VLOOKUP(A199,'[1]bdv 31.12.2015 v. 23.03.2016'!A$1:M$65536,2,FALSE)</f>
        <v>Legali e consulenze</v>
      </c>
      <c r="C199" s="100"/>
      <c r="D199" s="101">
        <f>+VLOOKUP(A199,'BILANCIO VERIFICA qtr1_2020 (2)'!$B$10:$Q$852,16,FALSE)</f>
        <v>269574.71999999997</v>
      </c>
      <c r="E199" s="102">
        <f>VLOOKUP(A199,[1]BDV31032020!B$1:N$65536,13,0)</f>
        <v>269574.71999999997</v>
      </c>
      <c r="F199" s="102">
        <f t="shared" si="18"/>
        <v>0</v>
      </c>
      <c r="G199" s="102">
        <f>VLOOKUP(A199,'[1]BDV31122019 VV'!B$1:N$65536,13,0)</f>
        <v>264704.71999999997</v>
      </c>
      <c r="H199" s="101">
        <f>VLOOKUP(A199,[1]BDV31122018!A$1:M$65536,13,FALSE)</f>
        <v>339966.85</v>
      </c>
      <c r="I199" s="103">
        <f>VLOOKUP(A199,[1]BDV31122017!A$1:M$65536,13,FALSE)</f>
        <v>94253.04</v>
      </c>
      <c r="J199" s="103">
        <f>VLOOKUP(A199,[1]BDV31122016!A$1:M$65536,13,FALSE)</f>
        <v>120210.67</v>
      </c>
      <c r="K199" s="103">
        <f>VLOOKUP(A199,'[1]bdv 31.12.2015 v. 23.03.2016'!A$1:M$65536,13,FALSE)</f>
        <v>119119.29</v>
      </c>
      <c r="L199" s="104">
        <f t="shared" si="16"/>
        <v>245713.81</v>
      </c>
      <c r="M199" s="105">
        <f t="shared" si="17"/>
        <v>2.6069589903943684</v>
      </c>
      <c r="N199" s="106"/>
      <c r="O199" s="106"/>
      <c r="P199" s="106"/>
      <c r="Q199" s="133"/>
      <c r="W199" s="97"/>
    </row>
    <row r="200" spans="1:23" s="109" customFormat="1" hidden="1" x14ac:dyDescent="0.25">
      <c r="A200" s="98" t="s">
        <v>1385</v>
      </c>
      <c r="B200" s="99" t="str">
        <f>VLOOKUP(A200,'[1]bdv 31.12.2015 v. 23.03.2016'!A$1:M$65536,2,FALSE)</f>
        <v>Cassa prof. Legali e consulenze</v>
      </c>
      <c r="C200" s="100"/>
      <c r="D200" s="101">
        <f>+VLOOKUP(A200,'BILANCIO VERIFICA qtr1_2020 (2)'!$B$10:$Q$852,16,FALSE)</f>
        <v>12449.5</v>
      </c>
      <c r="E200" s="102">
        <f>VLOOKUP(A200,[1]BDV31032020!B$1:N$65536,13,0)</f>
        <v>12449.5</v>
      </c>
      <c r="F200" s="102">
        <f t="shared" si="18"/>
        <v>0</v>
      </c>
      <c r="G200" s="102">
        <f>VLOOKUP(A200,'[1]BDV31122019 VV'!B$1:N$65536,13,0)</f>
        <v>12212.04</v>
      </c>
      <c r="H200" s="101">
        <f>VLOOKUP(A200,[1]BDV31122018!A$1:M$65536,13,FALSE)</f>
        <v>9163.9599999999991</v>
      </c>
      <c r="I200" s="103">
        <f>VLOOKUP(A200,[1]BDV31122017!A$1:M$65536,13,FALSE)</f>
        <v>7380.91</v>
      </c>
      <c r="J200" s="103">
        <f>VLOOKUP(A200,[1]BDV31122016!A$1:M$65536,13,FALSE)</f>
        <v>0</v>
      </c>
      <c r="K200" s="103">
        <f>VLOOKUP(A200,'[1]bdv 31.12.2015 v. 23.03.2016'!A$1:M$65536,13,FALSE)</f>
        <v>0</v>
      </c>
      <c r="L200" s="104">
        <f t="shared" si="16"/>
        <v>1783.0499999999993</v>
      </c>
      <c r="M200" s="105">
        <f t="shared" si="17"/>
        <v>0.24157590324228304</v>
      </c>
      <c r="N200" s="106"/>
      <c r="O200" s="106"/>
      <c r="P200" s="106"/>
      <c r="W200" s="97"/>
    </row>
    <row r="201" spans="1:23" s="109" customFormat="1" hidden="1" x14ac:dyDescent="0.25">
      <c r="A201" s="98" t="s">
        <v>1387</v>
      </c>
      <c r="B201" s="99" t="str">
        <f>VLOOKUP(A201,'[1]bdv 31.12.2015 v. 23.03.2016'!A$1:M$65536,2,FALSE)</f>
        <v>Spese legali anticipate</v>
      </c>
      <c r="C201" s="100"/>
      <c r="D201" s="101">
        <f>+VLOOKUP(A201,'BILANCIO VERIFICA qtr1_2020 (2)'!$B$10:$Q$852,16,FALSE)</f>
        <v>1500</v>
      </c>
      <c r="E201" s="102">
        <f>VLOOKUP(A201,[1]BDV31032020!B$1:N$65536,13,0)</f>
        <v>1500</v>
      </c>
      <c r="F201" s="102">
        <f t="shared" si="18"/>
        <v>0</v>
      </c>
      <c r="G201" s="102">
        <f>VLOOKUP(A201,'[1]BDV31122019 VV'!B$1:N$65536,13,0)</f>
        <v>1500</v>
      </c>
      <c r="H201" s="101">
        <f>VLOOKUP(A201,[1]BDV31122018!A$1:M$65536,13,FALSE)</f>
        <v>4755</v>
      </c>
      <c r="I201" s="103">
        <f>VLOOKUP(A201,[1]BDV31122017!A$1:M$65536,13,FALSE)</f>
        <v>0</v>
      </c>
      <c r="J201" s="103">
        <f>VLOOKUP(A201,[1]BDV31122016!A$1:M$65536,13,FALSE)</f>
        <v>565.20000000000005</v>
      </c>
      <c r="K201" s="103">
        <f>VLOOKUP(A201,'[1]bdv 31.12.2015 v. 23.03.2016'!A$1:M$65536,13,FALSE)</f>
        <v>-250</v>
      </c>
      <c r="L201" s="104">
        <f t="shared" si="16"/>
        <v>4755</v>
      </c>
      <c r="M201" s="105" t="e">
        <f t="shared" si="17"/>
        <v>#DIV/0!</v>
      </c>
      <c r="N201" s="106"/>
      <c r="O201" s="106"/>
      <c r="P201" s="106"/>
      <c r="W201" s="97"/>
    </row>
    <row r="202" spans="1:23" s="109" customFormat="1" hidden="1" x14ac:dyDescent="0.25">
      <c r="A202" s="98" t="str">
        <f>[1]BDV31122017!A1750</f>
        <v>402005073</v>
      </c>
      <c r="B202" s="99" t="str">
        <f>[1]BDV31122017!B1750</f>
        <v>Costi di gestione pratica ADE</v>
      </c>
      <c r="C202" s="100"/>
      <c r="D202" s="101">
        <f>+VLOOKUP(A202,'BILANCIO VERIFICA qtr1_2020 (2)'!$B$10:$Q$852,16,FALSE)</f>
        <v>0</v>
      </c>
      <c r="E202" s="102">
        <f>VLOOKUP(A202,[1]BDV31032020!B$1:N$65536,13,0)</f>
        <v>0</v>
      </c>
      <c r="F202" s="102">
        <f t="shared" si="18"/>
        <v>0</v>
      </c>
      <c r="G202" s="102">
        <f>VLOOKUP(A202,'[1]BDV31122019 VV'!B$1:N$65536,13,0)</f>
        <v>0</v>
      </c>
      <c r="H202" s="101">
        <f>VLOOKUP(A202,[1]BDV31122018!A$1:M$65536,13,FALSE)</f>
        <v>0</v>
      </c>
      <c r="I202" s="103">
        <f>VLOOKUP(A202,[1]BDV31122017!A$1:M$65536,13,FALSE)</f>
        <v>32188.799999999999</v>
      </c>
      <c r="J202" s="103"/>
      <c r="K202" s="103"/>
      <c r="L202" s="104">
        <f t="shared" si="16"/>
        <v>-32188.799999999999</v>
      </c>
      <c r="M202" s="105">
        <f t="shared" si="17"/>
        <v>-1</v>
      </c>
      <c r="N202" s="106"/>
      <c r="O202" s="106"/>
      <c r="P202" s="106"/>
      <c r="W202" s="97"/>
    </row>
    <row r="203" spans="1:23" s="109" customFormat="1" hidden="1" x14ac:dyDescent="0.25">
      <c r="A203" s="98" t="s">
        <v>1391</v>
      </c>
      <c r="B203" s="99" t="str">
        <f>VLOOKUP(A203,'[1]bdv 31.12.2015 v. 23.03.2016'!A$1:M$65536,2,FALSE)</f>
        <v>Elaboraz. paghe stipendi</v>
      </c>
      <c r="C203" s="100"/>
      <c r="D203" s="101">
        <f>+VLOOKUP(A203,'BILANCIO VERIFICA qtr1_2020 (2)'!$B$10:$Q$852,16,FALSE)</f>
        <v>73733.820000000007</v>
      </c>
      <c r="E203" s="102">
        <f>VLOOKUP(A203,[1]BDV31032020!B$1:N$65536,13,0)</f>
        <v>73733.820000000007</v>
      </c>
      <c r="F203" s="102">
        <f t="shared" si="18"/>
        <v>0</v>
      </c>
      <c r="G203" s="102">
        <f>VLOOKUP(A203,'[1]BDV31122019 VV'!B$1:N$65536,13,0)</f>
        <v>54420.18</v>
      </c>
      <c r="H203" s="101">
        <f>VLOOKUP(A203,[1]BDV31122018!A$1:M$65536,13,FALSE)</f>
        <v>42777.85</v>
      </c>
      <c r="I203" s="103">
        <f>VLOOKUP(A203,[1]BDV31122017!A$1:M$65536,13,FALSE)</f>
        <v>34528.620000000003</v>
      </c>
      <c r="J203" s="103">
        <f>VLOOKUP(A203,[1]BDV31122016!A$1:M$65536,13,FALSE)</f>
        <v>45812.62</v>
      </c>
      <c r="K203" s="103">
        <f>VLOOKUP(A203,'[1]bdv 31.12.2015 v. 23.03.2016'!A$1:M$65536,13,FALSE)</f>
        <v>35749.769999999997</v>
      </c>
      <c r="L203" s="104">
        <f t="shared" si="16"/>
        <v>8249.2299999999959</v>
      </c>
      <c r="M203" s="105">
        <f t="shared" si="17"/>
        <v>0.23890992457850893</v>
      </c>
      <c r="N203" s="106"/>
      <c r="O203" s="106"/>
      <c r="P203" s="106"/>
      <c r="Q203" s="133"/>
      <c r="W203" s="97"/>
    </row>
    <row r="204" spans="1:23" s="109" customFormat="1" hidden="1" x14ac:dyDescent="0.25">
      <c r="A204" s="98" t="s">
        <v>1393</v>
      </c>
      <c r="B204" s="99" t="str">
        <f>VLOOKUP(A204,'[1]bdv 31.12.2015 v. 23.03.2016'!A$1:M$65536,2,FALSE)</f>
        <v>Postelegrafoniche</v>
      </c>
      <c r="C204" s="100"/>
      <c r="D204" s="101">
        <f>+VLOOKUP(A204,'BILANCIO VERIFICA qtr1_2020 (2)'!$B$10:$Q$852,16,FALSE)</f>
        <v>3591.67</v>
      </c>
      <c r="E204" s="102">
        <f>VLOOKUP(A204,[1]BDV31032020!B$1:N$65536,13,0)</f>
        <v>3591.67</v>
      </c>
      <c r="F204" s="102">
        <f t="shared" si="18"/>
        <v>0</v>
      </c>
      <c r="G204" s="102">
        <f>VLOOKUP(A204,'[1]BDV31122019 VV'!B$1:N$65536,13,0)</f>
        <v>3361.52</v>
      </c>
      <c r="H204" s="101">
        <f>VLOOKUP(A204,[1]BDV31122018!A$1:M$65536,13,FALSE)</f>
        <v>2857.11</v>
      </c>
      <c r="I204" s="103">
        <f>VLOOKUP(A204,[1]BDV31122017!A$1:M$65536,13,FALSE)</f>
        <v>3204.58</v>
      </c>
      <c r="J204" s="103">
        <f>VLOOKUP(A204,[1]BDV31122016!A$1:M$65536,13,FALSE)</f>
        <v>2844.74</v>
      </c>
      <c r="K204" s="103">
        <f>VLOOKUP(A204,'[1]bdv 31.12.2015 v. 23.03.2016'!A$1:M$65536,13,FALSE)</f>
        <v>4986.9799999999996</v>
      </c>
      <c r="L204" s="104">
        <f t="shared" si="16"/>
        <v>-347.4699999999998</v>
      </c>
      <c r="M204" s="105">
        <f t="shared" si="17"/>
        <v>-0.10842918572792684</v>
      </c>
      <c r="N204" s="106"/>
      <c r="O204" s="106"/>
      <c r="P204" s="106"/>
      <c r="Q204" s="133"/>
      <c r="W204" s="97"/>
    </row>
    <row r="205" spans="1:23" s="109" customFormat="1" hidden="1" x14ac:dyDescent="0.25">
      <c r="A205" s="98" t="s">
        <v>1395</v>
      </c>
      <c r="B205" s="99" t="str">
        <f>VLOOKUP(A205,'[1]bdv 31.12.2015 v. 23.03.2016'!A$1:M$65536,2,FALSE)</f>
        <v>Spese varie amministrat.</v>
      </c>
      <c r="C205" s="100"/>
      <c r="D205" s="101">
        <f>+VLOOKUP(A205,'BILANCIO VERIFICA qtr1_2020 (2)'!$B$10:$Q$852,16,FALSE)</f>
        <v>2751.52</v>
      </c>
      <c r="E205" s="102">
        <f>VLOOKUP(A205,[1]BDV31032020!B$1:N$65536,13,0)</f>
        <v>2751.52</v>
      </c>
      <c r="F205" s="102">
        <f t="shared" si="18"/>
        <v>0</v>
      </c>
      <c r="G205" s="102">
        <f>VLOOKUP(A205,'[1]BDV31122019 VV'!B$1:N$65536,13,0)</f>
        <v>2160.75</v>
      </c>
      <c r="H205" s="101">
        <f>VLOOKUP(A205,[1]BDV31122018!A$1:M$65536,13,FALSE)</f>
        <v>748</v>
      </c>
      <c r="I205" s="103">
        <f>VLOOKUP(A205,[1]BDV31122017!A$1:M$65536,13,FALSE)</f>
        <v>450</v>
      </c>
      <c r="J205" s="103">
        <f>VLOOKUP(A205,[1]BDV31122016!A$1:M$65536,13,FALSE)</f>
        <v>373.43</v>
      </c>
      <c r="K205" s="103">
        <f>VLOOKUP(A205,'[1]bdv 31.12.2015 v. 23.03.2016'!A$1:M$65536,13,FALSE)</f>
        <v>640</v>
      </c>
      <c r="L205" s="104">
        <f t="shared" si="16"/>
        <v>298</v>
      </c>
      <c r="M205" s="105">
        <f t="shared" si="17"/>
        <v>0.66222222222222227</v>
      </c>
      <c r="N205" s="106"/>
      <c r="O205" s="106"/>
      <c r="P205" s="106"/>
      <c r="Q205" s="133"/>
      <c r="W205" s="97"/>
    </row>
    <row r="206" spans="1:23" s="109" customFormat="1" hidden="1" x14ac:dyDescent="0.25">
      <c r="A206" s="98" t="s">
        <v>1414</v>
      </c>
      <c r="B206" s="99" t="str">
        <f>VLOOKUP(A206,'[1]bdv 31.12.2015 v. 23.03.2016'!A$1:M$65536,2,FALSE)</f>
        <v>Rettifiche su costi serv.</v>
      </c>
      <c r="C206" s="100"/>
      <c r="D206" s="101">
        <f>+VLOOKUP(A206,'BILANCIO VERIFICA qtr1_2020 (2)'!$B$10:$Q$852,16,FALSE)</f>
        <v>0</v>
      </c>
      <c r="E206" s="102">
        <f>VLOOKUP(A206,[1]BDV31032020!B$1:N$65536,13,0)</f>
        <v>0</v>
      </c>
      <c r="F206" s="102">
        <f t="shared" si="18"/>
        <v>0</v>
      </c>
      <c r="G206" s="102">
        <f>VLOOKUP(A206,'[1]BDV31122019 VV'!B$1:N$65536,13,0)</f>
        <v>0</v>
      </c>
      <c r="H206" s="101">
        <f>VLOOKUP(A206,[1]BDV31122018!A$1:M$65536,13,FALSE)</f>
        <v>0</v>
      </c>
      <c r="I206" s="103">
        <f>VLOOKUP(A206,[1]BDV31122017!A$1:M$65536,13,FALSE)</f>
        <v>0</v>
      </c>
      <c r="J206" s="103">
        <f>VLOOKUP(A206,[1]BDV31122016!A$1:M$65536,13,FALSE)</f>
        <v>0</v>
      </c>
      <c r="K206" s="103">
        <f>VLOOKUP(A206,'[1]bdv 31.12.2015 v. 23.03.2016'!A$1:M$65536,13,FALSE)</f>
        <v>0</v>
      </c>
      <c r="L206" s="104">
        <f t="shared" si="16"/>
        <v>0</v>
      </c>
      <c r="M206" s="105" t="e">
        <f t="shared" si="17"/>
        <v>#DIV/0!</v>
      </c>
      <c r="N206" s="106"/>
      <c r="O206" s="106"/>
      <c r="P206" s="106"/>
      <c r="W206" s="97"/>
    </row>
    <row r="207" spans="1:23" s="109" customFormat="1" hidden="1" x14ac:dyDescent="0.25">
      <c r="A207" s="135" t="s">
        <v>1790</v>
      </c>
      <c r="B207" s="99" t="str">
        <f>VLOOKUP(A207,'[1]bdv 31.12.2015 v. 23.03.2016'!A$1:M$65536,2,FALSE)</f>
        <v>Spese per servizi Bancari</v>
      </c>
      <c r="C207" s="100"/>
      <c r="D207" s="101">
        <f>+VLOOKUP(A207,'BILANCIO VERIFICA qtr1_2020 (2)'!$B$10:$Q$852,16,FALSE)</f>
        <v>1411.15</v>
      </c>
      <c r="E207" s="102">
        <f>VLOOKUP(A207,[1]BDV31032020!B$1:N$65536,13,0)</f>
        <v>1411.15</v>
      </c>
      <c r="F207" s="102">
        <f t="shared" si="18"/>
        <v>0</v>
      </c>
      <c r="G207" s="102">
        <f>VLOOKUP(A207,'[1]BDV31122019 VV'!B$1:N$65536,13,0)</f>
        <v>1401.15</v>
      </c>
      <c r="H207" s="101">
        <f>VLOOKUP(A207,[1]BDV31122018!A$1:M$65536,13,FALSE)</f>
        <v>1945</v>
      </c>
      <c r="I207" s="103">
        <f>VLOOKUP(A207,[1]BDV31122017!A$1:M$65536,13,FALSE)</f>
        <v>1105.96</v>
      </c>
      <c r="J207" s="103">
        <f>VLOOKUP(A207,[1]BDV31122016!A$1:M$65536,13,FALSE)</f>
        <v>1183.96</v>
      </c>
      <c r="K207" s="103">
        <f>VLOOKUP(A207,'[1]bdv 31.12.2015 v. 23.03.2016'!A$1:M$65536,13,FALSE)</f>
        <v>1355.92</v>
      </c>
      <c r="L207" s="104">
        <f t="shared" si="16"/>
        <v>839.04</v>
      </c>
      <c r="M207" s="105">
        <f t="shared" si="17"/>
        <v>0.75865311584505768</v>
      </c>
      <c r="N207" s="106"/>
      <c r="O207" s="106"/>
      <c r="P207" s="106"/>
      <c r="Q207" s="133"/>
      <c r="W207" s="97"/>
    </row>
    <row r="208" spans="1:23" s="109" customFormat="1" hidden="1" x14ac:dyDescent="0.25">
      <c r="A208" s="114" t="s">
        <v>2012</v>
      </c>
      <c r="B208" s="115" t="s">
        <v>2013</v>
      </c>
      <c r="C208" s="116"/>
      <c r="D208" s="140">
        <f>SUM(D121:D207)</f>
        <v>13534851.010000002</v>
      </c>
      <c r="E208" s="140">
        <f>SUM(E121:E207)</f>
        <v>13534851.010000002</v>
      </c>
      <c r="F208" s="140">
        <f t="shared" si="18"/>
        <v>0</v>
      </c>
      <c r="G208" s="140">
        <f>SUM(G121:G207)</f>
        <v>10924206.029999996</v>
      </c>
      <c r="H208" s="141">
        <f>SUM(H121:H207)</f>
        <v>12837186.450000003</v>
      </c>
      <c r="I208" s="142">
        <f>SUBTOTAL(9,I121:I207)</f>
        <v>0</v>
      </c>
      <c r="J208" s="142">
        <f>SUBTOTAL(9,J121:J207)</f>
        <v>0</v>
      </c>
      <c r="K208" s="142">
        <f>SUBTOTAL(9,K121:K207)</f>
        <v>0</v>
      </c>
      <c r="L208" s="120">
        <f>+H208-I208</f>
        <v>12837186.450000003</v>
      </c>
      <c r="M208" s="121" t="e">
        <f>+L208/K208</f>
        <v>#DIV/0!</v>
      </c>
      <c r="N208" s="122"/>
      <c r="O208" s="122"/>
      <c r="P208" s="122"/>
      <c r="R208" s="172"/>
      <c r="W208" s="97"/>
    </row>
    <row r="209" spans="1:23" s="109" customFormat="1" hidden="1" x14ac:dyDescent="0.25">
      <c r="A209" s="162"/>
      <c r="B209" s="162"/>
      <c r="C209" s="100"/>
      <c r="D209" s="163"/>
      <c r="E209" s="163"/>
      <c r="F209" s="163">
        <f t="shared" si="18"/>
        <v>0</v>
      </c>
      <c r="G209" s="164"/>
      <c r="H209" s="165"/>
      <c r="I209" s="134"/>
      <c r="J209" s="134"/>
      <c r="K209" s="134"/>
      <c r="L209" s="166"/>
      <c r="M209" s="167"/>
      <c r="N209" s="168"/>
      <c r="O209" s="168"/>
      <c r="P209" s="169"/>
      <c r="W209" s="97"/>
    </row>
    <row r="210" spans="1:23" s="109" customFormat="1" hidden="1" x14ac:dyDescent="0.25">
      <c r="A210" s="98" t="s">
        <v>1417</v>
      </c>
      <c r="B210" s="99" t="str">
        <f>VLOOKUP(A210,'[1]bdv 31.12.2015 v. 23.03.2016'!A$1:M$65536,2,FALSE)</f>
        <v>Noleggio Hardware Datanex</v>
      </c>
      <c r="C210" s="100"/>
      <c r="D210" s="101">
        <f>+VLOOKUP(A210,'BILANCIO VERIFICA qtr1_2020 (2)'!$B$10:$Q$852,16,FALSE)</f>
        <v>0</v>
      </c>
      <c r="E210" s="102">
        <f>VLOOKUP(A210,[1]BDV31032020!B$1:N$65536,13,0)</f>
        <v>0</v>
      </c>
      <c r="F210" s="102">
        <f t="shared" si="18"/>
        <v>0</v>
      </c>
      <c r="G210" s="102">
        <f>VLOOKUP(A210,'[1]BDV31122019 VV'!B$1:N$65536,13,0)</f>
        <v>0</v>
      </c>
      <c r="H210" s="101">
        <f>VLOOKUP(A210,[1]BDV31122018!A$1:M$65536,13,FALSE)</f>
        <v>0</v>
      </c>
      <c r="I210" s="103">
        <f>VLOOKUP(A210,[1]BDV31122017!A$1:M$65536,13,FALSE)</f>
        <v>0</v>
      </c>
      <c r="J210" s="103">
        <f>VLOOKUP(A210,[1]BDV31122016!A$1:M$65536,13,FALSE)</f>
        <v>0</v>
      </c>
      <c r="K210" s="103">
        <f>VLOOKUP(A210,'[1]bdv 31.12.2015 v. 23.03.2016'!A$1:M$65536,13,FALSE)</f>
        <v>0</v>
      </c>
      <c r="L210" s="104">
        <f>+H210-I210</f>
        <v>0</v>
      </c>
      <c r="M210" s="105"/>
      <c r="N210" s="106"/>
      <c r="O210" s="106"/>
      <c r="P210" s="106"/>
      <c r="Q210" s="133"/>
      <c r="W210" s="97"/>
    </row>
    <row r="211" spans="1:23" s="109" customFormat="1" hidden="1" x14ac:dyDescent="0.25">
      <c r="A211" s="98" t="s">
        <v>1419</v>
      </c>
      <c r="B211" s="99" t="str">
        <f>VLOOKUP(A211,'[1]bdv 31.12.2015 v. 23.03.2016'!A$1:M$65536,2,FALSE)</f>
        <v>Noleggio Hardware da Portguardian</v>
      </c>
      <c r="C211" s="100"/>
      <c r="D211" s="101">
        <f>+VLOOKUP(A211,'BILANCIO VERIFICA qtr1_2020 (2)'!$B$10:$Q$852,16,FALSE)</f>
        <v>198361.65000000002</v>
      </c>
      <c r="E211" s="102">
        <f>VLOOKUP(A211,[1]BDV31032020!B$1:N$65536,13,0)</f>
        <v>198361.65000000002</v>
      </c>
      <c r="F211" s="102">
        <f t="shared" si="18"/>
        <v>0</v>
      </c>
      <c r="G211" s="102">
        <f>VLOOKUP(A211,'[1]BDV31122019 VV'!B$1:N$65536,13,0)</f>
        <v>152715.98000000001</v>
      </c>
      <c r="H211" s="101">
        <f>VLOOKUP(A211,[1]BDV31122018!A$1:M$65536,13,FALSE)</f>
        <v>161793.68</v>
      </c>
      <c r="I211" s="103">
        <f>VLOOKUP(A211,[1]BDV31122017!A$1:M$65536,13,FALSE)</f>
        <v>124529.97</v>
      </c>
      <c r="J211" s="103">
        <f>VLOOKUP(A211,[1]BDV31122016!A$1:M$65536,13,FALSE)</f>
        <v>69011.81</v>
      </c>
      <c r="K211" s="103">
        <f>VLOOKUP(A211,'[1]bdv 31.12.2015 v. 23.03.2016'!A$1:M$65536,13,FALSE)</f>
        <v>58095.35</v>
      </c>
      <c r="L211" s="104">
        <f t="shared" ref="L211:L268" si="19">+H211-I211</f>
        <v>37263.709999999992</v>
      </c>
      <c r="M211" s="105">
        <f>+L211/I211</f>
        <v>0.29923487494616752</v>
      </c>
      <c r="N211" s="106"/>
      <c r="O211" s="106"/>
      <c r="P211" s="106"/>
      <c r="W211" s="97"/>
    </row>
    <row r="212" spans="1:23" s="109" customFormat="1" hidden="1" x14ac:dyDescent="0.25">
      <c r="A212" s="98" t="s">
        <v>1421</v>
      </c>
      <c r="B212" s="99" t="str">
        <f>VLOOKUP(A212,'[1]bdv 31.12.2015 v. 23.03.2016'!A$1:M$65536,2,FALSE)</f>
        <v>BNP Contratto locaz.finaz.X0024724</v>
      </c>
      <c r="C212" s="100" t="s">
        <v>2014</v>
      </c>
      <c r="D212" s="101">
        <f>+VLOOKUP(A212,'BILANCIO VERIFICA qtr1_2020 (2)'!$B$10:$Q$852,16,FALSE)</f>
        <v>20283.939999999999</v>
      </c>
      <c r="E212" s="102">
        <f>VLOOKUP(A212,[1]BDV31032020!B$1:N$65536,13,0)</f>
        <v>20283.939999999999</v>
      </c>
      <c r="F212" s="102">
        <f t="shared" si="18"/>
        <v>0</v>
      </c>
      <c r="G212" s="102">
        <f>VLOOKUP(A212,'[1]BDV31122019 VV'!B$1:N$65536,13,0)</f>
        <v>16881.82</v>
      </c>
      <c r="H212" s="101">
        <f>VLOOKUP(A212,[1]BDV31122018!A$1:M$65536,13,FALSE)</f>
        <v>16839.27</v>
      </c>
      <c r="I212" s="103">
        <f>VLOOKUP(A212,[1]BDV31122017!A$1:M$65536,13,FALSE)</f>
        <v>16792.72</v>
      </c>
      <c r="J212" s="103">
        <f>VLOOKUP(A212,[1]BDV31122016!A$1:M$65536,13,FALSE)</f>
        <v>16760.849999999999</v>
      </c>
      <c r="K212" s="103">
        <f>VLOOKUP(A212,'[1]bdv 31.12.2015 v. 23.03.2016'!A$1:M$65536,13,FALSE)</f>
        <v>2813.39</v>
      </c>
      <c r="L212" s="104">
        <f t="shared" si="19"/>
        <v>46.549999999999272</v>
      </c>
      <c r="M212" s="105">
        <f t="shared" ref="M212:M268" si="20">+L212/I212</f>
        <v>2.7720345483042215E-3</v>
      </c>
      <c r="N212" s="106"/>
      <c r="O212" s="106"/>
      <c r="P212" s="106"/>
      <c r="W212" s="97"/>
    </row>
    <row r="213" spans="1:23" s="109" customFormat="1" hidden="1" x14ac:dyDescent="0.25">
      <c r="A213" s="98" t="s">
        <v>1423</v>
      </c>
      <c r="B213" s="99" t="str">
        <f>VLOOKUP(A213,'[1]bdv 31.12.2015 v. 23.03.2016'!A$1:M$65536,2,FALSE)</f>
        <v>BNP Contratto locaz.finaz.X0024728</v>
      </c>
      <c r="C213" s="100" t="s">
        <v>2014</v>
      </c>
      <c r="D213" s="101">
        <f>+VLOOKUP(A213,'BILANCIO VERIFICA qtr1_2020 (2)'!$B$10:$Q$852,16,FALSE)</f>
        <v>30005.35</v>
      </c>
      <c r="E213" s="102">
        <f>VLOOKUP(A213,[1]BDV31032020!B$1:N$65536,13,0)</f>
        <v>30005.35</v>
      </c>
      <c r="F213" s="102">
        <f t="shared" si="18"/>
        <v>0</v>
      </c>
      <c r="G213" s="102">
        <f>VLOOKUP(A213,'[1]BDV31122019 VV'!B$1:N$65536,13,0)</f>
        <v>24973.48</v>
      </c>
      <c r="H213" s="101">
        <f>VLOOKUP(A213,[1]BDV31122018!A$1:M$65536,13,FALSE)</f>
        <v>24911.02</v>
      </c>
      <c r="I213" s="103">
        <f>VLOOKUP(A213,[1]BDV31122017!A$1:M$65536,13,FALSE)</f>
        <v>24842.9</v>
      </c>
      <c r="J213" s="103">
        <f>VLOOKUP(A213,[1]BDV31122016!A$1:M$65536,13,FALSE)</f>
        <v>24852.27</v>
      </c>
      <c r="K213" s="103">
        <f>VLOOKUP(A213,'[1]bdv 31.12.2015 v. 23.03.2016'!A$1:M$65536,13,FALSE)</f>
        <v>2073.19</v>
      </c>
      <c r="L213" s="104">
        <f t="shared" si="19"/>
        <v>68.119999999998981</v>
      </c>
      <c r="M213" s="105">
        <f t="shared" si="20"/>
        <v>2.7420309223157914E-3</v>
      </c>
      <c r="N213" s="106"/>
      <c r="O213" s="106"/>
      <c r="P213" s="106"/>
      <c r="W213" s="97"/>
    </row>
    <row r="214" spans="1:23" s="109" customFormat="1" hidden="1" x14ac:dyDescent="0.25">
      <c r="A214" s="98" t="s">
        <v>1425</v>
      </c>
      <c r="B214" s="99" t="str">
        <f>VLOOKUP(A214,'[1]bdv 31.12.2015 v. 23.03.2016'!A$1:M$65536,2,FALSE)</f>
        <v>BNP Contratto locaz.finaz.X0024729</v>
      </c>
      <c r="C214" s="100" t="s">
        <v>2014</v>
      </c>
      <c r="D214" s="101">
        <f>+VLOOKUP(A214,'BILANCIO VERIFICA qtr1_2020 (2)'!$B$10:$Q$852,16,FALSE)</f>
        <v>15002.63</v>
      </c>
      <c r="E214" s="102">
        <f>VLOOKUP(A214,[1]BDV31032020!B$1:N$65536,13,0)</f>
        <v>15002.63</v>
      </c>
      <c r="F214" s="102">
        <f t="shared" si="18"/>
        <v>0</v>
      </c>
      <c r="G214" s="102">
        <f>VLOOKUP(A214,'[1]BDV31122019 VV'!B$1:N$65536,13,0)</f>
        <v>12486.73</v>
      </c>
      <c r="H214" s="101">
        <f>VLOOKUP(A214,[1]BDV31122018!A$1:M$65536,13,FALSE)</f>
        <v>12455.52</v>
      </c>
      <c r="I214" s="103">
        <f>VLOOKUP(A214,[1]BDV31122017!A$1:M$65536,13,FALSE)</f>
        <v>12421.45</v>
      </c>
      <c r="J214" s="103">
        <f>VLOOKUP(A214,[1]BDV31122016!A$1:M$65536,13,FALSE)</f>
        <v>12426.13</v>
      </c>
      <c r="K214" s="103">
        <f>VLOOKUP(A214,'[1]bdv 31.12.2015 v. 23.03.2016'!A$1:M$65536,13,FALSE)</f>
        <v>1036.5999999999999</v>
      </c>
      <c r="L214" s="104">
        <f t="shared" si="19"/>
        <v>34.069999999999709</v>
      </c>
      <c r="M214" s="105">
        <f t="shared" si="20"/>
        <v>2.7428359813065064E-3</v>
      </c>
      <c r="N214" s="106"/>
      <c r="O214" s="106"/>
      <c r="P214" s="106"/>
      <c r="W214" s="97"/>
    </row>
    <row r="215" spans="1:23" s="109" customFormat="1" hidden="1" x14ac:dyDescent="0.25">
      <c r="A215" s="98" t="s">
        <v>1427</v>
      </c>
      <c r="B215" s="99" t="str">
        <f>VLOOKUP(A215,'[1]bdv 31.12.2015 v. 23.03.2016'!A$1:M$65536,2,FALSE)</f>
        <v>BNP Contratto locaz.finaz.X0024730</v>
      </c>
      <c r="C215" s="100" t="s">
        <v>2014</v>
      </c>
      <c r="D215" s="101">
        <f>+VLOOKUP(A215,'BILANCIO VERIFICA qtr1_2020 (2)'!$B$10:$Q$852,16,FALSE)</f>
        <v>39256.86</v>
      </c>
      <c r="E215" s="102">
        <f>VLOOKUP(A215,[1]BDV31032020!B$1:N$65536,13,0)</f>
        <v>39256.86</v>
      </c>
      <c r="F215" s="102">
        <f t="shared" si="18"/>
        <v>0</v>
      </c>
      <c r="G215" s="102">
        <f>VLOOKUP(A215,'[1]BDV31122019 VV'!B$1:N$65536,13,0)</f>
        <v>32673.62</v>
      </c>
      <c r="H215" s="101">
        <f>VLOOKUP(A215,[1]BDV31122018!A$1:M$65536,13,FALSE)</f>
        <v>32591.919999999998</v>
      </c>
      <c r="I215" s="103">
        <f>VLOOKUP(A215,[1]BDV31122017!A$1:M$65536,13,FALSE)</f>
        <v>32412.04</v>
      </c>
      <c r="J215" s="103">
        <f>VLOOKUP(A215,[1]BDV31122016!A$1:M$65536,13,FALSE)</f>
        <v>32592.19</v>
      </c>
      <c r="K215" s="103">
        <f>VLOOKUP(A215,'[1]bdv 31.12.2015 v. 23.03.2016'!A$1:M$65536,13,FALSE)</f>
        <v>2712.42</v>
      </c>
      <c r="L215" s="104">
        <f t="shared" si="19"/>
        <v>179.87999999999738</v>
      </c>
      <c r="M215" s="105">
        <f t="shared" si="20"/>
        <v>5.5497895226587829E-3</v>
      </c>
      <c r="N215" s="106"/>
      <c r="O215" s="106"/>
      <c r="P215" s="106"/>
      <c r="W215" s="97"/>
    </row>
    <row r="216" spans="1:23" s="109" customFormat="1" hidden="1" x14ac:dyDescent="0.25">
      <c r="A216" s="98" t="s">
        <v>1429</v>
      </c>
      <c r="B216" s="99" t="str">
        <f>VLOOKUP(A216,'[1]bdv 31.12.2015 v. 23.03.2016'!A$1:M$65536,2,FALSE)</f>
        <v>BNP Contratto locaz.finaz.X0024734</v>
      </c>
      <c r="C216" s="100" t="s">
        <v>2014</v>
      </c>
      <c r="D216" s="101">
        <f>+VLOOKUP(A216,'BILANCIO VERIFICA qtr1_2020 (2)'!$B$10:$Q$852,16,FALSE)</f>
        <v>34140.1</v>
      </c>
      <c r="E216" s="102">
        <f>VLOOKUP(A216,[1]BDV31032020!B$1:N$65536,13,0)</f>
        <v>34140.1</v>
      </c>
      <c r="F216" s="102">
        <f t="shared" si="18"/>
        <v>0</v>
      </c>
      <c r="G216" s="102">
        <f>VLOOKUP(A216,'[1]BDV31122019 VV'!B$1:N$65536,13,0)</f>
        <v>28413.94</v>
      </c>
      <c r="H216" s="101">
        <f>VLOOKUP(A216,[1]BDV31122018!A$1:M$65536,13,FALSE)</f>
        <v>28342.35</v>
      </c>
      <c r="I216" s="103">
        <f>VLOOKUP(A216,[1]BDV31122017!A$1:M$65536,13,FALSE)</f>
        <v>28263.98</v>
      </c>
      <c r="J216" s="103">
        <f>VLOOKUP(A216,[1]BDV31122016!A$1:M$65536,13,FALSE)</f>
        <v>28226.58</v>
      </c>
      <c r="K216" s="103">
        <f>VLOOKUP(A216,'[1]bdv 31.12.2015 v. 23.03.2016'!A$1:M$65536,13,FALSE)</f>
        <v>4735.25</v>
      </c>
      <c r="L216" s="104">
        <f t="shared" si="19"/>
        <v>78.369999999998981</v>
      </c>
      <c r="M216" s="105">
        <f t="shared" si="20"/>
        <v>2.7727871304748654E-3</v>
      </c>
      <c r="N216" s="106"/>
      <c r="O216" s="106"/>
      <c r="P216" s="106"/>
      <c r="W216" s="97"/>
    </row>
    <row r="217" spans="1:23" s="109" customFormat="1" hidden="1" x14ac:dyDescent="0.25">
      <c r="A217" s="98" t="s">
        <v>1431</v>
      </c>
      <c r="B217" s="99" t="str">
        <f>VLOOKUP(A217,'[1]bdv 31.12.2015 v. 23.03.2016'!A$1:M$65536,2,FALSE)</f>
        <v>BNP Contratto locaz.finaz.X0024736</v>
      </c>
      <c r="C217" s="100" t="s">
        <v>2014</v>
      </c>
      <c r="D217" s="101">
        <f>+VLOOKUP(A217,'BILANCIO VERIFICA qtr1_2020 (2)'!$B$10:$Q$852,16,FALSE)</f>
        <v>59072.069999999992</v>
      </c>
      <c r="E217" s="102">
        <f>VLOOKUP(A217,[1]BDV31032020!B$1:N$65536,13,0)</f>
        <v>59072.069999999992</v>
      </c>
      <c r="F217" s="102">
        <f t="shared" si="18"/>
        <v>0</v>
      </c>
      <c r="G217" s="102">
        <f>VLOOKUP(A217,'[1]BDV31122019 VV'!B$1:N$65536,13,0)</f>
        <v>49161.84</v>
      </c>
      <c r="H217" s="101">
        <f>VLOOKUP(A217,[1]BDV31122018!A$1:M$65536,13,FALSE)</f>
        <v>49034.879999999997</v>
      </c>
      <c r="I217" s="103">
        <f>VLOOKUP(A217,[1]BDV31122017!A$1:M$65536,13,FALSE)</f>
        <v>48899.34</v>
      </c>
      <c r="J217" s="103">
        <f>VLOOKUP(A217,[1]BDV31122016!A$1:M$65536,13,FALSE)</f>
        <v>48899.83</v>
      </c>
      <c r="K217" s="103">
        <f>VLOOKUP(A217,'[1]bdv 31.12.2015 v. 23.03.2016'!A$1:M$65536,13,FALSE)</f>
        <v>20423.97</v>
      </c>
      <c r="L217" s="104">
        <f t="shared" si="19"/>
        <v>135.54000000000087</v>
      </c>
      <c r="M217" s="105">
        <f t="shared" si="20"/>
        <v>2.7718165521252616E-3</v>
      </c>
      <c r="N217" s="106"/>
      <c r="O217" s="106"/>
      <c r="P217" s="106"/>
      <c r="W217" s="97"/>
    </row>
    <row r="218" spans="1:23" s="109" customFormat="1" hidden="1" x14ac:dyDescent="0.25">
      <c r="A218" s="98" t="s">
        <v>1433</v>
      </c>
      <c r="B218" s="99" t="str">
        <f>VLOOKUP(A218,'[1]bdv 31.12.2015 v. 23.03.2016'!A$1:M$65536,2,FALSE)</f>
        <v>BNP Contratto locaz.finaz.X0024762</v>
      </c>
      <c r="C218" s="100" t="s">
        <v>2014</v>
      </c>
      <c r="D218" s="101">
        <f>+VLOOKUP(A218,'BILANCIO VERIFICA qtr1_2020 (2)'!$B$10:$Q$852,16,FALSE)</f>
        <v>35042.78</v>
      </c>
      <c r="E218" s="102">
        <f>VLOOKUP(A218,[1]BDV31032020!B$1:N$65536,13,0)</f>
        <v>35042.78</v>
      </c>
      <c r="F218" s="102">
        <f t="shared" si="18"/>
        <v>0</v>
      </c>
      <c r="G218" s="102">
        <f>VLOOKUP(A218,'[1]BDV31122019 VV'!B$1:N$65536,13,0)</f>
        <v>29163.83</v>
      </c>
      <c r="H218" s="101">
        <f>VLOOKUP(A218,[1]BDV31122018!A$1:M$65536,13,FALSE)</f>
        <v>29088.49</v>
      </c>
      <c r="I218" s="103">
        <f>VLOOKUP(A218,[1]BDV31122017!A$1:M$65536,13,FALSE)</f>
        <v>29008.1</v>
      </c>
      <c r="J218" s="103">
        <f>VLOOKUP(A218,[1]BDV31122016!A$1:M$65536,13,FALSE)</f>
        <v>29008.38</v>
      </c>
      <c r="K218" s="103">
        <f>VLOOKUP(A218,'[1]bdv 31.12.2015 v. 23.03.2016'!A$1:M$65536,13,FALSE)</f>
        <v>12161.59</v>
      </c>
      <c r="L218" s="104">
        <f t="shared" si="19"/>
        <v>80.390000000003056</v>
      </c>
      <c r="M218" s="105">
        <f t="shared" si="20"/>
        <v>2.7712949141792485E-3</v>
      </c>
      <c r="N218" s="106"/>
      <c r="O218" s="106"/>
      <c r="P218" s="106"/>
      <c r="W218" s="97"/>
    </row>
    <row r="219" spans="1:23" s="109" customFormat="1" hidden="1" x14ac:dyDescent="0.25">
      <c r="A219" s="98" t="s">
        <v>1435</v>
      </c>
      <c r="B219" s="99" t="s">
        <v>1436</v>
      </c>
      <c r="C219" s="100"/>
      <c r="D219" s="101">
        <f>+VLOOKUP(A219,'BILANCIO VERIFICA qtr1_2020 (2)'!$B$10:$Q$852,16,FALSE)</f>
        <v>99831.58</v>
      </c>
      <c r="E219" s="102">
        <f>VLOOKUP(A219,[1]BDV31032020!B$1:N$65536,13,0)</f>
        <v>99831.58</v>
      </c>
      <c r="F219" s="102">
        <f t="shared" si="18"/>
        <v>0</v>
      </c>
      <c r="G219" s="102">
        <f>VLOOKUP(A219,'[1]BDV31122019 VV'!B$1:N$65536,13,0)</f>
        <v>83526.28</v>
      </c>
      <c r="H219" s="101">
        <f>VLOOKUP(A219,[1]BDV31122018!A$1:M$65536,13,FALSE)</f>
        <v>83623.48</v>
      </c>
      <c r="I219" s="103">
        <f>VLOOKUP(A219,[1]BDV31122017!A$1:M$65536,13,FALSE)</f>
        <v>83526.28</v>
      </c>
      <c r="J219" s="103">
        <f>VLOOKUP(A219,[1]BDV31122016!A$1:M$65536,13,FALSE)</f>
        <v>0</v>
      </c>
      <c r="K219" s="103"/>
      <c r="L219" s="104">
        <f t="shared" si="19"/>
        <v>97.19999999999709</v>
      </c>
      <c r="M219" s="105">
        <f t="shared" si="20"/>
        <v>1.1637056025959385E-3</v>
      </c>
      <c r="N219" s="106"/>
      <c r="O219" s="106"/>
      <c r="P219" s="106"/>
      <c r="W219" s="97"/>
    </row>
    <row r="220" spans="1:23" s="109" customFormat="1" hidden="1" x14ac:dyDescent="0.25">
      <c r="A220" s="98" t="s">
        <v>1437</v>
      </c>
      <c r="B220" s="99" t="str">
        <f>VLOOKUP(A220,'[1]bdv 31.12.2015 v. 23.03.2016'!A$1:M$65536,2,FALSE)</f>
        <v>Leasint "PL6 BMW" Camas</v>
      </c>
      <c r="C220" s="100"/>
      <c r="D220" s="101">
        <f>+VLOOKUP(A220,'BILANCIO VERIFICA qtr1_2020 (2)'!$B$10:$Q$852,16,FALSE)</f>
        <v>0</v>
      </c>
      <c r="E220" s="102">
        <f>VLOOKUP(A220,[1]BDV31032020!B$1:N$65536,13,0)</f>
        <v>0</v>
      </c>
      <c r="F220" s="102">
        <f t="shared" si="18"/>
        <v>0</v>
      </c>
      <c r="G220" s="102">
        <f>VLOOKUP(A220,'[1]BDV31122019 VV'!B$1:N$65536,13,0)</f>
        <v>0</v>
      </c>
      <c r="H220" s="101">
        <f>VLOOKUP(A220,[1]BDV31122018!A$1:M$65536,13,FALSE)</f>
        <v>0</v>
      </c>
      <c r="I220" s="103">
        <f>VLOOKUP(A220,[1]BDV31122017!A$1:M$65536,13,FALSE)</f>
        <v>0</v>
      </c>
      <c r="J220" s="103">
        <f>VLOOKUP(A220,[1]BDV31122016!A$1:M$65536,13,FALSE)</f>
        <v>0</v>
      </c>
      <c r="K220" s="103">
        <f>VLOOKUP(A220,'[1]bdv 31.12.2015 v. 23.03.2016'!A$1:M$65536,13,FALSE)</f>
        <v>0</v>
      </c>
      <c r="L220" s="104">
        <f t="shared" si="19"/>
        <v>0</v>
      </c>
      <c r="M220" s="105" t="e">
        <f t="shared" si="20"/>
        <v>#DIV/0!</v>
      </c>
      <c r="N220" s="106"/>
      <c r="O220" s="106"/>
      <c r="P220" s="106"/>
      <c r="W220" s="97"/>
    </row>
    <row r="221" spans="1:23" s="109" customFormat="1" hidden="1" x14ac:dyDescent="0.25">
      <c r="A221" s="98" t="s">
        <v>1439</v>
      </c>
      <c r="B221" s="99" t="str">
        <f>VLOOKUP(A221,'[1]bdv 31.12.2015 v. 23.03.2016'!A$1:M$65536,2,FALSE)</f>
        <v>Unicredit leasing cont.LI/01336194</v>
      </c>
      <c r="C221" s="100" t="s">
        <v>2015</v>
      </c>
      <c r="D221" s="101">
        <f>+VLOOKUP(A221,'BILANCIO VERIFICA qtr1_2020 (2)'!$B$10:$Q$852,16,FALSE)</f>
        <v>0</v>
      </c>
      <c r="E221" s="102">
        <f>VLOOKUP(A221,[1]BDV31032020!B$1:N$65536,13,0)</f>
        <v>0</v>
      </c>
      <c r="F221" s="102">
        <f t="shared" si="18"/>
        <v>0</v>
      </c>
      <c r="G221" s="102">
        <f>VLOOKUP(A221,'[1]BDV31122019 VV'!B$1:N$65536,13,0)</f>
        <v>0</v>
      </c>
      <c r="H221" s="101">
        <f>VLOOKUP(A221,[1]BDV31122018!A$1:M$65536,13,FALSE)</f>
        <v>0</v>
      </c>
      <c r="I221" s="103">
        <f>VLOOKUP(A221,[1]BDV31122017!A$1:M$65536,13,FALSE)</f>
        <v>0</v>
      </c>
      <c r="J221" s="103">
        <f>VLOOKUP(A221,[1]BDV31122016!A$1:M$65536,13,FALSE)</f>
        <v>91562.65</v>
      </c>
      <c r="K221" s="103">
        <f>VLOOKUP(A221,'[1]bdv 31.12.2015 v. 23.03.2016'!A$1:M$65536,13,FALSE)</f>
        <v>120913.79</v>
      </c>
      <c r="L221" s="104">
        <f t="shared" si="19"/>
        <v>0</v>
      </c>
      <c r="M221" s="105" t="e">
        <f t="shared" si="20"/>
        <v>#DIV/0!</v>
      </c>
      <c r="N221" s="106"/>
      <c r="O221" s="106"/>
      <c r="P221" s="106"/>
      <c r="W221" s="97"/>
    </row>
    <row r="222" spans="1:23" s="109" customFormat="1" hidden="1" x14ac:dyDescent="0.25">
      <c r="A222" s="170" t="s">
        <v>1441</v>
      </c>
      <c r="B222" s="99" t="str">
        <f>VLOOKUP(A222,'[1]bdv 31.12.2015 v. 23.03.2016'!A$1:M$65536,2,FALSE)</f>
        <v>Credemleasing Contr.SI/153263</v>
      </c>
      <c r="C222" s="100" t="s">
        <v>2016</v>
      </c>
      <c r="D222" s="101">
        <f>+VLOOKUP(A222,'BILANCIO VERIFICA qtr1_2020 (2)'!$B$10:$Q$852,16,FALSE)</f>
        <v>0</v>
      </c>
      <c r="E222" s="102">
        <f>VLOOKUP(A222,[1]BDV31032020!B$1:N$65536,13,0)</f>
        <v>0</v>
      </c>
      <c r="F222" s="102">
        <f t="shared" si="18"/>
        <v>0</v>
      </c>
      <c r="G222" s="102">
        <f>VLOOKUP(A222,'[1]BDV31122019 VV'!B$1:N$65536,13,0)</f>
        <v>0</v>
      </c>
      <c r="H222" s="101">
        <f>VLOOKUP(A222,[1]BDV31122018!A$1:M$65536,13,FALSE)</f>
        <v>7114.11</v>
      </c>
      <c r="I222" s="103">
        <f>VLOOKUP(A222,[1]BDV31122017!A$1:M$65536,13,FALSE)</f>
        <v>42139.87</v>
      </c>
      <c r="J222" s="103">
        <f>VLOOKUP(A222,[1]BDV31122016!A$1:M$65536,13,FALSE)</f>
        <v>41654.69</v>
      </c>
      <c r="K222" s="103">
        <f>VLOOKUP(A222,'[1]bdv 31.12.2015 v. 23.03.2016'!A$1:M$65536,13,FALSE)</f>
        <v>41466.050000000003</v>
      </c>
      <c r="L222" s="104">
        <f t="shared" si="19"/>
        <v>-35025.760000000002</v>
      </c>
      <c r="M222" s="105">
        <f t="shared" si="20"/>
        <v>-0.83117864388285967</v>
      </c>
      <c r="N222" s="106"/>
      <c r="O222" s="106"/>
      <c r="P222" s="106"/>
      <c r="W222" s="97" t="s">
        <v>1397</v>
      </c>
    </row>
    <row r="223" spans="1:23" s="109" customFormat="1" hidden="1" x14ac:dyDescent="0.25">
      <c r="A223" s="170" t="s">
        <v>1443</v>
      </c>
      <c r="B223" s="99" t="str">
        <f>VLOOKUP(A223,'[1]bdv 31.12.2015 v. 23.03.2016'!A$1:M$65536,2,FALSE)</f>
        <v>Mediocredito CTR 979322</v>
      </c>
      <c r="C223" s="100" t="s">
        <v>2017</v>
      </c>
      <c r="D223" s="101">
        <f>+VLOOKUP(A223,'BILANCIO VERIFICA qtr1_2020 (2)'!$B$10:$Q$852,16,FALSE)</f>
        <v>0</v>
      </c>
      <c r="E223" s="102">
        <f>VLOOKUP(A223,[1]BDV31032020!B$1:N$65536,13,0)</f>
        <v>0</v>
      </c>
      <c r="F223" s="102">
        <f t="shared" si="18"/>
        <v>0</v>
      </c>
      <c r="G223" s="102">
        <f>VLOOKUP(A223,'[1]BDV31122019 VV'!B$1:N$65536,13,0)</f>
        <v>0</v>
      </c>
      <c r="H223" s="101">
        <f>VLOOKUP(A223,[1]BDV31122018!A$1:M$65536,13,FALSE)</f>
        <v>3325.5</v>
      </c>
      <c r="I223" s="103">
        <f>VLOOKUP(A223,[1]BDV31122017!A$1:M$65536,13,FALSE)</f>
        <v>61926.25</v>
      </c>
      <c r="J223" s="103">
        <f>VLOOKUP(A223,[1]BDV31122016!A$1:M$65536,13,FALSE)</f>
        <v>198768.95</v>
      </c>
      <c r="K223" s="103">
        <f>VLOOKUP(A223,'[1]bdv 31.12.2015 v. 23.03.2016'!A$1:M$65536,13,FALSE)</f>
        <v>198834.15</v>
      </c>
      <c r="L223" s="104">
        <f t="shared" si="19"/>
        <v>-58600.75</v>
      </c>
      <c r="M223" s="105">
        <f t="shared" si="20"/>
        <v>-0.94629902504995866</v>
      </c>
      <c r="N223" s="106"/>
      <c r="O223" s="106"/>
      <c r="P223" s="106"/>
      <c r="W223" s="97" t="s">
        <v>1399</v>
      </c>
    </row>
    <row r="224" spans="1:23" s="109" customFormat="1" hidden="1" x14ac:dyDescent="0.25">
      <c r="A224" s="170" t="s">
        <v>1445</v>
      </c>
      <c r="B224" s="99" t="str">
        <f>VLOOKUP(A224,'[1]bdv 31.12.2015 v. 23.03.2016'!A$1:M$65536,2,FALSE)</f>
        <v>BNP Leasing CTR V0000639</v>
      </c>
      <c r="C224" s="100" t="s">
        <v>2018</v>
      </c>
      <c r="D224" s="101">
        <f>+VLOOKUP(A224,'BILANCIO VERIFICA qtr1_2020 (2)'!$B$10:$Q$852,16,FALSE)</f>
        <v>0</v>
      </c>
      <c r="E224" s="102">
        <f>VLOOKUP(A224,[1]BDV31032020!B$1:N$65536,13,0)</f>
        <v>0</v>
      </c>
      <c r="F224" s="102">
        <f t="shared" si="18"/>
        <v>0</v>
      </c>
      <c r="G224" s="102">
        <f>VLOOKUP(A224,'[1]BDV31122019 VV'!B$1:N$65536,13,0)</f>
        <v>0</v>
      </c>
      <c r="H224" s="101">
        <f>VLOOKUP(A224,[1]BDV31122018!A$1:M$65536,13,FALSE)</f>
        <v>9226.4</v>
      </c>
      <c r="I224" s="103">
        <f>VLOOKUP(A224,[1]BDV31122017!A$1:M$65536,13,FALSE)</f>
        <v>67337.960000000006</v>
      </c>
      <c r="J224" s="103">
        <f>VLOOKUP(A224,[1]BDV31122016!A$1:M$65536,13,FALSE)</f>
        <v>68335.039999999994</v>
      </c>
      <c r="K224" s="103">
        <f>VLOOKUP(A224,'[1]bdv 31.12.2015 v. 23.03.2016'!A$1:M$65536,13,FALSE)</f>
        <v>68548.160000000003</v>
      </c>
      <c r="L224" s="104">
        <f t="shared" si="19"/>
        <v>-58111.560000000005</v>
      </c>
      <c r="M224" s="105">
        <f t="shared" si="20"/>
        <v>-0.86298367221103811</v>
      </c>
      <c r="N224" s="106"/>
      <c r="O224" s="106"/>
      <c r="P224" s="106"/>
      <c r="W224" s="97" t="s">
        <v>1401</v>
      </c>
    </row>
    <row r="225" spans="1:23" s="109" customFormat="1" hidden="1" x14ac:dyDescent="0.25">
      <c r="A225" s="170" t="s">
        <v>1447</v>
      </c>
      <c r="B225" s="99" t="str">
        <f>VLOOKUP(A225,'[1]bdv 31.12.2015 v. 23.03.2016'!A$1:M$65536,2,FALSE)</f>
        <v>SELMA ct/30174156 Camas Linea Shz</v>
      </c>
      <c r="C225" s="100" t="s">
        <v>2019</v>
      </c>
      <c r="D225" s="101">
        <f>+VLOOKUP(A225,'BILANCIO VERIFICA qtr1_2020 (2)'!$B$10:$Q$852,16,FALSE)</f>
        <v>0</v>
      </c>
      <c r="E225" s="102">
        <f>VLOOKUP(A225,[1]BDV31032020!B$1:N$65536,13,0)</f>
        <v>0</v>
      </c>
      <c r="F225" s="102">
        <f t="shared" si="18"/>
        <v>0</v>
      </c>
      <c r="G225" s="102">
        <f>VLOOKUP(A225,'[1]BDV31122019 VV'!B$1:N$65536,13,0)</f>
        <v>0</v>
      </c>
      <c r="H225" s="101">
        <f>VLOOKUP(A225,[1]BDV31122018!A$1:M$65536,13,FALSE)</f>
        <v>0</v>
      </c>
      <c r="I225" s="103">
        <f>VLOOKUP(A225,[1]BDV31122017!A$1:M$65536,13,FALSE)</f>
        <v>0</v>
      </c>
      <c r="J225" s="103">
        <f>VLOOKUP(A225,[1]BDV31122016!A$1:M$65536,13,FALSE)</f>
        <v>67420.44</v>
      </c>
      <c r="K225" s="103">
        <f>VLOOKUP(A225,'[1]bdv 31.12.2015 v. 23.03.2016'!A$1:M$65536,13,FALSE)</f>
        <v>73625.279999999999</v>
      </c>
      <c r="L225" s="104">
        <f t="shared" si="19"/>
        <v>0</v>
      </c>
      <c r="M225" s="105" t="e">
        <f t="shared" si="20"/>
        <v>#DIV/0!</v>
      </c>
      <c r="N225" s="106"/>
      <c r="O225" s="106"/>
      <c r="P225" s="106"/>
      <c r="W225" s="97" t="s">
        <v>1403</v>
      </c>
    </row>
    <row r="226" spans="1:23" s="109" customFormat="1" hidden="1" x14ac:dyDescent="0.25">
      <c r="A226" s="170" t="s">
        <v>1449</v>
      </c>
      <c r="B226" s="99" t="str">
        <f>VLOOKUP(A226,'[1]bdv 31.12.2015 v. 23.03.2016'!A$1:M$65536,2,FALSE)</f>
        <v>SELMA ct/30174723 Tedas Com.520/334</v>
      </c>
      <c r="C226" s="100" t="s">
        <v>2019</v>
      </c>
      <c r="D226" s="101">
        <f>+VLOOKUP(A226,'BILANCIO VERIFICA qtr1_2020 (2)'!$B$10:$Q$852,16,FALSE)</f>
        <v>0</v>
      </c>
      <c r="E226" s="102">
        <f>VLOOKUP(A226,[1]BDV31032020!B$1:N$65536,13,0)</f>
        <v>0</v>
      </c>
      <c r="F226" s="102">
        <f t="shared" si="18"/>
        <v>0</v>
      </c>
      <c r="G226" s="102">
        <f>VLOOKUP(A226,'[1]BDV31122019 VV'!B$1:N$65536,13,0)</f>
        <v>0</v>
      </c>
      <c r="H226" s="101">
        <f>VLOOKUP(A226,[1]BDV31122018!A$1:M$65536,13,FALSE)</f>
        <v>0</v>
      </c>
      <c r="I226" s="103">
        <f>VLOOKUP(A226,[1]BDV31122017!A$1:M$65536,13,FALSE)</f>
        <v>32633.1</v>
      </c>
      <c r="J226" s="103">
        <f>VLOOKUP(A226,[1]BDV31122016!A$1:M$65536,13,FALSE)</f>
        <v>90546.81</v>
      </c>
      <c r="K226" s="103">
        <f>VLOOKUP(A226,'[1]bdv 31.12.2015 v. 23.03.2016'!A$1:M$65536,13,FALSE)</f>
        <v>98078.86</v>
      </c>
      <c r="L226" s="104">
        <f t="shared" si="19"/>
        <v>-32633.1</v>
      </c>
      <c r="M226" s="105">
        <f t="shared" si="20"/>
        <v>-1</v>
      </c>
      <c r="N226" s="106"/>
      <c r="O226" s="106"/>
      <c r="P226" s="106"/>
      <c r="R226" s="134"/>
      <c r="W226" s="97" t="s">
        <v>1405</v>
      </c>
    </row>
    <row r="227" spans="1:23" s="109" customFormat="1" hidden="1" x14ac:dyDescent="0.25">
      <c r="A227" s="170" t="s">
        <v>1451</v>
      </c>
      <c r="B227" s="99" t="str">
        <f>VLOOKUP(A227,'[1]bdv 31.12.2015 v. 23.03.2016'!A$1:M$65536,2,FALSE)</f>
        <v>SELMA ct/30174749 Tecnom.-sens.Fiat</v>
      </c>
      <c r="C227" s="100" t="s">
        <v>2019</v>
      </c>
      <c r="D227" s="101">
        <f>+VLOOKUP(A227,'BILANCIO VERIFICA qtr1_2020 (2)'!$B$10:$Q$852,16,FALSE)</f>
        <v>0</v>
      </c>
      <c r="E227" s="102">
        <f>VLOOKUP(A227,[1]BDV31032020!B$1:N$65536,13,0)</f>
        <v>0</v>
      </c>
      <c r="F227" s="102">
        <f t="shared" si="18"/>
        <v>0</v>
      </c>
      <c r="G227" s="102">
        <f>VLOOKUP(A227,'[1]BDV31122019 VV'!B$1:N$65536,13,0)</f>
        <v>0</v>
      </c>
      <c r="H227" s="101">
        <f>VLOOKUP(A227,[1]BDV31122018!A$1:M$65536,13,FALSE)</f>
        <v>0</v>
      </c>
      <c r="I227" s="103">
        <f>VLOOKUP(A227,[1]BDV31122017!A$1:M$65536,13,FALSE)</f>
        <v>4016.77</v>
      </c>
      <c r="J227" s="103">
        <f>VLOOKUP(A227,[1]BDV31122016!A$1:M$65536,13,FALSE)</f>
        <v>47813.16</v>
      </c>
      <c r="K227" s="103">
        <f>VLOOKUP(A227,'[1]bdv 31.12.2015 v. 23.03.2016'!A$1:M$65536,13,FALSE)</f>
        <v>48272.87</v>
      </c>
      <c r="L227" s="104">
        <f t="shared" si="19"/>
        <v>-4016.77</v>
      </c>
      <c r="M227" s="105">
        <f t="shared" si="20"/>
        <v>-1</v>
      </c>
      <c r="N227" s="106"/>
      <c r="O227" s="106"/>
      <c r="P227" s="106"/>
      <c r="R227" s="134"/>
      <c r="W227" s="97" t="s">
        <v>1407</v>
      </c>
    </row>
    <row r="228" spans="1:23" s="109" customFormat="1" hidden="1" x14ac:dyDescent="0.25">
      <c r="A228" s="170" t="s">
        <v>1453</v>
      </c>
      <c r="B228" s="99" t="str">
        <f>VLOOKUP(A228,'[1]bdv 31.12.2015 v. 23.03.2016'!A$1:M$65536,2,FALSE)</f>
        <v>SELMA ct/30174750 Camas-lock s.BMW</v>
      </c>
      <c r="C228" s="100" t="s">
        <v>2019</v>
      </c>
      <c r="D228" s="101">
        <f>+VLOOKUP(A228,'BILANCIO VERIFICA qtr1_2020 (2)'!$B$10:$Q$852,16,FALSE)</f>
        <v>0</v>
      </c>
      <c r="E228" s="102">
        <f>VLOOKUP(A228,[1]BDV31032020!B$1:N$65536,13,0)</f>
        <v>0</v>
      </c>
      <c r="F228" s="102">
        <f t="shared" si="18"/>
        <v>0</v>
      </c>
      <c r="G228" s="102">
        <f>VLOOKUP(A228,'[1]BDV31122019 VV'!B$1:N$65536,13,0)</f>
        <v>0</v>
      </c>
      <c r="H228" s="101">
        <f>VLOOKUP(A228,[1]BDV31122018!A$1:M$65536,13,FALSE)</f>
        <v>0</v>
      </c>
      <c r="I228" s="103">
        <f>VLOOKUP(A228,[1]BDV31122017!A$1:M$65536,13,FALSE)</f>
        <v>80425.820000000007</v>
      </c>
      <c r="J228" s="103">
        <f>VLOOKUP(A228,[1]BDV31122016!A$1:M$65536,13,FALSE)</f>
        <v>86520.59</v>
      </c>
      <c r="K228" s="103">
        <f>VLOOKUP(A228,'[1]bdv 31.12.2015 v. 23.03.2016'!A$1:M$65536,13,FALSE)</f>
        <v>96771.94</v>
      </c>
      <c r="L228" s="104">
        <f t="shared" si="19"/>
        <v>-80425.820000000007</v>
      </c>
      <c r="M228" s="105">
        <f t="shared" si="20"/>
        <v>-1</v>
      </c>
      <c r="N228" s="106"/>
      <c r="O228" s="106"/>
      <c r="P228" s="106"/>
      <c r="W228" s="97" t="s">
        <v>1409</v>
      </c>
    </row>
    <row r="229" spans="1:23" s="109" customFormat="1" hidden="1" x14ac:dyDescent="0.25">
      <c r="A229" s="170" t="s">
        <v>1455</v>
      </c>
      <c r="B229" s="99" t="str">
        <f>VLOOKUP(A229,'[1]bdv 31.12.2015 v. 23.03.2016'!A$1:M$65536,2,FALSE)</f>
        <v>SELMA ct/30174162 Tecnom./l.Bemiko</v>
      </c>
      <c r="C229" s="100" t="s">
        <v>2019</v>
      </c>
      <c r="D229" s="101">
        <f>+VLOOKUP(A229,'BILANCIO VERIFICA qtr1_2020 (2)'!$B$10:$Q$852,16,FALSE)</f>
        <v>0</v>
      </c>
      <c r="E229" s="102">
        <f>VLOOKUP(A229,[1]BDV31032020!B$1:N$65536,13,0)</f>
        <v>0</v>
      </c>
      <c r="F229" s="102">
        <f t="shared" si="18"/>
        <v>0</v>
      </c>
      <c r="G229" s="102">
        <f>VLOOKUP(A229,'[1]BDV31122019 VV'!B$1:N$65536,13,0)</f>
        <v>0</v>
      </c>
      <c r="H229" s="101">
        <f>VLOOKUP(A229,[1]BDV31122018!A$1:M$65536,13,FALSE)</f>
        <v>0</v>
      </c>
      <c r="I229" s="103">
        <f>VLOOKUP(A229,[1]BDV31122017!A$1:M$65536,13,FALSE)</f>
        <v>75</v>
      </c>
      <c r="J229" s="103">
        <f>VLOOKUP(A229,[1]BDV31122016!A$1:M$65536,13,FALSE)</f>
        <v>49857.78</v>
      </c>
      <c r="K229" s="103">
        <f>VLOOKUP(A229,'[1]bdv 31.12.2015 v. 23.03.2016'!A$1:M$65536,13,FALSE)</f>
        <v>50514.64</v>
      </c>
      <c r="L229" s="104">
        <f t="shared" si="19"/>
        <v>-75</v>
      </c>
      <c r="M229" s="105">
        <f t="shared" si="20"/>
        <v>-1</v>
      </c>
      <c r="N229" s="106"/>
      <c r="O229" s="106"/>
      <c r="P229" s="106"/>
      <c r="R229" s="134"/>
      <c r="W229" s="97" t="s">
        <v>1411</v>
      </c>
    </row>
    <row r="230" spans="1:23" s="109" customFormat="1" hidden="1" x14ac:dyDescent="0.25">
      <c r="A230" s="98" t="s">
        <v>1457</v>
      </c>
      <c r="B230" s="99" t="str">
        <f>VLOOKUP(A230,'[1]bdv 31.12.2015 v. 23.03.2016'!A$1:M$65536,2,FALSE)</f>
        <v>SELMA ct/30189767 Tecnom.ban.Backdo</v>
      </c>
      <c r="C230" s="100"/>
      <c r="D230" s="101">
        <f>+VLOOKUP(A230,'BILANCIO VERIFICA qtr1_2020 (2)'!$B$10:$Q$852,16,FALSE)</f>
        <v>24439.33</v>
      </c>
      <c r="E230" s="102">
        <f>VLOOKUP(A230,[1]BDV31032020!B$1:N$65536,13,0)</f>
        <v>24439.33</v>
      </c>
      <c r="F230" s="102">
        <f t="shared" si="18"/>
        <v>0</v>
      </c>
      <c r="G230" s="102">
        <f>VLOOKUP(A230,'[1]BDV31122019 VV'!B$1:N$65536,13,0)</f>
        <v>24439.33</v>
      </c>
      <c r="H230" s="101">
        <f>VLOOKUP(A230,[1]BDV31122018!A$1:M$65536,13,FALSE)</f>
        <v>26199</v>
      </c>
      <c r="I230" s="103">
        <f>VLOOKUP(A230,[1]BDV31122017!A$1:M$65536,13,FALSE)</f>
        <v>26199.03</v>
      </c>
      <c r="J230" s="103">
        <f>VLOOKUP(A230,[1]BDV31122016!A$1:M$65536,13,FALSE)</f>
        <v>26242.93</v>
      </c>
      <c r="K230" s="103">
        <f>VLOOKUP(A230,'[1]bdv 31.12.2015 v. 23.03.2016'!A$1:M$65536,13,FALSE)</f>
        <v>0</v>
      </c>
      <c r="L230" s="104">
        <f t="shared" si="19"/>
        <v>-2.9999999998835847E-2</v>
      </c>
      <c r="M230" s="105">
        <f t="shared" si="20"/>
        <v>-1.1450805620985147E-6</v>
      </c>
      <c r="N230" s="106"/>
      <c r="O230" s="106"/>
      <c r="P230" s="106"/>
      <c r="W230" s="97"/>
    </row>
    <row r="231" spans="1:23" s="109" customFormat="1" hidden="1" x14ac:dyDescent="0.25">
      <c r="A231" s="98" t="s">
        <v>1459</v>
      </c>
      <c r="B231" s="99" t="str">
        <f>VLOOKUP(A231,'[1]bdv 31.12.2015 v. 23.03.2016'!A$1:M$65536,2,FALSE)</f>
        <v>SELMA ct/30175022 Tedas/l.man.co.RE</v>
      </c>
      <c r="C231" s="100" t="s">
        <v>2019</v>
      </c>
      <c r="D231" s="101">
        <f>+VLOOKUP(A231,'BILANCIO VERIFICA qtr1_2020 (2)'!$B$10:$Q$852,16,FALSE)</f>
        <v>0</v>
      </c>
      <c r="E231" s="102">
        <f>VLOOKUP(A231,[1]BDV31032020!B$1:N$65536,13,0)</f>
        <v>0</v>
      </c>
      <c r="F231" s="102">
        <f t="shared" si="18"/>
        <v>0</v>
      </c>
      <c r="G231" s="102">
        <f>VLOOKUP(A231,'[1]BDV31122019 VV'!B$1:N$65536,13,0)</f>
        <v>0</v>
      </c>
      <c r="H231" s="101">
        <f>VLOOKUP(A231,[1]BDV31122018!A$1:M$65536,13,FALSE)</f>
        <v>0</v>
      </c>
      <c r="I231" s="103">
        <f>VLOOKUP(A231,[1]BDV31122017!A$1:M$65536,13,FALSE)</f>
        <v>7508.81</v>
      </c>
      <c r="J231" s="103">
        <f>VLOOKUP(A231,[1]BDV31122016!A$1:M$65536,13,FALSE)</f>
        <v>27541.85</v>
      </c>
      <c r="K231" s="103">
        <f>VLOOKUP(A231,'[1]bdv 31.12.2015 v. 23.03.2016'!A$1:M$65536,13,FALSE)</f>
        <v>26328.98</v>
      </c>
      <c r="L231" s="104">
        <f t="shared" si="19"/>
        <v>-7508.81</v>
      </c>
      <c r="M231" s="105">
        <f t="shared" si="20"/>
        <v>-1</v>
      </c>
      <c r="N231" s="106"/>
      <c r="O231" s="106"/>
      <c r="P231" s="106"/>
      <c r="W231" s="97"/>
    </row>
    <row r="232" spans="1:23" s="109" customFormat="1" hidden="1" x14ac:dyDescent="0.25">
      <c r="A232" s="98" t="s">
        <v>1461</v>
      </c>
      <c r="B232" s="99" t="str">
        <f>VLOOKUP(A232,'[1]bdv 31.12.2015 v. 23.03.2016'!A$1:M$65536,2,FALSE)</f>
        <v>SELMA ct/30175025Tedas/l.Smart Sw.P</v>
      </c>
      <c r="C232" s="100" t="s">
        <v>2019</v>
      </c>
      <c r="D232" s="101">
        <f>+VLOOKUP(A232,'BILANCIO VERIFICA qtr1_2020 (2)'!$B$10:$Q$852,16,FALSE)</f>
        <v>0</v>
      </c>
      <c r="E232" s="102">
        <f>VLOOKUP(A232,[1]BDV31032020!B$1:N$65536,13,0)</f>
        <v>0</v>
      </c>
      <c r="F232" s="102">
        <f t="shared" si="18"/>
        <v>0</v>
      </c>
      <c r="G232" s="102">
        <f>VLOOKUP(A232,'[1]BDV31122019 VV'!B$1:N$65536,13,0)</f>
        <v>0</v>
      </c>
      <c r="H232" s="101">
        <f>VLOOKUP(A232,[1]BDV31122018!A$1:M$65536,13,FALSE)</f>
        <v>0</v>
      </c>
      <c r="I232" s="103">
        <f>VLOOKUP(A232,[1]BDV31122017!A$1:M$65536,13,FALSE)</f>
        <v>22666.55</v>
      </c>
      <c r="J232" s="103">
        <f>VLOOKUP(A232,[1]BDV31122016!A$1:M$65536,13,FALSE)</f>
        <v>49678.43</v>
      </c>
      <c r="K232" s="103">
        <f>VLOOKUP(A232,'[1]bdv 31.12.2015 v. 23.03.2016'!A$1:M$65536,13,FALSE)</f>
        <v>45436.37</v>
      </c>
      <c r="L232" s="104">
        <f t="shared" si="19"/>
        <v>-22666.55</v>
      </c>
      <c r="M232" s="105">
        <f t="shared" si="20"/>
        <v>-1</v>
      </c>
      <c r="N232" s="106"/>
      <c r="O232" s="106"/>
      <c r="P232" s="106"/>
      <c r="W232" s="97"/>
    </row>
    <row r="233" spans="1:23" s="109" customFormat="1" hidden="1" x14ac:dyDescent="0.25">
      <c r="A233" s="98" t="s">
        <v>1463</v>
      </c>
      <c r="B233" s="99" t="str">
        <f>VLOOKUP(A233,'[1]bdv 31.12.2015 v. 23.03.2016'!A$1:M$65536,2,FALSE)</f>
        <v>SELMA ct/30176477Tedas/int.szf 35-u</v>
      </c>
      <c r="C233" s="100" t="s">
        <v>2019</v>
      </c>
      <c r="D233" s="101">
        <f>+VLOOKUP(A233,'BILANCIO VERIFICA qtr1_2020 (2)'!$B$10:$Q$852,16,FALSE)</f>
        <v>0</v>
      </c>
      <c r="E233" s="102">
        <f>VLOOKUP(A233,[1]BDV31032020!B$1:N$65536,13,0)</f>
        <v>0</v>
      </c>
      <c r="F233" s="102">
        <f t="shared" si="18"/>
        <v>0</v>
      </c>
      <c r="G233" s="102">
        <f>VLOOKUP(A233,'[1]BDV31122019 VV'!B$1:N$65536,13,0)</f>
        <v>0</v>
      </c>
      <c r="H233" s="101">
        <f>VLOOKUP(A233,[1]BDV31122018!A$1:M$65536,13,FALSE)</f>
        <v>12582.24</v>
      </c>
      <c r="I233" s="103">
        <f>VLOOKUP(A233,[1]BDV31122017!A$1:M$65536,13,FALSE)</f>
        <v>150988.95000000001</v>
      </c>
      <c r="J233" s="103">
        <f>VLOOKUP(A233,[1]BDV31122016!A$1:M$65536,13,FALSE)</f>
        <v>151092.98000000001</v>
      </c>
      <c r="K233" s="103">
        <f>VLOOKUP(A233,'[1]bdv 31.12.2015 v. 23.03.2016'!A$1:M$65536,13,FALSE)</f>
        <v>126222.35</v>
      </c>
      <c r="L233" s="104">
        <f t="shared" si="19"/>
        <v>-138406.71000000002</v>
      </c>
      <c r="M233" s="105">
        <f t="shared" si="20"/>
        <v>-0.91666780913437707</v>
      </c>
      <c r="N233" s="106"/>
      <c r="O233" s="106"/>
      <c r="P233" s="106"/>
      <c r="W233" s="97"/>
    </row>
    <row r="234" spans="1:23" s="109" customFormat="1" hidden="1" x14ac:dyDescent="0.25">
      <c r="A234" s="98" t="s">
        <v>1465</v>
      </c>
      <c r="B234" s="99" t="str">
        <f>VLOOKUP(A234,'[1]bdv 31.12.2015 v. 23.03.2016'!A$1:M$65536,2,FALSE)</f>
        <v>SELMA ct/30176730 Camas macch.coll</v>
      </c>
      <c r="C234" s="100" t="s">
        <v>2019</v>
      </c>
      <c r="D234" s="101">
        <f>+VLOOKUP(A234,'BILANCIO VERIFICA qtr1_2020 (2)'!$B$10:$Q$852,16,FALSE)</f>
        <v>0</v>
      </c>
      <c r="E234" s="102">
        <f>VLOOKUP(A234,[1]BDV31032020!B$1:N$65536,13,0)</f>
        <v>0</v>
      </c>
      <c r="F234" s="102">
        <f t="shared" si="18"/>
        <v>0</v>
      </c>
      <c r="G234" s="102">
        <f>VLOOKUP(A234,'[1]BDV31122019 VV'!B$1:N$65536,13,0)</f>
        <v>0</v>
      </c>
      <c r="H234" s="101">
        <f>VLOOKUP(A234,[1]BDV31122018!A$1:M$65536,13,FALSE)</f>
        <v>1401.43</v>
      </c>
      <c r="I234" s="103">
        <f>VLOOKUP(A234,[1]BDV31122017!A$1:M$65536,13,FALSE)</f>
        <v>117571.24</v>
      </c>
      <c r="J234" s="103">
        <f>VLOOKUP(A234,[1]BDV31122016!A$1:M$65536,13,FALSE)</f>
        <v>117648.19</v>
      </c>
      <c r="K234" s="103">
        <f>VLOOKUP(A234,'[1]bdv 31.12.2015 v. 23.03.2016'!A$1:M$65536,13,FALSE)</f>
        <v>106702.67</v>
      </c>
      <c r="L234" s="104">
        <f t="shared" si="19"/>
        <v>-116169.81000000001</v>
      </c>
      <c r="M234" s="105">
        <f t="shared" si="20"/>
        <v>-0.98808016314193847</v>
      </c>
      <c r="N234" s="106"/>
      <c r="O234" s="106"/>
      <c r="P234" s="106"/>
      <c r="W234" s="97"/>
    </row>
    <row r="235" spans="1:23" s="109" customFormat="1" hidden="1" x14ac:dyDescent="0.25">
      <c r="A235" s="98" t="s">
        <v>1467</v>
      </c>
      <c r="B235" s="99" t="s">
        <v>1468</v>
      </c>
      <c r="C235" s="100"/>
      <c r="D235" s="101">
        <f>+VLOOKUP(A235,'BILANCIO VERIFICA qtr1_2020 (2)'!$B$10:$Q$852,16,FALSE)</f>
        <v>50900.47</v>
      </c>
      <c r="E235" s="102">
        <f>VLOOKUP(A235,[1]BDV31032020!B$1:N$65536,13,0)</f>
        <v>50900.47</v>
      </c>
      <c r="F235" s="102">
        <f t="shared" si="18"/>
        <v>0</v>
      </c>
      <c r="G235" s="102">
        <f>VLOOKUP(A235,'[1]BDV31122019 VV'!B$1:N$65536,13,0)</f>
        <v>47691.6</v>
      </c>
      <c r="H235" s="101">
        <f>VLOOKUP(A235,[1]BDV31122018!A$1:M$65536,13,FALSE)</f>
        <v>47688.4</v>
      </c>
      <c r="I235" s="103">
        <f>VLOOKUP(A235,[1]BDV31122017!A$1:M$65536,13,FALSE)</f>
        <v>47688.41</v>
      </c>
      <c r="J235" s="103">
        <f>VLOOKUP(A235,[1]BDV31122016!A$1:M$65536,13,FALSE)</f>
        <v>39803.379999999997</v>
      </c>
      <c r="K235" s="103"/>
      <c r="L235" s="104">
        <f t="shared" si="19"/>
        <v>-1.0000000002037268E-2</v>
      </c>
      <c r="M235" s="105">
        <f t="shared" si="20"/>
        <v>-2.0969455685432305E-7</v>
      </c>
      <c r="N235" s="106"/>
      <c r="O235" s="106"/>
      <c r="P235" s="106"/>
      <c r="W235" s="97"/>
    </row>
    <row r="236" spans="1:23" s="109" customFormat="1" hidden="1" x14ac:dyDescent="0.25">
      <c r="A236" s="98" t="s">
        <v>1469</v>
      </c>
      <c r="B236" s="99" t="str">
        <f>VLOOKUP(A236,'[1]bdv 31.12.2015 v. 23.03.2016'!A$1:M$65536,2,FALSE)</f>
        <v>Leasing Auto Arval Services</v>
      </c>
      <c r="C236" s="100"/>
      <c r="D236" s="101">
        <f>+VLOOKUP(A236,'BILANCIO VERIFICA qtr1_2020 (2)'!$B$10:$Q$852,16,FALSE)</f>
        <v>138067.85</v>
      </c>
      <c r="E236" s="102">
        <f>VLOOKUP(A236,[1]BDV31032020!B$1:N$65536,13,0)</f>
        <v>138067.85</v>
      </c>
      <c r="F236" s="102">
        <f t="shared" si="18"/>
        <v>0</v>
      </c>
      <c r="G236" s="102">
        <f>VLOOKUP(A236,'[1]BDV31122019 VV'!B$1:N$65536,13,0)</f>
        <v>110689.95</v>
      </c>
      <c r="H236" s="101">
        <f>VLOOKUP(A236,[1]BDV31122018!A$1:M$65536,13,FALSE)</f>
        <v>98296.06</v>
      </c>
      <c r="I236" s="103">
        <f>VLOOKUP(A236,[1]BDV31122017!A$1:M$65536,13,FALSE)</f>
        <v>92379.15</v>
      </c>
      <c r="J236" s="103">
        <f>VLOOKUP(A236,[1]BDV31122016!A$1:M$65536,13,FALSE)</f>
        <v>89967.32</v>
      </c>
      <c r="K236" s="103">
        <f>VLOOKUP(A236,'[1]bdv 31.12.2015 v. 23.03.2016'!A$1:M$65536,13,FALSE)</f>
        <v>92404.62</v>
      </c>
      <c r="L236" s="104">
        <f t="shared" si="19"/>
        <v>5916.9100000000035</v>
      </c>
      <c r="M236" s="105">
        <f t="shared" si="20"/>
        <v>6.4050275413878602E-2</v>
      </c>
      <c r="N236" s="106"/>
      <c r="O236" s="106"/>
      <c r="P236" s="106"/>
      <c r="W236" s="97"/>
    </row>
    <row r="237" spans="1:23" s="109" customFormat="1" hidden="1" x14ac:dyDescent="0.25">
      <c r="A237" s="98" t="s">
        <v>1471</v>
      </c>
      <c r="B237" s="99" t="str">
        <f>VLOOKUP(A237,'[1]bdv 31.12.2015 v. 23.03.2016'!A$1:M$65536,2,FALSE)</f>
        <v>BNPNoleggio fotoc.Toshiba(Gr.Digit)</v>
      </c>
      <c r="C237" s="100"/>
      <c r="D237" s="101">
        <f>+VLOOKUP(A237,'BILANCIO VERIFICA qtr1_2020 (2)'!$B$10:$Q$852,16,FALSE)</f>
        <v>0</v>
      </c>
      <c r="E237" s="102">
        <f>VLOOKUP(A237,[1]BDV31032020!B$1:N$65536,13,0)</f>
        <v>0</v>
      </c>
      <c r="F237" s="102">
        <f t="shared" si="18"/>
        <v>0</v>
      </c>
      <c r="G237" s="102">
        <f>VLOOKUP(A237,'[1]BDV31122019 VV'!B$1:N$65536,13,0)</f>
        <v>0</v>
      </c>
      <c r="H237" s="101">
        <f>VLOOKUP(A237,[1]BDV31122018!A$1:M$65536,13,FALSE)</f>
        <v>0</v>
      </c>
      <c r="I237" s="103">
        <f>VLOOKUP(A237,[1]BDV31122017!A$1:M$65536,13,FALSE)</f>
        <v>3229</v>
      </c>
      <c r="J237" s="103">
        <f>VLOOKUP(A237,[1]BDV31122016!A$1:M$65536,13,FALSE)</f>
        <v>4120.5</v>
      </c>
      <c r="K237" s="103">
        <f>VLOOKUP(A237,'[1]bdv 31.12.2015 v. 23.03.2016'!A$1:M$65536,13,FALSE)</f>
        <v>3625.02</v>
      </c>
      <c r="L237" s="104">
        <f t="shared" si="19"/>
        <v>-3229</v>
      </c>
      <c r="M237" s="105">
        <f t="shared" si="20"/>
        <v>-1</v>
      </c>
      <c r="N237" s="106"/>
      <c r="O237" s="106"/>
      <c r="P237" s="106"/>
      <c r="W237" s="97"/>
    </row>
    <row r="238" spans="1:23" s="109" customFormat="1" hidden="1" x14ac:dyDescent="0.25">
      <c r="A238" s="98" t="s">
        <v>1473</v>
      </c>
      <c r="B238" s="99" t="str">
        <f>VLOOKUP(A238,'[1]bdv 31.12.2015 v. 23.03.2016'!A$1:M$65536,2,FALSE)</f>
        <v>Locat Leas."E60BMW" Camas</v>
      </c>
      <c r="C238" s="100"/>
      <c r="D238" s="101">
        <f>+VLOOKUP(A238,'BILANCIO VERIFICA qtr1_2020 (2)'!$B$10:$Q$852,16,FALSE)</f>
        <v>0</v>
      </c>
      <c r="E238" s="102">
        <f>VLOOKUP(A238,[1]BDV31032020!B$1:N$65536,13,0)</f>
        <v>0</v>
      </c>
      <c r="F238" s="102">
        <f t="shared" si="18"/>
        <v>0</v>
      </c>
      <c r="G238" s="102">
        <f>VLOOKUP(A238,'[1]BDV31122019 VV'!B$1:N$65536,13,0)</f>
        <v>0</v>
      </c>
      <c r="H238" s="101">
        <f>VLOOKUP(A238,[1]BDV31122018!A$1:M$65536,13,FALSE)</f>
        <v>0</v>
      </c>
      <c r="I238" s="103">
        <f>VLOOKUP(A238,[1]BDV31122017!A$1:M$65536,13,FALSE)</f>
        <v>0</v>
      </c>
      <c r="J238" s="103">
        <f>VLOOKUP(A238,[1]BDV31122016!A$1:M$65536,13,FALSE)</f>
        <v>0</v>
      </c>
      <c r="K238" s="103">
        <f>VLOOKUP(A238,'[1]bdv 31.12.2015 v. 23.03.2016'!A$1:M$65536,13,FALSE)</f>
        <v>0</v>
      </c>
      <c r="L238" s="104">
        <f t="shared" si="19"/>
        <v>0</v>
      </c>
      <c r="M238" s="105" t="e">
        <f t="shared" si="20"/>
        <v>#DIV/0!</v>
      </c>
      <c r="N238" s="106"/>
      <c r="O238" s="106"/>
      <c r="P238" s="106"/>
      <c r="W238" s="97"/>
    </row>
    <row r="239" spans="1:23" s="109" customFormat="1" hidden="1" x14ac:dyDescent="0.25">
      <c r="A239" s="98" t="s">
        <v>1475</v>
      </c>
      <c r="B239" s="99" t="str">
        <f>VLOOKUP(A239,'[1]bdv 31.12.2015 v. 23.03.2016'!A$1:M$65536,2,FALSE)</f>
        <v>BNP noleggio multifunzione DIGIT</v>
      </c>
      <c r="C239" s="100"/>
      <c r="D239" s="101">
        <f>+VLOOKUP(A239,'BILANCIO VERIFICA qtr1_2020 (2)'!$B$10:$Q$852,16,FALSE)</f>
        <v>17182.419999999998</v>
      </c>
      <c r="E239" s="102">
        <f>VLOOKUP(A239,[1]BDV31032020!B$1:N$65536,13,0)</f>
        <v>17182.419999999998</v>
      </c>
      <c r="F239" s="102">
        <f t="shared" si="18"/>
        <v>0</v>
      </c>
      <c r="G239" s="102">
        <f>VLOOKUP(A239,'[1]BDV31122019 VV'!B$1:N$65536,13,0)</f>
        <v>13822.42</v>
      </c>
      <c r="H239" s="101">
        <f>VLOOKUP(A239,[1]BDV31122018!A$1:M$65536,13,FALSE)</f>
        <v>-737.53</v>
      </c>
      <c r="I239" s="103">
        <f>VLOOKUP(A239,[1]BDV31122017!A$1:M$65536,13,FALSE)</f>
        <v>1624.5</v>
      </c>
      <c r="J239" s="103">
        <f>VLOOKUP(A239,[1]BDV31122016!A$1:M$65536,13,FALSE)</f>
        <v>1200</v>
      </c>
      <c r="K239" s="103">
        <f>VLOOKUP(A239,'[1]bdv 31.12.2015 v. 23.03.2016'!A$1:M$65536,13,FALSE)</f>
        <v>720</v>
      </c>
      <c r="L239" s="104">
        <f t="shared" si="19"/>
        <v>-2362.0299999999997</v>
      </c>
      <c r="M239" s="105">
        <f t="shared" si="20"/>
        <v>-1.4540043090181594</v>
      </c>
      <c r="N239" s="106"/>
      <c r="O239" s="106"/>
      <c r="P239" s="106"/>
      <c r="W239" s="97"/>
    </row>
    <row r="240" spans="1:23" s="109" customFormat="1" hidden="1" x14ac:dyDescent="0.25">
      <c r="A240" s="98" t="s">
        <v>1477</v>
      </c>
      <c r="B240" s="99" t="str">
        <f>VLOOKUP(A240,'[1]bdv 31.12.2015 v. 23.03.2016'!A$1:M$65536,2,FALSE)</f>
        <v>Affitto Capannone Ghiringhelli</v>
      </c>
      <c r="C240" s="100"/>
      <c r="D240" s="101">
        <f>+VLOOKUP(A240,'BILANCIO VERIFICA qtr1_2020 (2)'!$B$10:$Q$852,16,FALSE)</f>
        <v>500</v>
      </c>
      <c r="E240" s="102">
        <f>VLOOKUP(A240,[1]BDV31032020!B$1:N$65536,13,0)</f>
        <v>500</v>
      </c>
      <c r="F240" s="102">
        <f t="shared" si="18"/>
        <v>0</v>
      </c>
      <c r="G240" s="102">
        <f>VLOOKUP(A240,'[1]BDV31122019 VV'!B$1:N$65536,13,0)</f>
        <v>500</v>
      </c>
      <c r="H240" s="101">
        <f>VLOOKUP(A240,[1]BDV31122018!A$1:M$65536,13,FALSE)</f>
        <v>0</v>
      </c>
      <c r="I240" s="103">
        <f>VLOOKUP(A240,[1]BDV31122017!A$1:M$65536,13,FALSE)</f>
        <v>0</v>
      </c>
      <c r="J240" s="103">
        <f>VLOOKUP(A240,[1]BDV31122016!A$1:M$65536,13,FALSE)</f>
        <v>0</v>
      </c>
      <c r="K240" s="103">
        <f>VLOOKUP(A240,'[1]bdv 31.12.2015 v. 23.03.2016'!A$1:M$65536,13,FALSE)</f>
        <v>56174.02</v>
      </c>
      <c r="L240" s="104">
        <f t="shared" si="19"/>
        <v>0</v>
      </c>
      <c r="M240" s="105" t="e">
        <f t="shared" si="20"/>
        <v>#DIV/0!</v>
      </c>
      <c r="N240" s="106"/>
      <c r="O240" s="106"/>
      <c r="P240" s="106"/>
      <c r="W240" s="97"/>
    </row>
    <row r="241" spans="1:23" s="109" customFormat="1" hidden="1" x14ac:dyDescent="0.25">
      <c r="A241" s="98" t="s">
        <v>1479</v>
      </c>
      <c r="B241" s="99" t="str">
        <f>VLOOKUP(A241,'[1]bdv 31.12.2015 v. 23.03.2016'!A$1:M$65536,2,FALSE)</f>
        <v>Affitto Capannone Sa.Ma.Plast</v>
      </c>
      <c r="C241" s="100"/>
      <c r="D241" s="101">
        <f>+VLOOKUP(A241,'BILANCIO VERIFICA qtr1_2020 (2)'!$B$10:$Q$852,16,FALSE)</f>
        <v>51871.19</v>
      </c>
      <c r="E241" s="102">
        <f>VLOOKUP(A241,[1]BDV31032020!B$1:N$65536,13,0)</f>
        <v>51871.19</v>
      </c>
      <c r="F241" s="102">
        <f t="shared" si="18"/>
        <v>0</v>
      </c>
      <c r="G241" s="102">
        <f>VLOOKUP(A241,'[1]BDV31122019 VV'!B$1:N$65536,13,0)</f>
        <v>41455.800000000003</v>
      </c>
      <c r="H241" s="101">
        <f>VLOOKUP(A241,[1]BDV31122018!A$1:M$65536,13,FALSE)</f>
        <v>40990.46</v>
      </c>
      <c r="I241" s="103">
        <f>VLOOKUP(A241,[1]BDV31122017!A$1:M$65536,13,FALSE)</f>
        <v>40811.46</v>
      </c>
      <c r="J241" s="103">
        <f>VLOOKUP(A241,[1]BDV31122016!A$1:M$65536,13,FALSE)</f>
        <v>40638.959999999999</v>
      </c>
      <c r="K241" s="103">
        <f>VLOOKUP(A241,'[1]bdv 31.12.2015 v. 23.03.2016'!A$1:M$65536,13,FALSE)</f>
        <v>27470.55</v>
      </c>
      <c r="L241" s="104">
        <f t="shared" si="19"/>
        <v>179</v>
      </c>
      <c r="M241" s="105">
        <f t="shared" si="20"/>
        <v>4.386022945515794E-3</v>
      </c>
      <c r="N241" s="106"/>
      <c r="O241" s="106"/>
      <c r="P241" s="106"/>
      <c r="W241" s="97"/>
    </row>
    <row r="242" spans="1:23" s="109" customFormat="1" hidden="1" x14ac:dyDescent="0.25">
      <c r="A242" s="170" t="s">
        <v>1481</v>
      </c>
      <c r="B242" s="99" t="str">
        <f>VLOOKUP(A242,'[1]bdv 31.12.2015 v. 23.03.2016'!A$1:M$65536,2,FALSE)</f>
        <v>Energ/Gas/Tel.Capannone Sa.Ma.Plast</v>
      </c>
      <c r="C242" s="100"/>
      <c r="D242" s="101">
        <f>+VLOOKUP(A242,'BILANCIO VERIFICA qtr1_2020 (2)'!$B$10:$Q$852,16,FALSE)</f>
        <v>17373.52</v>
      </c>
      <c r="E242" s="102">
        <f>VLOOKUP(A242,[1]BDV31032020!B$1:N$65536,13,0)</f>
        <v>17373.52</v>
      </c>
      <c r="F242" s="102">
        <f t="shared" si="18"/>
        <v>0</v>
      </c>
      <c r="G242" s="102">
        <f>VLOOKUP(A242,'[1]BDV31122019 VV'!B$1:N$65536,13,0)</f>
        <v>13846.73</v>
      </c>
      <c r="H242" s="101">
        <f>VLOOKUP(A242,[1]BDV31122018!A$1:M$65536,13,FALSE)</f>
        <v>14878.84</v>
      </c>
      <c r="I242" s="103">
        <f>VLOOKUP(A242,[1]BDV31122017!A$1:M$65536,13,FALSE)</f>
        <v>11782.21</v>
      </c>
      <c r="J242" s="103">
        <f>VLOOKUP(A242,[1]BDV31122016!A$1:M$65536,13,FALSE)</f>
        <v>15547.27</v>
      </c>
      <c r="K242" s="103">
        <f>VLOOKUP(A242,'[1]bdv 31.12.2015 v. 23.03.2016'!A$1:M$65536,13,FALSE)</f>
        <v>7026.34</v>
      </c>
      <c r="L242" s="104">
        <f t="shared" si="19"/>
        <v>3096.630000000001</v>
      </c>
      <c r="M242" s="105">
        <f t="shared" si="20"/>
        <v>0.26282250952919711</v>
      </c>
      <c r="N242" s="106"/>
      <c r="O242" s="106"/>
      <c r="P242" s="106"/>
      <c r="W242" s="97"/>
    </row>
    <row r="243" spans="1:23" s="109" customFormat="1" hidden="1" x14ac:dyDescent="0.25">
      <c r="A243" s="170" t="s">
        <v>1483</v>
      </c>
      <c r="B243" s="99" t="str">
        <f>VLOOKUP(A243,'[1]bdv 31.12.2015 v. 23.03.2016'!A$1:M$65536,2,FALSE)</f>
        <v>Locatrice Italiana Noleggio n10757</v>
      </c>
      <c r="C243" s="100"/>
      <c r="D243" s="101">
        <f>+VLOOKUP(A243,'BILANCIO VERIFICA qtr1_2020 (2)'!$B$10:$Q$852,16,FALSE)</f>
        <v>0</v>
      </c>
      <c r="E243" s="102">
        <f>VLOOKUP(A243,[1]BDV31032020!B$1:N$65536,13,0)</f>
        <v>0</v>
      </c>
      <c r="F243" s="102">
        <f t="shared" si="18"/>
        <v>0</v>
      </c>
      <c r="G243" s="102">
        <f>VLOOKUP(A243,'[1]BDV31122019 VV'!B$1:N$65536,13,0)</f>
        <v>0</v>
      </c>
      <c r="H243" s="101">
        <f>VLOOKUP(A243,[1]BDV31122018!A$1:M$65536,13,FALSE)</f>
        <v>10710.61</v>
      </c>
      <c r="I243" s="103">
        <f>VLOOKUP(A243,[1]BDV31122017!A$1:M$65536,13,FALSE)</f>
        <v>12994.12</v>
      </c>
      <c r="J243" s="103">
        <f>VLOOKUP(A243,[1]BDV31122016!A$1:M$65536,13,FALSE)</f>
        <v>10710.58</v>
      </c>
      <c r="K243" s="103">
        <f>VLOOKUP(A243,'[1]bdv 31.12.2015 v. 23.03.2016'!A$1:M$65536,13,FALSE)</f>
        <v>1625.42</v>
      </c>
      <c r="L243" s="104">
        <f t="shared" si="19"/>
        <v>-2283.5100000000002</v>
      </c>
      <c r="M243" s="105">
        <f t="shared" si="20"/>
        <v>-0.17573410127042077</v>
      </c>
      <c r="N243" s="106"/>
      <c r="O243" s="106"/>
      <c r="P243" s="106"/>
      <c r="W243" s="97"/>
    </row>
    <row r="244" spans="1:23" s="109" customFormat="1" hidden="1" x14ac:dyDescent="0.25">
      <c r="A244" s="170" t="s">
        <v>1485</v>
      </c>
      <c r="B244" s="99" t="s">
        <v>1486</v>
      </c>
      <c r="C244" s="100"/>
      <c r="D244" s="101">
        <f>+VLOOKUP(A244,'BILANCIO VERIFICA qtr1_2020 (2)'!$B$10:$Q$852,16,FALSE)</f>
        <v>12762.02</v>
      </c>
      <c r="E244" s="102">
        <f>VLOOKUP(A244,[1]BDV31032020!B$1:N$65536,13,0)</f>
        <v>12762.02</v>
      </c>
      <c r="F244" s="102">
        <f t="shared" si="18"/>
        <v>0</v>
      </c>
      <c r="G244" s="102">
        <f>VLOOKUP(A244,'[1]BDV31122019 VV'!B$1:N$65536,13,0)</f>
        <v>11957.62</v>
      </c>
      <c r="H244" s="101">
        <f>VLOOKUP(A244,[1]BDV31122018!A$1:M$65536,13,FALSE)</f>
        <v>11954.56</v>
      </c>
      <c r="I244" s="103">
        <f>VLOOKUP(A244,[1]BDV31122017!A$1:M$65536,13,FALSE)</f>
        <v>11954.55</v>
      </c>
      <c r="J244" s="103">
        <f>VLOOKUP(A244,[1]BDV31122016!A$1:M$65536,13,FALSE)</f>
        <v>9977.9599999999991</v>
      </c>
      <c r="K244" s="103"/>
      <c r="L244" s="104">
        <f t="shared" si="19"/>
        <v>1.0000000000218279E-2</v>
      </c>
      <c r="M244" s="105">
        <f t="shared" si="20"/>
        <v>8.3650158309750512E-7</v>
      </c>
      <c r="N244" s="106"/>
      <c r="O244" s="106"/>
      <c r="P244" s="106"/>
      <c r="W244" s="97"/>
    </row>
    <row r="245" spans="1:23" s="109" customFormat="1" hidden="1" x14ac:dyDescent="0.25">
      <c r="A245" s="170" t="s">
        <v>1487</v>
      </c>
      <c r="B245" s="99" t="s">
        <v>1488</v>
      </c>
      <c r="C245" s="100"/>
      <c r="D245" s="101">
        <f>+VLOOKUP(A245,'BILANCIO VERIFICA qtr1_2020 (2)'!$B$10:$Q$852,16,FALSE)</f>
        <v>26630.53</v>
      </c>
      <c r="E245" s="102">
        <f>VLOOKUP(A245,[1]BDV31032020!B$1:N$65536,13,0)</f>
        <v>26630.53</v>
      </c>
      <c r="F245" s="102">
        <f t="shared" si="18"/>
        <v>0</v>
      </c>
      <c r="G245" s="102">
        <f>VLOOKUP(A245,'[1]BDV31122019 VV'!B$1:N$65536,13,0)</f>
        <v>24951.78</v>
      </c>
      <c r="H245" s="101">
        <f>VLOOKUP(A245,[1]BDV31122018!A$1:M$65536,13,FALSE)</f>
        <v>24948.66</v>
      </c>
      <c r="I245" s="103">
        <f>VLOOKUP(A245,[1]BDV31122017!A$1:M$65536,13,FALSE)</f>
        <v>24948.68</v>
      </c>
      <c r="J245" s="103">
        <f>VLOOKUP(A245,[1]BDV31122016!A$1:M$65536,13,FALSE)</f>
        <v>20823.54</v>
      </c>
      <c r="K245" s="103"/>
      <c r="L245" s="104">
        <f t="shared" si="19"/>
        <v>-2.0000000000436557E-2</v>
      </c>
      <c r="M245" s="105">
        <f t="shared" si="20"/>
        <v>-8.0164561814238494E-7</v>
      </c>
      <c r="N245" s="106"/>
      <c r="O245" s="106"/>
      <c r="P245" s="106"/>
      <c r="W245" s="97"/>
    </row>
    <row r="246" spans="1:23" s="109" customFormat="1" hidden="1" x14ac:dyDescent="0.25">
      <c r="A246" s="170" t="s">
        <v>1489</v>
      </c>
      <c r="B246" s="99" t="s">
        <v>1490</v>
      </c>
      <c r="C246" s="100"/>
      <c r="D246" s="101">
        <f>+VLOOKUP(A246,'BILANCIO VERIFICA qtr1_2020 (2)'!$B$10:$Q$852,16,FALSE)</f>
        <v>50427.18</v>
      </c>
      <c r="E246" s="102">
        <f>VLOOKUP(A246,[1]BDV31032020!B$1:N$65536,13,0)</f>
        <v>50427.18</v>
      </c>
      <c r="F246" s="102">
        <f t="shared" si="18"/>
        <v>0</v>
      </c>
      <c r="G246" s="102">
        <f>VLOOKUP(A246,'[1]BDV31122019 VV'!B$1:N$65536,13,0)</f>
        <v>50427.18</v>
      </c>
      <c r="H246" s="101">
        <f>VLOOKUP(A246,[1]BDV31122018!A$1:M$65536,13,FALSE)</f>
        <v>54061.43</v>
      </c>
      <c r="I246" s="103">
        <f>VLOOKUP(A246,[1]BDV31122017!A$1:M$65536,13,FALSE)</f>
        <v>54061.53</v>
      </c>
      <c r="J246" s="103">
        <f>VLOOKUP(A246,[1]BDV31122016!A$1:M$65536,13,FALSE)</f>
        <v>54152.13</v>
      </c>
      <c r="K246" s="103"/>
      <c r="L246" s="104">
        <f t="shared" si="19"/>
        <v>-9.9999999998544808E-2</v>
      </c>
      <c r="M246" s="105">
        <f t="shared" si="20"/>
        <v>-1.8497441711054942E-6</v>
      </c>
      <c r="N246" s="106"/>
      <c r="O246" s="106"/>
      <c r="P246" s="106"/>
      <c r="W246" s="97"/>
    </row>
    <row r="247" spans="1:23" s="109" customFormat="1" hidden="1" x14ac:dyDescent="0.25">
      <c r="A247" s="170" t="s">
        <v>1491</v>
      </c>
      <c r="B247" s="99" t="s">
        <v>1492</v>
      </c>
      <c r="C247" s="100"/>
      <c r="D247" s="101">
        <f>+VLOOKUP(A247,'BILANCIO VERIFICA qtr1_2020 (2)'!$B$10:$Q$852,16,FALSE)</f>
        <v>2283.54</v>
      </c>
      <c r="E247" s="102">
        <f>VLOOKUP(A247,[1]BDV31032020!B$1:N$65536,13,0)</f>
        <v>2283.54</v>
      </c>
      <c r="F247" s="102">
        <f t="shared" si="18"/>
        <v>0</v>
      </c>
      <c r="G247" s="102">
        <f>VLOOKUP(A247,'[1]BDV31122019 VV'!B$1:N$65536,13,0)</f>
        <v>2283.54</v>
      </c>
      <c r="H247" s="101">
        <f>VLOOKUP(A247,[1]BDV31122018!A$1:M$65536,13,FALSE)</f>
        <v>4567.08</v>
      </c>
      <c r="I247" s="103">
        <f>VLOOKUP(A247,[1]BDV31122017!A$1:M$65536,13,FALSE)</f>
        <v>0</v>
      </c>
      <c r="J247" s="103">
        <f>VLOOKUP(A247,[1]BDV31122016!A$1:M$65536,13,FALSE)</f>
        <v>2283.54</v>
      </c>
      <c r="K247" s="103"/>
      <c r="L247" s="104">
        <f t="shared" si="19"/>
        <v>4567.08</v>
      </c>
      <c r="M247" s="105" t="e">
        <f t="shared" si="20"/>
        <v>#DIV/0!</v>
      </c>
      <c r="N247" s="106"/>
      <c r="O247" s="106"/>
      <c r="P247" s="106"/>
      <c r="W247" s="97"/>
    </row>
    <row r="248" spans="1:23" s="109" customFormat="1" hidden="1" x14ac:dyDescent="0.25">
      <c r="A248" s="170" t="s">
        <v>1493</v>
      </c>
      <c r="B248" s="99" t="s">
        <v>1494</v>
      </c>
      <c r="C248" s="100"/>
      <c r="D248" s="101">
        <f>+VLOOKUP(A248,'BILANCIO VERIFICA qtr1_2020 (2)'!$B$10:$Q$852,16,FALSE)</f>
        <v>15618.2</v>
      </c>
      <c r="E248" s="102">
        <f>VLOOKUP(A248,[1]BDV31032020!B$1:N$65536,13,0)</f>
        <v>15618.2</v>
      </c>
      <c r="F248" s="102">
        <f t="shared" si="18"/>
        <v>0</v>
      </c>
      <c r="G248" s="102">
        <f>VLOOKUP(A248,'[1]BDV31122019 VV'!B$1:N$65536,13,0)</f>
        <v>12996.01</v>
      </c>
      <c r="H248" s="101">
        <f>VLOOKUP(A248,[1]BDV31122018!A$1:M$65536,13,FALSE)</f>
        <v>12993.7</v>
      </c>
      <c r="I248" s="103">
        <f>VLOOKUP(A248,[1]BDV31122017!A$1:M$65536,13,FALSE)</f>
        <v>13009.63</v>
      </c>
      <c r="J248" s="103">
        <f>VLOOKUP(A248,[1]BDV31122016!A$1:M$65536,13,FALSE)</f>
        <v>0</v>
      </c>
      <c r="K248" s="103"/>
      <c r="L248" s="104">
        <f t="shared" si="19"/>
        <v>-15.929999999998472</v>
      </c>
      <c r="M248" s="105">
        <f t="shared" si="20"/>
        <v>-1.2244775600842202E-3</v>
      </c>
      <c r="N248" s="106"/>
      <c r="O248" s="106"/>
      <c r="P248" s="106"/>
      <c r="W248" s="97"/>
    </row>
    <row r="249" spans="1:23" s="109" customFormat="1" hidden="1" x14ac:dyDescent="0.25">
      <c r="A249" s="170" t="s">
        <v>1495</v>
      </c>
      <c r="B249" s="99" t="s">
        <v>1496</v>
      </c>
      <c r="C249" s="100"/>
      <c r="D249" s="101">
        <f>+VLOOKUP(A249,'BILANCIO VERIFICA qtr1_2020 (2)'!$B$10:$Q$852,16,FALSE)</f>
        <v>34825.630000000005</v>
      </c>
      <c r="E249" s="102">
        <f>VLOOKUP(A249,[1]BDV31032020!B$1:N$65536,13,0)</f>
        <v>34825.630000000005</v>
      </c>
      <c r="F249" s="102">
        <f t="shared" si="18"/>
        <v>0</v>
      </c>
      <c r="G249" s="102">
        <f>VLOOKUP(A249,'[1]BDV31122019 VV'!B$1:N$65536,13,0)</f>
        <v>28977.81</v>
      </c>
      <c r="H249" s="101">
        <f>VLOOKUP(A249,[1]BDV31122018!A$1:M$65536,13,FALSE)</f>
        <v>28975.99</v>
      </c>
      <c r="I249" s="103">
        <f>VLOOKUP(A249,[1]BDV31122017!A$1:M$65536,13,FALSE)</f>
        <v>30949.88</v>
      </c>
      <c r="J249" s="103">
        <f>VLOOKUP(A249,[1]BDV31122016!A$1:M$65536,13,FALSE)</f>
        <v>3359.08</v>
      </c>
      <c r="K249" s="103"/>
      <c r="L249" s="104">
        <f t="shared" si="19"/>
        <v>-1973.8899999999994</v>
      </c>
      <c r="M249" s="105">
        <f t="shared" si="20"/>
        <v>-6.3776983949533878E-2</v>
      </c>
      <c r="N249" s="106"/>
      <c r="O249" s="106"/>
      <c r="P249" s="106"/>
      <c r="W249" s="97"/>
    </row>
    <row r="250" spans="1:23" s="109" customFormat="1" hidden="1" x14ac:dyDescent="0.25">
      <c r="A250" s="98" t="s">
        <v>1497</v>
      </c>
      <c r="B250" s="99" t="str">
        <f>VLOOKUP(A250,'[1]bdv 31.12.2015 v. 23.03.2016'!A$1:M$65536,2,FALSE)</f>
        <v>Affitto x deposito Parabiago</v>
      </c>
      <c r="C250" s="100"/>
      <c r="D250" s="101">
        <f>+VLOOKUP(A250,'BILANCIO VERIFICA qtr1_2020 (2)'!$B$10:$Q$852,16,FALSE)</f>
        <v>0</v>
      </c>
      <c r="E250" s="102">
        <f>VLOOKUP(A250,[1]BDV31032020!B$1:N$65536,13,0)</f>
        <v>0</v>
      </c>
      <c r="F250" s="102">
        <f t="shared" si="18"/>
        <v>0</v>
      </c>
      <c r="G250" s="102">
        <f>VLOOKUP(A250,'[1]BDV31122019 VV'!B$1:N$65536,13,0)</f>
        <v>0</v>
      </c>
      <c r="H250" s="101">
        <f>VLOOKUP(A250,[1]BDV31122018!A$1:M$65536,13,FALSE)</f>
        <v>0</v>
      </c>
      <c r="I250" s="103">
        <f>VLOOKUP(A250,[1]BDV31122017!A$1:M$65536,13,FALSE)</f>
        <v>0</v>
      </c>
      <c r="J250" s="103">
        <f>VLOOKUP(A250,[1]BDV31122016!A$1:M$65536,13,FALSE)</f>
        <v>0</v>
      </c>
      <c r="K250" s="103">
        <f>VLOOKUP(A250,'[1]bdv 31.12.2015 v. 23.03.2016'!A$1:M$65536,13,FALSE)</f>
        <v>0</v>
      </c>
      <c r="L250" s="104">
        <f t="shared" si="19"/>
        <v>0</v>
      </c>
      <c r="M250" s="105" t="e">
        <f t="shared" si="20"/>
        <v>#DIV/0!</v>
      </c>
      <c r="N250" s="106"/>
      <c r="O250" s="106"/>
      <c r="P250" s="106"/>
      <c r="W250" s="97"/>
    </row>
    <row r="251" spans="1:23" s="109" customFormat="1" hidden="1" x14ac:dyDescent="0.25">
      <c r="A251" s="98" t="s">
        <v>1499</v>
      </c>
      <c r="B251" s="99" t="s">
        <v>1500</v>
      </c>
      <c r="C251" s="100"/>
      <c r="D251" s="101">
        <f>+VLOOKUP(A251,'BILANCIO VERIFICA qtr1_2020 (2)'!$B$10:$Q$852,16,FALSE)</f>
        <v>50596.639999999999</v>
      </c>
      <c r="E251" s="102">
        <f>VLOOKUP(A251,[1]BDV31032020!B$1:N$65536,13,0)</f>
        <v>50596.639999999999</v>
      </c>
      <c r="F251" s="102">
        <f t="shared" si="18"/>
        <v>0</v>
      </c>
      <c r="G251" s="102">
        <f>VLOOKUP(A251,'[1]BDV31122019 VV'!B$1:N$65536,13,0)</f>
        <v>42100.54</v>
      </c>
      <c r="H251" s="101">
        <f>VLOOKUP(A251,[1]BDV31122018!A$1:M$65536,13,FALSE)</f>
        <v>42099.51</v>
      </c>
      <c r="I251" s="103">
        <f>VLOOKUP(A251,[1]BDV31122017!A$1:M$65536,13,FALSE)</f>
        <v>42133.48</v>
      </c>
      <c r="J251" s="103">
        <f>VLOOKUP(A251,[1]BDV31122016!A$1:M$65536,13,FALSE)</f>
        <v>3526.1</v>
      </c>
      <c r="K251" s="103"/>
      <c r="L251" s="104">
        <f t="shared" si="19"/>
        <v>-33.970000000001164</v>
      </c>
      <c r="M251" s="105">
        <f t="shared" si="20"/>
        <v>-8.0624719344334149E-4</v>
      </c>
      <c r="N251" s="106"/>
      <c r="O251" s="106"/>
      <c r="P251" s="106"/>
      <c r="W251" s="97"/>
    </row>
    <row r="252" spans="1:23" s="109" customFormat="1" hidden="1" x14ac:dyDescent="0.25">
      <c r="A252" s="98" t="s">
        <v>1501</v>
      </c>
      <c r="B252" s="99" t="s">
        <v>1502</v>
      </c>
      <c r="C252" s="100"/>
      <c r="D252" s="101">
        <f>+VLOOKUP(A252,'BILANCIO VERIFICA qtr1_2020 (2)'!$B$10:$Q$852,16,FALSE)</f>
        <v>49978.97</v>
      </c>
      <c r="E252" s="102">
        <f>VLOOKUP(A252,[1]BDV31032020!B$1:N$65536,13,0)</f>
        <v>49978.97</v>
      </c>
      <c r="F252" s="102">
        <f t="shared" si="18"/>
        <v>0</v>
      </c>
      <c r="G252" s="102">
        <f>VLOOKUP(A252,'[1]BDV31122019 VV'!B$1:N$65536,13,0)</f>
        <v>41586.53</v>
      </c>
      <c r="H252" s="101">
        <f>VLOOKUP(A252,[1]BDV31122018!A$1:M$65536,13,FALSE)</f>
        <v>41585.730000000003</v>
      </c>
      <c r="I252" s="103">
        <f>VLOOKUP(A252,[1]BDV31122017!A$1:M$65536,13,FALSE)</f>
        <v>41636.74</v>
      </c>
      <c r="J252" s="103">
        <f>VLOOKUP(A252,[1]BDV31122016!A$1:M$65536,13,FALSE)</f>
        <v>0</v>
      </c>
      <c r="K252" s="103"/>
      <c r="L252" s="104">
        <f t="shared" si="19"/>
        <v>-51.009999999994761</v>
      </c>
      <c r="M252" s="105">
        <f t="shared" si="20"/>
        <v>-1.225119930138497E-3</v>
      </c>
      <c r="N252" s="106"/>
      <c r="O252" s="106"/>
      <c r="P252" s="106"/>
      <c r="W252" s="97"/>
    </row>
    <row r="253" spans="1:23" s="109" customFormat="1" hidden="1" x14ac:dyDescent="0.25">
      <c r="A253" s="98" t="s">
        <v>1503</v>
      </c>
      <c r="B253" s="99" t="s">
        <v>1504</v>
      </c>
      <c r="C253" s="100"/>
      <c r="D253" s="101">
        <f>+VLOOKUP(A253,'BILANCIO VERIFICA qtr1_2020 (2)'!$B$10:$Q$852,16,FALSE)</f>
        <v>29985.69</v>
      </c>
      <c r="E253" s="102">
        <f>VLOOKUP(A253,[1]BDV31032020!B$1:N$65536,13,0)</f>
        <v>29985.69</v>
      </c>
      <c r="F253" s="102">
        <f t="shared" si="18"/>
        <v>0</v>
      </c>
      <c r="G253" s="102">
        <f>VLOOKUP(A253,'[1]BDV31122019 VV'!B$1:N$65536,13,0)</f>
        <v>24950.62</v>
      </c>
      <c r="H253" s="101">
        <f>VLOOKUP(A253,[1]BDV31122018!A$1:M$65536,13,FALSE)</f>
        <v>24948.65</v>
      </c>
      <c r="I253" s="103">
        <f>VLOOKUP(A253,[1]BDV31122017!A$1:M$65536,13,FALSE)</f>
        <v>24958.62</v>
      </c>
      <c r="J253" s="103">
        <f>VLOOKUP(A253,[1]BDV31122016!A$1:M$65536,13,FALSE)</f>
        <v>4179.2</v>
      </c>
      <c r="K253" s="103"/>
      <c r="L253" s="104">
        <f t="shared" si="19"/>
        <v>-9.9699999999975262</v>
      </c>
      <c r="M253" s="105">
        <f t="shared" si="20"/>
        <v>-3.9946118815854109E-4</v>
      </c>
      <c r="N253" s="106"/>
      <c r="O253" s="106"/>
      <c r="P253" s="106"/>
      <c r="W253" s="97"/>
    </row>
    <row r="254" spans="1:23" s="109" customFormat="1" hidden="1" x14ac:dyDescent="0.25">
      <c r="A254" s="98" t="s">
        <v>1505</v>
      </c>
      <c r="B254" s="99" t="s">
        <v>1506</v>
      </c>
      <c r="C254" s="100"/>
      <c r="D254" s="101">
        <f>+VLOOKUP(A254,'BILANCIO VERIFICA qtr1_2020 (2)'!$B$10:$Q$852,16,FALSE)</f>
        <v>0</v>
      </c>
      <c r="E254" s="102">
        <f>VLOOKUP(A254,[1]BDV31032020!B$1:N$65536,13,0)</f>
        <v>0</v>
      </c>
      <c r="F254" s="102">
        <f t="shared" si="18"/>
        <v>0</v>
      </c>
      <c r="G254" s="102">
        <f>VLOOKUP(A254,'[1]BDV31122019 VV'!B$1:N$65536,13,0)</f>
        <v>0</v>
      </c>
      <c r="H254" s="101">
        <f>VLOOKUP(A254,[1]BDV31122018!A$1:M$65536,13,FALSE)</f>
        <v>0</v>
      </c>
      <c r="I254" s="103">
        <f>VLOOKUP(A254,[1]BDV31122017!A$1:M$65536,13,FALSE)</f>
        <v>0</v>
      </c>
      <c r="J254" s="103">
        <f>VLOOKUP(A254,[1]BDV31122016!A$1:M$65536,13,FALSE)</f>
        <v>0</v>
      </c>
      <c r="K254" s="103"/>
      <c r="L254" s="104">
        <f t="shared" si="19"/>
        <v>0</v>
      </c>
      <c r="M254" s="105" t="e">
        <f t="shared" si="20"/>
        <v>#DIV/0!</v>
      </c>
      <c r="N254" s="106"/>
      <c r="O254" s="106"/>
      <c r="P254" s="106"/>
      <c r="W254" s="97"/>
    </row>
    <row r="255" spans="1:23" s="109" customFormat="1" hidden="1" x14ac:dyDescent="0.25">
      <c r="A255" s="98" t="s">
        <v>1507</v>
      </c>
      <c r="B255" s="99" t="s">
        <v>1508</v>
      </c>
      <c r="C255" s="100"/>
      <c r="D255" s="101">
        <f>+VLOOKUP(A255,'BILANCIO VERIFICA qtr1_2020 (2)'!$B$10:$Q$852,16,FALSE)</f>
        <v>34387</v>
      </c>
      <c r="E255" s="102">
        <f>VLOOKUP(A255,[1]BDV31032020!B$1:N$65536,13,0)</f>
        <v>34387</v>
      </c>
      <c r="F255" s="102">
        <f t="shared" si="18"/>
        <v>0</v>
      </c>
      <c r="G255" s="102">
        <f>VLOOKUP(A255,'[1]BDV31122019 VV'!B$1:N$65536,13,0)</f>
        <v>28628.18</v>
      </c>
      <c r="H255" s="101">
        <f>VLOOKUP(A255,[1]BDV31122018!A$1:M$65536,13,FALSE)</f>
        <v>28601.11</v>
      </c>
      <c r="I255" s="103">
        <f>VLOOKUP(A255,[1]BDV31122017!A$1:M$65536,13,FALSE)</f>
        <v>16684.16</v>
      </c>
      <c r="J255" s="103">
        <f>VLOOKUP(A255,[1]BDV31122016!A$1:M$65536,13,FALSE)</f>
        <v>0</v>
      </c>
      <c r="K255" s="103"/>
      <c r="L255" s="104">
        <f t="shared" si="19"/>
        <v>11916.95</v>
      </c>
      <c r="M255" s="105">
        <f t="shared" si="20"/>
        <v>0.7142673050366336</v>
      </c>
      <c r="N255" s="106"/>
      <c r="O255" s="106"/>
      <c r="P255" s="106"/>
      <c r="W255" s="97"/>
    </row>
    <row r="256" spans="1:23" s="109" customFormat="1" hidden="1" x14ac:dyDescent="0.25">
      <c r="A256" s="98" t="s">
        <v>1509</v>
      </c>
      <c r="B256" s="99" t="s">
        <v>1510</v>
      </c>
      <c r="C256" s="100"/>
      <c r="D256" s="101">
        <f>+VLOOKUP(A256,'BILANCIO VERIFICA qtr1_2020 (2)'!$B$10:$Q$852,16,FALSE)</f>
        <v>53564.98</v>
      </c>
      <c r="E256" s="102">
        <f>VLOOKUP(A256,[1]BDV31032020!B$1:N$65536,13,0)</f>
        <v>53564.98</v>
      </c>
      <c r="F256" s="102">
        <f t="shared" si="18"/>
        <v>0</v>
      </c>
      <c r="G256" s="102">
        <f>VLOOKUP(A256,'[1]BDV31122019 VV'!B$1:N$65536,13,0)</f>
        <v>44594.720000000001</v>
      </c>
      <c r="H256" s="101">
        <f>VLOOKUP(A256,[1]BDV31122018!A$1:M$65536,13,FALSE)</f>
        <v>44604.1</v>
      </c>
      <c r="I256" s="103">
        <f>VLOOKUP(A256,[1]BDV31122017!A$1:M$65536,13,FALSE)</f>
        <v>25847.88</v>
      </c>
      <c r="J256" s="103">
        <f>VLOOKUP(A256,[1]BDV31122016!A$1:M$65536,13,FALSE)</f>
        <v>0</v>
      </c>
      <c r="K256" s="103"/>
      <c r="L256" s="104">
        <f t="shared" si="19"/>
        <v>18756.219999999998</v>
      </c>
      <c r="M256" s="105">
        <f t="shared" si="20"/>
        <v>0.72563862103971377</v>
      </c>
      <c r="N256" s="106"/>
      <c r="O256" s="106"/>
      <c r="P256" s="106"/>
      <c r="W256" s="97"/>
    </row>
    <row r="257" spans="1:23" s="109" customFormat="1" hidden="1" x14ac:dyDescent="0.25">
      <c r="A257" s="98" t="str">
        <f>[1]BDV31122017!A1882</f>
        <v>402101057</v>
      </c>
      <c r="B257" s="99" t="str">
        <f>[1]BDV31122017!B1882</f>
        <v>BNP Contratto Z0021954</v>
      </c>
      <c r="C257" s="100"/>
      <c r="D257" s="101">
        <f>+VLOOKUP(A257,'BILANCIO VERIFICA qtr1_2020 (2)'!$B$10:$Q$852,16,FALSE)</f>
        <v>0</v>
      </c>
      <c r="E257" s="102">
        <f>VLOOKUP(A257,[1]BDV31032020!B$1:N$65536,13,0)</f>
        <v>0</v>
      </c>
      <c r="F257" s="102">
        <f t="shared" si="18"/>
        <v>0</v>
      </c>
      <c r="G257" s="102">
        <f>VLOOKUP(A257,'[1]BDV31122019 VV'!B$1:N$65536,13,0)</f>
        <v>0</v>
      </c>
      <c r="H257" s="101">
        <f>VLOOKUP(A257,[1]BDV31122018!A$1:M$65536,13,FALSE)</f>
        <v>106.5</v>
      </c>
      <c r="I257" s="103">
        <f>VLOOKUP(A257,[1]BDV31122017!A$1:M$65536,13,FALSE)</f>
        <v>248.13</v>
      </c>
      <c r="J257" s="103"/>
      <c r="K257" s="103"/>
      <c r="L257" s="104">
        <f t="shared" si="19"/>
        <v>-141.63</v>
      </c>
      <c r="M257" s="105">
        <f t="shared" si="20"/>
        <v>-0.5707895055011486</v>
      </c>
      <c r="N257" s="106"/>
      <c r="O257" s="106"/>
      <c r="P257" s="106"/>
      <c r="W257" s="97"/>
    </row>
    <row r="258" spans="1:23" s="109" customFormat="1" hidden="1" x14ac:dyDescent="0.25">
      <c r="A258" s="98" t="str">
        <f>[1]BDV31122017!A1884</f>
        <v>402101058</v>
      </c>
      <c r="B258" s="99" t="str">
        <f>[1]BDV31122017!B1884</f>
        <v>BNP Contratto Z0009295</v>
      </c>
      <c r="C258" s="100"/>
      <c r="D258" s="101">
        <f>+VLOOKUP(A258,'BILANCIO VERIFICA qtr1_2020 (2)'!$B$10:$Q$852,16,FALSE)</f>
        <v>1384.5</v>
      </c>
      <c r="E258" s="102">
        <f>VLOOKUP(A258,[1]BDV31032020!B$1:N$65536,13,0)</f>
        <v>1384.5</v>
      </c>
      <c r="F258" s="102">
        <f t="shared" si="18"/>
        <v>0</v>
      </c>
      <c r="G258" s="102">
        <f>VLOOKUP(A258,'[1]BDV31122019 VV'!B$1:N$65536,13,0)</f>
        <v>1384.5</v>
      </c>
      <c r="H258" s="101">
        <f>VLOOKUP(A258,[1]BDV31122018!A$1:M$65536,13,FALSE)</f>
        <v>4153.5</v>
      </c>
      <c r="I258" s="103">
        <f>VLOOKUP(A258,[1]BDV31122017!A$1:M$65536,13,FALSE)</f>
        <v>2744.66</v>
      </c>
      <c r="J258" s="103"/>
      <c r="K258" s="103"/>
      <c r="L258" s="104">
        <f t="shared" si="19"/>
        <v>1408.8400000000001</v>
      </c>
      <c r="M258" s="105">
        <f t="shared" si="20"/>
        <v>0.51330219407868383</v>
      </c>
      <c r="N258" s="106"/>
      <c r="O258" s="106"/>
      <c r="P258" s="106"/>
      <c r="W258" s="97"/>
    </row>
    <row r="259" spans="1:23" s="109" customFormat="1" hidden="1" x14ac:dyDescent="0.25">
      <c r="A259" s="98" t="s">
        <v>1515</v>
      </c>
      <c r="B259" s="99" t="str">
        <f>VLOOKUP(A259,'[1]bdv 31.12.2015 v. 23.03.2016'!A$1:M$65536,2,FALSE)</f>
        <v>Affitto x appartamento Milano</v>
      </c>
      <c r="C259" s="100"/>
      <c r="D259" s="101">
        <f>+VLOOKUP(A259,'BILANCIO VERIFICA qtr1_2020 (2)'!$B$10:$Q$852,16,FALSE)</f>
        <v>0</v>
      </c>
      <c r="E259" s="102">
        <f>VLOOKUP(A259,[1]BDV31032020!B$1:N$65536,13,0)</f>
        <v>0</v>
      </c>
      <c r="F259" s="102">
        <f t="shared" ref="F259:F322" si="21">+D259-E259</f>
        <v>0</v>
      </c>
      <c r="G259" s="102">
        <f>VLOOKUP(A259,'[1]BDV31122019 VV'!B$1:N$65536,13,0)</f>
        <v>0</v>
      </c>
      <c r="H259" s="101">
        <f>VLOOKUP(A259,[1]BDV31122018!A$1:M$65536,13,FALSE)</f>
        <v>0</v>
      </c>
      <c r="I259" s="103">
        <f>VLOOKUP(A259,[1]BDV31122017!A$1:M$65536,13,FALSE)</f>
        <v>0</v>
      </c>
      <c r="J259" s="103">
        <f>VLOOKUP(A259,[1]BDV31122016!A$1:M$65536,13,FALSE)</f>
        <v>0</v>
      </c>
      <c r="K259" s="103">
        <f>VLOOKUP(A259,'[1]bdv 31.12.2015 v. 23.03.2016'!A$1:M$65536,13,FALSE)</f>
        <v>0</v>
      </c>
      <c r="L259" s="104">
        <f t="shared" si="19"/>
        <v>0</v>
      </c>
      <c r="M259" s="105" t="e">
        <f t="shared" si="20"/>
        <v>#DIV/0!</v>
      </c>
      <c r="N259" s="106"/>
      <c r="O259" s="106"/>
      <c r="P259" s="106"/>
      <c r="W259" s="97"/>
    </row>
    <row r="260" spans="1:23" s="109" customFormat="1" hidden="1" x14ac:dyDescent="0.25">
      <c r="A260" s="170" t="s">
        <v>1517</v>
      </c>
      <c r="B260" s="99" t="str">
        <f>VLOOKUP(A260,'[1]bdv 31.12.2015 v. 23.03.2016'!A$1:M$65536,2,FALSE)</f>
        <v>BNP Noleggio stampante Markem-Imaje</v>
      </c>
      <c r="C260" s="100"/>
      <c r="D260" s="101">
        <f>+VLOOKUP(A260,'BILANCIO VERIFICA qtr1_2020 (2)'!$B$10:$Q$852,16,FALSE)</f>
        <v>2398.5</v>
      </c>
      <c r="E260" s="102">
        <f>VLOOKUP(A260,[1]BDV31032020!B$1:N$65536,13,0)</f>
        <v>2398.5</v>
      </c>
      <c r="F260" s="102">
        <f t="shared" si="21"/>
        <v>0</v>
      </c>
      <c r="G260" s="102">
        <f>VLOOKUP(A260,'[1]BDV31122019 VV'!B$1:N$65536,13,0)</f>
        <v>1599</v>
      </c>
      <c r="H260" s="101">
        <f>VLOOKUP(A260,[1]BDV31122018!A$1:M$65536,13,FALSE)</f>
        <v>2660.17</v>
      </c>
      <c r="I260" s="103">
        <f>VLOOKUP(A260,[1]BDV31122017!A$1:M$65536,13,FALSE)</f>
        <v>0</v>
      </c>
      <c r="J260" s="103">
        <f>VLOOKUP(A260,[1]BDV31122016!A$1:M$65536,13,FALSE)</f>
        <v>0</v>
      </c>
      <c r="K260" s="103">
        <f>VLOOKUP(A260,'[1]bdv 31.12.2015 v. 23.03.2016'!A$1:M$65536,13,FALSE)</f>
        <v>916.67</v>
      </c>
      <c r="L260" s="104">
        <f t="shared" si="19"/>
        <v>2660.17</v>
      </c>
      <c r="M260" s="105" t="e">
        <f t="shared" si="20"/>
        <v>#DIV/0!</v>
      </c>
      <c r="N260" s="106"/>
      <c r="O260" s="106"/>
      <c r="P260" s="106"/>
      <c r="W260" s="97"/>
    </row>
    <row r="261" spans="1:23" s="109" customFormat="1" hidden="1" x14ac:dyDescent="0.25">
      <c r="A261" s="138" t="s">
        <v>1519</v>
      </c>
      <c r="B261" s="99" t="str">
        <f>VLOOKUP(A261,'[1]bdv 31.12.2015 v. 23.03.2016'!A$1:M$65536,2,FALSE)</f>
        <v>BNP V0045325 Nolegg.Fotocop.SHARP</v>
      </c>
      <c r="C261" s="100"/>
      <c r="D261" s="101">
        <f>+VLOOKUP(A261,'BILANCIO VERIFICA qtr1_2020 (2)'!$B$10:$Q$852,16,FALSE)</f>
        <v>0</v>
      </c>
      <c r="E261" s="102">
        <f>VLOOKUP(A261,[1]BDV31032020!B$1:N$65536,13,0)</f>
        <v>0</v>
      </c>
      <c r="F261" s="102">
        <f t="shared" si="21"/>
        <v>0</v>
      </c>
      <c r="G261" s="102">
        <f>VLOOKUP(A261,'[1]BDV31122019 VV'!B$1:N$65536,13,0)</f>
        <v>0</v>
      </c>
      <c r="H261" s="101">
        <f>VLOOKUP(A261,[1]BDV31122018!A$1:M$65536,13,FALSE)</f>
        <v>0</v>
      </c>
      <c r="I261" s="103">
        <f>VLOOKUP(A261,[1]BDV31122017!A$1:M$65536,13,FALSE)</f>
        <v>525</v>
      </c>
      <c r="J261" s="103">
        <f>VLOOKUP(A261,[1]BDV31122016!A$1:M$65536,13,FALSE)</f>
        <v>2629.5</v>
      </c>
      <c r="K261" s="103">
        <f>VLOOKUP(A261,'[1]bdv 31.12.2015 v. 23.03.2016'!A$1:M$65536,13,FALSE)</f>
        <v>2100</v>
      </c>
      <c r="L261" s="104">
        <f t="shared" si="19"/>
        <v>-525</v>
      </c>
      <c r="M261" s="105">
        <f t="shared" si="20"/>
        <v>-1</v>
      </c>
      <c r="N261" s="106"/>
      <c r="O261" s="106"/>
      <c r="P261" s="106"/>
      <c r="Q261" s="109" t="s">
        <v>2020</v>
      </c>
      <c r="R261" s="134">
        <f>+J212+J213+J214+J215+J216+J217+J218+J219+J220+J221+J222+J223+J224+J225+J226+J227+J228+J229+J230+J231+J232+J233+J234+J244+J245+J246+J248+J249+J251+J252+J253+J254+J255+J256</f>
        <v>1403468.7300000002</v>
      </c>
      <c r="W261" s="97"/>
    </row>
    <row r="262" spans="1:23" s="109" customFormat="1" hidden="1" x14ac:dyDescent="0.25">
      <c r="A262" s="138" t="s">
        <v>1521</v>
      </c>
      <c r="B262" s="99" t="s">
        <v>1522</v>
      </c>
      <c r="C262" s="100"/>
      <c r="D262" s="101">
        <f>+VLOOKUP(A262,'BILANCIO VERIFICA qtr1_2020 (2)'!$B$10:$Q$852,16,FALSE)</f>
        <v>4020</v>
      </c>
      <c r="E262" s="102">
        <f>VLOOKUP(A262,[1]BDV31032020!B$1:N$65536,13,0)</f>
        <v>4020</v>
      </c>
      <c r="F262" s="102">
        <f t="shared" si="21"/>
        <v>0</v>
      </c>
      <c r="G262" s="102">
        <f>VLOOKUP(A262,'[1]BDV31122019 VV'!B$1:N$65536,13,0)</f>
        <v>3015</v>
      </c>
      <c r="H262" s="101">
        <f>VLOOKUP(A262,[1]BDV31122018!A$1:M$65536,13,FALSE)</f>
        <v>3350</v>
      </c>
      <c r="I262" s="103">
        <f>VLOOKUP(A262,[1]BDV31122017!A$1:M$65536,13,FALSE)</f>
        <v>4020</v>
      </c>
      <c r="J262" s="103">
        <f>VLOOKUP(A262,[1]BDV31122016!A$1:M$65536,13,FALSE)</f>
        <v>1490</v>
      </c>
      <c r="K262" s="103"/>
      <c r="L262" s="104">
        <f t="shared" si="19"/>
        <v>-670</v>
      </c>
      <c r="M262" s="105">
        <f t="shared" si="20"/>
        <v>-0.16666666666666666</v>
      </c>
      <c r="N262" s="106"/>
      <c r="O262" s="106"/>
      <c r="P262" s="106"/>
      <c r="W262" s="97"/>
    </row>
    <row r="263" spans="1:23" s="109" customFormat="1" hidden="1" x14ac:dyDescent="0.25">
      <c r="A263" s="138" t="str">
        <f>[1]BDV31122017!A1894</f>
        <v>402101073</v>
      </c>
      <c r="B263" s="99" t="str">
        <f>[1]BDV31122017!B1894</f>
        <v>SACE matr.91025261noleg.carrel.ele.</v>
      </c>
      <c r="C263" s="100"/>
      <c r="D263" s="101">
        <f>+VLOOKUP(A263,'BILANCIO VERIFICA qtr1_2020 (2)'!$B$10:$Q$852,16,FALSE)</f>
        <v>0</v>
      </c>
      <c r="E263" s="102">
        <f>VLOOKUP(A263,[1]BDV31032020!B$1:N$65536,13,0)</f>
        <v>0</v>
      </c>
      <c r="F263" s="102">
        <f t="shared" si="21"/>
        <v>0</v>
      </c>
      <c r="G263" s="102">
        <f>VLOOKUP(A263,'[1]BDV31122019 VV'!B$1:N$65536,13,0)</f>
        <v>0</v>
      </c>
      <c r="H263" s="101">
        <f>VLOOKUP(A263,[1]BDV31122018!A$1:M$65536,13,FALSE)</f>
        <v>0</v>
      </c>
      <c r="I263" s="103">
        <f>VLOOKUP(A263,[1]BDV31122017!A$1:M$65536,13,FALSE)</f>
        <v>2150</v>
      </c>
      <c r="J263" s="103"/>
      <c r="K263" s="103"/>
      <c r="L263" s="104">
        <f t="shared" si="19"/>
        <v>-2150</v>
      </c>
      <c r="M263" s="105">
        <f t="shared" si="20"/>
        <v>-1</v>
      </c>
      <c r="N263" s="106"/>
      <c r="O263" s="106"/>
      <c r="P263" s="106"/>
      <c r="W263" s="97"/>
    </row>
    <row r="264" spans="1:23" s="109" customFormat="1" hidden="1" x14ac:dyDescent="0.25">
      <c r="A264" s="138" t="str">
        <f>[1]BDV31122017!A1896</f>
        <v>402101074</v>
      </c>
      <c r="B264" s="99" t="str">
        <f>[1]BDV31122017!B1896</f>
        <v>KION noleg.carrel.ele.</v>
      </c>
      <c r="C264" s="100"/>
      <c r="D264" s="101">
        <f>+VLOOKUP(A264,'BILANCIO VERIFICA qtr1_2020 (2)'!$B$10:$Q$852,16,FALSE)</f>
        <v>14257.400000000001</v>
      </c>
      <c r="E264" s="102">
        <f>VLOOKUP(A264,[1]BDV31032020!B$1:N$65536,13,0)</f>
        <v>14257.400000000001</v>
      </c>
      <c r="F264" s="102">
        <f t="shared" si="21"/>
        <v>0</v>
      </c>
      <c r="G264" s="102">
        <f>VLOOKUP(A264,'[1]BDV31122019 VV'!B$1:N$65536,13,0)</f>
        <v>11404.04</v>
      </c>
      <c r="H264" s="101">
        <f>VLOOKUP(A264,[1]BDV31122018!A$1:M$65536,13,FALSE)</f>
        <v>12218.36</v>
      </c>
      <c r="I264" s="103">
        <f>VLOOKUP(A264,[1]BDV31122017!A$1:M$65536,13,FALSE)</f>
        <v>2126.14</v>
      </c>
      <c r="J264" s="103"/>
      <c r="K264" s="103"/>
      <c r="L264" s="104">
        <f t="shared" si="19"/>
        <v>10092.220000000001</v>
      </c>
      <c r="M264" s="105">
        <f t="shared" si="20"/>
        <v>4.7467335170778977</v>
      </c>
      <c r="N264" s="106"/>
      <c r="O264" s="106"/>
      <c r="P264" s="106"/>
      <c r="W264" s="97"/>
    </row>
    <row r="265" spans="1:23" s="109" customFormat="1" hidden="1" x14ac:dyDescent="0.25">
      <c r="A265" s="135" t="s">
        <v>1527</v>
      </c>
      <c r="B265" s="99" t="str">
        <f>VLOOKUP(A265,'[1]bdv 31.12.2015 v. 23.03.2016'!A$1:M$65536,2,FALSE)</f>
        <v>GE CAPITAL Contr.358390 Centralino</v>
      </c>
      <c r="C265" s="100"/>
      <c r="D265" s="101">
        <f>+VLOOKUP(A265,'BILANCIO VERIFICA qtr1_2020 (2)'!$B$10:$Q$852,16,FALSE)</f>
        <v>0</v>
      </c>
      <c r="E265" s="102">
        <f>VLOOKUP(A265,[1]BDV31032020!B$1:N$65536,13,0)</f>
        <v>0</v>
      </c>
      <c r="F265" s="102">
        <f t="shared" si="21"/>
        <v>0</v>
      </c>
      <c r="G265" s="102">
        <f>VLOOKUP(A265,'[1]BDV31122019 VV'!B$1:N$65536,13,0)</f>
        <v>0</v>
      </c>
      <c r="H265" s="101">
        <f>VLOOKUP(A265,[1]BDV31122018!A$1:M$65536,13,FALSE)</f>
        <v>6030.68</v>
      </c>
      <c r="I265" s="103">
        <f>VLOOKUP(A265,[1]BDV31122017!A$1:M$65536,13,FALSE)</f>
        <v>5951.55</v>
      </c>
      <c r="J265" s="103">
        <f>VLOOKUP(A265,[1]BDV31122016!A$1:M$65536,13,FALSE)</f>
        <v>5939.88</v>
      </c>
      <c r="K265" s="103">
        <f>VLOOKUP(A265,'[1]bdv 31.12.2015 v. 23.03.2016'!A$1:M$65536,13,FALSE)</f>
        <v>6183.88</v>
      </c>
      <c r="L265" s="104">
        <f t="shared" si="19"/>
        <v>79.130000000000109</v>
      </c>
      <c r="M265" s="105">
        <f t="shared" si="20"/>
        <v>1.3295696079172671E-2</v>
      </c>
      <c r="N265" s="106"/>
      <c r="O265" s="106"/>
      <c r="P265" s="106"/>
      <c r="W265" s="97"/>
    </row>
    <row r="266" spans="1:23" s="109" customFormat="1" hidden="1" x14ac:dyDescent="0.25">
      <c r="A266" s="135" t="str">
        <f>[1]BDV31122017!A1900</f>
        <v>402101081</v>
      </c>
      <c r="B266" s="97" t="str">
        <f>[1]BDV31122017!B1900</f>
        <v>SOFTECH canone affitto software</v>
      </c>
      <c r="C266" s="100"/>
      <c r="D266" s="101">
        <f>+VLOOKUP(A266,'BILANCIO VERIFICA qtr1_2020 (2)'!$B$10:$Q$852,16,FALSE)</f>
        <v>53820</v>
      </c>
      <c r="E266" s="102">
        <f>VLOOKUP(A266,[1]BDV31032020!B$1:N$65536,13,0)</f>
        <v>53820</v>
      </c>
      <c r="F266" s="102">
        <f t="shared" si="21"/>
        <v>0</v>
      </c>
      <c r="G266" s="102">
        <f>VLOOKUP(A266,'[1]BDV31122019 VV'!B$1:N$65536,13,0)</f>
        <v>5220</v>
      </c>
      <c r="H266" s="101">
        <f>VLOOKUP(A266,[1]BDV31122018!A$1:M$65536,13,FALSE)</f>
        <v>22900</v>
      </c>
      <c r="I266" s="173">
        <f>VLOOKUP(A266,[1]BDV31122017!A$1:M$65536,13,FALSE)</f>
        <v>0</v>
      </c>
      <c r="J266" s="173"/>
      <c r="K266" s="173"/>
      <c r="L266" s="104">
        <f t="shared" si="19"/>
        <v>22900</v>
      </c>
      <c r="M266" s="105" t="e">
        <f t="shared" si="20"/>
        <v>#DIV/0!</v>
      </c>
      <c r="N266" s="106"/>
      <c r="O266" s="106"/>
      <c r="P266" s="106"/>
      <c r="W266" s="97"/>
    </row>
    <row r="267" spans="1:23" s="109" customFormat="1" hidden="1" x14ac:dyDescent="0.25">
      <c r="A267" s="135" t="str">
        <f>[1]BDV31122017!A1902</f>
        <v>402101082</v>
      </c>
      <c r="B267" s="97" t="str">
        <f>[1]BDV31122017!B1902</f>
        <v>BNP Contratto locaz.finaz.Z0050736</v>
      </c>
      <c r="C267" s="100"/>
      <c r="D267" s="101">
        <f>+VLOOKUP(A267,'BILANCIO VERIFICA qtr1_2020 (2)'!$B$10:$Q$852,16,FALSE)</f>
        <v>0</v>
      </c>
      <c r="E267" s="102">
        <f>VLOOKUP(A267,[1]BDV31032020!B$1:N$65536,13,0)</f>
        <v>0</v>
      </c>
      <c r="F267" s="102">
        <f t="shared" si="21"/>
        <v>0</v>
      </c>
      <c r="G267" s="102">
        <f>VLOOKUP(A267,'[1]BDV31122019 VV'!B$1:N$65536,13,0)</f>
        <v>0</v>
      </c>
      <c r="H267" s="101">
        <f>VLOOKUP(A267,[1]BDV31122018!A$1:M$65536,13,FALSE)</f>
        <v>1678.5</v>
      </c>
      <c r="I267" s="173">
        <f>VLOOKUP(A267,[1]BDV31122017!A$1:M$65536,13,FALSE)</f>
        <v>388.5</v>
      </c>
      <c r="J267" s="173"/>
      <c r="K267" s="173"/>
      <c r="L267" s="104">
        <f t="shared" si="19"/>
        <v>1290</v>
      </c>
      <c r="M267" s="105">
        <f t="shared" si="20"/>
        <v>3.3204633204633205</v>
      </c>
      <c r="N267" s="106"/>
      <c r="O267" s="106"/>
      <c r="P267" s="106"/>
      <c r="W267" s="97"/>
    </row>
    <row r="268" spans="1:23" s="109" customFormat="1" hidden="1" x14ac:dyDescent="0.25">
      <c r="A268" s="46" t="s">
        <v>1533</v>
      </c>
      <c r="B268" s="47" t="s">
        <v>1534</v>
      </c>
      <c r="C268" s="100"/>
      <c r="D268" s="101">
        <f>+VLOOKUP(A268,'BILANCIO VERIFICA qtr1_2020 (2)'!$B$10:$Q$852,16,FALSE)</f>
        <v>7500</v>
      </c>
      <c r="E268" s="102">
        <f>VLOOKUP(A268,[1]BDV31032020!B$1:N$65536,13,0)</f>
        <v>7500</v>
      </c>
      <c r="F268" s="102">
        <f t="shared" si="21"/>
        <v>0</v>
      </c>
      <c r="G268" s="102">
        <f>VLOOKUP(A268,'[1]BDV31122019 VV'!B$1:N$65536,13,0)</f>
        <v>6000</v>
      </c>
      <c r="H268" s="101">
        <f>VLOOKUP(A268,[1]BDV31122018!A$1:M$65536,13,FALSE)</f>
        <v>3316.13</v>
      </c>
      <c r="I268" s="173"/>
      <c r="J268" s="173"/>
      <c r="K268" s="173"/>
      <c r="L268" s="104">
        <f t="shared" si="19"/>
        <v>3316.13</v>
      </c>
      <c r="M268" s="105" t="e">
        <f t="shared" si="20"/>
        <v>#DIV/0!</v>
      </c>
      <c r="N268" s="106"/>
      <c r="O268" s="106"/>
      <c r="P268" s="106"/>
      <c r="W268" s="97"/>
    </row>
    <row r="269" spans="1:23" s="109" customFormat="1" hidden="1" x14ac:dyDescent="0.25">
      <c r="A269" s="112" t="s">
        <v>1535</v>
      </c>
      <c r="B269" s="113" t="s">
        <v>1536</v>
      </c>
      <c r="C269" s="100"/>
      <c r="D269" s="101">
        <f>+VLOOKUP(A269,'BILANCIO VERIFICA qtr1_2020 (2)'!$B$10:$Q$852,16,FALSE)</f>
        <v>3396</v>
      </c>
      <c r="E269" s="102">
        <f>VLOOKUP(A269,[1]BDV31032020!B$1:N$65536,13,0)</f>
        <v>3396</v>
      </c>
      <c r="F269" s="102">
        <f t="shared" si="21"/>
        <v>0</v>
      </c>
      <c r="G269" s="102">
        <f>VLOOKUP(A269,'[1]BDV31122019 VV'!B$1:N$65536,13,0)</f>
        <v>2264</v>
      </c>
      <c r="H269" s="174"/>
      <c r="I269" s="173"/>
      <c r="J269" s="173"/>
      <c r="K269" s="173"/>
      <c r="L269" s="104"/>
      <c r="M269" s="105"/>
      <c r="N269" s="106"/>
      <c r="O269" s="106"/>
      <c r="P269" s="106"/>
      <c r="W269" s="97"/>
    </row>
    <row r="270" spans="1:23" s="109" customFormat="1" hidden="1" x14ac:dyDescent="0.25">
      <c r="A270" s="114" t="s">
        <v>2021</v>
      </c>
      <c r="B270" s="115" t="s">
        <v>2022</v>
      </c>
      <c r="C270" s="116"/>
      <c r="D270" s="117">
        <f>SUM(D210:D269)</f>
        <v>1279168.52</v>
      </c>
      <c r="E270" s="117">
        <f>SUM(E210:E269)</f>
        <v>1279168.52</v>
      </c>
      <c r="F270" s="117">
        <f t="shared" si="21"/>
        <v>0</v>
      </c>
      <c r="G270" s="117">
        <f>SUM(G210:G269)</f>
        <v>1026784.4200000004</v>
      </c>
      <c r="H270" s="175">
        <f>SUM(H210:H268)</f>
        <v>1086110.4899999998</v>
      </c>
      <c r="I270" s="176">
        <f>SUBTOTAL(9,I210:I267)</f>
        <v>0</v>
      </c>
      <c r="J270" s="176">
        <f>SUBTOTAL(9,J210:J265)</f>
        <v>0</v>
      </c>
      <c r="K270" s="176">
        <f>SUBTOTAL(9,K210:K265)</f>
        <v>0</v>
      </c>
      <c r="L270" s="120">
        <f>+H270-I270</f>
        <v>1086110.4899999998</v>
      </c>
      <c r="M270" s="121" t="e">
        <f>+L270/I270</f>
        <v>#DIV/0!</v>
      </c>
      <c r="N270" s="122"/>
      <c r="O270" s="122"/>
      <c r="P270" s="122"/>
      <c r="R270" s="123"/>
      <c r="W270" s="97"/>
    </row>
    <row r="271" spans="1:23" s="109" customFormat="1" hidden="1" x14ac:dyDescent="0.25">
      <c r="A271" s="162"/>
      <c r="B271" s="162"/>
      <c r="C271" s="100"/>
      <c r="D271" s="163"/>
      <c r="E271" s="163"/>
      <c r="F271" s="163">
        <f t="shared" si="21"/>
        <v>0</v>
      </c>
      <c r="G271" s="164"/>
      <c r="H271" s="165"/>
      <c r="I271" s="134"/>
      <c r="J271" s="134"/>
      <c r="K271" s="134"/>
      <c r="L271" s="166"/>
      <c r="M271" s="167"/>
      <c r="N271" s="168"/>
      <c r="O271" s="168"/>
      <c r="P271" s="177"/>
      <c r="W271" s="97"/>
    </row>
    <row r="272" spans="1:23" s="109" customFormat="1" hidden="1" x14ac:dyDescent="0.25">
      <c r="A272" s="98" t="s">
        <v>1539</v>
      </c>
      <c r="B272" s="99" t="str">
        <f>VLOOKUP(A272,'[1]bdv 31.12.2015 v. 23.03.2016'!A$1:M$65536,2,FALSE)</f>
        <v>Salari per operai</v>
      </c>
      <c r="C272" s="100" t="s">
        <v>2023</v>
      </c>
      <c r="D272" s="101">
        <f>+VLOOKUP(A272,'BILANCIO VERIFICA qtr1_2020 (2)'!$B$10:$Q$852,16,FALSE)</f>
        <v>2138830.9300000002</v>
      </c>
      <c r="E272" s="102">
        <f>VLOOKUP(A272,[1]BDV31032020!B$1:N$65536,13,0)</f>
        <v>2138830.9300000002</v>
      </c>
      <c r="F272" s="102">
        <f t="shared" si="21"/>
        <v>0</v>
      </c>
      <c r="G272" s="102">
        <f>VLOOKUP(A272,'[1]BDV31122019 VV'!B$1:N$65536,13,0)</f>
        <v>1769702.84</v>
      </c>
      <c r="H272" s="101">
        <f>VLOOKUP(A272,[1]BDV31122018!A$1:M$65536,13,FALSE)</f>
        <v>1793633.86</v>
      </c>
      <c r="I272" s="103">
        <f>VLOOKUP(A272,[1]BDV31122017!A$1:M$65536,13,FALSE)</f>
        <v>1668592.39</v>
      </c>
      <c r="J272" s="103">
        <f>VLOOKUP(A272,[1]BDV31122016!A$1:M$65536,13,FALSE)</f>
        <v>1648870.62</v>
      </c>
      <c r="K272" s="178">
        <f>VLOOKUP(A272,'[1]bdv 31.12.2015 v. 23.03.2016'!A$1:M$65536,13,FALSE)</f>
        <v>1566006.83</v>
      </c>
      <c r="L272" s="104">
        <f>+H272-I272</f>
        <v>125041.4700000002</v>
      </c>
      <c r="M272" s="105">
        <f>+L272/I272</f>
        <v>7.4938295745194075E-2</v>
      </c>
      <c r="N272" s="179">
        <f>+G272+G273+G274+G282+G283+G284+G292+G293+G305+G301+G304+G302</f>
        <v>7939503.8200000012</v>
      </c>
      <c r="O272" s="179">
        <f>+H272+H273+H274+H282+H283+H284+H292+H293+H305+H301+H304+H302</f>
        <v>7743447.1400000006</v>
      </c>
      <c r="P272" s="180">
        <f>+I272+I273+I274+I282+I283+I284+I292+I293+I305+I301+I304</f>
        <v>7156477.9199999999</v>
      </c>
      <c r="Q272" s="181">
        <f>+J272+J273+J274+J282+J283+J284+J292+J293+J305+0</f>
        <v>7192731.6900000004</v>
      </c>
      <c r="R272" s="182">
        <f>+K272+K273+K274+K282+K283+K284+K292+K293+K305+0</f>
        <v>6699247.2399999993</v>
      </c>
      <c r="W272" s="97"/>
    </row>
    <row r="273" spans="1:23" s="109" customFormat="1" hidden="1" x14ac:dyDescent="0.25">
      <c r="A273" s="183" t="s">
        <v>1541</v>
      </c>
      <c r="B273" s="99" t="str">
        <f>VLOOKUP(A273,'[1]bdv 31.12.2015 v. 23.03.2016'!A$1:M$65536,2,FALSE)</f>
        <v>Ferie operai</v>
      </c>
      <c r="C273" s="100"/>
      <c r="D273" s="101">
        <f>+VLOOKUP(A273,'BILANCIO VERIFICA qtr1_2020 (2)'!$B$10:$Q$852,16,FALSE)</f>
        <v>36106.04</v>
      </c>
      <c r="E273" s="102">
        <f>VLOOKUP(A273,[1]BDV31032020!B$1:N$65536,13,0)</f>
        <v>36106.04</v>
      </c>
      <c r="F273" s="102">
        <f t="shared" si="21"/>
        <v>0</v>
      </c>
      <c r="G273" s="102">
        <f>VLOOKUP(A273,'[1]BDV31122019 VV'!B$1:N$65536,13,0)</f>
        <v>36106.04</v>
      </c>
      <c r="H273" s="101">
        <f>VLOOKUP(A273,[1]BDV31122018!A$1:M$65536,13,FALSE)</f>
        <v>-4341.3999999999996</v>
      </c>
      <c r="I273" s="103">
        <f>VLOOKUP(A273,[1]BDV31122017!A$1:M$65536,13,FALSE)</f>
        <v>15579.08</v>
      </c>
      <c r="J273" s="103">
        <f>VLOOKUP(A273,[1]BDV31122016!A$1:M$65536,13,FALSE)</f>
        <v>10708.6</v>
      </c>
      <c r="K273" s="178">
        <f>VLOOKUP(A273,'[1]bdv 31.12.2015 v. 23.03.2016'!A$1:M$65536,13,FALSE)</f>
        <v>6735.27</v>
      </c>
      <c r="L273" s="104">
        <f t="shared" ref="L273:L305" si="22">+H273-I273</f>
        <v>-19920.48</v>
      </c>
      <c r="M273" s="105">
        <f t="shared" ref="M273:M305" si="23">+L273/I273</f>
        <v>-1.2786685734972796</v>
      </c>
      <c r="N273" s="179">
        <f>+G275+G276+G277+G278+G279+G280+G285+G286+G287+G288+G289+G290+G298+G294+G295+G296+G297</f>
        <v>2029732.2500000002</v>
      </c>
      <c r="O273" s="179">
        <f>+H275+H276+H277+H278+H279+H280+H285+H286+H287+H288+H289+H290+H298+H294+H295+H296+H297</f>
        <v>2100941.5400000005</v>
      </c>
      <c r="P273" s="180">
        <f>+I275+I276+I277+I278+I279+I280+I285+I286+I287+I288+I289+I290+I298+I294+I295+I296+I297</f>
        <v>1862907.1199999999</v>
      </c>
      <c r="Q273" s="184">
        <f>+J275+J276+J277+J278+J279+J280+J285+J286+J287+J288+J289+J290+J298+J294+J295+J296+J297</f>
        <v>1883272.87</v>
      </c>
      <c r="R273" s="184">
        <f>+K275+K276+K277+K278+K279+K280+K285+K286+K287+K288+K289+K290+K298+K294+K295+K296+K297</f>
        <v>1987637.5699999998</v>
      </c>
      <c r="W273" s="97"/>
    </row>
    <row r="274" spans="1:23" s="109" customFormat="1" hidden="1" x14ac:dyDescent="0.25">
      <c r="A274" s="183" t="s">
        <v>1543</v>
      </c>
      <c r="B274" s="99" t="str">
        <f>VLOOKUP(A274,'[1]bdv 31.12.2015 v. 23.03.2016'!A$1:M$65536,2,FALSE)</f>
        <v>Par operai</v>
      </c>
      <c r="C274" s="100"/>
      <c r="D274" s="101">
        <f>+VLOOKUP(A274,'BILANCIO VERIFICA qtr1_2020 (2)'!$B$10:$Q$852,16,FALSE)</f>
        <v>34371.33</v>
      </c>
      <c r="E274" s="102">
        <f>VLOOKUP(A274,[1]BDV31032020!B$1:N$65536,13,0)</f>
        <v>34371.33</v>
      </c>
      <c r="F274" s="102">
        <f t="shared" si="21"/>
        <v>0</v>
      </c>
      <c r="G274" s="102">
        <f>VLOOKUP(A274,'[1]BDV31122019 VV'!B$1:N$65536,13,0)</f>
        <v>34371.33</v>
      </c>
      <c r="H274" s="101">
        <f>VLOOKUP(A274,[1]BDV31122018!A$1:M$65536,13,FALSE)</f>
        <v>19572.580000000002</v>
      </c>
      <c r="I274" s="103">
        <f>VLOOKUP(A274,[1]BDV31122017!A$1:M$65536,13,FALSE)</f>
        <v>21739.52</v>
      </c>
      <c r="J274" s="103">
        <f>VLOOKUP(A274,[1]BDV31122016!A$1:M$65536,13,FALSE)</f>
        <v>16880.12</v>
      </c>
      <c r="K274" s="178">
        <f>VLOOKUP(A274,'[1]bdv 31.12.2015 v. 23.03.2016'!A$1:M$65536,13,FALSE)</f>
        <v>16781.5</v>
      </c>
      <c r="L274" s="104">
        <f t="shared" si="22"/>
        <v>-2166.9399999999987</v>
      </c>
      <c r="M274" s="105">
        <f t="shared" si="23"/>
        <v>-9.9677453780028194E-2</v>
      </c>
      <c r="N274" s="179">
        <f>+G281+G291+G299</f>
        <v>679712.53999999992</v>
      </c>
      <c r="O274" s="179">
        <f>+H281+H291+H299</f>
        <v>750953.28</v>
      </c>
      <c r="P274" s="180">
        <f>+I281+I291+I299</f>
        <v>610297.3600000001</v>
      </c>
      <c r="Q274" s="185">
        <f>+J281+J291+J299</f>
        <v>537846.25999999989</v>
      </c>
      <c r="R274" s="185">
        <f>+K281+K291+K299</f>
        <v>444216.02999999997</v>
      </c>
      <c r="W274" s="97"/>
    </row>
    <row r="275" spans="1:23" s="109" customFormat="1" hidden="1" x14ac:dyDescent="0.25">
      <c r="A275" s="98" t="s">
        <v>1545</v>
      </c>
      <c r="B275" s="99" t="str">
        <f>VLOOKUP(A275,'[1]bdv 31.12.2015 v. 23.03.2016'!A$1:M$65536,2,FALSE)</f>
        <v>Contributi  sociali su salari</v>
      </c>
      <c r="C275" s="100"/>
      <c r="D275" s="101">
        <f>+VLOOKUP(A275,'BILANCIO VERIFICA qtr1_2020 (2)'!$B$10:$Q$852,16,FALSE)</f>
        <v>594371.81000000006</v>
      </c>
      <c r="E275" s="102">
        <f>VLOOKUP(A275,[1]BDV31032020!B$1:N$65536,13,0)</f>
        <v>594371.81000000006</v>
      </c>
      <c r="F275" s="102">
        <f t="shared" si="21"/>
        <v>0</v>
      </c>
      <c r="G275" s="102">
        <f>VLOOKUP(A275,'[1]BDV31122019 VV'!B$1:N$65536,13,0)</f>
        <v>483355.08</v>
      </c>
      <c r="H275" s="101">
        <f>VLOOKUP(A275,[1]BDV31122018!A$1:M$65536,13,FALSE)</f>
        <v>487446.31</v>
      </c>
      <c r="I275" s="103">
        <f>VLOOKUP(A275,[1]BDV31122017!A$1:M$65536,13,FALSE)</f>
        <v>467382.38</v>
      </c>
      <c r="J275" s="103">
        <f>VLOOKUP(A275,[1]BDV31122016!A$1:M$65536,13,FALSE)</f>
        <v>465569.89</v>
      </c>
      <c r="K275" s="103">
        <f>VLOOKUP(A275,'[1]bdv 31.12.2015 v. 23.03.2016'!A$1:M$65536,13,FALSE)</f>
        <v>470887.02</v>
      </c>
      <c r="L275" s="104">
        <f t="shared" si="22"/>
        <v>20063.929999999993</v>
      </c>
      <c r="M275" s="105">
        <f t="shared" si="23"/>
        <v>4.2928297810456595E-2</v>
      </c>
      <c r="N275" s="179">
        <f>SUM(N272:N274)</f>
        <v>10648948.610000001</v>
      </c>
      <c r="O275" s="179">
        <f>SUM(O272:O274)</f>
        <v>10595341.960000001</v>
      </c>
      <c r="P275" s="180">
        <f>SUM(P272:P274)</f>
        <v>9629682.3999999985</v>
      </c>
      <c r="Q275" s="181">
        <f>SUM(Q272:Q274)</f>
        <v>9613850.8200000003</v>
      </c>
      <c r="R275" s="184">
        <f>SUM(R272:R274)</f>
        <v>9131100.839999998</v>
      </c>
      <c r="W275" s="97"/>
    </row>
    <row r="276" spans="1:23" s="109" customFormat="1" hidden="1" x14ac:dyDescent="0.25">
      <c r="A276" s="98" t="s">
        <v>1547</v>
      </c>
      <c r="B276" s="99" t="str">
        <f>VLOOKUP(A276,'[1]bdv 31.12.2015 v. 23.03.2016'!A$1:M$65536,2,FALSE)</f>
        <v>Contributo Inail</v>
      </c>
      <c r="C276" s="100"/>
      <c r="D276" s="101">
        <f>+VLOOKUP(A276,'BILANCIO VERIFICA qtr1_2020 (2)'!$B$10:$Q$852,16,FALSE)</f>
        <v>28702.37</v>
      </c>
      <c r="E276" s="102">
        <f>VLOOKUP(A276,[1]BDV31032020!B$1:N$65536,13,0)</f>
        <v>28702.37</v>
      </c>
      <c r="F276" s="102">
        <f t="shared" si="21"/>
        <v>0</v>
      </c>
      <c r="G276" s="102">
        <f>VLOOKUP(A276,'[1]BDV31122019 VV'!B$1:N$65536,13,0)</f>
        <v>28702.37</v>
      </c>
      <c r="H276" s="101">
        <f>VLOOKUP(A276,[1]BDV31122018!A$1:M$65536,13,FALSE)</f>
        <v>24981.759999999998</v>
      </c>
      <c r="I276" s="103">
        <f>VLOOKUP(A276,[1]BDV31122017!A$1:M$65536,13,FALSE)</f>
        <v>20486.759999999998</v>
      </c>
      <c r="J276" s="103">
        <f>VLOOKUP(A276,[1]BDV31122016!A$1:M$65536,13,FALSE)</f>
        <v>20699.84</v>
      </c>
      <c r="K276" s="103">
        <f>VLOOKUP(A276,'[1]bdv 31.12.2015 v. 23.03.2016'!A$1:M$65536,13,FALSE)</f>
        <v>20380.240000000002</v>
      </c>
      <c r="L276" s="104">
        <f t="shared" si="22"/>
        <v>4495</v>
      </c>
      <c r="M276" s="105">
        <f t="shared" si="23"/>
        <v>0.21940999943378067</v>
      </c>
      <c r="N276" s="106"/>
      <c r="O276" s="106"/>
      <c r="P276" s="180"/>
      <c r="Q276" s="133"/>
      <c r="W276" s="97"/>
    </row>
    <row r="277" spans="1:23" s="109" customFormat="1" hidden="1" x14ac:dyDescent="0.25">
      <c r="A277" s="98" t="s">
        <v>1549</v>
      </c>
      <c r="B277" s="99" t="str">
        <f>VLOOKUP(A277,'[1]bdv 31.12.2015 v. 23.03.2016'!A$1:M$65536,2,FALSE)</f>
        <v>Contributi Fondo Pensione Cometa</v>
      </c>
      <c r="C277" s="100"/>
      <c r="D277" s="101">
        <f>+VLOOKUP(A277,'BILANCIO VERIFICA qtr1_2020 (2)'!$B$10:$Q$852,16,FALSE)</f>
        <v>5229.1899999999996</v>
      </c>
      <c r="E277" s="102">
        <f>VLOOKUP(A277,[1]BDV31032020!B$1:N$65536,13,0)</f>
        <v>5229.1899999999996</v>
      </c>
      <c r="F277" s="102">
        <f t="shared" si="21"/>
        <v>0</v>
      </c>
      <c r="G277" s="102">
        <f>VLOOKUP(A277,'[1]BDV31122019 VV'!B$1:N$65536,13,0)</f>
        <v>5229.1899999999996</v>
      </c>
      <c r="H277" s="101">
        <f>VLOOKUP(A277,[1]BDV31122018!A$1:M$65536,13,FALSE)</f>
        <v>3336.45</v>
      </c>
      <c r="I277" s="103">
        <f>VLOOKUP(A277,[1]BDV31122017!A$1:M$65536,13,FALSE)</f>
        <v>13668.7</v>
      </c>
      <c r="J277" s="103">
        <f>VLOOKUP(A277,[1]BDV31122016!A$1:M$65536,13,FALSE)</f>
        <v>9980.08</v>
      </c>
      <c r="K277" s="103">
        <f>VLOOKUP(A277,'[1]bdv 31.12.2015 v. 23.03.2016'!A$1:M$65536,13,FALSE)</f>
        <v>21679.06</v>
      </c>
      <c r="L277" s="104">
        <f t="shared" si="22"/>
        <v>-10332.25</v>
      </c>
      <c r="M277" s="105">
        <f t="shared" si="23"/>
        <v>-0.75590582864500644</v>
      </c>
      <c r="N277" s="106"/>
      <c r="O277" s="106"/>
      <c r="P277" s="106"/>
      <c r="Q277" s="133"/>
      <c r="W277" s="97"/>
    </row>
    <row r="278" spans="1:23" s="109" customFormat="1" hidden="1" x14ac:dyDescent="0.25">
      <c r="A278" s="98" t="s">
        <v>1551</v>
      </c>
      <c r="B278" s="99" t="str">
        <f>VLOOKUP(A278,'[1]bdv 31.12.2015 v. 23.03.2016'!A$1:M$65536,2,FALSE)</f>
        <v>Contrib. Fondo Sanitario Metasalute</v>
      </c>
      <c r="C278" s="100"/>
      <c r="D278" s="101">
        <f>+VLOOKUP(A278,'BILANCIO VERIFICA qtr1_2020 (2)'!$B$10:$Q$852,16,FALSE)</f>
        <v>32322.36</v>
      </c>
      <c r="E278" s="102">
        <f>VLOOKUP(A278,[1]BDV31032020!B$1:N$65536,13,0)</f>
        <v>32322.36</v>
      </c>
      <c r="F278" s="102">
        <f t="shared" si="21"/>
        <v>0</v>
      </c>
      <c r="G278" s="102">
        <f>VLOOKUP(A278,'[1]BDV31122019 VV'!B$1:N$65536,13,0)</f>
        <v>30214.19</v>
      </c>
      <c r="H278" s="101">
        <f>VLOOKUP(A278,[1]BDV31122018!A$1:M$65536,13,FALSE)</f>
        <v>26169</v>
      </c>
      <c r="I278" s="103">
        <f>VLOOKUP(A278,[1]BDV31122017!A$1:M$65536,13,FALSE)</f>
        <v>0</v>
      </c>
      <c r="J278" s="103">
        <f>VLOOKUP(A278,[1]BDV31122016!A$1:M$65536,13,FALSE)</f>
        <v>0</v>
      </c>
      <c r="K278" s="103">
        <f>VLOOKUP(A278,'[1]bdv 31.12.2015 v. 23.03.2016'!A$1:M$65536,13,FALSE)</f>
        <v>16</v>
      </c>
      <c r="L278" s="104">
        <f t="shared" si="22"/>
        <v>26169</v>
      </c>
      <c r="M278" s="105" t="e">
        <f t="shared" si="23"/>
        <v>#DIV/0!</v>
      </c>
      <c r="N278" s="106"/>
      <c r="O278" s="106"/>
      <c r="P278" s="106"/>
      <c r="Q278" s="133"/>
      <c r="W278" s="97"/>
    </row>
    <row r="279" spans="1:23" s="109" customFormat="1" hidden="1" x14ac:dyDescent="0.25">
      <c r="A279" s="183" t="s">
        <v>1553</v>
      </c>
      <c r="B279" s="99" t="str">
        <f>VLOOKUP(A279,'[1]bdv 31.12.2015 v. 23.03.2016'!A$1:M$65536,2,FALSE)</f>
        <v>Contrib. su ferie operai</v>
      </c>
      <c r="C279" s="100"/>
      <c r="D279" s="101">
        <f>+VLOOKUP(A279,'BILANCIO VERIFICA qtr1_2020 (2)'!$B$10:$Q$852,16,FALSE)</f>
        <v>11742.41</v>
      </c>
      <c r="E279" s="102">
        <f>VLOOKUP(A279,[1]BDV31032020!B$1:N$65536,13,0)</f>
        <v>11742.41</v>
      </c>
      <c r="F279" s="102">
        <f t="shared" si="21"/>
        <v>0</v>
      </c>
      <c r="G279" s="102">
        <f>VLOOKUP(A279,'[1]BDV31122019 VV'!B$1:N$65536,13,0)</f>
        <v>11742.41</v>
      </c>
      <c r="H279" s="101">
        <f>VLOOKUP(A279,[1]BDV31122018!A$1:M$65536,13,FALSE)</f>
        <v>-1600.37</v>
      </c>
      <c r="I279" s="103">
        <f>VLOOKUP(A279,[1]BDV31122017!A$1:M$65536,13,FALSE)</f>
        <v>5137.99</v>
      </c>
      <c r="J279" s="103">
        <f>VLOOKUP(A279,[1]BDV31122016!A$1:M$65536,13,FALSE)</f>
        <v>9435.3799999999992</v>
      </c>
      <c r="K279" s="103">
        <f>VLOOKUP(A279,'[1]bdv 31.12.2015 v. 23.03.2016'!A$1:M$65536,13,FALSE)</f>
        <v>2215.9</v>
      </c>
      <c r="L279" s="104">
        <f t="shared" si="22"/>
        <v>-6738.36</v>
      </c>
      <c r="M279" s="105">
        <f t="shared" si="23"/>
        <v>-1.3114778347174674</v>
      </c>
      <c r="N279" s="106"/>
      <c r="O279" s="106"/>
      <c r="P279" s="106"/>
      <c r="Q279" s="133"/>
      <c r="W279" s="97"/>
    </row>
    <row r="280" spans="1:23" s="109" customFormat="1" hidden="1" x14ac:dyDescent="0.25">
      <c r="A280" s="183" t="s">
        <v>1555</v>
      </c>
      <c r="B280" s="99" t="str">
        <f>VLOOKUP(A280,'[1]bdv 31.12.2015 v. 23.03.2016'!A$1:M$65536,2,FALSE)</f>
        <v>Contrib. su par operai</v>
      </c>
      <c r="C280" s="100"/>
      <c r="D280" s="101">
        <f>+VLOOKUP(A280,'BILANCIO VERIFICA qtr1_2020 (2)'!$B$10:$Q$852,16,FALSE)</f>
        <v>11178.24</v>
      </c>
      <c r="E280" s="102">
        <f>VLOOKUP(A280,[1]BDV31032020!B$1:N$65536,13,0)</f>
        <v>11178.24</v>
      </c>
      <c r="F280" s="102">
        <f t="shared" si="21"/>
        <v>0</v>
      </c>
      <c r="G280" s="102">
        <f>VLOOKUP(A280,'[1]BDV31122019 VV'!B$1:N$65536,13,0)</f>
        <v>11178.24</v>
      </c>
      <c r="H280" s="101">
        <f>VLOOKUP(A280,[1]BDV31122018!A$1:M$65536,13,FALSE)</f>
        <v>1036.1300000000001</v>
      </c>
      <c r="I280" s="103">
        <f>VLOOKUP(A280,[1]BDV31122017!A$1:M$65536,13,FALSE)</f>
        <v>7169.69</v>
      </c>
      <c r="J280" s="103">
        <f>VLOOKUP(A280,[1]BDV31122016!A$1:M$65536,13,FALSE)</f>
        <v>5634.58</v>
      </c>
      <c r="K280" s="103">
        <f>VLOOKUP(A280,'[1]bdv 31.12.2015 v. 23.03.2016'!A$1:M$65536,13,FALSE)</f>
        <v>0</v>
      </c>
      <c r="L280" s="104">
        <f t="shared" si="22"/>
        <v>-6133.5599999999995</v>
      </c>
      <c r="M280" s="105">
        <f t="shared" si="23"/>
        <v>-0.8554846862277169</v>
      </c>
      <c r="N280" s="106"/>
      <c r="O280" s="106"/>
      <c r="P280" s="106"/>
      <c r="Q280" s="133"/>
      <c r="W280" s="97"/>
    </row>
    <row r="281" spans="1:23" s="109" customFormat="1" hidden="1" x14ac:dyDescent="0.25">
      <c r="A281" s="98" t="s">
        <v>1557</v>
      </c>
      <c r="B281" s="99" t="str">
        <f>VLOOKUP(A281,'[1]bdv 31.12.2015 v. 23.03.2016'!A$1:M$65536,2,FALSE)</f>
        <v>Quota anzianità salariati</v>
      </c>
      <c r="C281" s="100" t="s">
        <v>2023</v>
      </c>
      <c r="D281" s="101">
        <f>+VLOOKUP(A281,'BILANCIO VERIFICA qtr1_2020 (2)'!$B$10:$Q$852,16,FALSE)</f>
        <v>215403.02000000002</v>
      </c>
      <c r="E281" s="102">
        <f>VLOOKUP(A281,[1]BDV31032020!B$1:N$65536,13,0)</f>
        <v>215403.02000000002</v>
      </c>
      <c r="F281" s="102">
        <f t="shared" si="21"/>
        <v>0</v>
      </c>
      <c r="G281" s="102">
        <f>VLOOKUP(A281,'[1]BDV31122019 VV'!B$1:N$65536,13,0)</f>
        <v>187703.39</v>
      </c>
      <c r="H281" s="101">
        <f>VLOOKUP(A281,[1]BDV31122018!A$1:M$65536,13,FALSE)</f>
        <v>188305.57</v>
      </c>
      <c r="I281" s="103">
        <f>VLOOKUP(A281,[1]BDV31122017!A$1:M$65536,13,FALSE)</f>
        <v>266247.67999999999</v>
      </c>
      <c r="J281" s="103">
        <f>VLOOKUP(A281,[1]BDV31122016!A$1:M$65536,13,FALSE)</f>
        <v>100489.59</v>
      </c>
      <c r="K281" s="186">
        <f>VLOOKUP(A281,'[1]bdv 31.12.2015 v. 23.03.2016'!A$1:M$65536,13,FALSE)</f>
        <v>101759.34</v>
      </c>
      <c r="L281" s="104">
        <f t="shared" si="22"/>
        <v>-77942.109999999986</v>
      </c>
      <c r="M281" s="105">
        <f t="shared" si="23"/>
        <v>-0.29274287009749717</v>
      </c>
      <c r="N281" s="106"/>
      <c r="O281" s="106"/>
      <c r="P281" s="106"/>
      <c r="Q281" s="133"/>
      <c r="W281" s="97"/>
    </row>
    <row r="282" spans="1:23" s="109" customFormat="1" hidden="1" x14ac:dyDescent="0.25">
      <c r="A282" s="98" t="s">
        <v>1560</v>
      </c>
      <c r="B282" s="99" t="str">
        <f>VLOOKUP(A282,'[1]bdv 31.12.2015 v. 23.03.2016'!A$1:M$65536,2,FALSE)</f>
        <v>Stipendi impiegati</v>
      </c>
      <c r="C282" s="100" t="s">
        <v>2023</v>
      </c>
      <c r="D282" s="101">
        <f>+VLOOKUP(A282,'BILANCIO VERIFICA qtr1_2020 (2)'!$B$10:$Q$852,16,FALSE)</f>
        <v>6216189.3300000001</v>
      </c>
      <c r="E282" s="102">
        <f>VLOOKUP(A282,[1]BDV31032020!B$1:N$65536,13,0)</f>
        <v>6216189.3300000001</v>
      </c>
      <c r="F282" s="102">
        <f t="shared" si="21"/>
        <v>0</v>
      </c>
      <c r="G282" s="102">
        <f>VLOOKUP(A282,'[1]BDV31122019 VV'!B$1:N$65536,13,0)</f>
        <v>5131811.6500000004</v>
      </c>
      <c r="H282" s="101">
        <f>VLOOKUP(A282,[1]BDV31122018!A$1:M$65536,13,FALSE)</f>
        <v>5076399.5999999996</v>
      </c>
      <c r="I282" s="103">
        <f>VLOOKUP(A282,[1]BDV31122017!A$1:M$65536,13,FALSE)</f>
        <v>4573370.79</v>
      </c>
      <c r="J282" s="103">
        <f>VLOOKUP(A282,[1]BDV31122016!A$1:M$65536,13,FALSE)</f>
        <v>4841606.74</v>
      </c>
      <c r="K282" s="178">
        <f>VLOOKUP(A282,'[1]bdv 31.12.2015 v. 23.03.2016'!A$1:M$65536,13,FALSE)</f>
        <v>4475830.2699999996</v>
      </c>
      <c r="L282" s="104">
        <f t="shared" si="22"/>
        <v>503028.80999999959</v>
      </c>
      <c r="M282" s="105">
        <f t="shared" si="23"/>
        <v>0.10999082145272537</v>
      </c>
      <c r="N282" s="106"/>
      <c r="O282" s="106"/>
      <c r="P282" s="180"/>
      <c r="Q282" s="133"/>
      <c r="W282" s="97"/>
    </row>
    <row r="283" spans="1:23" s="109" customFormat="1" hidden="1" x14ac:dyDescent="0.25">
      <c r="A283" s="183" t="s">
        <v>1561</v>
      </c>
      <c r="B283" s="99" t="str">
        <f>VLOOKUP(A283,'[1]bdv 31.12.2015 v. 23.03.2016'!A$1:M$65536,2,FALSE)</f>
        <v>Ferie Stipendiati</v>
      </c>
      <c r="C283" s="100"/>
      <c r="D283" s="101">
        <f>+VLOOKUP(A283,'BILANCIO VERIFICA qtr1_2020 (2)'!$B$10:$Q$852,16,FALSE)</f>
        <v>143082.32</v>
      </c>
      <c r="E283" s="102">
        <f>VLOOKUP(A283,[1]BDV31032020!B$1:N$65536,13,0)</f>
        <v>143082.32</v>
      </c>
      <c r="F283" s="102">
        <f t="shared" si="21"/>
        <v>0</v>
      </c>
      <c r="G283" s="102">
        <f>VLOOKUP(A283,'[1]BDV31122019 VV'!B$1:N$65536,13,0)</f>
        <v>143082.32</v>
      </c>
      <c r="H283" s="101">
        <f>VLOOKUP(A283,[1]BDV31122018!A$1:M$65536,13,FALSE)</f>
        <v>-28232.639999999999</v>
      </c>
      <c r="I283" s="103">
        <f>VLOOKUP(A283,[1]BDV31122017!A$1:M$65536,13,FALSE)</f>
        <v>77137.31</v>
      </c>
      <c r="J283" s="103">
        <f>VLOOKUP(A283,[1]BDV31122016!A$1:M$65536,13,FALSE)</f>
        <v>56214.68</v>
      </c>
      <c r="K283" s="178">
        <f>VLOOKUP(A283,'[1]bdv 31.12.2015 v. 23.03.2016'!A$1:M$65536,13,FALSE)</f>
        <v>43322.54</v>
      </c>
      <c r="L283" s="104">
        <f t="shared" si="22"/>
        <v>-105369.95</v>
      </c>
      <c r="M283" s="105">
        <f t="shared" si="23"/>
        <v>-1.3660049851362459</v>
      </c>
      <c r="N283" s="106"/>
      <c r="O283" s="106"/>
      <c r="P283" s="106"/>
      <c r="Q283" s="133"/>
      <c r="W283" s="97"/>
    </row>
    <row r="284" spans="1:23" s="109" customFormat="1" hidden="1" x14ac:dyDescent="0.25">
      <c r="A284" s="183" t="s">
        <v>1563</v>
      </c>
      <c r="B284" s="99" t="str">
        <f>VLOOKUP(A284,'[1]bdv 31.12.2015 v. 23.03.2016'!A$1:M$65536,2,FALSE)</f>
        <v>Par Stipendiati</v>
      </c>
      <c r="C284" s="100"/>
      <c r="D284" s="101">
        <f>+VLOOKUP(A284,'BILANCIO VERIFICA qtr1_2020 (2)'!$B$10:$Q$852,16,FALSE)</f>
        <v>179543.43</v>
      </c>
      <c r="E284" s="102">
        <f>VLOOKUP(A284,[1]BDV31032020!B$1:N$65536,13,0)</f>
        <v>179543.43</v>
      </c>
      <c r="F284" s="102">
        <f t="shared" si="21"/>
        <v>0</v>
      </c>
      <c r="G284" s="102">
        <f>VLOOKUP(A284,'[1]BDV31122019 VV'!B$1:N$65536,13,0)</f>
        <v>179543.43</v>
      </c>
      <c r="H284" s="101">
        <f>VLOOKUP(A284,[1]BDV31122018!A$1:M$65536,13,FALSE)</f>
        <v>117330.35</v>
      </c>
      <c r="I284" s="103">
        <f>VLOOKUP(A284,[1]BDV31122017!A$1:M$65536,13,FALSE)</f>
        <v>164941.96</v>
      </c>
      <c r="J284" s="103">
        <f>VLOOKUP(A284,[1]BDV31122016!A$1:M$65536,13,FALSE)</f>
        <v>136389.82</v>
      </c>
      <c r="K284" s="178">
        <f>VLOOKUP(A284,'[1]bdv 31.12.2015 v. 23.03.2016'!A$1:M$65536,13,FALSE)</f>
        <v>129024.09</v>
      </c>
      <c r="L284" s="104">
        <f t="shared" si="22"/>
        <v>-47611.609999999986</v>
      </c>
      <c r="M284" s="105">
        <f t="shared" si="23"/>
        <v>-0.28865674931957874</v>
      </c>
      <c r="N284" s="106"/>
      <c r="O284" s="106"/>
      <c r="P284" s="106"/>
      <c r="Q284" s="133"/>
      <c r="W284" s="97"/>
    </row>
    <row r="285" spans="1:23" s="109" customFormat="1" hidden="1" x14ac:dyDescent="0.25">
      <c r="A285" s="98" t="s">
        <v>1565</v>
      </c>
      <c r="B285" s="99" t="str">
        <f>VLOOKUP(A285,'[1]bdv 31.12.2015 v. 23.03.2016'!A$1:M$65536,2,FALSE)</f>
        <v>Contributi  sociali su stipendi</v>
      </c>
      <c r="C285" s="100"/>
      <c r="D285" s="101">
        <f>+VLOOKUP(A285,'BILANCIO VERIFICA qtr1_2020 (2)'!$B$10:$Q$852,16,FALSE)</f>
        <v>1479538.58</v>
      </c>
      <c r="E285" s="102">
        <f>VLOOKUP(A285,[1]BDV31032020!B$1:N$65536,13,0)</f>
        <v>1479538.58</v>
      </c>
      <c r="F285" s="102">
        <f t="shared" si="21"/>
        <v>0</v>
      </c>
      <c r="G285" s="102">
        <f>VLOOKUP(A285,'[1]BDV31122019 VV'!B$1:N$65536,13,0)</f>
        <v>1220131.28</v>
      </c>
      <c r="H285" s="101">
        <f>VLOOKUP(A285,[1]BDV31122018!A$1:M$65536,13,FALSE)</f>
        <v>1384106.61</v>
      </c>
      <c r="I285" s="103">
        <f>VLOOKUP(A285,[1]BDV31122017!A$1:M$65536,13,FALSE)</f>
        <v>1114733.76</v>
      </c>
      <c r="J285" s="103">
        <f>VLOOKUP(A285,[1]BDV31122016!A$1:M$65536,13,FALSE)</f>
        <v>1177766.26</v>
      </c>
      <c r="K285" s="103">
        <f>VLOOKUP(A285,'[1]bdv 31.12.2015 v. 23.03.2016'!A$1:M$65536,13,FALSE)</f>
        <v>1271162.1399999999</v>
      </c>
      <c r="L285" s="104">
        <f t="shared" si="22"/>
        <v>269372.85000000009</v>
      </c>
      <c r="M285" s="105">
        <f t="shared" si="23"/>
        <v>0.24164770070299127</v>
      </c>
      <c r="N285" s="106"/>
      <c r="O285" s="106"/>
      <c r="P285" s="106"/>
      <c r="Q285" s="133"/>
      <c r="W285" s="97"/>
    </row>
    <row r="286" spans="1:23" s="109" customFormat="1" hidden="1" x14ac:dyDescent="0.25">
      <c r="A286" s="98" t="s">
        <v>1567</v>
      </c>
      <c r="B286" s="99" t="str">
        <f>VLOOKUP(A286,'[1]bdv 31.12.2015 v. 23.03.2016'!A$1:M$65536,2,FALSE)</f>
        <v>Contributo Inail</v>
      </c>
      <c r="C286" s="100"/>
      <c r="D286" s="101">
        <f>+VLOOKUP(A286,'BILANCIO VERIFICA qtr1_2020 (2)'!$B$10:$Q$852,16,FALSE)</f>
        <v>52511.93</v>
      </c>
      <c r="E286" s="102">
        <f>VLOOKUP(A286,[1]BDV31032020!B$1:N$65536,13,0)</f>
        <v>52511.93</v>
      </c>
      <c r="F286" s="102">
        <f t="shared" si="21"/>
        <v>0</v>
      </c>
      <c r="G286" s="102">
        <f>VLOOKUP(A286,'[1]BDV31122019 VV'!B$1:N$65536,13,0)</f>
        <v>52511.93</v>
      </c>
      <c r="H286" s="101">
        <f>VLOOKUP(A286,[1]BDV31122018!A$1:M$65536,13,FALSE)</f>
        <v>45862.55</v>
      </c>
      <c r="I286" s="103">
        <f>VLOOKUP(A286,[1]BDV31122017!A$1:M$65536,13,FALSE)</f>
        <v>47145.16</v>
      </c>
      <c r="J286" s="103">
        <f>VLOOKUP(A286,[1]BDV31122016!A$1:M$65536,13,FALSE)</f>
        <v>51034.99</v>
      </c>
      <c r="K286" s="103">
        <f>VLOOKUP(A286,'[1]bdv 31.12.2015 v. 23.03.2016'!A$1:M$65536,13,FALSE)</f>
        <v>48835.78</v>
      </c>
      <c r="L286" s="104">
        <f t="shared" si="22"/>
        <v>-1282.6100000000006</v>
      </c>
      <c r="M286" s="105">
        <f t="shared" si="23"/>
        <v>-2.7205549837989743E-2</v>
      </c>
      <c r="N286" s="106"/>
      <c r="O286" s="106"/>
      <c r="P286" s="106"/>
      <c r="Q286" s="133"/>
      <c r="W286" s="97"/>
    </row>
    <row r="287" spans="1:23" s="109" customFormat="1" hidden="1" x14ac:dyDescent="0.25">
      <c r="A287" s="187" t="s">
        <v>1568</v>
      </c>
      <c r="B287" s="188" t="str">
        <f>VLOOKUP(A287,'[1]bdv 31.12.2015 v. 23.03.2016'!A$1:M$65536,2,FALSE)</f>
        <v>Contributi Fondo Pensione Cometa</v>
      </c>
      <c r="C287" s="100"/>
      <c r="D287" s="101">
        <f>+VLOOKUP(A287,'BILANCIO VERIFICA qtr1_2020 (2)'!$B$10:$Q$852,16,FALSE)</f>
        <v>0</v>
      </c>
      <c r="E287" s="102">
        <f>VLOOKUP(A287,[1]BDV31032020!B$1:N$65536,13,0)</f>
        <v>0</v>
      </c>
      <c r="F287" s="102">
        <f t="shared" si="21"/>
        <v>0</v>
      </c>
      <c r="G287" s="102">
        <f>VLOOKUP(A287,'[1]BDV31122019 VV'!B$1:N$65536,13,0)</f>
        <v>0</v>
      </c>
      <c r="H287" s="101">
        <f>VLOOKUP(A287,[1]BDV31122018!A$1:M$65536,13,FALSE)</f>
        <v>42354.239999999998</v>
      </c>
      <c r="I287" s="103">
        <f>VLOOKUP(A287,[1]BDV31122017!A$1:M$65536,13,FALSE)</f>
        <v>26823.5</v>
      </c>
      <c r="J287" s="103">
        <f>VLOOKUP(A287,[1]BDV31122016!A$1:M$65536,13,FALSE)</f>
        <v>17475.86</v>
      </c>
      <c r="K287" s="103">
        <f>VLOOKUP(A287,'[1]bdv 31.12.2015 v. 23.03.2016'!A$1:M$65536,13,FALSE)</f>
        <v>43229.42</v>
      </c>
      <c r="L287" s="104">
        <f t="shared" si="22"/>
        <v>15530.739999999998</v>
      </c>
      <c r="M287" s="105">
        <f t="shared" si="23"/>
        <v>0.57899752083061484</v>
      </c>
      <c r="N287" s="106"/>
      <c r="O287" s="106"/>
      <c r="P287" s="106"/>
      <c r="Q287" s="133"/>
      <c r="W287" s="97"/>
    </row>
    <row r="288" spans="1:23" s="109" customFormat="1" hidden="1" x14ac:dyDescent="0.25">
      <c r="A288" s="98" t="s">
        <v>1569</v>
      </c>
      <c r="B288" s="99" t="str">
        <f>VLOOKUP(A288,'[1]bdv 31.12.2015 v. 23.03.2016'!A$1:M$65536,2,FALSE)</f>
        <v>Contrib. Fondo Sanitario Metasalute</v>
      </c>
      <c r="C288" s="100"/>
      <c r="D288" s="101">
        <f>+VLOOKUP(A288,'BILANCIO VERIFICA qtr1_2020 (2)'!$B$10:$Q$852,16,FALSE)</f>
        <v>3015.38</v>
      </c>
      <c r="E288" s="102">
        <f>VLOOKUP(A288,[1]BDV31032020!B$1:N$65536,13,0)</f>
        <v>3015.38</v>
      </c>
      <c r="F288" s="102">
        <f t="shared" si="21"/>
        <v>0</v>
      </c>
      <c r="G288" s="102">
        <f>VLOOKUP(A288,'[1]BDV31122019 VV'!B$1:N$65536,13,0)</f>
        <v>2589.84</v>
      </c>
      <c r="H288" s="101">
        <f>VLOOKUP(A288,[1]BDV31122018!A$1:M$65536,13,FALSE)</f>
        <v>0</v>
      </c>
      <c r="I288" s="103">
        <f>VLOOKUP(A288,[1]BDV31122017!A$1:M$65536,13,FALSE)</f>
        <v>2518</v>
      </c>
      <c r="J288" s="103">
        <f>VLOOKUP(A288,[1]BDV31122016!A$1:M$65536,13,FALSE)</f>
        <v>204</v>
      </c>
      <c r="K288" s="103">
        <f>VLOOKUP(A288,'[1]bdv 31.12.2015 v. 23.03.2016'!A$1:M$65536,13,FALSE)</f>
        <v>80</v>
      </c>
      <c r="L288" s="104">
        <f t="shared" si="22"/>
        <v>-2518</v>
      </c>
      <c r="M288" s="105">
        <f t="shared" si="23"/>
        <v>-1</v>
      </c>
      <c r="N288" s="106"/>
      <c r="O288" s="106"/>
      <c r="P288" s="106"/>
      <c r="Q288" s="133"/>
      <c r="W288" s="97"/>
    </row>
    <row r="289" spans="1:23" s="109" customFormat="1" hidden="1" x14ac:dyDescent="0.25">
      <c r="A289" s="183" t="s">
        <v>1570</v>
      </c>
      <c r="B289" s="99" t="str">
        <f>VLOOKUP(A289,'[1]bdv 31.12.2015 v. 23.03.2016'!A$1:M$65536,2,FALSE)</f>
        <v>Contrib. su ferie stipendiati</v>
      </c>
      <c r="C289" s="100"/>
      <c r="D289" s="101">
        <f>+VLOOKUP(A289,'BILANCIO VERIFICA qtr1_2020 (2)'!$B$10:$Q$852,16,FALSE)</f>
        <v>42841.8</v>
      </c>
      <c r="E289" s="102">
        <f>VLOOKUP(A289,[1]BDV31032020!B$1:N$65536,13,0)</f>
        <v>42841.8</v>
      </c>
      <c r="F289" s="102">
        <f t="shared" si="21"/>
        <v>0</v>
      </c>
      <c r="G289" s="102">
        <f>VLOOKUP(A289,'[1]BDV31122019 VV'!B$1:N$65536,13,0)</f>
        <v>42841.8</v>
      </c>
      <c r="H289" s="101">
        <f>VLOOKUP(A289,[1]BDV31122018!A$1:M$65536,13,FALSE)</f>
        <v>-15998.87</v>
      </c>
      <c r="I289" s="103">
        <f>VLOOKUP(A289,[1]BDV31122017!A$1:M$65536,13,FALSE)</f>
        <v>30247.14</v>
      </c>
      <c r="J289" s="103">
        <f>VLOOKUP(A289,[1]BDV31122016!A$1:M$65536,13,FALSE)</f>
        <v>17368.22</v>
      </c>
      <c r="K289" s="103">
        <f>VLOOKUP(A289,'[1]bdv 31.12.2015 v. 23.03.2016'!A$1:M$65536,13,FALSE)</f>
        <v>13164.53</v>
      </c>
      <c r="L289" s="104">
        <f t="shared" si="22"/>
        <v>-46246.01</v>
      </c>
      <c r="M289" s="105">
        <f t="shared" si="23"/>
        <v>-1.5289382731722736</v>
      </c>
      <c r="N289" s="106"/>
      <c r="O289" s="106"/>
      <c r="P289" s="106"/>
      <c r="Q289" s="133"/>
      <c r="W289" s="97"/>
    </row>
    <row r="290" spans="1:23" s="109" customFormat="1" hidden="1" x14ac:dyDescent="0.25">
      <c r="A290" s="183" t="s">
        <v>1572</v>
      </c>
      <c r="B290" s="99" t="str">
        <f>VLOOKUP(A290,'[1]bdv 31.12.2015 v. 23.03.2016'!A$1:M$65536,2,FALSE)</f>
        <v>Contrib. su Par stipendiati</v>
      </c>
      <c r="C290" s="100"/>
      <c r="D290" s="101">
        <f>+VLOOKUP(A290,'BILANCIO VERIFICA qtr1_2020 (2)'!$B$10:$Q$852,16,FALSE)</f>
        <v>53828.08</v>
      </c>
      <c r="E290" s="102">
        <f>VLOOKUP(A290,[1]BDV31032020!B$1:N$65536,13,0)</f>
        <v>53828.08</v>
      </c>
      <c r="F290" s="102">
        <f t="shared" si="21"/>
        <v>0</v>
      </c>
      <c r="G290" s="102">
        <f>VLOOKUP(A290,'[1]BDV31122019 VV'!B$1:N$65536,13,0)</f>
        <v>53828.08</v>
      </c>
      <c r="H290" s="101">
        <f>VLOOKUP(A290,[1]BDV31122018!A$1:M$65536,13,FALSE)</f>
        <v>5752.1</v>
      </c>
      <c r="I290" s="103">
        <f>VLOOKUP(A290,[1]BDV31122017!A$1:M$65536,13,FALSE)</f>
        <v>50351.89</v>
      </c>
      <c r="J290" s="103">
        <f>VLOOKUP(A290,[1]BDV31122016!A$1:M$65536,13,FALSE)</f>
        <v>42320.34</v>
      </c>
      <c r="K290" s="103">
        <f>VLOOKUP(A290,'[1]bdv 31.12.2015 v. 23.03.2016'!A$1:M$65536,13,FALSE)</f>
        <v>5521.11</v>
      </c>
      <c r="L290" s="104">
        <f t="shared" si="22"/>
        <v>-44599.79</v>
      </c>
      <c r="M290" s="105">
        <f t="shared" si="23"/>
        <v>-0.88576198430684527</v>
      </c>
      <c r="N290" s="106"/>
      <c r="O290" s="106"/>
      <c r="P290" s="106"/>
      <c r="Q290" s="133"/>
      <c r="W290" s="97"/>
    </row>
    <row r="291" spans="1:23" s="109" customFormat="1" hidden="1" x14ac:dyDescent="0.25">
      <c r="A291" s="187" t="s">
        <v>1574</v>
      </c>
      <c r="B291" s="188" t="str">
        <f>VLOOKUP(A291,'[1]bdv 31.12.2015 v. 23.03.2016'!A$1:M$65536,2,FALSE)</f>
        <v>Quota Anzianità  maturata stipend.</v>
      </c>
      <c r="C291" s="100" t="s">
        <v>2023</v>
      </c>
      <c r="D291" s="101">
        <f>+VLOOKUP(A291,'BILANCIO VERIFICA qtr1_2020 (2)'!$B$10:$Q$852,16,FALSE)</f>
        <v>611992.54</v>
      </c>
      <c r="E291" s="102">
        <f>VLOOKUP(A291,[1]BDV31032020!B$1:N$65536,13,0)</f>
        <v>611992.54</v>
      </c>
      <c r="F291" s="102">
        <f t="shared" si="21"/>
        <v>0</v>
      </c>
      <c r="G291" s="102">
        <f>VLOOKUP(A291,'[1]BDV31122019 VV'!B$1:N$65536,13,0)</f>
        <v>470525.58</v>
      </c>
      <c r="H291" s="101">
        <f>VLOOKUP(A291,[1]BDV31122018!A$1:M$65536,13,FALSE)</f>
        <v>545886.73</v>
      </c>
      <c r="I291" s="103">
        <f>VLOOKUP(A291,[1]BDV31122017!A$1:M$65536,13,FALSE)</f>
        <v>323748.89</v>
      </c>
      <c r="J291" s="103">
        <f>VLOOKUP(A291,[1]BDV31122016!A$1:M$65536,13,FALSE)</f>
        <v>420379.1</v>
      </c>
      <c r="K291" s="186">
        <f>VLOOKUP(A291,'[1]bdv 31.12.2015 v. 23.03.2016'!A$1:M$65536,13,FALSE)</f>
        <v>324743.52</v>
      </c>
      <c r="L291" s="104">
        <f t="shared" si="22"/>
        <v>222137.83999999997</v>
      </c>
      <c r="M291" s="105">
        <f t="shared" si="23"/>
        <v>0.68614239882027073</v>
      </c>
      <c r="N291" s="106"/>
      <c r="O291" s="106"/>
      <c r="P291" s="106"/>
      <c r="Q291" s="133"/>
      <c r="W291" s="97"/>
    </row>
    <row r="292" spans="1:23" s="109" customFormat="1" hidden="1" x14ac:dyDescent="0.25">
      <c r="A292" s="187" t="s">
        <v>1577</v>
      </c>
      <c r="B292" s="188" t="str">
        <f>VLOOKUP(A292,'[1]bdv 31.12.2015 v. 23.03.2016'!A$1:M$65536,2,FALSE)</f>
        <v>Stipendi Dirigenti</v>
      </c>
      <c r="C292" s="100" t="s">
        <v>2023</v>
      </c>
      <c r="D292" s="101">
        <f>+VLOOKUP(A292,'BILANCIO VERIFICA qtr1_2020 (2)'!$B$10:$Q$852,16,FALSE)</f>
        <v>339759.29</v>
      </c>
      <c r="E292" s="102">
        <f>VLOOKUP(A292,[1]BDV31032020!B$1:N$65536,13,0)</f>
        <v>339759.29</v>
      </c>
      <c r="F292" s="102">
        <f t="shared" si="21"/>
        <v>0</v>
      </c>
      <c r="G292" s="102">
        <f>VLOOKUP(A292,'[1]BDV31122019 VV'!B$1:N$65536,13,0)</f>
        <v>276657.69</v>
      </c>
      <c r="H292" s="101">
        <f>VLOOKUP(A292,[1]BDV31122018!A$1:M$65536,13,FALSE)</f>
        <v>295825.73</v>
      </c>
      <c r="I292" s="103">
        <f>VLOOKUP(A292,[1]BDV31122017!A$1:M$65536,13,FALSE)</f>
        <v>215360.96</v>
      </c>
      <c r="J292" s="103">
        <f>VLOOKUP(A292,[1]BDV31122016!A$1:M$65536,13,FALSE)</f>
        <v>209997.07</v>
      </c>
      <c r="K292" s="178">
        <f>VLOOKUP(A292,'[1]bdv 31.12.2015 v. 23.03.2016'!A$1:M$65536,13,FALSE)</f>
        <v>246567.59</v>
      </c>
      <c r="L292" s="104">
        <f t="shared" si="22"/>
        <v>80464.76999999999</v>
      </c>
      <c r="M292" s="105">
        <f t="shared" si="23"/>
        <v>0.37362746711381667</v>
      </c>
      <c r="N292" s="106"/>
      <c r="O292" s="106"/>
      <c r="P292" s="106"/>
      <c r="Q292" s="133"/>
      <c r="W292" s="97"/>
    </row>
    <row r="293" spans="1:23" s="109" customFormat="1" hidden="1" x14ac:dyDescent="0.25">
      <c r="A293" s="183" t="s">
        <v>1579</v>
      </c>
      <c r="B293" s="99" t="str">
        <f>VLOOKUP(A293,'[1]bdv 31.12.2015 v. 23.03.2016'!A$1:M$65536,2,FALSE)</f>
        <v>Ferie Dirigenti</v>
      </c>
      <c r="C293" s="100"/>
      <c r="D293" s="101">
        <f>+VLOOKUP(A293,'BILANCIO VERIFICA qtr1_2020 (2)'!$B$10:$Q$852,16,FALSE)</f>
        <v>25422.19</v>
      </c>
      <c r="E293" s="102">
        <f>VLOOKUP(A293,[1]BDV31032020!B$1:N$65536,13,0)</f>
        <v>25422.19</v>
      </c>
      <c r="F293" s="102">
        <f t="shared" si="21"/>
        <v>0</v>
      </c>
      <c r="G293" s="102">
        <f>VLOOKUP(A293,'[1]BDV31122019 VV'!B$1:N$65536,13,0)</f>
        <v>25422.19</v>
      </c>
      <c r="H293" s="101">
        <f>VLOOKUP(A293,[1]BDV31122018!A$1:M$65536,13,FALSE)</f>
        <v>-13636.02</v>
      </c>
      <c r="I293" s="103">
        <f>VLOOKUP(A293,[1]BDV31122017!A$1:M$65536,13,FALSE)</f>
        <v>23791.32</v>
      </c>
      <c r="J293" s="103">
        <f>VLOOKUP(A293,[1]BDV31122016!A$1:M$65536,13,FALSE)</f>
        <v>20356.84</v>
      </c>
      <c r="K293" s="178">
        <f>VLOOKUP(A293,'[1]bdv 31.12.2015 v. 23.03.2016'!A$1:M$65536,13,FALSE)</f>
        <v>14797.28</v>
      </c>
      <c r="L293" s="104">
        <f t="shared" si="22"/>
        <v>-37427.339999999997</v>
      </c>
      <c r="M293" s="105">
        <f t="shared" si="23"/>
        <v>-1.5731510483655382</v>
      </c>
      <c r="N293" s="106"/>
      <c r="O293" s="106"/>
      <c r="P293" s="106"/>
      <c r="Q293" s="133"/>
      <c r="W293" s="97"/>
    </row>
    <row r="294" spans="1:23" s="109" customFormat="1" hidden="1" x14ac:dyDescent="0.25">
      <c r="A294" s="187" t="s">
        <v>1581</v>
      </c>
      <c r="B294" s="188" t="str">
        <f>VLOOKUP(A294,'[1]bdv 31.12.2015 v. 23.03.2016'!A$1:M$65536,2,FALSE)</f>
        <v>Contributi inps car/azienda x dirig</v>
      </c>
      <c r="C294" s="100"/>
      <c r="D294" s="101">
        <f>+VLOOKUP(A294,'BILANCIO VERIFICA qtr1_2020 (2)'!$B$10:$Q$852,16,FALSE)</f>
        <v>90519.43</v>
      </c>
      <c r="E294" s="102">
        <f>VLOOKUP(A294,[1]BDV31032020!B$1:N$65536,13,0)</f>
        <v>90519.43</v>
      </c>
      <c r="F294" s="102">
        <f t="shared" si="21"/>
        <v>0</v>
      </c>
      <c r="G294" s="102">
        <f>VLOOKUP(A294,'[1]BDV31122019 VV'!B$1:N$65536,13,0)</f>
        <v>72252.61</v>
      </c>
      <c r="H294" s="101">
        <f>VLOOKUP(A294,[1]BDV31122018!A$1:M$65536,13,FALSE)</f>
        <v>84895.83</v>
      </c>
      <c r="I294" s="103">
        <f>VLOOKUP(A294,[1]BDV31122017!A$1:M$65536,13,FALSE)</f>
        <v>60385.26</v>
      </c>
      <c r="J294" s="103">
        <f>VLOOKUP(A294,[1]BDV31122016!A$1:M$65536,13,FALSE)</f>
        <v>49879.45</v>
      </c>
      <c r="K294" s="103">
        <f>VLOOKUP(A294,'[1]bdv 31.12.2015 v. 23.03.2016'!A$1:M$65536,13,FALSE)</f>
        <v>65381.88</v>
      </c>
      <c r="L294" s="104">
        <f t="shared" si="22"/>
        <v>24510.57</v>
      </c>
      <c r="M294" s="105">
        <f t="shared" si="23"/>
        <v>0.40590319558117327</v>
      </c>
      <c r="N294" s="106"/>
      <c r="O294" s="106"/>
      <c r="P294" s="106"/>
      <c r="Q294" s="133"/>
      <c r="W294" s="97"/>
    </row>
    <row r="295" spans="1:23" s="109" customFormat="1" hidden="1" x14ac:dyDescent="0.25">
      <c r="A295" s="98" t="s">
        <v>1583</v>
      </c>
      <c r="B295" s="99" t="str">
        <f>VLOOKUP(A295,'[1]bdv 31.12.2015 v. 23.03.2016'!A$1:M$65536,2,FALSE)</f>
        <v>Contributi Previndai c/azienda dir.</v>
      </c>
      <c r="C295" s="100"/>
      <c r="D295" s="101">
        <f>+VLOOKUP(A295,'BILANCIO VERIFICA qtr1_2020 (2)'!$B$10:$Q$852,16,FALSE)</f>
        <v>802.46</v>
      </c>
      <c r="E295" s="102">
        <f>VLOOKUP(A295,[1]BDV31032020!B$1:N$65536,13,0)</f>
        <v>802.46</v>
      </c>
      <c r="F295" s="102">
        <f t="shared" si="21"/>
        <v>0</v>
      </c>
      <c r="G295" s="102">
        <f>VLOOKUP(A295,'[1]BDV31122019 VV'!B$1:N$65536,13,0)</f>
        <v>802.46</v>
      </c>
      <c r="H295" s="101">
        <f>VLOOKUP(A295,[1]BDV31122018!A$1:M$65536,13,FALSE)</f>
        <v>2406.9899999999998</v>
      </c>
      <c r="I295" s="103">
        <f>VLOOKUP(A295,[1]BDV31122017!A$1:M$65536,13,FALSE)</f>
        <v>9509.34</v>
      </c>
      <c r="J295" s="103">
        <f>VLOOKUP(A295,[1]BDV31122016!A$1:M$65536,13,FALSE)</f>
        <v>8532.02</v>
      </c>
      <c r="K295" s="103">
        <f>VLOOKUP(A295,'[1]bdv 31.12.2015 v. 23.03.2016'!A$1:M$65536,13,FALSE)</f>
        <v>10813.72</v>
      </c>
      <c r="L295" s="104">
        <f t="shared" si="22"/>
        <v>-7102.35</v>
      </c>
      <c r="M295" s="105">
        <f t="shared" si="23"/>
        <v>-0.74688148704326485</v>
      </c>
      <c r="N295" s="106"/>
      <c r="O295" s="106"/>
      <c r="P295" s="106"/>
      <c r="Q295" s="133"/>
      <c r="W295" s="97"/>
    </row>
    <row r="296" spans="1:23" s="109" customFormat="1" hidden="1" x14ac:dyDescent="0.25">
      <c r="A296" s="98" t="s">
        <v>1585</v>
      </c>
      <c r="B296" s="99" t="str">
        <f>VLOOKUP(A296,'[1]bdv 31.12.2015 v. 23.03.2016'!A$1:M$65536,2,FALSE)</f>
        <v>Contributi Fasi c/azienda dir.</v>
      </c>
      <c r="C296" s="100"/>
      <c r="D296" s="101">
        <f>+VLOOKUP(A296,'BILANCIO VERIFICA qtr1_2020 (2)'!$B$10:$Q$852,16,FALSE)</f>
        <v>8193.01</v>
      </c>
      <c r="E296" s="102">
        <f>VLOOKUP(A296,[1]BDV31032020!B$1:N$65536,13,0)</f>
        <v>8193.01</v>
      </c>
      <c r="F296" s="102">
        <f t="shared" si="21"/>
        <v>0</v>
      </c>
      <c r="G296" s="102">
        <f>VLOOKUP(A296,'[1]BDV31122019 VV'!B$1:N$65536,13,0)</f>
        <v>6409.01</v>
      </c>
      <c r="H296" s="101">
        <f>VLOOKUP(A296,[1]BDV31122018!A$1:M$65536,13,FALSE)</f>
        <v>6688</v>
      </c>
      <c r="I296" s="103">
        <f>VLOOKUP(A296,[1]BDV31122017!A$1:M$65536,13,FALSE)</f>
        <v>6688</v>
      </c>
      <c r="J296" s="103">
        <f>VLOOKUP(A296,[1]BDV31122016!A$1:M$65536,13,FALSE)</f>
        <v>6688</v>
      </c>
      <c r="K296" s="103">
        <f>VLOOKUP(A296,'[1]bdv 31.12.2015 v. 23.03.2016'!A$1:M$65536,13,FALSE)</f>
        <v>8399.01</v>
      </c>
      <c r="L296" s="104">
        <f t="shared" si="22"/>
        <v>0</v>
      </c>
      <c r="M296" s="105">
        <f t="shared" si="23"/>
        <v>0</v>
      </c>
      <c r="N296" s="106"/>
      <c r="O296" s="106"/>
      <c r="P296" s="106"/>
      <c r="Q296" s="133"/>
      <c r="W296" s="97"/>
    </row>
    <row r="297" spans="1:23" s="109" customFormat="1" hidden="1" x14ac:dyDescent="0.25">
      <c r="A297" s="98" t="s">
        <v>1587</v>
      </c>
      <c r="B297" s="99" t="str">
        <f>VLOOKUP(A297,'[1]bdv 31.12.2015 v. 23.03.2016'!A$1:M$65536,2,FALSE)</f>
        <v>Contributo Inail</v>
      </c>
      <c r="C297" s="100"/>
      <c r="D297" s="101">
        <f>+VLOOKUP(A297,'BILANCIO VERIFICA qtr1_2020 (2)'!$B$10:$Q$852,16,FALSE)</f>
        <v>900.23</v>
      </c>
      <c r="E297" s="102">
        <f>VLOOKUP(A297,[1]BDV31032020!B$1:N$65536,13,0)</f>
        <v>900.23</v>
      </c>
      <c r="F297" s="102">
        <f t="shared" si="21"/>
        <v>0</v>
      </c>
      <c r="G297" s="102">
        <f>VLOOKUP(A297,'[1]BDV31122019 VV'!B$1:N$65536,13,0)</f>
        <v>900.23</v>
      </c>
      <c r="H297" s="101">
        <f>VLOOKUP(A297,[1]BDV31122018!A$1:M$65536,13,FALSE)</f>
        <v>786.24</v>
      </c>
      <c r="I297" s="103">
        <f>VLOOKUP(A297,[1]BDV31122017!A$1:M$65536,13,FALSE)</f>
        <v>659.55</v>
      </c>
      <c r="J297" s="103">
        <f>VLOOKUP(A297,[1]BDV31122016!A$1:M$65536,13,FALSE)</f>
        <v>683.96</v>
      </c>
      <c r="K297" s="103">
        <f>VLOOKUP(A297,'[1]bdv 31.12.2015 v. 23.03.2016'!A$1:M$65536,13,FALSE)</f>
        <v>1714.07</v>
      </c>
      <c r="L297" s="104">
        <f t="shared" si="22"/>
        <v>126.69000000000005</v>
      </c>
      <c r="M297" s="105">
        <f t="shared" si="23"/>
        <v>0.19208551284967032</v>
      </c>
      <c r="N297" s="106"/>
      <c r="O297" s="106"/>
      <c r="P297" s="106"/>
      <c r="Q297" s="133"/>
      <c r="W297" s="97"/>
    </row>
    <row r="298" spans="1:23" s="109" customFormat="1" hidden="1" x14ac:dyDescent="0.25">
      <c r="A298" s="183" t="s">
        <v>1588</v>
      </c>
      <c r="B298" s="99" t="str">
        <f>VLOOKUP(A298,'[1]bdv 31.12.2015 v. 23.03.2016'!A$1:M$65536,2,FALSE)</f>
        <v>Contributi ferie dirigenti</v>
      </c>
      <c r="C298" s="100"/>
      <c r="D298" s="101">
        <f>+VLOOKUP(A298,'BILANCIO VERIFICA qtr1_2020 (2)'!$B$10:$Q$852,16,FALSE)</f>
        <v>7043.53</v>
      </c>
      <c r="E298" s="102">
        <f>VLOOKUP(A298,[1]BDV31032020!B$1:N$65536,13,0)</f>
        <v>7043.53</v>
      </c>
      <c r="F298" s="102">
        <f t="shared" si="21"/>
        <v>0</v>
      </c>
      <c r="G298" s="102">
        <f>VLOOKUP(A298,'[1]BDV31122019 VV'!B$1:N$65536,13,0)</f>
        <v>7043.53</v>
      </c>
      <c r="H298" s="101">
        <f>VLOOKUP(A298,[1]BDV31122018!A$1:M$65536,13,FALSE)</f>
        <v>2718.57</v>
      </c>
      <c r="I298" s="103">
        <f>VLOOKUP(A298,[1]BDV31122017!A$1:M$65536,13,FALSE)</f>
        <v>0</v>
      </c>
      <c r="J298" s="103">
        <f>VLOOKUP(A298,[1]BDV31122016!A$1:M$65536,13,FALSE)</f>
        <v>0</v>
      </c>
      <c r="K298" s="103">
        <f>VLOOKUP(A298,'[1]bdv 31.12.2015 v. 23.03.2016'!A$1:M$65536,13,FALSE)</f>
        <v>4157.6899999999996</v>
      </c>
      <c r="L298" s="104">
        <f t="shared" si="22"/>
        <v>2718.57</v>
      </c>
      <c r="M298" s="105" t="e">
        <f t="shared" si="23"/>
        <v>#DIV/0!</v>
      </c>
      <c r="N298" s="106"/>
      <c r="O298" s="106"/>
      <c r="P298" s="106"/>
      <c r="Q298" s="133"/>
      <c r="W298" s="97"/>
    </row>
    <row r="299" spans="1:23" s="109" customFormat="1" hidden="1" x14ac:dyDescent="0.25">
      <c r="A299" s="187" t="s">
        <v>1590</v>
      </c>
      <c r="B299" s="188" t="str">
        <f>VLOOKUP(A299,'[1]bdv 31.12.2015 v. 23.03.2016'!A$1:M$65536,2,FALSE)</f>
        <v>Quota Anzianita' maturata dirigen.</v>
      </c>
      <c r="C299" s="100" t="s">
        <v>2023</v>
      </c>
      <c r="D299" s="101">
        <f>+VLOOKUP(A299,'BILANCIO VERIFICA qtr1_2020 (2)'!$B$10:$Q$852,16,FALSE)</f>
        <v>26338.51</v>
      </c>
      <c r="E299" s="102">
        <f>VLOOKUP(A299,[1]BDV31032020!B$1:N$65536,13,0)</f>
        <v>26338.51</v>
      </c>
      <c r="F299" s="102">
        <f t="shared" si="21"/>
        <v>0</v>
      </c>
      <c r="G299" s="102">
        <f>VLOOKUP(A299,'[1]BDV31122019 VV'!B$1:N$65536,13,0)</f>
        <v>21483.57</v>
      </c>
      <c r="H299" s="101">
        <f>VLOOKUP(A299,[1]BDV31122018!A$1:M$65536,13,FALSE)</f>
        <v>16760.98</v>
      </c>
      <c r="I299" s="103">
        <f>VLOOKUP(A299,[1]BDV31122017!A$1:M$65536,13,FALSE)</f>
        <v>20300.79</v>
      </c>
      <c r="J299" s="103">
        <f>VLOOKUP(A299,[1]BDV31122016!A$1:M$65536,13,FALSE)</f>
        <v>16977.57</v>
      </c>
      <c r="K299" s="186">
        <f>VLOOKUP(A299,'[1]bdv 31.12.2015 v. 23.03.2016'!A$1:M$65536,13,FALSE)</f>
        <v>17713.169999999998</v>
      </c>
      <c r="L299" s="104">
        <f t="shared" si="22"/>
        <v>-3539.8100000000013</v>
      </c>
      <c r="M299" s="105">
        <f t="shared" si="23"/>
        <v>-0.17436809109399196</v>
      </c>
      <c r="N299" s="106"/>
      <c r="O299" s="106"/>
      <c r="P299" s="106"/>
      <c r="Q299" s="133"/>
      <c r="W299" s="97"/>
    </row>
    <row r="300" spans="1:23" s="109" customFormat="1" hidden="1" x14ac:dyDescent="0.25">
      <c r="A300" s="98" t="s">
        <v>1593</v>
      </c>
      <c r="B300" s="99" t="str">
        <f>VLOOKUP(A300,'[1]bdv 31.12.2015 v. 23.03.2016'!A$1:M$65536,2,FALSE)</f>
        <v>Borse di studio</v>
      </c>
      <c r="C300" s="100"/>
      <c r="D300" s="101">
        <f>+VLOOKUP(A300,'BILANCIO VERIFICA qtr1_2020 (2)'!$B$10:$Q$852,16,FALSE)</f>
        <v>0</v>
      </c>
      <c r="E300" s="102">
        <f>VLOOKUP(A300,[1]BDV31032020!B$1:N$65536,13,0)</f>
        <v>0</v>
      </c>
      <c r="F300" s="102">
        <f t="shared" si="21"/>
        <v>0</v>
      </c>
      <c r="G300" s="102">
        <f>VLOOKUP(A300,'[1]BDV31122019 VV'!B$1:N$65536,13,0)</f>
        <v>0</v>
      </c>
      <c r="H300" s="101">
        <f>VLOOKUP(A300,[1]BDV31122018!A$1:M$65536,13,FALSE)</f>
        <v>0</v>
      </c>
      <c r="I300" s="103">
        <f>VLOOKUP(A300,[1]BDV31122017!A$1:M$65536,13,FALSE)</f>
        <v>0</v>
      </c>
      <c r="J300" s="103">
        <f>VLOOKUP(A300,[1]BDV31122016!A$1:M$65536,13,FALSE)</f>
        <v>0</v>
      </c>
      <c r="K300" s="103">
        <f>VLOOKUP(A300,'[1]bdv 31.12.2015 v. 23.03.2016'!A$1:M$65536,13,FALSE)</f>
        <v>0</v>
      </c>
      <c r="L300" s="104">
        <f t="shared" si="22"/>
        <v>0</v>
      </c>
      <c r="M300" s="105" t="e">
        <f t="shared" si="23"/>
        <v>#DIV/0!</v>
      </c>
      <c r="N300" s="106"/>
      <c r="O300" s="106"/>
      <c r="P300" s="106"/>
      <c r="Q300" s="133"/>
      <c r="W300" s="97"/>
    </row>
    <row r="301" spans="1:23" s="109" customFormat="1" hidden="1" x14ac:dyDescent="0.25">
      <c r="A301" s="98" t="str">
        <f>[1]BDV31122017!A1984</f>
        <v>402204011</v>
      </c>
      <c r="B301" s="99" t="str">
        <f>[1]BDV31122017!B1984</f>
        <v>Welfare</v>
      </c>
      <c r="C301" s="100"/>
      <c r="D301" s="101">
        <f>+VLOOKUP(A301,'BILANCIO VERIFICA qtr1_2020 (2)'!$B$10:$Q$852,16,FALSE)</f>
        <v>8578.7999999999993</v>
      </c>
      <c r="E301" s="102">
        <f>VLOOKUP(A301,[1]BDV31032020!B$1:N$65536,13,0)</f>
        <v>8578.7999999999993</v>
      </c>
      <c r="F301" s="102">
        <f t="shared" si="21"/>
        <v>0</v>
      </c>
      <c r="G301" s="102">
        <f>VLOOKUP(A301,'[1]BDV31122019 VV'!B$1:N$65536,13,0)</f>
        <v>8578.7999999999993</v>
      </c>
      <c r="H301" s="101">
        <f>VLOOKUP(A301,[1]BDV31122018!A$1:M$65536,13,FALSE)</f>
        <v>9337.84</v>
      </c>
      <c r="I301" s="103">
        <f>VLOOKUP(A301,[1]BDV31122017!A$1:M$65536,13,FALSE)</f>
        <v>40750</v>
      </c>
      <c r="J301" s="103"/>
      <c r="K301" s="103"/>
      <c r="L301" s="104">
        <f t="shared" si="22"/>
        <v>-31412.16</v>
      </c>
      <c r="M301" s="105">
        <f t="shared" si="23"/>
        <v>-0.7708505521472393</v>
      </c>
      <c r="N301" s="106"/>
      <c r="O301" s="106"/>
      <c r="P301" s="106"/>
      <c r="Q301" s="133"/>
      <c r="W301" s="97"/>
    </row>
    <row r="302" spans="1:23" s="109" customFormat="1" hidden="1" x14ac:dyDescent="0.25">
      <c r="A302" s="46" t="s">
        <v>1597</v>
      </c>
      <c r="B302" s="47" t="s">
        <v>1598</v>
      </c>
      <c r="C302" s="100"/>
      <c r="D302" s="101">
        <f>+VLOOKUP(A302,'BILANCIO VERIFICA qtr1_2020 (2)'!$B$10:$Q$852,16,FALSE)</f>
        <v>64152.740000000005</v>
      </c>
      <c r="E302" s="102">
        <f>VLOOKUP(A302,[1]BDV31032020!B$1:N$65536,13,0)</f>
        <v>64152.740000000005</v>
      </c>
      <c r="F302" s="102">
        <f t="shared" si="21"/>
        <v>0</v>
      </c>
      <c r="G302" s="102">
        <f>VLOOKUP(A302,'[1]BDV31122019 VV'!B$1:N$65536,13,0)</f>
        <v>58043.4</v>
      </c>
      <c r="H302" s="101">
        <f>VLOOKUP(A302,[1]BDV31122018!A$1:M$65536,13,FALSE)</f>
        <v>53985.83</v>
      </c>
      <c r="I302" s="103"/>
      <c r="J302" s="103"/>
      <c r="K302" s="103"/>
      <c r="L302" s="104">
        <f t="shared" si="22"/>
        <v>53985.83</v>
      </c>
      <c r="M302" s="105" t="e">
        <f t="shared" si="23"/>
        <v>#DIV/0!</v>
      </c>
      <c r="N302" s="106"/>
      <c r="O302" s="106"/>
      <c r="P302" s="106"/>
      <c r="Q302" s="133"/>
      <c r="W302" s="97"/>
    </row>
    <row r="303" spans="1:23" s="109" customFormat="1" hidden="1" x14ac:dyDescent="0.25">
      <c r="A303" s="98" t="s">
        <v>1599</v>
      </c>
      <c r="B303" s="99" t="str">
        <f>VLOOKUP(A303,'[1]bdv 31.12.2015 v. 23.03.2016'!A$1:M$65536,2,FALSE)</f>
        <v>Assegni familiari dipendenti</v>
      </c>
      <c r="C303" s="100"/>
      <c r="D303" s="101">
        <f>+VLOOKUP(A303,'BILANCIO VERIFICA qtr1_2020 (2)'!$B$10:$Q$852,16,FALSE)</f>
        <v>0</v>
      </c>
      <c r="E303" s="102">
        <f>VLOOKUP(A303,[1]BDV31032020!B$1:N$65536,13,0)</f>
        <v>0</v>
      </c>
      <c r="F303" s="102">
        <f t="shared" si="21"/>
        <v>0</v>
      </c>
      <c r="G303" s="102">
        <f>VLOOKUP(A303,'[1]BDV31122019 VV'!B$1:N$65536,13,0)</f>
        <v>0</v>
      </c>
      <c r="H303" s="101">
        <f>VLOOKUP(A303,[1]BDV31122018!A$1:M$65536,13,FALSE)</f>
        <v>0</v>
      </c>
      <c r="I303" s="103">
        <f>VLOOKUP(A303,[1]BDV31122017!A$1:M$65536,13,FALSE)</f>
        <v>0</v>
      </c>
      <c r="J303" s="103">
        <f>VLOOKUP(A303,[1]BDV31122016!A$1:M$65536,13,FALSE)</f>
        <v>0</v>
      </c>
      <c r="K303" s="103">
        <f>VLOOKUP(A303,'[1]bdv 31.12.2015 v. 23.03.2016'!A$1:M$65536,13,FALSE)</f>
        <v>0</v>
      </c>
      <c r="L303" s="104">
        <f t="shared" si="22"/>
        <v>0</v>
      </c>
      <c r="M303" s="105" t="e">
        <f t="shared" si="23"/>
        <v>#DIV/0!</v>
      </c>
      <c r="N303" s="106"/>
      <c r="O303" s="106"/>
      <c r="P303" s="106"/>
      <c r="Q303" s="133"/>
      <c r="W303" s="97"/>
    </row>
    <row r="304" spans="1:23" s="109" customFormat="1" hidden="1" x14ac:dyDescent="0.25">
      <c r="A304" s="98" t="s">
        <v>1601</v>
      </c>
      <c r="B304" s="99" t="str">
        <f>VLOOKUP(A304,'[1]bdv 31.12.2015 v. 23.03.2016'!A$1:M$65536,2,FALSE)</f>
        <v>Altri costi del personale</v>
      </c>
      <c r="C304" s="100"/>
      <c r="D304" s="101">
        <f>+VLOOKUP(A304,'BILANCIO VERIFICA qtr1_2020 (2)'!$B$10:$Q$852,16,FALSE)</f>
        <v>0</v>
      </c>
      <c r="E304" s="102">
        <f>VLOOKUP(A304,[1]BDV31032020!B$1:N$65536,13,0)</f>
        <v>0</v>
      </c>
      <c r="F304" s="102">
        <f t="shared" si="21"/>
        <v>0</v>
      </c>
      <c r="G304" s="102">
        <f>VLOOKUP(A304,'[1]BDV31122019 VV'!B$1:N$65536,13,0)</f>
        <v>0</v>
      </c>
      <c r="H304" s="101">
        <f>VLOOKUP(A304,[1]BDV31122018!A$1:M$65536,13,FALSE)</f>
        <v>0</v>
      </c>
      <c r="I304" s="103">
        <f>VLOOKUP(A304,[1]BDV31122017!A$1:M$65536,13,FALSE)</f>
        <v>1500</v>
      </c>
      <c r="J304" s="103">
        <f>VLOOKUP(A304,[1]BDV31122016!A$1:M$65536,13,FALSE)</f>
        <v>0</v>
      </c>
      <c r="K304" s="103">
        <f>VLOOKUP(A304,'[1]bdv 31.12.2015 v. 23.03.2016'!A$1:M$65536,13,FALSE)</f>
        <v>0</v>
      </c>
      <c r="L304" s="104">
        <f t="shared" si="22"/>
        <v>-1500</v>
      </c>
      <c r="M304" s="105">
        <f t="shared" si="23"/>
        <v>-1</v>
      </c>
      <c r="N304" s="106"/>
      <c r="O304" s="106"/>
      <c r="P304" s="106"/>
      <c r="Q304" s="133"/>
      <c r="W304" s="97"/>
    </row>
    <row r="305" spans="1:24" s="109" customFormat="1" hidden="1" x14ac:dyDescent="0.25">
      <c r="A305" s="98" t="s">
        <v>1602</v>
      </c>
      <c r="B305" s="99" t="str">
        <f>VLOOKUP(A305,'[1]bdv 31.12.2015 v. 23.03.2016'!A$1:M$65536,2,FALSE)</f>
        <v>Costo per lavoro interinale</v>
      </c>
      <c r="C305" s="100"/>
      <c r="D305" s="101">
        <f>+VLOOKUP(A305,'BILANCIO VERIFICA qtr1_2020 (2)'!$B$10:$Q$852,16,FALSE)</f>
        <v>300595.88</v>
      </c>
      <c r="E305" s="102">
        <f>VLOOKUP(A305,[1]BDV31032020!B$1:N$65536,13,0)</f>
        <v>300595.88</v>
      </c>
      <c r="F305" s="102">
        <f t="shared" si="21"/>
        <v>0</v>
      </c>
      <c r="G305" s="102">
        <f>VLOOKUP(A305,'[1]BDV31122019 VV'!B$1:N$65536,13,0)</f>
        <v>276184.13</v>
      </c>
      <c r="H305" s="101">
        <f>VLOOKUP(A305,[1]BDV31122018!A$1:M$65536,13,FALSE)</f>
        <v>423571.41</v>
      </c>
      <c r="I305" s="103">
        <f>VLOOKUP(A305,[1]BDV31122017!A$1:M$65536,13,FALSE)</f>
        <v>353714.59</v>
      </c>
      <c r="J305" s="103">
        <f>VLOOKUP(A305,[1]BDV31122016!A$1:M$65536,13,FALSE)</f>
        <v>251707.2</v>
      </c>
      <c r="K305" s="178">
        <f>VLOOKUP(A305,'[1]bdv 31.12.2015 v. 23.03.2016'!A$1:M$65536,13,FALSE)</f>
        <v>200181.87</v>
      </c>
      <c r="L305" s="104">
        <f t="shared" si="22"/>
        <v>69856.819999999949</v>
      </c>
      <c r="M305" s="105">
        <f t="shared" si="23"/>
        <v>0.19749487856862208</v>
      </c>
      <c r="N305" s="106"/>
      <c r="O305" s="106"/>
      <c r="P305" s="106"/>
      <c r="Q305" s="133"/>
      <c r="W305" s="97"/>
    </row>
    <row r="306" spans="1:24" s="109" customFormat="1" hidden="1" x14ac:dyDescent="0.25">
      <c r="A306" s="114" t="s">
        <v>2024</v>
      </c>
      <c r="B306" s="115" t="s">
        <v>2025</v>
      </c>
      <c r="C306" s="116"/>
      <c r="D306" s="117">
        <f>SUM(D272:D305)</f>
        <v>12763107.160000004</v>
      </c>
      <c r="E306" s="117">
        <f>SUM(E272:E305)</f>
        <v>12763107.160000004</v>
      </c>
      <c r="F306" s="117">
        <f t="shared" si="21"/>
        <v>0</v>
      </c>
      <c r="G306" s="117">
        <f>SUM(G272:G305)</f>
        <v>10648948.610000001</v>
      </c>
      <c r="H306" s="175">
        <f>SUM(H272:H305)</f>
        <v>10595341.960000003</v>
      </c>
      <c r="I306" s="176">
        <f>SUBTOTAL(9,I272:I305)</f>
        <v>0</v>
      </c>
      <c r="J306" s="176">
        <f>SUBTOTAL(9,J272:J305)</f>
        <v>0</v>
      </c>
      <c r="K306" s="176">
        <f>SUBTOTAL(9,K272:K305)</f>
        <v>0</v>
      </c>
      <c r="L306" s="120">
        <f>+H306-I306</f>
        <v>10595341.960000003</v>
      </c>
      <c r="M306" s="121" t="e">
        <f>+L306/I306</f>
        <v>#DIV/0!</v>
      </c>
      <c r="N306" s="122"/>
      <c r="O306" s="122"/>
      <c r="P306" s="122"/>
      <c r="Q306" s="133"/>
      <c r="W306" s="97"/>
    </row>
    <row r="307" spans="1:24" s="109" customFormat="1" hidden="1" x14ac:dyDescent="0.25">
      <c r="A307" s="162"/>
      <c r="B307" s="162"/>
      <c r="C307" s="100"/>
      <c r="D307" s="163"/>
      <c r="E307" s="163"/>
      <c r="F307" s="163">
        <f t="shared" si="21"/>
        <v>0</v>
      </c>
      <c r="G307" s="164"/>
      <c r="H307" s="165"/>
      <c r="I307" s="134"/>
      <c r="J307" s="134"/>
      <c r="K307" s="134"/>
      <c r="L307" s="166"/>
      <c r="M307" s="167"/>
      <c r="N307" s="168"/>
      <c r="O307" s="168"/>
      <c r="P307" s="177"/>
      <c r="W307" s="97"/>
    </row>
    <row r="308" spans="1:24" s="109" customFormat="1" hidden="1" x14ac:dyDescent="0.25">
      <c r="A308" s="98" t="s">
        <v>1607</v>
      </c>
      <c r="B308" s="99" t="str">
        <f>VLOOKUP(A308,'[1]bdv 31.12.2015 v. 23.03.2016'!A$1:M$65536,2,FALSE)</f>
        <v>Amm. costi implementazione  e ampl.</v>
      </c>
      <c r="C308" s="100"/>
      <c r="D308" s="101">
        <f>+VLOOKUP(A308,'BILANCIO VERIFICA qtr1_2020 (2)'!$B$10:$Q$852,16,FALSE)</f>
        <v>0</v>
      </c>
      <c r="E308" s="102">
        <f>VLOOKUP(A308,[1]BDV31032020!B$1:N$65536,13,0)</f>
        <v>0</v>
      </c>
      <c r="F308" s="102">
        <f t="shared" si="21"/>
        <v>0</v>
      </c>
      <c r="G308" s="102">
        <f>VLOOKUP(A308,'[1]BDV31122019 VV'!B$1:N$65536,13,0)</f>
        <v>0</v>
      </c>
      <c r="H308" s="101">
        <f>VLOOKUP(A308,[1]BDV31122018!A$1:M$65536,13,FALSE)</f>
        <v>0</v>
      </c>
      <c r="I308" s="103">
        <f>VLOOKUP(A308,[1]BDV31122017!A$1:M$65536,13,FALSE)</f>
        <v>0</v>
      </c>
      <c r="J308" s="103">
        <f>VLOOKUP(A308,[1]BDV31122016!A$1:M$65536,13,FALSE)</f>
        <v>0</v>
      </c>
      <c r="K308" s="103">
        <f>VLOOKUP(A308,'[1]bdv 31.12.2015 v. 23.03.2016'!A$1:M$65536,13,FALSE)</f>
        <v>0</v>
      </c>
      <c r="L308" s="104">
        <f>+H308-I308</f>
        <v>0</v>
      </c>
      <c r="M308" s="105"/>
      <c r="N308" s="106"/>
      <c r="O308" s="180">
        <f>SUM(H308:H316)</f>
        <v>2943606.8800000004</v>
      </c>
      <c r="P308" s="180">
        <f>SUM(I308:I316)</f>
        <v>2450819.6300000004</v>
      </c>
      <c r="Q308" s="134">
        <f>SUM(J308:J315)</f>
        <v>2376417.8099999996</v>
      </c>
      <c r="R308" s="134">
        <f>SUM(K308:K315)</f>
        <v>2033527.6199999999</v>
      </c>
      <c r="W308" s="97"/>
    </row>
    <row r="309" spans="1:24" s="109" customFormat="1" hidden="1" x14ac:dyDescent="0.25">
      <c r="A309" s="187" t="s">
        <v>1609</v>
      </c>
      <c r="B309" s="188" t="str">
        <f>VLOOKUP(A309,'[1]bdv 31.12.2015 v. 23.03.2016'!A$1:M$65536,2,FALSE)</f>
        <v>Ammortamento  costi sviluppo nuo.pr</v>
      </c>
      <c r="C309" s="100" t="s">
        <v>2026</v>
      </c>
      <c r="D309" s="101">
        <f>+VLOOKUP(A309,'BILANCIO VERIFICA qtr1_2020 (2)'!$B$10:$Q$852,16,FALSE)</f>
        <v>2282257.3000000003</v>
      </c>
      <c r="E309" s="102">
        <f>VLOOKUP(A309,[1]BDV31032020!B$1:N$65536,13,0)</f>
        <v>2282257.3000000003</v>
      </c>
      <c r="F309" s="102">
        <f t="shared" si="21"/>
        <v>0</v>
      </c>
      <c r="G309" s="102">
        <f>VLOOKUP(A309,'[1]BDV31122019 VV'!B$1:N$65536,13,0)</f>
        <v>1873757.59</v>
      </c>
      <c r="H309" s="101">
        <f>VLOOKUP(A309,[1]BDV31122018!A$1:M$65536,13,FALSE)</f>
        <v>1591733.86</v>
      </c>
      <c r="I309" s="103">
        <f>VLOOKUP(A309,[1]BDV31122017!A$1:M$65536,13,FALSE)</f>
        <v>1110296.6100000001</v>
      </c>
      <c r="J309" s="103">
        <f>VLOOKUP(A309,[1]BDV31122016!A$1:M$65536,13,FALSE)</f>
        <v>1048119.99</v>
      </c>
      <c r="K309" s="103">
        <f>VLOOKUP(A309,'[1]bdv 31.12.2015 v. 23.03.2016'!A$1:M$65536,13,FALSE)</f>
        <v>686390.46</v>
      </c>
      <c r="L309" s="104">
        <f t="shared" ref="L309:L328" si="24">+H309-I309</f>
        <v>481437.25</v>
      </c>
      <c r="M309" s="105">
        <f>+L309/I309</f>
        <v>0.43361138425884227</v>
      </c>
      <c r="N309" s="189">
        <f>+E309/G309</f>
        <v>1.2180109701383519</v>
      </c>
      <c r="O309" s="190">
        <f>SUM(H317:H324)</f>
        <v>2993545.39</v>
      </c>
      <c r="P309" s="190">
        <f>SUM(I317:I324)</f>
        <v>3094065.9899999998</v>
      </c>
      <c r="Q309" s="191">
        <f>SUM(J317:J324)</f>
        <v>3149296.59</v>
      </c>
      <c r="R309" s="192">
        <f>SUM(K317:K324)</f>
        <v>3225340.66</v>
      </c>
      <c r="W309" s="97"/>
    </row>
    <row r="310" spans="1:24" s="109" customFormat="1" hidden="1" x14ac:dyDescent="0.25">
      <c r="A310" s="98" t="s">
        <v>1611</v>
      </c>
      <c r="B310" s="99" t="str">
        <f>VLOOKUP(A310,'[1]bdv 31.12.2015 v. 23.03.2016'!A$1:M$65536,2,FALSE)</f>
        <v>Ammortamento costi pluriennali</v>
      </c>
      <c r="C310" s="100" t="s">
        <v>2026</v>
      </c>
      <c r="D310" s="101">
        <f>+VLOOKUP(A310,'BILANCIO VERIFICA qtr1_2020 (2)'!$B$10:$Q$852,16,FALSE)</f>
        <v>0</v>
      </c>
      <c r="E310" s="102">
        <f>VLOOKUP(A310,[1]BDV31032020!B$1:N$65536,13,0)</f>
        <v>0</v>
      </c>
      <c r="F310" s="102">
        <f t="shared" si="21"/>
        <v>0</v>
      </c>
      <c r="G310" s="102">
        <f>VLOOKUP(A310,'[1]BDV31122019 VV'!B$1:N$65536,13,0)</f>
        <v>0</v>
      </c>
      <c r="H310" s="101">
        <f>VLOOKUP(A310,[1]BDV31122018!A$1:M$65536,13,FALSE)</f>
        <v>41174.75</v>
      </c>
      <c r="I310" s="103">
        <f>VLOOKUP(A310,[1]BDV31122017!A$1:M$65536,13,FALSE)</f>
        <v>2770</v>
      </c>
      <c r="J310" s="103">
        <f>VLOOKUP(A310,[1]BDV31122016!A$1:M$65536,13,FALSE)</f>
        <v>8599.43</v>
      </c>
      <c r="K310" s="103">
        <f>VLOOKUP(A310,'[1]bdv 31.12.2015 v. 23.03.2016'!A$1:M$65536,13,FALSE)</f>
        <v>26240.74</v>
      </c>
      <c r="L310" s="104">
        <f t="shared" si="24"/>
        <v>38404.75</v>
      </c>
      <c r="M310" s="105">
        <f t="shared" ref="M310:M328" si="25">+L310/I310</f>
        <v>13.864530685920577</v>
      </c>
      <c r="N310" s="106"/>
      <c r="O310" s="180">
        <f>SUM(O308:O309)</f>
        <v>5937152.2700000005</v>
      </c>
      <c r="P310" s="180">
        <f>SUM(P308:P309)</f>
        <v>5544885.6200000001</v>
      </c>
      <c r="Q310" s="134">
        <f>SUM(Q308:Q309)</f>
        <v>5525714.3999999994</v>
      </c>
      <c r="R310" s="134">
        <f>SUM(R308:R309)</f>
        <v>5258868.28</v>
      </c>
      <c r="W310" s="97"/>
    </row>
    <row r="311" spans="1:24" s="109" customFormat="1" hidden="1" x14ac:dyDescent="0.25">
      <c r="A311" s="98" t="s">
        <v>1613</v>
      </c>
      <c r="B311" s="99" t="s">
        <v>1614</v>
      </c>
      <c r="C311" s="100"/>
      <c r="D311" s="101">
        <f>+VLOOKUP(A311,'BILANCIO VERIFICA qtr1_2020 (2)'!$B$10:$Q$852,16,FALSE)</f>
        <v>2900</v>
      </c>
      <c r="E311" s="102">
        <f>VLOOKUP(A311,[1]BDV31032020!B$1:N$65536,13,0)</f>
        <v>2900</v>
      </c>
      <c r="F311" s="102">
        <f t="shared" si="21"/>
        <v>0</v>
      </c>
      <c r="G311" s="102">
        <f>VLOOKUP(A311,'[1]BDV31122019 VV'!B$1:N$65536,13,0)</f>
        <v>2320</v>
      </c>
      <c r="H311" s="101">
        <f>VLOOKUP(A311,[1]BDV31122018!A$1:M$65536,13,FALSE)</f>
        <v>0</v>
      </c>
      <c r="I311" s="103">
        <f>VLOOKUP(A311,[1]BDV31122017!A$1:M$65536,13,FALSE)</f>
        <v>0</v>
      </c>
      <c r="J311" s="103">
        <f>VLOOKUP(A311,[1]BDV31122016!A$1:M$65536,13,FALSE)</f>
        <v>0</v>
      </c>
      <c r="K311" s="103"/>
      <c r="L311" s="104">
        <f t="shared" si="24"/>
        <v>0</v>
      </c>
      <c r="M311" s="105" t="e">
        <f t="shared" si="25"/>
        <v>#DIV/0!</v>
      </c>
      <c r="N311" s="189">
        <f>+E311/G311</f>
        <v>1.25</v>
      </c>
      <c r="O311" s="190">
        <f>+H327</f>
        <v>85477</v>
      </c>
      <c r="P311" s="190">
        <v>75227</v>
      </c>
      <c r="Q311" s="191">
        <f>+J327</f>
        <v>95990.33</v>
      </c>
      <c r="W311" s="97"/>
    </row>
    <row r="312" spans="1:24" s="109" customFormat="1" hidden="1" x14ac:dyDescent="0.25">
      <c r="A312" s="98" t="s">
        <v>1615</v>
      </c>
      <c r="B312" s="99" t="str">
        <f>VLOOKUP(A312,'[1]bdv 31.12.2015 v. 23.03.2016'!A$1:M$65536,2,FALSE)</f>
        <v>Ammortamento diritti brev. industr.</v>
      </c>
      <c r="C312" s="100" t="s">
        <v>2026</v>
      </c>
      <c r="D312" s="101">
        <f>+VLOOKUP(A312,'BILANCIO VERIFICA qtr1_2020 (2)'!$B$10:$Q$852,16,FALSE)</f>
        <v>5962.5</v>
      </c>
      <c r="E312" s="102">
        <f>VLOOKUP(A312,[1]BDV31032020!B$1:N$65536,13,0)</f>
        <v>5962.5</v>
      </c>
      <c r="F312" s="102">
        <f t="shared" si="21"/>
        <v>0</v>
      </c>
      <c r="G312" s="102">
        <f>VLOOKUP(A312,'[1]BDV31122019 VV'!B$1:N$65536,13,0)</f>
        <v>4770</v>
      </c>
      <c r="H312" s="101">
        <f>VLOOKUP(A312,[1]BDV31122018!A$1:M$65536,13,FALSE)</f>
        <v>2320</v>
      </c>
      <c r="I312" s="103">
        <f>VLOOKUP(A312,[1]BDV31122017!A$1:M$65536,13,FALSE)</f>
        <v>240</v>
      </c>
      <c r="J312" s="103">
        <f>VLOOKUP(A312,[1]BDV31122016!A$1:M$65536,13,FALSE)</f>
        <v>1840</v>
      </c>
      <c r="K312" s="103">
        <f>VLOOKUP(A312,'[1]bdv 31.12.2015 v. 23.03.2016'!A$1:M$65536,13,FALSE)</f>
        <v>2628.2</v>
      </c>
      <c r="L312" s="104">
        <f t="shared" si="24"/>
        <v>2080</v>
      </c>
      <c r="M312" s="105">
        <f t="shared" si="25"/>
        <v>8.6666666666666661</v>
      </c>
      <c r="N312" s="189">
        <f t="shared" ref="N312:N324" si="26">+E312/G312</f>
        <v>1.25</v>
      </c>
      <c r="O312" s="180">
        <f>+O311+O310</f>
        <v>6022629.2700000005</v>
      </c>
      <c r="P312" s="180">
        <f>SUM(P310:P311)</f>
        <v>5620112.6200000001</v>
      </c>
      <c r="Q312" s="134">
        <f>SUM(Q310:Q311)</f>
        <v>5621704.7299999995</v>
      </c>
      <c r="W312" s="97"/>
    </row>
    <row r="313" spans="1:24" s="109" customFormat="1" hidden="1" x14ac:dyDescent="0.25">
      <c r="A313" s="98" t="s">
        <v>1617</v>
      </c>
      <c r="B313" s="99" t="str">
        <f>VLOOKUP(A313,'[1]bdv 31.12.2015 v. 23.03.2016'!A$1:M$65536,2,FALSE)</f>
        <v>Ammort.spese increm.beni terzi</v>
      </c>
      <c r="C313" s="100" t="s">
        <v>2026</v>
      </c>
      <c r="D313" s="101">
        <f>+VLOOKUP(A313,'BILANCIO VERIFICA qtr1_2020 (2)'!$B$10:$Q$852,16,FALSE)</f>
        <v>0</v>
      </c>
      <c r="E313" s="102">
        <f>VLOOKUP(A313,[1]BDV31032020!B$1:N$65536,13,0)</f>
        <v>0</v>
      </c>
      <c r="F313" s="102">
        <f t="shared" si="21"/>
        <v>0</v>
      </c>
      <c r="G313" s="102">
        <f>VLOOKUP(A313,'[1]BDV31122019 VV'!B$1:N$65536,13,0)</f>
        <v>0</v>
      </c>
      <c r="H313" s="101">
        <f>VLOOKUP(A313,[1]BDV31122018!A$1:M$65536,13,FALSE)</f>
        <v>8419.6</v>
      </c>
      <c r="I313" s="103">
        <f>VLOOKUP(A313,[1]BDV31122017!A$1:M$65536,13,FALSE)</f>
        <v>8419.6</v>
      </c>
      <c r="J313" s="103">
        <f>VLOOKUP(A313,[1]BDV31122016!A$1:M$65536,13,FALSE)</f>
        <v>2590.17</v>
      </c>
      <c r="K313" s="103">
        <f>VLOOKUP(A313,'[1]bdv 31.12.2015 v. 23.03.2016'!A$1:M$65536,13,FALSE)</f>
        <v>3000</v>
      </c>
      <c r="L313" s="104">
        <f t="shared" si="24"/>
        <v>0</v>
      </c>
      <c r="M313" s="105">
        <f t="shared" si="25"/>
        <v>0</v>
      </c>
      <c r="N313" s="189"/>
      <c r="O313" s="106"/>
      <c r="P313" s="180"/>
      <c r="W313" s="97"/>
    </row>
    <row r="314" spans="1:24" s="109" customFormat="1" hidden="1" x14ac:dyDescent="0.25">
      <c r="A314" s="98" t="s">
        <v>1619</v>
      </c>
      <c r="B314" s="99" t="str">
        <f>VLOOKUP(A314,'[1]bdv 31.12.2015 v. 23.03.2016'!A$1:M$65536,2,FALSE)</f>
        <v>Ammortamento per Avviamento</v>
      </c>
      <c r="C314" s="100" t="s">
        <v>2026</v>
      </c>
      <c r="D314" s="101">
        <f>+VLOOKUP(A314,'BILANCIO VERIFICA qtr1_2020 (2)'!$B$10:$Q$852,16,FALSE)</f>
        <v>2236261.2400000002</v>
      </c>
      <c r="E314" s="193">
        <f>VLOOKUP(A314,[1]BDV31032020!B$1:N$65536,13,0)</f>
        <v>2236261.2400000002</v>
      </c>
      <c r="F314" s="193">
        <f t="shared" si="21"/>
        <v>0</v>
      </c>
      <c r="G314" s="193">
        <f>VLOOKUP(A314,'[1]BDV31122019 VV'!B$1:N$65536,13,0)</f>
        <v>1276863.47</v>
      </c>
      <c r="H314" s="101">
        <f>VLOOKUP(A314,[1]BDV31122018!A$1:M$65536,13,FALSE)</f>
        <v>1276863.47</v>
      </c>
      <c r="I314" s="103">
        <f>VLOOKUP(A314,[1]BDV31122017!A$1:M$65536,13,FALSE)</f>
        <v>1276863.47</v>
      </c>
      <c r="J314" s="103">
        <f>VLOOKUP(A314,[1]BDV31122016!A$1:M$65536,13,FALSE)</f>
        <v>1276863.47</v>
      </c>
      <c r="K314" s="103">
        <f>VLOOKUP(A314,'[1]bdv 31.12.2015 v. 23.03.2016'!A$1:M$65536,13,FALSE)</f>
        <v>1276863.47</v>
      </c>
      <c r="L314" s="104">
        <f t="shared" si="24"/>
        <v>0</v>
      </c>
      <c r="M314" s="105">
        <f t="shared" si="25"/>
        <v>0</v>
      </c>
      <c r="N314" s="189">
        <f t="shared" si="26"/>
        <v>1.7513706770857813</v>
      </c>
      <c r="O314" s="106"/>
      <c r="P314" s="106"/>
      <c r="W314" s="97"/>
      <c r="X314" s="97"/>
    </row>
    <row r="315" spans="1:24" s="109" customFormat="1" hidden="1" x14ac:dyDescent="0.25">
      <c r="A315" s="98" t="s">
        <v>1621</v>
      </c>
      <c r="B315" s="99" t="str">
        <f>VLOOKUP(A315,'[1]bdv 31.12.2015 v. 23.03.2016'!A$1:M$65536,2,FALSE)</f>
        <v>Ammortamento spese op. societarie</v>
      </c>
      <c r="C315" s="100" t="s">
        <v>2026</v>
      </c>
      <c r="D315" s="101">
        <f>+VLOOKUP(A315,'BILANCIO VERIFICA qtr1_2020 (2)'!$B$10:$Q$852,16,FALSE)</f>
        <v>692.5</v>
      </c>
      <c r="E315" s="102">
        <f>VLOOKUP(A315,[1]BDV31032020!B$1:N$65536,13,0)</f>
        <v>692.5</v>
      </c>
      <c r="F315" s="102">
        <f t="shared" si="21"/>
        <v>0</v>
      </c>
      <c r="G315" s="102">
        <f>VLOOKUP(A315,'[1]BDV31122019 VV'!B$1:N$65536,13,0)</f>
        <v>0</v>
      </c>
      <c r="H315" s="101">
        <f>VLOOKUP(A315,[1]BDV31122018!A$1:M$65536,13,FALSE)</f>
        <v>0</v>
      </c>
      <c r="I315" s="103">
        <f>VLOOKUP(A315,[1]BDV31122017!A$1:M$65536,13,FALSE)</f>
        <v>38404.75</v>
      </c>
      <c r="J315" s="103">
        <f>VLOOKUP(A315,[1]BDV31122016!A$1:M$65536,13,FALSE)</f>
        <v>38404.75</v>
      </c>
      <c r="K315" s="103">
        <f>VLOOKUP(A315,'[1]bdv 31.12.2015 v. 23.03.2016'!A$1:M$65536,13,FALSE)</f>
        <v>38404.75</v>
      </c>
      <c r="L315" s="104">
        <f t="shared" si="24"/>
        <v>-38404.75</v>
      </c>
      <c r="M315" s="105">
        <f t="shared" si="25"/>
        <v>-1</v>
      </c>
      <c r="N315" s="189"/>
      <c r="O315" s="106"/>
      <c r="P315" s="106"/>
      <c r="W315" s="97"/>
      <c r="X315" s="97"/>
    </row>
    <row r="316" spans="1:24" s="109" customFormat="1" hidden="1" x14ac:dyDescent="0.25">
      <c r="A316" s="98" t="str">
        <f>[1]BDV31122017!A2015</f>
        <v>402301080</v>
      </c>
      <c r="B316" s="99" t="str">
        <f>[1]BDV31122017!B2015</f>
        <v>Ammortamento Software</v>
      </c>
      <c r="C316" s="100"/>
      <c r="D316" s="101">
        <f>+VLOOKUP(A316,'BILANCIO VERIFICA qtr1_2020 (2)'!$B$10:$Q$852,16,FALSE)</f>
        <v>57806.5</v>
      </c>
      <c r="E316" s="102">
        <f>VLOOKUP(A316,[1]BDV31032020!B$1:N$65536,13,0)</f>
        <v>57806.5</v>
      </c>
      <c r="F316" s="102">
        <f t="shared" si="21"/>
        <v>0</v>
      </c>
      <c r="G316" s="102">
        <f>VLOOKUP(A316,'[1]BDV31122019 VV'!B$1:N$65536,13,0)</f>
        <v>46245.2</v>
      </c>
      <c r="H316" s="101">
        <f>VLOOKUP(A316,[1]BDV31122018!A$1:M$65536,13,FALSE)</f>
        <v>23095.200000000001</v>
      </c>
      <c r="I316" s="103">
        <f>VLOOKUP(A316,[1]BDV31122017!A$1:M$65536,13,FALSE)</f>
        <v>13825.2</v>
      </c>
      <c r="J316" s="103"/>
      <c r="K316" s="103"/>
      <c r="L316" s="104">
        <f t="shared" si="24"/>
        <v>9270</v>
      </c>
      <c r="M316" s="105">
        <f t="shared" si="25"/>
        <v>0.67051471226456039</v>
      </c>
      <c r="N316" s="189">
        <f t="shared" si="26"/>
        <v>1.25</v>
      </c>
      <c r="O316" s="106"/>
      <c r="P316" s="106"/>
      <c r="W316" s="97"/>
      <c r="X316" s="97"/>
    </row>
    <row r="317" spans="1:24" s="109" customFormat="1" hidden="1" x14ac:dyDescent="0.25">
      <c r="A317" s="98" t="s">
        <v>1626</v>
      </c>
      <c r="B317" s="99" t="str">
        <f>VLOOKUP(A317,'[1]bdv 31.12.2015 v. 23.03.2016'!A$1:M$65536,2,FALSE)</f>
        <v>Ammortamento  immobili industriali</v>
      </c>
      <c r="C317" s="100" t="s">
        <v>2027</v>
      </c>
      <c r="D317" s="101">
        <f>+VLOOKUP(A317,'BILANCIO VERIFICA qtr1_2020 (2)'!$B$10:$Q$852,16,FALSE)</f>
        <v>351720.91000000003</v>
      </c>
      <c r="E317" s="102">
        <f>VLOOKUP(A317,[1]BDV31032020!B$1:N$65536,13,0)</f>
        <v>351720.91000000003</v>
      </c>
      <c r="F317" s="102">
        <f t="shared" si="21"/>
        <v>0</v>
      </c>
      <c r="G317" s="102">
        <f>VLOOKUP(A317,'[1]BDV31122019 VV'!B$1:N$65536,13,0)</f>
        <v>281351.33</v>
      </c>
      <c r="H317" s="101">
        <f>VLOOKUP(A317,[1]BDV31122018!A$1:M$65536,13,FALSE)</f>
        <v>280813.28000000003</v>
      </c>
      <c r="I317" s="103">
        <f>VLOOKUP(A317,[1]BDV31122017!A$1:M$65536,13,FALSE)</f>
        <v>277671.45</v>
      </c>
      <c r="J317" s="103">
        <f>VLOOKUP(A317,[1]BDV31122016!A$1:M$65536,13,FALSE)</f>
        <v>275588.25</v>
      </c>
      <c r="K317" s="103">
        <f>VLOOKUP(A317,'[1]bdv 31.12.2015 v. 23.03.2016'!A$1:M$65536,13,FALSE)</f>
        <v>274634.28000000003</v>
      </c>
      <c r="L317" s="104">
        <f t="shared" si="24"/>
        <v>3141.8300000000163</v>
      </c>
      <c r="M317" s="105">
        <f t="shared" si="25"/>
        <v>1.1314919124742627E-2</v>
      </c>
      <c r="N317" s="189">
        <f t="shared" si="26"/>
        <v>1.250112839345739</v>
      </c>
      <c r="O317" s="106"/>
      <c r="P317" s="106"/>
      <c r="W317" s="97"/>
      <c r="X317" s="97"/>
    </row>
    <row r="318" spans="1:24" s="109" customFormat="1" hidden="1" x14ac:dyDescent="0.25">
      <c r="A318" s="98" t="s">
        <v>1628</v>
      </c>
      <c r="B318" s="99" t="str">
        <f>VLOOKUP(A318,'[1]bdv 31.12.2015 v. 23.03.2016'!A$1:M$65536,2,FALSE)</f>
        <v>Ammortamento impianti generici</v>
      </c>
      <c r="C318" s="100" t="s">
        <v>2027</v>
      </c>
      <c r="D318" s="101">
        <f>+VLOOKUP(A318,'BILANCIO VERIFICA qtr1_2020 (2)'!$B$10:$Q$852,16,FALSE)</f>
        <v>20283.48</v>
      </c>
      <c r="E318" s="102">
        <f>VLOOKUP(A318,[1]BDV31032020!B$1:N$65536,13,0)</f>
        <v>20283.48</v>
      </c>
      <c r="F318" s="102">
        <f t="shared" si="21"/>
        <v>0</v>
      </c>
      <c r="G318" s="102">
        <f>VLOOKUP(A318,'[1]BDV31122019 VV'!B$1:N$65536,13,0)</f>
        <v>16878.68</v>
      </c>
      <c r="H318" s="101">
        <f>VLOOKUP(A318,[1]BDV31122018!A$1:M$65536,13,FALSE)</f>
        <v>15757.03</v>
      </c>
      <c r="I318" s="103">
        <f>VLOOKUP(A318,[1]BDV31122017!A$1:M$65536,13,FALSE)</f>
        <v>15753.38</v>
      </c>
      <c r="J318" s="103">
        <f>VLOOKUP(A318,[1]BDV31122016!A$1:M$65536,13,FALSE)</f>
        <v>17443.650000000001</v>
      </c>
      <c r="K318" s="103">
        <f>VLOOKUP(A318,'[1]bdv 31.12.2015 v. 23.03.2016'!A$1:M$65536,13,FALSE)</f>
        <v>21099.53</v>
      </c>
      <c r="L318" s="104">
        <f t="shared" si="24"/>
        <v>3.6500000000014552</v>
      </c>
      <c r="M318" s="105">
        <f t="shared" si="25"/>
        <v>2.3169630898267263E-4</v>
      </c>
      <c r="N318" s="189">
        <f t="shared" si="26"/>
        <v>1.2017219356015991</v>
      </c>
      <c r="O318" s="106"/>
      <c r="P318" s="106"/>
      <c r="W318" s="97"/>
      <c r="X318" s="97"/>
    </row>
    <row r="319" spans="1:24" s="109" customFormat="1" hidden="1" x14ac:dyDescent="0.25">
      <c r="A319" s="98" t="s">
        <v>1630</v>
      </c>
      <c r="B319" s="99" t="str">
        <f>VLOOKUP(A319,'[1]bdv 31.12.2015 v. 23.03.2016'!A$1:M$65536,2,FALSE)</f>
        <v>Ammortamento  macchinari</v>
      </c>
      <c r="C319" s="100" t="s">
        <v>2027</v>
      </c>
      <c r="D319" s="101">
        <f>+VLOOKUP(A319,'BILANCIO VERIFICA qtr1_2020 (2)'!$B$10:$Q$852,16,FALSE)</f>
        <v>842514.83</v>
      </c>
      <c r="E319" s="102">
        <f>VLOOKUP(A319,[1]BDV31032020!B$1:N$65536,13,0)</f>
        <v>842514.83</v>
      </c>
      <c r="F319" s="102">
        <f t="shared" si="21"/>
        <v>0</v>
      </c>
      <c r="G319" s="102">
        <f>VLOOKUP(A319,'[1]BDV31122019 VV'!B$1:N$65536,13,0)</f>
        <v>692669.32</v>
      </c>
      <c r="H319" s="101">
        <f>VLOOKUP(A319,[1]BDV31122018!A$1:M$65536,13,FALSE)</f>
        <v>713348.76</v>
      </c>
      <c r="I319" s="103">
        <f>VLOOKUP(A319,[1]BDV31122017!A$1:M$65536,13,FALSE)</f>
        <v>787162.93</v>
      </c>
      <c r="J319" s="103">
        <f>VLOOKUP(A319,[1]BDV31122016!A$1:M$65536,13,FALSE)</f>
        <v>917575.49</v>
      </c>
      <c r="K319" s="103">
        <f>VLOOKUP(A319,'[1]bdv 31.12.2015 v. 23.03.2016'!A$1:M$65536,13,FALSE)</f>
        <v>1053630.2</v>
      </c>
      <c r="L319" s="104">
        <f t="shared" si="24"/>
        <v>-73814.170000000042</v>
      </c>
      <c r="M319" s="105">
        <f t="shared" si="25"/>
        <v>-9.3772416340794959E-2</v>
      </c>
      <c r="N319" s="189">
        <f t="shared" si="26"/>
        <v>1.2163305139601102</v>
      </c>
      <c r="O319" s="106"/>
      <c r="P319" s="106"/>
      <c r="W319" s="97"/>
    </row>
    <row r="320" spans="1:24" s="109" customFormat="1" hidden="1" x14ac:dyDescent="0.25">
      <c r="A320" s="98"/>
      <c r="B320" s="99"/>
      <c r="C320" s="100"/>
      <c r="D320" s="102"/>
      <c r="E320" s="102"/>
      <c r="F320" s="102">
        <f t="shared" si="21"/>
        <v>0</v>
      </c>
      <c r="G320" s="102"/>
      <c r="H320" s="101"/>
      <c r="I320" s="103"/>
      <c r="J320" s="103"/>
      <c r="K320" s="103"/>
      <c r="L320" s="104">
        <f t="shared" si="24"/>
        <v>0</v>
      </c>
      <c r="M320" s="105" t="e">
        <f t="shared" si="25"/>
        <v>#DIV/0!</v>
      </c>
      <c r="N320" s="189"/>
      <c r="O320" s="106"/>
      <c r="P320" s="106"/>
      <c r="W320" s="97"/>
    </row>
    <row r="321" spans="1:23" s="109" customFormat="1" hidden="1" x14ac:dyDescent="0.25">
      <c r="A321" s="98" t="s">
        <v>1632</v>
      </c>
      <c r="B321" s="99" t="str">
        <f>VLOOKUP(A321,'[1]bdv 31.12.2015 v. 23.03.2016'!A$1:M$65536,2,FALSE)</f>
        <v>Ammortamento  stampi e attrezzature</v>
      </c>
      <c r="C321" s="100" t="s">
        <v>2027</v>
      </c>
      <c r="D321" s="101">
        <f>+VLOOKUP(A321,'BILANCIO VERIFICA qtr1_2020 (2)'!$B$10:$Q$852,16,FALSE)</f>
        <v>2221165.56</v>
      </c>
      <c r="E321" s="102">
        <f>VLOOKUP(A321,[1]BDV31032020!B$1:N$65536,13,0)</f>
        <v>2221165.56</v>
      </c>
      <c r="F321" s="102">
        <f t="shared" si="21"/>
        <v>0</v>
      </c>
      <c r="G321" s="102">
        <f>VLOOKUP(A321,'[1]BDV31122019 VV'!B$1:N$65536,13,0)</f>
        <v>1816836.54</v>
      </c>
      <c r="H321" s="101">
        <f>VLOOKUP(A321,[1]BDV31122018!A$1:M$65536,13,FALSE)</f>
        <v>1964170.52</v>
      </c>
      <c r="I321" s="103">
        <f>VLOOKUP(A321,[1]BDV31122017!A$1:M$65536,13,FALSE)</f>
        <v>1942178.17</v>
      </c>
      <c r="J321" s="103">
        <f>VLOOKUP(A321,[1]BDV31122016!A$1:M$65536,13,FALSE)</f>
        <v>1854888.28</v>
      </c>
      <c r="K321" s="103">
        <f>VLOOKUP(A321,'[1]bdv 31.12.2015 v. 23.03.2016'!A$1:M$65536,13,FALSE)</f>
        <v>1807141.86</v>
      </c>
      <c r="L321" s="104">
        <f t="shared" si="24"/>
        <v>21992.350000000093</v>
      </c>
      <c r="M321" s="105">
        <f t="shared" si="25"/>
        <v>1.1323549167479364E-2</v>
      </c>
      <c r="N321" s="189">
        <f t="shared" si="26"/>
        <v>1.2225456231742236</v>
      </c>
      <c r="O321" s="106"/>
      <c r="P321" s="106"/>
      <c r="W321" s="97"/>
    </row>
    <row r="322" spans="1:23" s="109" customFormat="1" hidden="1" x14ac:dyDescent="0.25">
      <c r="A322" s="98" t="s">
        <v>1634</v>
      </c>
      <c r="B322" s="99" t="str">
        <f>VLOOKUP(A322,'[1]bdv 31.12.2015 v. 23.03.2016'!A$1:M$65536,2,FALSE)</f>
        <v>Ammortam. automezzi e mezzi trasp.</v>
      </c>
      <c r="C322" s="100" t="s">
        <v>2027</v>
      </c>
      <c r="D322" s="101">
        <f>+VLOOKUP(A322,'BILANCIO VERIFICA qtr1_2020 (2)'!$B$10:$Q$852,16,FALSE)</f>
        <v>416.67</v>
      </c>
      <c r="E322" s="102">
        <f>VLOOKUP(A322,[1]BDV31032020!B$1:N$65536,13,0)</f>
        <v>416.67</v>
      </c>
      <c r="F322" s="102">
        <f t="shared" si="21"/>
        <v>0</v>
      </c>
      <c r="G322" s="102">
        <f>VLOOKUP(A322,'[1]BDV31122019 VV'!B$1:N$65536,13,0)</f>
        <v>333.25</v>
      </c>
      <c r="H322" s="101">
        <f>VLOOKUP(A322,[1]BDV31122018!A$1:M$65536,13,FALSE)</f>
        <v>333.25</v>
      </c>
      <c r="I322" s="103">
        <f>VLOOKUP(A322,[1]BDV31122017!A$1:M$65536,13,FALSE)</f>
        <v>166.62</v>
      </c>
      <c r="J322" s="103">
        <f>VLOOKUP(A322,[1]BDV31122016!A$1:M$65536,13,FALSE)</f>
        <v>0</v>
      </c>
      <c r="K322" s="103">
        <f>VLOOKUP(A322,'[1]bdv 31.12.2015 v. 23.03.2016'!A$1:M$65536,13,FALSE)</f>
        <v>5625</v>
      </c>
      <c r="L322" s="104">
        <f t="shared" si="24"/>
        <v>166.63</v>
      </c>
      <c r="M322" s="105">
        <f t="shared" si="25"/>
        <v>1.0000600168047054</v>
      </c>
      <c r="N322" s="189">
        <f t="shared" si="26"/>
        <v>1.2503225806451614</v>
      </c>
      <c r="O322" s="106"/>
      <c r="P322" s="106"/>
      <c r="W322" s="97"/>
    </row>
    <row r="323" spans="1:23" s="109" customFormat="1" hidden="1" x14ac:dyDescent="0.25">
      <c r="A323" s="98" t="s">
        <v>1636</v>
      </c>
      <c r="B323" s="99" t="str">
        <f>VLOOKUP(A323,'[1]bdv 31.12.2015 v. 23.03.2016'!A$1:M$65536,2,FALSE)</f>
        <v>Ammortamento mobili ufficio</v>
      </c>
      <c r="C323" s="100" t="s">
        <v>2027</v>
      </c>
      <c r="D323" s="101">
        <f>+VLOOKUP(A323,'BILANCIO VERIFICA qtr1_2020 (2)'!$B$10:$Q$852,16,FALSE)</f>
        <v>7914.73</v>
      </c>
      <c r="E323" s="102">
        <f>VLOOKUP(A323,[1]BDV31032020!B$1:N$65536,13,0)</f>
        <v>7914.73</v>
      </c>
      <c r="F323" s="102">
        <f t="shared" ref="F323:F386" si="27">+D323-E323</f>
        <v>0</v>
      </c>
      <c r="G323" s="102">
        <f>VLOOKUP(A323,'[1]BDV31122019 VV'!B$1:N$65536,13,0)</f>
        <v>6433.95</v>
      </c>
      <c r="H323" s="101">
        <f>VLOOKUP(A323,[1]BDV31122018!A$1:M$65536,13,FALSE)</f>
        <v>6346.35</v>
      </c>
      <c r="I323" s="103">
        <f>VLOOKUP(A323,[1]BDV31122017!A$1:M$65536,13,FALSE)</f>
        <v>7965.58</v>
      </c>
      <c r="J323" s="103">
        <f>VLOOKUP(A323,[1]BDV31122016!A$1:M$65536,13,FALSE)</f>
        <v>12297.75</v>
      </c>
      <c r="K323" s="103">
        <f>VLOOKUP(A323,'[1]bdv 31.12.2015 v. 23.03.2016'!A$1:M$65536,13,FALSE)</f>
        <v>13811.35</v>
      </c>
      <c r="L323" s="104">
        <f t="shared" si="24"/>
        <v>-1619.2299999999996</v>
      </c>
      <c r="M323" s="105">
        <f t="shared" si="25"/>
        <v>-0.20327835512291628</v>
      </c>
      <c r="N323" s="189">
        <f t="shared" si="26"/>
        <v>1.2301509958889951</v>
      </c>
      <c r="O323" s="194">
        <v>1453801.17</v>
      </c>
      <c r="P323" s="106"/>
      <c r="W323" s="97"/>
    </row>
    <row r="324" spans="1:23" s="109" customFormat="1" hidden="1" x14ac:dyDescent="0.25">
      <c r="A324" s="98" t="s">
        <v>1638</v>
      </c>
      <c r="B324" s="99" t="str">
        <f>VLOOKUP(A324,'[1]bdv 31.12.2015 v. 23.03.2016'!A$1:M$65536,2,FALSE)</f>
        <v>Ammort.macchine ufficio elettronic</v>
      </c>
      <c r="C324" s="100" t="s">
        <v>2027</v>
      </c>
      <c r="D324" s="101">
        <f>+VLOOKUP(A324,'BILANCIO VERIFICA qtr1_2020 (2)'!$B$10:$Q$852,16,FALSE)</f>
        <v>15645.77</v>
      </c>
      <c r="E324" s="102">
        <f>VLOOKUP(A324,[1]BDV31032020!B$1:N$65536,13,0)</f>
        <v>15645.77</v>
      </c>
      <c r="F324" s="102">
        <f t="shared" si="27"/>
        <v>0</v>
      </c>
      <c r="G324" s="102">
        <f>VLOOKUP(A324,'[1]BDV31122019 VV'!B$1:N$65536,13,0)</f>
        <v>11987.4</v>
      </c>
      <c r="H324" s="101">
        <f>VLOOKUP(A324,[1]BDV31122018!A$1:M$65536,13,FALSE)</f>
        <v>12776.2</v>
      </c>
      <c r="I324" s="103">
        <f>VLOOKUP(A324,[1]BDV31122017!A$1:M$65536,13,FALSE)</f>
        <v>63167.86</v>
      </c>
      <c r="J324" s="103">
        <f>VLOOKUP(A324,[1]BDV31122016!A$1:M$65536,13,FALSE)</f>
        <v>71503.17</v>
      </c>
      <c r="K324" s="103">
        <f>VLOOKUP(A324,'[1]bdv 31.12.2015 v. 23.03.2016'!A$1:M$65536,13,FALSE)</f>
        <v>49398.44</v>
      </c>
      <c r="L324" s="104">
        <f t="shared" si="24"/>
        <v>-50391.66</v>
      </c>
      <c r="M324" s="105">
        <f t="shared" si="25"/>
        <v>-0.79774207959554122</v>
      </c>
      <c r="N324" s="189">
        <f t="shared" si="26"/>
        <v>1.3051846105076998</v>
      </c>
      <c r="O324" s="194">
        <f>O323-G309</f>
        <v>-419956.42000000016</v>
      </c>
      <c r="P324" s="106"/>
      <c r="W324" s="97"/>
    </row>
    <row r="325" spans="1:23" s="109" customFormat="1" hidden="1" x14ac:dyDescent="0.25">
      <c r="A325" s="98" t="s">
        <v>1640</v>
      </c>
      <c r="B325" s="99" t="str">
        <f>VLOOKUP(A325,'[1]bdv 31.12.2015 v. 23.03.2016'!A$1:M$65536,2,FALSE)</f>
        <v>Ammortamento  forni</v>
      </c>
      <c r="C325" s="100"/>
      <c r="D325" s="101">
        <f>+VLOOKUP(A325,'BILANCIO VERIFICA qtr1_2020 (2)'!$B$10:$Q$852,16,FALSE)</f>
        <v>0</v>
      </c>
      <c r="E325" s="102">
        <f>VLOOKUP(A325,[1]BDV31032020!B$1:N$65536,13,0)</f>
        <v>0</v>
      </c>
      <c r="F325" s="102">
        <f t="shared" si="27"/>
        <v>0</v>
      </c>
      <c r="G325" s="102">
        <f>VLOOKUP(A325,'[1]BDV31122019 VV'!B$1:N$65536,13,0)</f>
        <v>0</v>
      </c>
      <c r="H325" s="101">
        <f>VLOOKUP(A325,[1]BDV31122018!A$1:M$65536,13,FALSE)</f>
        <v>0</v>
      </c>
      <c r="I325" s="103">
        <f>VLOOKUP(A325,[1]BDV31122017!A$1:M$65536,13,FALSE)</f>
        <v>0</v>
      </c>
      <c r="J325" s="103">
        <f>VLOOKUP(A325,[1]BDV31122016!A$1:M$65536,13,FALSE)</f>
        <v>0</v>
      </c>
      <c r="K325" s="103">
        <f>VLOOKUP(A325,'[1]bdv 31.12.2015 v. 23.03.2016'!A$1:M$65536,13,FALSE)</f>
        <v>0</v>
      </c>
      <c r="L325" s="104">
        <f t="shared" si="24"/>
        <v>0</v>
      </c>
      <c r="M325" s="105" t="e">
        <f t="shared" si="25"/>
        <v>#DIV/0!</v>
      </c>
      <c r="N325" s="189"/>
      <c r="O325" s="106"/>
      <c r="P325" s="106"/>
      <c r="Q325" s="133"/>
      <c r="W325" s="97"/>
    </row>
    <row r="326" spans="1:23" s="109" customFormat="1" hidden="1" x14ac:dyDescent="0.25">
      <c r="A326" s="98" t="s">
        <v>1661</v>
      </c>
      <c r="B326" s="99" t="str">
        <f>VLOOKUP(A326,'[1]bdv 31.12.2015 v. 23.03.2016'!A$1:M$65536,2,FALSE)</f>
        <v>Perdite su crediti</v>
      </c>
      <c r="C326" s="100"/>
      <c r="D326" s="101">
        <f>+VLOOKUP(A326,'BILANCIO VERIFICA qtr1_2020 (2)'!$B$10:$Q$852,16,FALSE)</f>
        <v>0</v>
      </c>
      <c r="E326" s="102">
        <f>VLOOKUP(A326,[1]BDV31032020!B$1:N$65536,13,0)</f>
        <v>0</v>
      </c>
      <c r="F326" s="102">
        <f t="shared" si="27"/>
        <v>0</v>
      </c>
      <c r="G326" s="102">
        <f>VLOOKUP(A326,'[1]BDV31122019 VV'!B$1:N$65536,13,0)</f>
        <v>0</v>
      </c>
      <c r="H326" s="101">
        <f>VLOOKUP(A326,[1]BDV31122018!A$1:M$65536,13,FALSE)</f>
        <v>0</v>
      </c>
      <c r="I326" s="103">
        <f>VLOOKUP(A326,[1]BDV31122017!A$1:M$65536,13,FALSE)</f>
        <v>0</v>
      </c>
      <c r="J326" s="103">
        <f>VLOOKUP(A326,[1]BDV31122016!A$1:M$65536,13,FALSE)</f>
        <v>0</v>
      </c>
      <c r="K326" s="103">
        <f>VLOOKUP(A326,'[1]bdv 31.12.2015 v. 23.03.2016'!A$1:M$65536,13,FALSE)</f>
        <v>0</v>
      </c>
      <c r="L326" s="104">
        <f t="shared" si="24"/>
        <v>0</v>
      </c>
      <c r="M326" s="105" t="e">
        <f t="shared" si="25"/>
        <v>#DIV/0!</v>
      </c>
      <c r="N326" s="189"/>
      <c r="O326" s="106"/>
      <c r="P326" s="106"/>
      <c r="W326" s="97"/>
    </row>
    <row r="327" spans="1:23" s="109" customFormat="1" hidden="1" x14ac:dyDescent="0.25">
      <c r="A327" s="98" t="s">
        <v>1663</v>
      </c>
      <c r="B327" s="99" t="str">
        <f>VLOOKUP(A327,'[1]bdv 31.12.2015 v. 23.03.2016'!A$1:M$65536,2,FALSE)</f>
        <v>Accant. fondo svalutazione crediti</v>
      </c>
      <c r="C327" s="100"/>
      <c r="D327" s="101">
        <f>+VLOOKUP(A327,'BILANCIO VERIFICA qtr1_2020 (2)'!$B$10:$Q$852,16,FALSE)</f>
        <v>0</v>
      </c>
      <c r="E327" s="102">
        <f>VLOOKUP(A327,[1]BDV31032020!B$1:N$65536,13,0)</f>
        <v>0</v>
      </c>
      <c r="F327" s="102">
        <f t="shared" si="27"/>
        <v>0</v>
      </c>
      <c r="G327" s="102">
        <f>VLOOKUP(A327,'[1]BDV31122019 VV'!B$1:N$65536,13,0)</f>
        <v>0</v>
      </c>
      <c r="H327" s="101">
        <f>VLOOKUP(A327,[1]BDV31122018!A$1:M$65536,13,FALSE)</f>
        <v>85477</v>
      </c>
      <c r="I327" s="103">
        <f>VLOOKUP(A327,[1]BDV31122017!A$1:M$65536,13,FALSE)</f>
        <v>75227</v>
      </c>
      <c r="J327" s="103">
        <f>VLOOKUP(A327,[1]BDV31122016!A$1:M$65536,13,FALSE)</f>
        <v>95990.33</v>
      </c>
      <c r="K327" s="103">
        <f>VLOOKUP(A327,'[1]bdv 31.12.2015 v. 23.03.2016'!A$1:M$65536,13,FALSE)</f>
        <v>0</v>
      </c>
      <c r="L327" s="104">
        <f t="shared" si="24"/>
        <v>10250</v>
      </c>
      <c r="M327" s="105">
        <f t="shared" si="25"/>
        <v>0.1362542704082311</v>
      </c>
      <c r="N327" s="189"/>
      <c r="O327" s="106"/>
      <c r="P327" s="106"/>
      <c r="W327" s="97"/>
    </row>
    <row r="328" spans="1:23" s="109" customFormat="1" hidden="1" x14ac:dyDescent="0.25">
      <c r="A328" s="98" t="s">
        <v>1665</v>
      </c>
      <c r="B328" s="99" t="str">
        <f>VLOOKUP(A328,'[1]bdv 31.12.2015 v. 23.03.2016'!A$1:M$65536,2,FALSE)</f>
        <v>Acc.fondo svalutaz. crediti tassati</v>
      </c>
      <c r="C328" s="100"/>
      <c r="D328" s="101">
        <f>+VLOOKUP(A328,'BILANCIO VERIFICA qtr1_2020 (2)'!$B$10:$Q$852,16,FALSE)</f>
        <v>0</v>
      </c>
      <c r="E328" s="102">
        <f>VLOOKUP(A328,[1]BDV31032020!B$1:N$65536,13,0)</f>
        <v>0</v>
      </c>
      <c r="F328" s="102">
        <f t="shared" si="27"/>
        <v>0</v>
      </c>
      <c r="G328" s="102">
        <f>VLOOKUP(A328,'[1]BDV31122019 VV'!B$1:N$65536,13,0)</f>
        <v>0</v>
      </c>
      <c r="H328" s="101">
        <f>VLOOKUP(A328,[1]BDV31122018!A$1:M$65536,13,FALSE)</f>
        <v>0</v>
      </c>
      <c r="I328" s="103">
        <f>VLOOKUP(A328,[1]BDV31122017!A$1:M$65536,13,FALSE)</f>
        <v>0</v>
      </c>
      <c r="J328" s="103">
        <f>VLOOKUP(A328,[1]BDV31122016!A$1:M$65536,13,FALSE)</f>
        <v>0</v>
      </c>
      <c r="K328" s="103">
        <f>VLOOKUP(A328,'[1]bdv 31.12.2015 v. 23.03.2016'!A$1:M$65536,13,FALSE)</f>
        <v>0</v>
      </c>
      <c r="L328" s="104">
        <f t="shared" si="24"/>
        <v>0</v>
      </c>
      <c r="M328" s="105" t="e">
        <f t="shared" si="25"/>
        <v>#DIV/0!</v>
      </c>
      <c r="N328" s="189"/>
      <c r="O328" s="106"/>
      <c r="P328" s="106"/>
      <c r="W328" s="97"/>
    </row>
    <row r="329" spans="1:23" s="109" customFormat="1" hidden="1" x14ac:dyDescent="0.25">
      <c r="A329" s="114" t="s">
        <v>2028</v>
      </c>
      <c r="B329" s="115" t="s">
        <v>2029</v>
      </c>
      <c r="C329" s="116"/>
      <c r="D329" s="117">
        <f>SUM(D308:D328)</f>
        <v>8045541.9900000021</v>
      </c>
      <c r="E329" s="117">
        <f>SUM(E308:E328)</f>
        <v>8045541.9900000021</v>
      </c>
      <c r="F329" s="117">
        <f t="shared" si="27"/>
        <v>0</v>
      </c>
      <c r="G329" s="117">
        <f>SUM(G308:G328)</f>
        <v>6030446.7300000014</v>
      </c>
      <c r="H329" s="175">
        <f>SUM(H308:H328)</f>
        <v>6022629.2700000005</v>
      </c>
      <c r="I329" s="176">
        <f>SUBTOTAL(9,I308:I328)</f>
        <v>0</v>
      </c>
      <c r="J329" s="176">
        <f>SUBTOTAL(9,J308:J328)</f>
        <v>0</v>
      </c>
      <c r="K329" s="176">
        <f>SUBTOTAL(9,K308:K328)</f>
        <v>0</v>
      </c>
      <c r="L329" s="120">
        <f>+H329-I329</f>
        <v>6022629.2700000005</v>
      </c>
      <c r="M329" s="121" t="e">
        <f>+L329/I329</f>
        <v>#DIV/0!</v>
      </c>
      <c r="N329" s="122"/>
      <c r="O329" s="122"/>
      <c r="P329" s="122"/>
      <c r="W329" s="97"/>
    </row>
    <row r="330" spans="1:23" s="109" customFormat="1" hidden="1" x14ac:dyDescent="0.25">
      <c r="A330" s="162"/>
      <c r="B330" s="162"/>
      <c r="C330" s="100"/>
      <c r="D330" s="163"/>
      <c r="E330" s="163"/>
      <c r="F330" s="163">
        <f t="shared" si="27"/>
        <v>0</v>
      </c>
      <c r="G330" s="164"/>
      <c r="H330" s="165"/>
      <c r="I330" s="134"/>
      <c r="J330" s="134"/>
      <c r="K330" s="134"/>
      <c r="L330" s="166"/>
      <c r="M330" s="167"/>
      <c r="N330" s="168"/>
      <c r="O330" s="168"/>
      <c r="P330" s="169"/>
      <c r="W330" s="97"/>
    </row>
    <row r="331" spans="1:23" s="109" customFormat="1" hidden="1" x14ac:dyDescent="0.25">
      <c r="A331" s="98" t="s">
        <v>1032</v>
      </c>
      <c r="B331" s="99" t="str">
        <f>VLOOKUP(A331,'[1]bdv 31.12.2015 v. 23.03.2016'!A$1:M$65536,2,FALSE)</f>
        <v>Materie Prime</v>
      </c>
      <c r="C331" s="100"/>
      <c r="D331" s="101">
        <f>+VLOOKUP(A331,'BILANCIO VERIFICA qtr1_2020 (2)'!$B$10:$Q$852,16,FALSE)</f>
        <v>16803.349999999999</v>
      </c>
      <c r="E331" s="102">
        <f>VLOOKUP(A331,[1]BDV31032020!B$1:N$65536,13,0)</f>
        <v>16803.349999999999</v>
      </c>
      <c r="F331" s="102">
        <f t="shared" si="27"/>
        <v>0</v>
      </c>
      <c r="G331" s="102">
        <f>VLOOKUP(A331,'[1]BDV31122019 VV'!B$1:N$65536,13,0)</f>
        <v>16803.349999999999</v>
      </c>
      <c r="H331" s="101">
        <f>VLOOKUP(A331,[1]BDV31122018!A$1:M$65536,13,FALSE)</f>
        <v>-147330.35</v>
      </c>
      <c r="I331" s="103">
        <f>VLOOKUP(A331,[1]BDV31122017!A$1:M$65536,13,FALSE)</f>
        <v>-2326</v>
      </c>
      <c r="J331" s="103">
        <f>VLOOKUP(A331,[1]BDV31122016!A$1:M$65536,13,FALSE)</f>
        <v>17507</v>
      </c>
      <c r="K331" s="103">
        <f>VLOOKUP(A331,'[1]bdv 31.12.2015 v. 23.03.2016'!A$1:M$65536,13,FALSE)</f>
        <v>62366</v>
      </c>
      <c r="L331" s="104">
        <f>+H331-I331</f>
        <v>-145004.35</v>
      </c>
      <c r="M331" s="105">
        <f t="shared" ref="M331:M337" si="28">+L331/I331</f>
        <v>62.340649183147036</v>
      </c>
      <c r="N331" s="106"/>
      <c r="O331" s="106"/>
      <c r="P331" s="106"/>
      <c r="W331" s="97"/>
    </row>
    <row r="332" spans="1:23" s="109" customFormat="1" hidden="1" x14ac:dyDescent="0.25">
      <c r="A332" s="98" t="s">
        <v>1034</v>
      </c>
      <c r="B332" s="99" t="str">
        <f>VLOOKUP(A332,'[1]bdv 31.12.2015 v. 23.03.2016'!A$1:M$65536,2,FALSE)</f>
        <v>Componenti d'acquisto</v>
      </c>
      <c r="C332" s="100"/>
      <c r="D332" s="101">
        <f>+VLOOKUP(A332,'BILANCIO VERIFICA qtr1_2020 (2)'!$B$10:$Q$852,16,FALSE)</f>
        <v>26379.29</v>
      </c>
      <c r="E332" s="102">
        <f>VLOOKUP(A332,[1]BDV31032020!B$1:N$65536,13,0)</f>
        <v>26379.29</v>
      </c>
      <c r="F332" s="102">
        <f t="shared" si="27"/>
        <v>0</v>
      </c>
      <c r="G332" s="102">
        <f>VLOOKUP(A332,'[1]BDV31122019 VV'!B$1:N$65536,13,0)</f>
        <v>26379.29</v>
      </c>
      <c r="H332" s="101">
        <f>VLOOKUP(A332,[1]BDV31122018!A$1:M$65536,13,FALSE)</f>
        <v>55929.71</v>
      </c>
      <c r="I332" s="103">
        <f>VLOOKUP(A332,[1]BDV31122017!A$1:M$65536,13,FALSE)</f>
        <v>2173985</v>
      </c>
      <c r="J332" s="103">
        <f>VLOOKUP(A332,[1]BDV31122016!A$1:M$65536,13,FALSE)</f>
        <v>190488</v>
      </c>
      <c r="K332" s="103">
        <f>VLOOKUP(A332,'[1]bdv 31.12.2015 v. 23.03.2016'!A$1:M$65536,13,FALSE)</f>
        <v>-1394899</v>
      </c>
      <c r="L332" s="104">
        <f>+H332-I332</f>
        <v>-2118055.29</v>
      </c>
      <c r="M332" s="105">
        <f t="shared" si="28"/>
        <v>-0.97427318495757798</v>
      </c>
      <c r="N332" s="106"/>
      <c r="O332" s="106"/>
      <c r="P332" s="106"/>
      <c r="W332" s="97"/>
    </row>
    <row r="333" spans="1:23" s="109" customFormat="1" hidden="1" x14ac:dyDescent="0.25">
      <c r="A333" s="98" t="s">
        <v>1037</v>
      </c>
      <c r="B333" s="99" t="str">
        <f>VLOOKUP(A333,'[1]bdv 31.12.2015 v. 23.03.2016'!A$1:M$65536,2,FALSE)</f>
        <v>Dispense</v>
      </c>
      <c r="C333" s="100"/>
      <c r="D333" s="101">
        <f>+VLOOKUP(A333,'BILANCIO VERIFICA qtr1_2020 (2)'!$B$10:$Q$852,16,FALSE)</f>
        <v>811</v>
      </c>
      <c r="E333" s="102">
        <f>VLOOKUP(A333,[1]BDV31032020!B$1:N$65536,13,0)</f>
        <v>811</v>
      </c>
      <c r="F333" s="102">
        <f t="shared" si="27"/>
        <v>0</v>
      </c>
      <c r="G333" s="102">
        <f>VLOOKUP(A333,'[1]BDV31122019 VV'!B$1:N$65536,13,0)</f>
        <v>811</v>
      </c>
      <c r="H333" s="101">
        <f>VLOOKUP(A333,[1]BDV31122018!A$1:M$65536,13,FALSE)</f>
        <v>-9889</v>
      </c>
      <c r="I333" s="103">
        <f>VLOOKUP(A333,[1]BDV31122017!A$1:M$65536,13,FALSE)</f>
        <v>-20796</v>
      </c>
      <c r="J333" s="103">
        <f>VLOOKUP(A333,[1]BDV31122016!A$1:M$65536,13,FALSE)</f>
        <v>-6230</v>
      </c>
      <c r="K333" s="103">
        <f>VLOOKUP(A333,'[1]bdv 31.12.2015 v. 23.03.2016'!A$1:M$65536,13,FALSE)</f>
        <v>610</v>
      </c>
      <c r="L333" s="104">
        <f>+H333-I333</f>
        <v>10907</v>
      </c>
      <c r="M333" s="105">
        <f t="shared" si="28"/>
        <v>-0.52447586074245045</v>
      </c>
      <c r="N333" s="106"/>
      <c r="O333" s="106"/>
      <c r="P333" s="106"/>
      <c r="Q333" s="134">
        <f>SUM(J331:J333)</f>
        <v>201765</v>
      </c>
      <c r="W333" s="97"/>
    </row>
    <row r="334" spans="1:23" s="109" customFormat="1" hidden="1" x14ac:dyDescent="0.25">
      <c r="A334" s="98" t="str">
        <f>[1]BDV31122016SUP!A612</f>
        <v>301803060</v>
      </c>
      <c r="B334" s="97" t="s">
        <v>2030</v>
      </c>
      <c r="C334" s="100"/>
      <c r="D334" s="101">
        <f>+VLOOKUP(A334,'BILANCIO VERIFICA qtr1_2020 (2)'!$B$10:$Q$852,16,FALSE)</f>
        <v>0</v>
      </c>
      <c r="E334" s="102">
        <f>VLOOKUP(A334,[1]BDV31032020!B$1:N$65536,13,0)</f>
        <v>0</v>
      </c>
      <c r="F334" s="102">
        <f t="shared" si="27"/>
        <v>0</v>
      </c>
      <c r="G334" s="102">
        <f>VLOOKUP(A334,'[1]BDV31122019 VV'!B$1:N$65536,13,0)</f>
        <v>0</v>
      </c>
      <c r="H334" s="101">
        <f>VLOOKUP(A334,[1]BDV31122018!A$1:M$65536,13,FALSE)</f>
        <v>0</v>
      </c>
      <c r="I334" s="173">
        <f>VLOOKUP(A334,[1]BDV31122017!A$1:M$65536,13,FALSE)</f>
        <v>332956.09999999998</v>
      </c>
      <c r="J334" s="173">
        <f>VLOOKUP(A334,[1]BDV31122016!A$1:M$65536,13,FALSE)</f>
        <v>-332956.09999999998</v>
      </c>
      <c r="K334" s="173"/>
      <c r="L334" s="104">
        <f>+H334-I334</f>
        <v>-332956.09999999998</v>
      </c>
      <c r="M334" s="105">
        <f t="shared" si="28"/>
        <v>-1</v>
      </c>
      <c r="N334" s="106"/>
      <c r="O334" s="106"/>
      <c r="P334" s="106"/>
      <c r="Q334" s="134">
        <f>SUM(J331:J334)</f>
        <v>-131191.09999999998</v>
      </c>
      <c r="W334" s="97"/>
    </row>
    <row r="335" spans="1:23" s="109" customFormat="1" hidden="1" x14ac:dyDescent="0.25">
      <c r="A335" s="114" t="s">
        <v>2031</v>
      </c>
      <c r="B335" s="115" t="s">
        <v>2032</v>
      </c>
      <c r="C335" s="116"/>
      <c r="D335" s="117">
        <f>SUM(D331:D334)</f>
        <v>43993.64</v>
      </c>
      <c r="E335" s="117">
        <f>SUM(E331:E334)</f>
        <v>43993.64</v>
      </c>
      <c r="F335" s="117">
        <f t="shared" si="27"/>
        <v>0</v>
      </c>
      <c r="G335" s="117">
        <f>SUM(G331:G334)</f>
        <v>43993.64</v>
      </c>
      <c r="H335" s="175">
        <f>SUM(H331:H334)</f>
        <v>-101289.64000000001</v>
      </c>
      <c r="I335" s="176">
        <f>SUBTOTAL(9,I331:I334)</f>
        <v>0</v>
      </c>
      <c r="J335" s="176">
        <f>SUBTOTAL(9,J331:J334)</f>
        <v>0</v>
      </c>
      <c r="K335" s="176">
        <f>SUBTOTAL(9,K331:K333)</f>
        <v>0</v>
      </c>
      <c r="L335" s="120">
        <f>+J335-K335</f>
        <v>0</v>
      </c>
      <c r="M335" s="121" t="e">
        <f t="shared" si="28"/>
        <v>#DIV/0!</v>
      </c>
      <c r="N335" s="122"/>
      <c r="O335" s="122"/>
      <c r="P335" s="122"/>
      <c r="W335" s="97"/>
    </row>
    <row r="336" spans="1:23" s="109" customFormat="1" hidden="1" x14ac:dyDescent="0.25">
      <c r="A336" s="98" t="s">
        <v>1667</v>
      </c>
      <c r="B336" s="99" t="str">
        <f>VLOOKUP(A336,'[1]bdv 31.12.2015 v. 23.03.2016'!A$1:M$65536,2,FALSE)</f>
        <v>Acc. a fondo obsolescenza magazzino</v>
      </c>
      <c r="C336" s="100"/>
      <c r="D336" s="101">
        <f>+VLOOKUP(A336,'BILANCIO VERIFICA qtr1_2020 (2)'!$B$10:$Q$852,16,FALSE)</f>
        <v>135325.79999999999</v>
      </c>
      <c r="E336" s="102">
        <f>VLOOKUP(A336,[1]BDV31032020!B$1:N$65536,13,0)</f>
        <v>135325.79999999999</v>
      </c>
      <c r="F336" s="102">
        <f t="shared" si="27"/>
        <v>0</v>
      </c>
      <c r="G336" s="102">
        <f>VLOOKUP(A336,'[1]BDV31122019 VV'!B$1:N$65536,13,0)</f>
        <v>135325.79999999999</v>
      </c>
      <c r="H336" s="101">
        <f>VLOOKUP(A336,[1]BDV31122018!A$1:M$65536,13,FALSE)</f>
        <v>0</v>
      </c>
      <c r="I336" s="103">
        <f>VLOOKUP(A336,[1]BDV31122017!A$1:M$65536,13,FALSE)</f>
        <v>688020</v>
      </c>
      <c r="J336" s="103">
        <f>VLOOKUP(A336,[1]BDV31122016!A$1:M$65536,13,FALSE)</f>
        <v>99827</v>
      </c>
      <c r="K336" s="103">
        <f>VLOOKUP(A336,'[1]bdv 31.12.2015 v. 23.03.2016'!A$1:M$65536,13,FALSE)</f>
        <v>0</v>
      </c>
      <c r="L336" s="104">
        <f>+H336-I336</f>
        <v>-688020</v>
      </c>
      <c r="M336" s="105">
        <f t="shared" si="28"/>
        <v>-1</v>
      </c>
      <c r="N336" s="106"/>
      <c r="O336" s="106"/>
      <c r="P336" s="106"/>
      <c r="W336" s="97"/>
    </row>
    <row r="337" spans="1:24" s="109" customFormat="1" hidden="1" x14ac:dyDescent="0.25">
      <c r="A337" s="98" t="s">
        <v>1672</v>
      </c>
      <c r="B337" s="99" t="str">
        <f>VLOOKUP(A337,'[1]bdv 31.12.2015 v. 23.03.2016'!A$1:M$65536,2,FALSE)</f>
        <v>Acc.a fondo garanzia prodotti</v>
      </c>
      <c r="C337" s="100" t="s">
        <v>2033</v>
      </c>
      <c r="D337" s="101">
        <f>+VLOOKUP(A337,'BILANCIO VERIFICA qtr1_2020 (2)'!$B$10:$Q$852,16,FALSE)</f>
        <v>0</v>
      </c>
      <c r="E337" s="102">
        <f>VLOOKUP(A337,[1]BDV31032020!B$1:N$65536,13,0)</f>
        <v>0</v>
      </c>
      <c r="F337" s="102">
        <f t="shared" si="27"/>
        <v>0</v>
      </c>
      <c r="G337" s="102">
        <f>VLOOKUP(A337,'[1]BDV31122019 VV'!B$1:N$65536,13,0)</f>
        <v>0</v>
      </c>
      <c r="H337" s="101">
        <f>VLOOKUP(A337,[1]BDV31122018!A$1:M$65536,13,FALSE)</f>
        <v>0</v>
      </c>
      <c r="I337" s="103">
        <f>VLOOKUP(A337,[1]BDV31122017!A$1:M$65536,13,FALSE)</f>
        <v>13000</v>
      </c>
      <c r="J337" s="103">
        <f>VLOOKUP(A337,[1]BDV31122016!A$1:M$65536,13,FALSE)</f>
        <v>23000</v>
      </c>
      <c r="K337" s="103">
        <f>VLOOKUP(A337,'[1]bdv 31.12.2015 v. 23.03.2016'!A$1:M$65536,13,FALSE)</f>
        <v>24000</v>
      </c>
      <c r="L337" s="104">
        <f>+H337-I337</f>
        <v>-13000</v>
      </c>
      <c r="M337" s="105">
        <f t="shared" si="28"/>
        <v>-1</v>
      </c>
      <c r="N337" s="106"/>
      <c r="O337" s="106"/>
      <c r="P337" s="106"/>
      <c r="W337" s="97"/>
    </row>
    <row r="338" spans="1:24" s="109" customFormat="1" hidden="1" x14ac:dyDescent="0.25">
      <c r="A338" s="98" t="s">
        <v>1674</v>
      </c>
      <c r="B338" s="99" t="str">
        <f>VLOOKUP(A338,'[1]bdv 31.12.2015 v. 23.03.2016'!A$1:M$65536,2,FALSE)</f>
        <v>Acc. a fondo adeguamento cambi</v>
      </c>
      <c r="C338" s="100"/>
      <c r="D338" s="101">
        <f>+VLOOKUP(A338,'BILANCIO VERIFICA qtr1_2020 (2)'!$B$10:$Q$852,16,FALSE)</f>
        <v>0</v>
      </c>
      <c r="E338" s="102">
        <f>VLOOKUP(A338,[1]BDV31032020!B$1:N$65536,13,0)</f>
        <v>0</v>
      </c>
      <c r="F338" s="102">
        <f t="shared" si="27"/>
        <v>0</v>
      </c>
      <c r="G338" s="102">
        <f>VLOOKUP(A338,'[1]BDV31122019 VV'!B$1:N$65536,13,0)</f>
        <v>0</v>
      </c>
      <c r="H338" s="101">
        <f>VLOOKUP(A338,[1]BDV31122018!A$1:M$65536,13,FALSE)</f>
        <v>0</v>
      </c>
      <c r="I338" s="103">
        <f>VLOOKUP(A338,[1]BDV31122017!A$1:M$65536,13,FALSE)</f>
        <v>0</v>
      </c>
      <c r="J338" s="103">
        <f>VLOOKUP(A338,[1]BDV31122016!A$1:M$65536,13,FALSE)</f>
        <v>0</v>
      </c>
      <c r="K338" s="103">
        <f>VLOOKUP(A338,'[1]bdv 31.12.2015 v. 23.03.2016'!A$1:M$65536,13,FALSE)</f>
        <v>0</v>
      </c>
      <c r="L338" s="104">
        <f>+H338-I338</f>
        <v>0</v>
      </c>
      <c r="M338" s="105"/>
      <c r="N338" s="106"/>
      <c r="O338" s="106"/>
      <c r="P338" s="106"/>
      <c r="W338" s="97"/>
    </row>
    <row r="339" spans="1:24" s="109" customFormat="1" hidden="1" x14ac:dyDescent="0.25">
      <c r="A339" s="98" t="s">
        <v>1676</v>
      </c>
      <c r="B339" s="99" t="str">
        <f>VLOOKUP(A339,'[1]bdv 31.12.2015 v. 23.03.2016'!A$1:M$65536,2,FALSE)</f>
        <v>Accant. rischi diversi</v>
      </c>
      <c r="C339" s="100"/>
      <c r="D339" s="101">
        <f>+VLOOKUP(A339,'BILANCIO VERIFICA qtr1_2020 (2)'!$B$10:$Q$852,16,FALSE)</f>
        <v>0</v>
      </c>
      <c r="E339" s="102">
        <f>VLOOKUP(A339,[1]BDV31032020!B$1:N$65536,13,0)</f>
        <v>0</v>
      </c>
      <c r="F339" s="102">
        <f t="shared" si="27"/>
        <v>0</v>
      </c>
      <c r="G339" s="102">
        <f>VLOOKUP(A339,'[1]BDV31122019 VV'!B$1:N$65536,13,0)</f>
        <v>0</v>
      </c>
      <c r="H339" s="101">
        <f>VLOOKUP(A339,[1]BDV31122018!A$1:M$65536,13,FALSE)</f>
        <v>0</v>
      </c>
      <c r="I339" s="103">
        <f>VLOOKUP(A339,[1]BDV31122017!A$1:M$65536,13,FALSE)</f>
        <v>0</v>
      </c>
      <c r="J339" s="103">
        <f>VLOOKUP(A339,[1]BDV31122016!A$1:M$65536,13,FALSE)</f>
        <v>0</v>
      </c>
      <c r="K339" s="103">
        <f>VLOOKUP(A339,'[1]bdv 31.12.2015 v. 23.03.2016'!A$1:M$65536,13,FALSE)</f>
        <v>0</v>
      </c>
      <c r="L339" s="104">
        <f>+H339-I339</f>
        <v>0</v>
      </c>
      <c r="M339" s="105"/>
      <c r="N339" s="106"/>
      <c r="O339" s="106"/>
      <c r="P339" s="106"/>
      <c r="W339" s="97"/>
    </row>
    <row r="340" spans="1:24" s="109" customFormat="1" hidden="1" x14ac:dyDescent="0.25">
      <c r="A340" s="114" t="s">
        <v>2034</v>
      </c>
      <c r="B340" s="115" t="s">
        <v>2035</v>
      </c>
      <c r="C340" s="116"/>
      <c r="D340" s="140">
        <f>SUM(D336:D339)</f>
        <v>135325.79999999999</v>
      </c>
      <c r="E340" s="140">
        <f>SUM(E336:E339)</f>
        <v>135325.79999999999</v>
      </c>
      <c r="F340" s="140">
        <f t="shared" si="27"/>
        <v>0</v>
      </c>
      <c r="G340" s="140">
        <f>SUM(G336:G339)</f>
        <v>135325.79999999999</v>
      </c>
      <c r="H340" s="195">
        <f>SUM(H336:H339)</f>
        <v>0</v>
      </c>
      <c r="I340" s="120">
        <f>SUBTOTAL(9,I336:I339)</f>
        <v>0</v>
      </c>
      <c r="J340" s="120">
        <f>SUBTOTAL(9,J336:J339)</f>
        <v>0</v>
      </c>
      <c r="K340" s="120">
        <f>SUBTOTAL(9,K336:K339)</f>
        <v>0</v>
      </c>
      <c r="L340" s="120">
        <f>+H340-I340</f>
        <v>0</v>
      </c>
      <c r="M340" s="121" t="e">
        <f>+L340/I340</f>
        <v>#DIV/0!</v>
      </c>
      <c r="N340" s="122"/>
      <c r="O340" s="122"/>
      <c r="P340" s="122"/>
      <c r="W340" s="97"/>
    </row>
    <row r="341" spans="1:24" s="109" customFormat="1" hidden="1" x14ac:dyDescent="0.25">
      <c r="A341" s="162"/>
      <c r="B341" s="162"/>
      <c r="C341" s="100"/>
      <c r="D341" s="163"/>
      <c r="E341" s="163"/>
      <c r="F341" s="163">
        <f t="shared" si="27"/>
        <v>0</v>
      </c>
      <c r="G341" s="164"/>
      <c r="H341" s="165"/>
      <c r="I341" s="134"/>
      <c r="J341" s="134"/>
      <c r="K341" s="134"/>
      <c r="L341" s="166"/>
      <c r="M341" s="167"/>
      <c r="N341" s="168"/>
      <c r="O341" s="168"/>
      <c r="P341" s="169"/>
      <c r="W341" s="97"/>
    </row>
    <row r="342" spans="1:24" s="109" customFormat="1" hidden="1" x14ac:dyDescent="0.25">
      <c r="A342" s="98" t="s">
        <v>1397</v>
      </c>
      <c r="B342" s="99" t="str">
        <f>VLOOKUP(A342,'[1]bdv 31.12.2015 v. 23.03.2016'!A$1:M$65536,2,FALSE)</f>
        <v>Erogaz.liber. art.65 II°C</v>
      </c>
      <c r="C342" s="100"/>
      <c r="D342" s="101">
        <f>+VLOOKUP(A342,'BILANCIO VERIFICA qtr1_2020 (2)'!$B$10:$Q$852,16,FALSE)</f>
        <v>950</v>
      </c>
      <c r="E342" s="102">
        <f>VLOOKUP(A342,[1]BDV31032020!B$1:N$65536,13,0)</f>
        <v>950</v>
      </c>
      <c r="F342" s="102">
        <f t="shared" si="27"/>
        <v>0</v>
      </c>
      <c r="G342" s="102">
        <f>VLOOKUP(A342,'[1]BDV31122019 VV'!B$1:N$65536,13,0)</f>
        <v>950</v>
      </c>
      <c r="H342" s="101">
        <f>VLOOKUP(A342,[1]BDV31122018!A$1:M$65536,13,FALSE)</f>
        <v>700</v>
      </c>
      <c r="I342" s="103">
        <f>VLOOKUP(A342,[1]BDV31122017!A$1:M$65536,13,FALSE)</f>
        <v>200</v>
      </c>
      <c r="J342" s="103">
        <f>VLOOKUP(A342,[1]BDV31122016!A$1:M$65536,13,FALSE)</f>
        <v>700</v>
      </c>
      <c r="K342" s="103">
        <f>VLOOKUP(A342,'[1]bdv 31.12.2015 v. 23.03.2016'!A$1:M$65536,13,FALSE)</f>
        <v>200</v>
      </c>
      <c r="L342" s="104">
        <f>+H342-I342</f>
        <v>500</v>
      </c>
      <c r="M342" s="105">
        <f>+L342/I342</f>
        <v>2.5</v>
      </c>
      <c r="N342" s="106"/>
      <c r="O342" s="106"/>
      <c r="P342" s="106"/>
      <c r="W342" s="97"/>
    </row>
    <row r="343" spans="1:24" s="109" customFormat="1" hidden="1" x14ac:dyDescent="0.25">
      <c r="A343" s="98" t="s">
        <v>1399</v>
      </c>
      <c r="B343" s="99" t="str">
        <f>VLOOKUP(A343,'[1]bdv 31.12.2015 v. 23.03.2016'!A$1:M$65536,2,FALSE)</f>
        <v>Erogazio.liber.non deduc.</v>
      </c>
      <c r="C343" s="100"/>
      <c r="D343" s="101">
        <f>+VLOOKUP(A343,'BILANCIO VERIFICA qtr1_2020 (2)'!$B$10:$Q$852,16,FALSE)</f>
        <v>0</v>
      </c>
      <c r="E343" s="102">
        <f>VLOOKUP(A343,[1]BDV31032020!B$1:N$65536,13,0)</f>
        <v>0</v>
      </c>
      <c r="F343" s="102">
        <f t="shared" si="27"/>
        <v>0</v>
      </c>
      <c r="G343" s="102">
        <f>VLOOKUP(A343,'[1]BDV31122019 VV'!B$1:N$65536,13,0)</f>
        <v>0</v>
      </c>
      <c r="H343" s="101">
        <f>VLOOKUP(A343,[1]BDV31122018!A$1:M$65536,13,FALSE)</f>
        <v>0</v>
      </c>
      <c r="I343" s="103">
        <f>VLOOKUP(A343,[1]BDV31122017!A$1:M$65536,13,FALSE)</f>
        <v>500</v>
      </c>
      <c r="J343" s="103">
        <f>VLOOKUP(A343,[1]BDV31122016!A$1:M$65536,13,FALSE)</f>
        <v>0</v>
      </c>
      <c r="K343" s="103">
        <f>VLOOKUP(A343,'[1]bdv 31.12.2015 v. 23.03.2016'!A$1:M$65536,13,FALSE)</f>
        <v>0</v>
      </c>
      <c r="L343" s="104">
        <f t="shared" ref="L343:L362" si="29">+H343-I343</f>
        <v>-500</v>
      </c>
      <c r="M343" s="105">
        <f t="shared" ref="M343:M362" si="30">+L343/I343</f>
        <v>-1</v>
      </c>
      <c r="N343" s="106"/>
      <c r="O343" s="106"/>
      <c r="P343" s="106"/>
      <c r="W343" s="97"/>
    </row>
    <row r="344" spans="1:24" s="109" customFormat="1" hidden="1" x14ac:dyDescent="0.25">
      <c r="A344" s="98" t="s">
        <v>1401</v>
      </c>
      <c r="B344" s="99" t="str">
        <f>VLOOKUP(A344,'[1]bdv 31.12.2015 v. 23.03.2016'!A$1:M$65536,2,FALSE)</f>
        <v>Acquisto moduli effetti</v>
      </c>
      <c r="C344" s="100"/>
      <c r="D344" s="101">
        <f>+VLOOKUP(A344,'BILANCIO VERIFICA qtr1_2020 (2)'!$B$10:$Q$852,16,FALSE)</f>
        <v>0</v>
      </c>
      <c r="E344" s="102">
        <f>VLOOKUP(A344,[1]BDV31032020!B$1:N$65536,13,0)</f>
        <v>0</v>
      </c>
      <c r="F344" s="102">
        <f t="shared" si="27"/>
        <v>0</v>
      </c>
      <c r="G344" s="102">
        <f>VLOOKUP(A344,'[1]BDV31122019 VV'!B$1:N$65536,13,0)</f>
        <v>0</v>
      </c>
      <c r="H344" s="101">
        <f>VLOOKUP(A344,[1]BDV31122018!A$1:M$65536,13,FALSE)</f>
        <v>0</v>
      </c>
      <c r="I344" s="103">
        <f>VLOOKUP(A344,[1]BDV31122017!A$1:M$65536,13,FALSE)</f>
        <v>992</v>
      </c>
      <c r="J344" s="103">
        <f>VLOOKUP(A344,[1]BDV31122016!A$1:M$65536,13,FALSE)</f>
        <v>0</v>
      </c>
      <c r="K344" s="103">
        <f>VLOOKUP(A344,'[1]bdv 31.12.2015 v. 23.03.2016'!A$1:M$65536,13,FALSE)</f>
        <v>0</v>
      </c>
      <c r="L344" s="104">
        <f t="shared" si="29"/>
        <v>-992</v>
      </c>
      <c r="M344" s="105">
        <f t="shared" si="30"/>
        <v>-1</v>
      </c>
      <c r="N344" s="106"/>
      <c r="O344" s="106"/>
      <c r="P344" s="106"/>
      <c r="W344" s="97"/>
    </row>
    <row r="345" spans="1:24" s="109" customFormat="1" hidden="1" x14ac:dyDescent="0.25">
      <c r="A345" s="98" t="s">
        <v>1403</v>
      </c>
      <c r="B345" s="99" t="str">
        <f>VLOOKUP(A345,'[1]bdv 31.12.2015 v. 23.03.2016'!A$1:M$65536,2,FALSE)</f>
        <v>Compensi consiglieri</v>
      </c>
      <c r="C345" s="100"/>
      <c r="D345" s="101">
        <f>+VLOOKUP(A345,'BILANCIO VERIFICA qtr1_2020 (2)'!$B$10:$Q$852,16,FALSE)</f>
        <v>0</v>
      </c>
      <c r="E345" s="102">
        <f>VLOOKUP(A345,[1]BDV31032020!B$1:N$65536,13,0)</f>
        <v>0</v>
      </c>
      <c r="F345" s="102">
        <f t="shared" si="27"/>
        <v>0</v>
      </c>
      <c r="G345" s="102">
        <f>VLOOKUP(A345,'[1]BDV31122019 VV'!B$1:N$65536,13,0)</f>
        <v>0</v>
      </c>
      <c r="H345" s="101">
        <f>VLOOKUP(A345,[1]BDV31122018!A$1:M$65536,13,FALSE)</f>
        <v>0</v>
      </c>
      <c r="I345" s="103">
        <f>VLOOKUP(A345,[1]BDV31122017!A$1:M$65536,13,FALSE)</f>
        <v>0</v>
      </c>
      <c r="J345" s="103">
        <f>VLOOKUP(A345,[1]BDV31122016!A$1:M$65536,13,FALSE)</f>
        <v>0</v>
      </c>
      <c r="K345" s="103">
        <f>VLOOKUP(A345,'[1]bdv 31.12.2015 v. 23.03.2016'!A$1:M$65536,13,FALSE)</f>
        <v>0</v>
      </c>
      <c r="L345" s="104">
        <f t="shared" si="29"/>
        <v>0</v>
      </c>
      <c r="M345" s="105" t="e">
        <f t="shared" si="30"/>
        <v>#DIV/0!</v>
      </c>
      <c r="N345" s="106"/>
      <c r="O345" s="106"/>
      <c r="P345" s="106"/>
      <c r="Q345" s="97"/>
      <c r="R345" s="97"/>
      <c r="W345" s="97"/>
    </row>
    <row r="346" spans="1:24" s="109" customFormat="1" hidden="1" x14ac:dyDescent="0.25">
      <c r="A346" s="98" t="s">
        <v>1405</v>
      </c>
      <c r="B346" s="99" t="str">
        <f>VLOOKUP(A346,'[1]bdv 31.12.2015 v. 23.03.2016'!A$1:M$65536,2,FALSE)</f>
        <v>Cassa prof. Compensi consiglieri</v>
      </c>
      <c r="C346" s="100"/>
      <c r="D346" s="101">
        <f>+VLOOKUP(A346,'BILANCIO VERIFICA qtr1_2020 (2)'!$B$10:$Q$852,16,FALSE)</f>
        <v>0</v>
      </c>
      <c r="E346" s="102">
        <f>VLOOKUP(A346,[1]BDV31032020!B$1:N$65536,13,0)</f>
        <v>0</v>
      </c>
      <c r="F346" s="102">
        <f t="shared" si="27"/>
        <v>0</v>
      </c>
      <c r="G346" s="102">
        <f>VLOOKUP(A346,'[1]BDV31122019 VV'!B$1:N$65536,13,0)</f>
        <v>0</v>
      </c>
      <c r="H346" s="101">
        <f>VLOOKUP(A346,[1]BDV31122018!A$1:M$65536,13,FALSE)</f>
        <v>0</v>
      </c>
      <c r="I346" s="103">
        <f>VLOOKUP(A346,[1]BDV31122017!A$1:M$65536,13,FALSE)</f>
        <v>0</v>
      </c>
      <c r="J346" s="103">
        <f>VLOOKUP(A346,[1]BDV31122016!A$1:M$65536,13,FALSE)</f>
        <v>0</v>
      </c>
      <c r="K346" s="103">
        <f>VLOOKUP(A346,'[1]bdv 31.12.2015 v. 23.03.2016'!A$1:M$65536,13,FALSE)</f>
        <v>0</v>
      </c>
      <c r="L346" s="104">
        <f t="shared" si="29"/>
        <v>0</v>
      </c>
      <c r="M346" s="105" t="e">
        <f t="shared" si="30"/>
        <v>#DIV/0!</v>
      </c>
      <c r="N346" s="106"/>
      <c r="O346" s="106"/>
      <c r="P346" s="106"/>
      <c r="Q346" s="97"/>
      <c r="R346" s="97"/>
      <c r="W346" s="97"/>
    </row>
    <row r="347" spans="1:24" s="109" customFormat="1" hidden="1" x14ac:dyDescent="0.25">
      <c r="A347" s="98" t="s">
        <v>1407</v>
      </c>
      <c r="B347" s="99" t="str">
        <f>VLOOKUP(A347,'[1]bdv 31.12.2015 v. 23.03.2016'!A$1:M$65536,2,FALSE)</f>
        <v>Compensi Sindaci</v>
      </c>
      <c r="C347" s="100"/>
      <c r="D347" s="101">
        <f>+VLOOKUP(A347,'BILANCIO VERIFICA qtr1_2020 (2)'!$B$10:$Q$852,16,FALSE)</f>
        <v>32393.4</v>
      </c>
      <c r="E347" s="102">
        <f>VLOOKUP(A347,[1]BDV31032020!B$1:N$65536,13,0)</f>
        <v>32393.4</v>
      </c>
      <c r="F347" s="102">
        <f t="shared" si="27"/>
        <v>0</v>
      </c>
      <c r="G347" s="102">
        <f>VLOOKUP(A347,'[1]BDV31122019 VV'!B$1:N$65536,13,0)</f>
        <v>32393.4</v>
      </c>
      <c r="H347" s="101">
        <f>VLOOKUP(A347,[1]BDV31122018!A$1:M$65536,13,FALSE)</f>
        <v>31453.599999999999</v>
      </c>
      <c r="I347" s="103">
        <f>VLOOKUP(A347,[1]BDV31122017!A$1:M$65536,13,FALSE)</f>
        <v>32619.65</v>
      </c>
      <c r="J347" s="103">
        <f>VLOOKUP(A347,[1]BDV31122016!A$1:M$65536,13,FALSE)</f>
        <v>31000</v>
      </c>
      <c r="K347" s="103">
        <f>VLOOKUP(A347,'[1]bdv 31.12.2015 v. 23.03.2016'!A$1:M$65536,13,FALSE)</f>
        <v>34062.18</v>
      </c>
      <c r="L347" s="104">
        <f t="shared" si="29"/>
        <v>-1166.0500000000029</v>
      </c>
      <c r="M347" s="105">
        <f t="shared" si="30"/>
        <v>-3.574685810546719E-2</v>
      </c>
      <c r="N347" s="106"/>
      <c r="O347" s="106"/>
      <c r="P347" s="106"/>
      <c r="Q347" s="97"/>
      <c r="R347" s="97"/>
      <c r="W347" s="97"/>
    </row>
    <row r="348" spans="1:24" s="109" customFormat="1" hidden="1" x14ac:dyDescent="0.25">
      <c r="A348" s="98" t="s">
        <v>1409</v>
      </c>
      <c r="B348" s="99" t="str">
        <f>VLOOKUP(A348,'[1]bdv 31.12.2015 v. 23.03.2016'!A$1:M$65536,2,FALSE)</f>
        <v>Cassa prof. Compensi Sindaci</v>
      </c>
      <c r="C348" s="100"/>
      <c r="D348" s="101">
        <f>+VLOOKUP(A348,'BILANCIO VERIFICA qtr1_2020 (2)'!$B$10:$Q$852,16,FALSE)</f>
        <v>2535.73</v>
      </c>
      <c r="E348" s="102">
        <f>VLOOKUP(A348,[1]BDV31032020!B$1:N$65536,13,0)</f>
        <v>2535.73</v>
      </c>
      <c r="F348" s="102">
        <f t="shared" si="27"/>
        <v>0</v>
      </c>
      <c r="G348" s="102">
        <f>VLOOKUP(A348,'[1]BDV31122019 VV'!B$1:N$65536,13,0)</f>
        <v>2535.73</v>
      </c>
      <c r="H348" s="101">
        <f>VLOOKUP(A348,[1]BDV31122018!A$1:M$65536,13,FALSE)</f>
        <v>1258.1400000000001</v>
      </c>
      <c r="I348" s="103">
        <f>VLOOKUP(A348,[1]BDV31122017!A$1:M$65536,13,FALSE)</f>
        <v>1264.79</v>
      </c>
      <c r="J348" s="103">
        <f>VLOOKUP(A348,[1]BDV31122016!A$1:M$65536,13,FALSE)</f>
        <v>0</v>
      </c>
      <c r="K348" s="103">
        <f>VLOOKUP(A348,'[1]bdv 31.12.2015 v. 23.03.2016'!A$1:M$65536,13,FALSE)</f>
        <v>0</v>
      </c>
      <c r="L348" s="104">
        <f t="shared" si="29"/>
        <v>-6.6499999999998636</v>
      </c>
      <c r="M348" s="105">
        <f t="shared" si="30"/>
        <v>-5.2577898307227793E-3</v>
      </c>
      <c r="N348" s="106"/>
      <c r="O348" s="106"/>
      <c r="P348" s="106"/>
      <c r="Q348" s="97"/>
      <c r="R348" s="97"/>
      <c r="W348" s="97"/>
    </row>
    <row r="349" spans="1:24" s="109" customFormat="1" hidden="1" x14ac:dyDescent="0.25">
      <c r="A349" s="98" t="s">
        <v>1411</v>
      </c>
      <c r="B349" s="99" t="s">
        <v>1412</v>
      </c>
      <c r="C349" s="100"/>
      <c r="D349" s="101">
        <f>+VLOOKUP(A349,'BILANCIO VERIFICA qtr1_2020 (2)'!$B$10:$Q$852,16,FALSE)</f>
        <v>47500</v>
      </c>
      <c r="E349" s="102">
        <f>VLOOKUP(A349,[1]BDV31032020!B$1:N$65536,13,0)</f>
        <v>47500</v>
      </c>
      <c r="F349" s="102">
        <f t="shared" si="27"/>
        <v>0</v>
      </c>
      <c r="G349" s="102">
        <f>VLOOKUP(A349,'[1]BDV31122019 VV'!B$1:N$65536,13,0)</f>
        <v>47500</v>
      </c>
      <c r="H349" s="101">
        <f>VLOOKUP(A349,[1]BDV31122018!A$1:M$65536,13,FALSE)</f>
        <v>51600</v>
      </c>
      <c r="I349" s="103">
        <f>VLOOKUP(A349,[1]BDV31122017!A$1:M$65536,13,FALSE)</f>
        <v>32500</v>
      </c>
      <c r="J349" s="103">
        <f>VLOOKUP(A349,[1]BDV31122016!A$1:M$65536,13,FALSE)</f>
        <v>24250</v>
      </c>
      <c r="K349" s="103"/>
      <c r="L349" s="104">
        <f t="shared" si="29"/>
        <v>19100</v>
      </c>
      <c r="M349" s="105">
        <f t="shared" si="30"/>
        <v>0.58769230769230774</v>
      </c>
      <c r="N349" s="106"/>
      <c r="O349" s="106"/>
      <c r="P349" s="106"/>
      <c r="Q349" s="97"/>
      <c r="R349" s="97"/>
      <c r="W349" s="97"/>
    </row>
    <row r="350" spans="1:24" s="109" customFormat="1" hidden="1" x14ac:dyDescent="0.25">
      <c r="A350" s="98" t="s">
        <v>1681</v>
      </c>
      <c r="B350" s="99" t="str">
        <f>VLOOKUP(A350,'[1]bdv 31.12.2015 v. 23.03.2016'!A$1:M$65536,2,FALSE)</f>
        <v>Tassa vidimazione libri sociali</v>
      </c>
      <c r="C350" s="100"/>
      <c r="D350" s="101">
        <f>+VLOOKUP(A350,'BILANCIO VERIFICA qtr1_2020 (2)'!$B$10:$Q$852,16,FALSE)</f>
        <v>1032.92</v>
      </c>
      <c r="E350" s="102">
        <f>VLOOKUP(A350,[1]BDV31032020!B$1:N$65536,13,0)</f>
        <v>1032.92</v>
      </c>
      <c r="F350" s="102">
        <f t="shared" si="27"/>
        <v>0</v>
      </c>
      <c r="G350" s="102">
        <f>VLOOKUP(A350,'[1]BDV31122019 VV'!B$1:N$65536,13,0)</f>
        <v>516.46</v>
      </c>
      <c r="H350" s="101">
        <f>VLOOKUP(A350,[1]BDV31122018!A$1:M$65536,13,FALSE)</f>
        <v>516.51</v>
      </c>
      <c r="I350" s="103">
        <f>VLOOKUP(A350,[1]BDV31122017!A$1:M$65536,13,FALSE)</f>
        <v>516.46</v>
      </c>
      <c r="J350" s="103">
        <f>VLOOKUP(A350,[1]BDV31122016!A$1:M$65536,13,FALSE)</f>
        <v>516.46</v>
      </c>
      <c r="K350" s="103">
        <f>VLOOKUP(A350,'[1]bdv 31.12.2015 v. 23.03.2016'!A$1:M$65536,13,FALSE)</f>
        <v>516.46</v>
      </c>
      <c r="L350" s="104">
        <f t="shared" si="29"/>
        <v>4.9999999999954525E-2</v>
      </c>
      <c r="M350" s="105">
        <f t="shared" si="30"/>
        <v>9.6812918715785394E-5</v>
      </c>
      <c r="N350" s="106"/>
      <c r="O350" s="106"/>
      <c r="P350" s="106"/>
      <c r="W350" s="97"/>
    </row>
    <row r="351" spans="1:24" hidden="1" x14ac:dyDescent="0.25">
      <c r="A351" s="98" t="s">
        <v>1683</v>
      </c>
      <c r="B351" s="99" t="str">
        <f>VLOOKUP(A351,'[1]bdv 31.12.2015 v. 23.03.2016'!A$1:M$65536,2,FALSE)</f>
        <v>Tasse Camera di Commercio</v>
      </c>
      <c r="C351" s="100"/>
      <c r="D351" s="101">
        <f>+VLOOKUP(A351,'BILANCIO VERIFICA qtr1_2020 (2)'!$B$10:$Q$852,16,FALSE)</f>
        <v>2055</v>
      </c>
      <c r="E351" s="102">
        <f>VLOOKUP(A351,[1]BDV31032020!B$1:N$65536,13,0)</f>
        <v>2055</v>
      </c>
      <c r="F351" s="102">
        <f t="shared" si="27"/>
        <v>0</v>
      </c>
      <c r="G351" s="102">
        <f>VLOOKUP(A351,'[1]BDV31122019 VV'!B$1:N$65536,13,0)</f>
        <v>2055</v>
      </c>
      <c r="H351" s="101">
        <f>VLOOKUP(A351,[1]BDV31122018!A$1:M$65536,13,FALSE)</f>
        <v>2421.5</v>
      </c>
      <c r="I351" s="103">
        <f>VLOOKUP(A351,[1]BDV31122017!A$1:M$65536,13,FALSE)</f>
        <v>2033</v>
      </c>
      <c r="J351" s="103">
        <f>VLOOKUP(A351,[1]BDV31122016!A$1:M$65536,13,FALSE)</f>
        <v>2053.17</v>
      </c>
      <c r="K351" s="103">
        <f>VLOOKUP(A351,'[1]bdv 31.12.2015 v. 23.03.2016'!A$1:M$65536,13,FALSE)</f>
        <v>1980</v>
      </c>
      <c r="L351" s="104">
        <f t="shared" si="29"/>
        <v>388.5</v>
      </c>
      <c r="M351" s="105">
        <f t="shared" si="30"/>
        <v>0.19109690113133301</v>
      </c>
      <c r="N351" s="106"/>
      <c r="O351" s="106"/>
      <c r="P351" s="106"/>
      <c r="Q351" s="109"/>
      <c r="R351" s="109"/>
      <c r="X351" s="109"/>
    </row>
    <row r="352" spans="1:24" hidden="1" x14ac:dyDescent="0.25">
      <c r="A352" s="98" t="s">
        <v>1685</v>
      </c>
      <c r="B352" s="99" t="str">
        <f>VLOOKUP(A352,'[1]bdv 31.12.2015 v. 23.03.2016'!A$1:M$65536,2,FALSE)</f>
        <v>Imposte e tasse comunali</v>
      </c>
      <c r="C352" s="100"/>
      <c r="D352" s="101">
        <f>+VLOOKUP(A352,'BILANCIO VERIFICA qtr1_2020 (2)'!$B$10:$Q$852,16,FALSE)</f>
        <v>9861</v>
      </c>
      <c r="E352" s="102">
        <f>VLOOKUP(A352,[1]BDV31032020!B$1:N$65536,13,0)</f>
        <v>9861</v>
      </c>
      <c r="F352" s="102">
        <f t="shared" si="27"/>
        <v>0</v>
      </c>
      <c r="G352" s="102">
        <f>VLOOKUP(A352,'[1]BDV31122019 VV'!B$1:N$65536,13,0)</f>
        <v>9861</v>
      </c>
      <c r="H352" s="101">
        <f>VLOOKUP(A352,[1]BDV31122018!A$1:M$65536,13,FALSE)</f>
        <v>8410</v>
      </c>
      <c r="I352" s="103">
        <f>VLOOKUP(A352,[1]BDV31122017!A$1:M$65536,13,FALSE)</f>
        <v>8878.5</v>
      </c>
      <c r="J352" s="103">
        <f>VLOOKUP(A352,[1]BDV31122016!A$1:M$65536,13,FALSE)</f>
        <v>9972.0300000000007</v>
      </c>
      <c r="K352" s="103">
        <f>VLOOKUP(A352,'[1]bdv 31.12.2015 v. 23.03.2016'!A$1:M$65536,13,FALSE)</f>
        <v>9786</v>
      </c>
      <c r="L352" s="104">
        <f t="shared" si="29"/>
        <v>-468.5</v>
      </c>
      <c r="M352" s="105">
        <f t="shared" si="30"/>
        <v>-5.27679225094329E-2</v>
      </c>
      <c r="N352" s="106"/>
      <c r="O352" s="106"/>
      <c r="P352" s="106"/>
      <c r="Q352" s="109"/>
      <c r="R352" s="109"/>
      <c r="X352" s="109"/>
    </row>
    <row r="353" spans="1:24" hidden="1" x14ac:dyDescent="0.25">
      <c r="A353" s="98" t="s">
        <v>1687</v>
      </c>
      <c r="B353" s="99" t="str">
        <f>VLOOKUP(A353,'[1]bdv 31.12.2015 v. 23.03.2016'!A$1:M$65536,2,FALSE)</f>
        <v>I.C.I. / IMU</v>
      </c>
      <c r="C353" s="100"/>
      <c r="D353" s="101">
        <f>+VLOOKUP(A353,'BILANCIO VERIFICA qtr1_2020 (2)'!$B$10:$Q$852,16,FALSE)</f>
        <v>42818</v>
      </c>
      <c r="E353" s="102">
        <f>VLOOKUP(A353,[1]BDV31032020!B$1:N$65536,13,0)</f>
        <v>42818</v>
      </c>
      <c r="F353" s="102">
        <f t="shared" si="27"/>
        <v>0</v>
      </c>
      <c r="G353" s="102">
        <f>VLOOKUP(A353,'[1]BDV31122019 VV'!B$1:N$65536,13,0)</f>
        <v>42818</v>
      </c>
      <c r="H353" s="101">
        <f>VLOOKUP(A353,[1]BDV31122018!A$1:M$65536,13,FALSE)</f>
        <v>42818</v>
      </c>
      <c r="I353" s="103">
        <f>VLOOKUP(A353,[1]BDV31122017!A$1:M$65536,13,FALSE)</f>
        <v>42818</v>
      </c>
      <c r="J353" s="103">
        <f>VLOOKUP(A353,[1]BDV31122016!A$1:M$65536,13,FALSE)</f>
        <v>42818</v>
      </c>
      <c r="K353" s="103">
        <f>VLOOKUP(A353,'[1]bdv 31.12.2015 v. 23.03.2016'!A$1:M$65536,13,FALSE)</f>
        <v>42818</v>
      </c>
      <c r="L353" s="104">
        <f t="shared" si="29"/>
        <v>0</v>
      </c>
      <c r="M353" s="105">
        <f t="shared" si="30"/>
        <v>0</v>
      </c>
      <c r="N353" s="106"/>
      <c r="O353" s="106"/>
      <c r="P353" s="106"/>
      <c r="Q353" s="109"/>
      <c r="R353" s="109"/>
      <c r="X353" s="109"/>
    </row>
    <row r="354" spans="1:24" hidden="1" x14ac:dyDescent="0.25">
      <c r="A354" s="98" t="s">
        <v>1689</v>
      </c>
      <c r="B354" s="99" t="str">
        <f>VLOOKUP(A354,'[1]bdv 31.12.2015 v. 23.03.2016'!A$1:M$65536,2,FALSE)</f>
        <v>Altri oneri vari</v>
      </c>
      <c r="C354" s="100"/>
      <c r="D354" s="101">
        <f>+VLOOKUP(A354,'BILANCIO VERIFICA qtr1_2020 (2)'!$B$10:$Q$852,16,FALSE)</f>
        <v>0</v>
      </c>
      <c r="E354" s="102">
        <f>VLOOKUP(A354,[1]BDV31032020!B$1:N$65536,13,0)</f>
        <v>0</v>
      </c>
      <c r="F354" s="102">
        <f t="shared" si="27"/>
        <v>0</v>
      </c>
      <c r="G354" s="102">
        <f>VLOOKUP(A354,'[1]BDV31122019 VV'!B$1:N$65536,13,0)</f>
        <v>0</v>
      </c>
      <c r="H354" s="101">
        <f>VLOOKUP(A354,[1]BDV31122018!A$1:M$65536,13,FALSE)</f>
        <v>0</v>
      </c>
      <c r="I354" s="103">
        <f>VLOOKUP(A354,[1]BDV31122017!A$1:M$65536,13,FALSE)</f>
        <v>0</v>
      </c>
      <c r="J354" s="103">
        <f>VLOOKUP(A354,[1]BDV31122016!A$1:M$65536,13,FALSE)</f>
        <v>0</v>
      </c>
      <c r="K354" s="103">
        <f>VLOOKUP(A354,'[1]bdv 31.12.2015 v. 23.03.2016'!A$1:M$65536,13,FALSE)</f>
        <v>0</v>
      </c>
      <c r="L354" s="104">
        <f t="shared" si="29"/>
        <v>0</v>
      </c>
      <c r="M354" s="105" t="e">
        <f t="shared" si="30"/>
        <v>#DIV/0!</v>
      </c>
      <c r="N354" s="106"/>
      <c r="O354" s="106"/>
      <c r="P354" s="106"/>
      <c r="Q354" s="109"/>
      <c r="R354" s="109"/>
      <c r="X354" s="109"/>
    </row>
    <row r="355" spans="1:24" s="109" customFormat="1" hidden="1" x14ac:dyDescent="0.25">
      <c r="A355" s="98" t="s">
        <v>1692</v>
      </c>
      <c r="B355" s="99" t="str">
        <f>VLOOKUP(A355,'[1]bdv 31.12.2015 v. 23.03.2016'!A$1:M$65536,2,FALSE)</f>
        <v>Minusv. da alien. cespiti</v>
      </c>
      <c r="C355" s="100"/>
      <c r="D355" s="101">
        <f>+VLOOKUP(A355,'BILANCIO VERIFICA qtr1_2020 (2)'!$B$10:$Q$852,16,FALSE)</f>
        <v>0</v>
      </c>
      <c r="E355" s="102">
        <f>VLOOKUP(A355,[1]BDV31032020!B$1:N$65536,13,0)</f>
        <v>0</v>
      </c>
      <c r="F355" s="102">
        <f t="shared" si="27"/>
        <v>0</v>
      </c>
      <c r="G355" s="102">
        <f>VLOOKUP(A355,'[1]BDV31122019 VV'!B$1:N$65536,13,0)</f>
        <v>0</v>
      </c>
      <c r="H355" s="101">
        <f>VLOOKUP(A355,[1]BDV31122018!A$1:M$65536,13,FALSE)</f>
        <v>0</v>
      </c>
      <c r="I355" s="103">
        <f>VLOOKUP(A355,[1]BDV31122017!A$1:M$65536,13,FALSE)</f>
        <v>0</v>
      </c>
      <c r="J355" s="103">
        <f>VLOOKUP(A355,[1]BDV31122016!A$1:M$65536,13,FALSE)</f>
        <v>0</v>
      </c>
      <c r="K355" s="103">
        <f>VLOOKUP(A355,'[1]bdv 31.12.2015 v. 23.03.2016'!A$1:M$65536,13,FALSE)</f>
        <v>11000.87</v>
      </c>
      <c r="L355" s="104">
        <f t="shared" si="29"/>
        <v>0</v>
      </c>
      <c r="M355" s="105" t="e">
        <f t="shared" si="30"/>
        <v>#DIV/0!</v>
      </c>
      <c r="N355" s="106"/>
      <c r="O355" s="106"/>
      <c r="P355" s="106"/>
    </row>
    <row r="356" spans="1:24" s="109" customFormat="1" hidden="1" x14ac:dyDescent="0.25">
      <c r="A356" s="98" t="s">
        <v>1696</v>
      </c>
      <c r="B356" s="99" t="str">
        <f>VLOOKUP(A356,'[1]bdv 31.12.2015 v. 23.03.2016'!A$1:M$65536,2,FALSE)</f>
        <v>Ammanchi furti e smarrim.</v>
      </c>
      <c r="C356" s="100"/>
      <c r="D356" s="101">
        <f>+VLOOKUP(A356,'BILANCIO VERIFICA qtr1_2020 (2)'!$B$10:$Q$852,16,FALSE)</f>
        <v>0</v>
      </c>
      <c r="E356" s="102">
        <f>VLOOKUP(A356,[1]BDV31032020!B$1:N$65536,13,0)</f>
        <v>0</v>
      </c>
      <c r="F356" s="102">
        <f t="shared" si="27"/>
        <v>0</v>
      </c>
      <c r="G356" s="102">
        <f>VLOOKUP(A356,'[1]BDV31122019 VV'!B$1:N$65536,13,0)</f>
        <v>0</v>
      </c>
      <c r="H356" s="101">
        <f>VLOOKUP(A356,[1]BDV31122018!A$1:M$65536,13,FALSE)</f>
        <v>0</v>
      </c>
      <c r="I356" s="103">
        <f>VLOOKUP(A356,[1]BDV31122017!A$1:M$65536,13,FALSE)</f>
        <v>0</v>
      </c>
      <c r="J356" s="103">
        <f>VLOOKUP(A356,[1]BDV31122016!A$1:M$65536,13,FALSE)</f>
        <v>0</v>
      </c>
      <c r="K356" s="103">
        <f>VLOOKUP(A356,'[1]bdv 31.12.2015 v. 23.03.2016'!A$1:M$65536,13,FALSE)</f>
        <v>0</v>
      </c>
      <c r="L356" s="104">
        <f t="shared" si="29"/>
        <v>0</v>
      </c>
      <c r="M356" s="105" t="e">
        <f t="shared" si="30"/>
        <v>#DIV/0!</v>
      </c>
      <c r="N356" s="106"/>
      <c r="O356" s="106"/>
      <c r="P356" s="106"/>
    </row>
    <row r="357" spans="1:24" s="109" customFormat="1" hidden="1" x14ac:dyDescent="0.25">
      <c r="A357" s="98" t="s">
        <v>1698</v>
      </c>
      <c r="B357" s="99" t="str">
        <f>VLOOKUP(A357,'[1]bdv 31.12.2015 v. 23.03.2016'!A$1:M$65536,2,FALSE)</f>
        <v>Altri oneri</v>
      </c>
      <c r="C357" s="100"/>
      <c r="D357" s="101">
        <f>+VLOOKUP(A357,'BILANCIO VERIFICA qtr1_2020 (2)'!$B$10:$Q$852,16,FALSE)</f>
        <v>0</v>
      </c>
      <c r="E357" s="102">
        <f>VLOOKUP(A357,[1]BDV31032020!B$1:N$65536,13,0)</f>
        <v>0</v>
      </c>
      <c r="F357" s="102">
        <f t="shared" si="27"/>
        <v>0</v>
      </c>
      <c r="G357" s="102">
        <f>VLOOKUP(A357,'[1]BDV31122019 VV'!B$1:N$65536,13,0)</f>
        <v>0</v>
      </c>
      <c r="H357" s="101">
        <f>VLOOKUP(A357,[1]BDV31122018!A$1:M$65536,13,FALSE)</f>
        <v>0</v>
      </c>
      <c r="I357" s="103">
        <f>VLOOKUP(A357,[1]BDV31122017!A$1:M$65536,13,FALSE)</f>
        <v>0</v>
      </c>
      <c r="J357" s="103">
        <f>VLOOKUP(A357,[1]BDV31122016!A$1:M$65536,13,FALSE)</f>
        <v>0</v>
      </c>
      <c r="K357" s="103">
        <f>VLOOKUP(A357,'[1]bdv 31.12.2015 v. 23.03.2016'!A$1:M$65536,13,FALSE)</f>
        <v>0</v>
      </c>
      <c r="L357" s="104">
        <f t="shared" si="29"/>
        <v>0</v>
      </c>
      <c r="M357" s="105" t="e">
        <f t="shared" si="30"/>
        <v>#DIV/0!</v>
      </c>
      <c r="N357" s="106"/>
      <c r="O357" s="106"/>
      <c r="P357" s="106"/>
    </row>
    <row r="358" spans="1:24" s="109" customFormat="1" hidden="1" x14ac:dyDescent="0.25">
      <c r="A358" s="112" t="s">
        <v>1700</v>
      </c>
      <c r="B358" s="113" t="s">
        <v>1701</v>
      </c>
      <c r="C358" s="100"/>
      <c r="D358" s="101">
        <f>+VLOOKUP(A358,'BILANCIO VERIFICA qtr1_2020 (2)'!$B$10:$Q$852,16,FALSE)</f>
        <v>14832.02</v>
      </c>
      <c r="E358" s="102">
        <f>VLOOKUP(A358,[1]BDV31032020!B$1:N$65536,13,0)</f>
        <v>14832.02</v>
      </c>
      <c r="F358" s="102">
        <f t="shared" si="27"/>
        <v>0</v>
      </c>
      <c r="G358" s="102">
        <f>VLOOKUP(A358,'[1]BDV31122019 VV'!B$1:N$65536,13,0)</f>
        <v>14748.35</v>
      </c>
      <c r="H358" s="101"/>
      <c r="I358" s="103"/>
      <c r="J358" s="103"/>
      <c r="K358" s="103"/>
      <c r="L358" s="104"/>
      <c r="M358" s="105"/>
      <c r="N358" s="106"/>
      <c r="O358" s="106"/>
      <c r="P358" s="106"/>
    </row>
    <row r="359" spans="1:24" s="109" customFormat="1" hidden="1" x14ac:dyDescent="0.25">
      <c r="A359" s="98" t="s">
        <v>1807</v>
      </c>
      <c r="B359" s="99" t="str">
        <f>VLOOKUP(A359,'[1]bdv 31.12.2015 v. 23.03.2016'!A$1:M$65536,2,FALSE)</f>
        <v>Sopravvenienze passive</v>
      </c>
      <c r="C359" s="100"/>
      <c r="D359" s="101">
        <f>+VLOOKUP(A359,'BILANCIO VERIFICA qtr1_2020 (2)'!$B$10:$Q$852,16,FALSE)</f>
        <v>70002.92</v>
      </c>
      <c r="E359" s="102">
        <f>VLOOKUP(A359,[1]BDV31032020!B$1:N$65536,13,0)</f>
        <v>70002.92</v>
      </c>
      <c r="F359" s="102">
        <f t="shared" si="27"/>
        <v>0</v>
      </c>
      <c r="G359" s="102">
        <f>VLOOKUP(A359,'[1]BDV31122019 VV'!B$1:N$65536,13,0)</f>
        <v>68132.67</v>
      </c>
      <c r="H359" s="101">
        <f>VLOOKUP(A359,[1]BDV31122018!A$1:M$65536,13,FALSE)</f>
        <v>226544.36</v>
      </c>
      <c r="I359" s="103">
        <f>VLOOKUP(A359,[1]BDV31122017!A$1:M$65536,13,FALSE)</f>
        <v>45915.15</v>
      </c>
      <c r="J359" s="103">
        <f>VLOOKUP(A359,[1]BDV31122016!A$1:M$65536,13,FALSE)</f>
        <v>160123.94</v>
      </c>
      <c r="K359" s="103">
        <f>VLOOKUP(A359,'[1]bdv 31.12.2015 v. 23.03.2016'!A$1:M$65536,13,FALSE)</f>
        <v>6398.28</v>
      </c>
      <c r="L359" s="104">
        <f t="shared" si="29"/>
        <v>180629.21</v>
      </c>
      <c r="M359" s="105">
        <f t="shared" si="30"/>
        <v>3.9339784363113259</v>
      </c>
      <c r="N359" s="106"/>
      <c r="O359" s="106"/>
      <c r="P359" s="106"/>
    </row>
    <row r="360" spans="1:24" s="109" customFormat="1" hidden="1" x14ac:dyDescent="0.25">
      <c r="A360" s="46" t="s">
        <v>1813</v>
      </c>
      <c r="B360" s="47" t="s">
        <v>1814</v>
      </c>
      <c r="C360" s="100"/>
      <c r="D360" s="101">
        <f>+VLOOKUP(A360,'BILANCIO VERIFICA qtr1_2020 (2)'!$B$10:$Q$852,16,FALSE)</f>
        <v>20819.64</v>
      </c>
      <c r="E360" s="102">
        <f>VLOOKUP(A360,[1]BDV31032020!B$1:N$65536,13,0)</f>
        <v>20819.64</v>
      </c>
      <c r="F360" s="102">
        <f t="shared" si="27"/>
        <v>0</v>
      </c>
      <c r="G360" s="102">
        <f>VLOOKUP(A360,'[1]BDV31122019 VV'!B$1:N$65536,13,0)</f>
        <v>20819.64</v>
      </c>
      <c r="H360" s="101"/>
      <c r="I360" s="103"/>
      <c r="J360" s="103"/>
      <c r="K360" s="103"/>
      <c r="L360" s="104"/>
      <c r="M360" s="105"/>
      <c r="N360" s="106"/>
      <c r="O360" s="106"/>
      <c r="P360" s="106"/>
    </row>
    <row r="361" spans="1:24" s="109" customFormat="1" hidden="1" x14ac:dyDescent="0.25">
      <c r="A361" s="46" t="s">
        <v>1809</v>
      </c>
      <c r="B361" s="47" t="s">
        <v>2036</v>
      </c>
      <c r="C361" s="100"/>
      <c r="D361" s="101">
        <f>+VLOOKUP(A361,'BILANCIO VERIFICA qtr1_2020 (2)'!$B$10:$Q$852,16,FALSE)</f>
        <v>9866.36</v>
      </c>
      <c r="E361" s="102">
        <f>VLOOKUP(A361,[1]BDV31032020!B$1:N$65536,13,0)</f>
        <v>9866.36</v>
      </c>
      <c r="F361" s="102">
        <f t="shared" si="27"/>
        <v>0</v>
      </c>
      <c r="G361" s="102">
        <f>VLOOKUP(A361,'[1]BDV31122019 VV'!B$1:N$65536,13,0)</f>
        <v>8532.5</v>
      </c>
      <c r="H361" s="101">
        <f>VLOOKUP(A361,[1]BDV31122018!A$1:M$65536,13,FALSE)</f>
        <v>12763.17</v>
      </c>
      <c r="I361" s="103"/>
      <c r="J361" s="103"/>
      <c r="K361" s="103"/>
      <c r="L361" s="104">
        <f t="shared" si="29"/>
        <v>12763.17</v>
      </c>
      <c r="M361" s="105" t="e">
        <f t="shared" si="30"/>
        <v>#DIV/0!</v>
      </c>
      <c r="N361" s="106"/>
      <c r="O361" s="106"/>
      <c r="P361" s="106"/>
    </row>
    <row r="362" spans="1:24" s="109" customFormat="1" hidden="1" x14ac:dyDescent="0.25">
      <c r="A362" s="46" t="s">
        <v>1822</v>
      </c>
      <c r="B362" s="47" t="s">
        <v>1823</v>
      </c>
      <c r="C362" s="100"/>
      <c r="D362" s="101">
        <f>+VLOOKUP(A362,'BILANCIO VERIFICA qtr1_2020 (2)'!$B$10:$Q$852,16,FALSE)</f>
        <v>25811.68</v>
      </c>
      <c r="E362" s="102">
        <f>VLOOKUP(A362,[1]BDV31032020!B$1:N$65536,13,0)</f>
        <v>25811.68</v>
      </c>
      <c r="F362" s="102">
        <f t="shared" si="27"/>
        <v>0</v>
      </c>
      <c r="G362" s="102">
        <f>VLOOKUP(A362,'[1]BDV31122019 VV'!B$1:N$65536,13,0)</f>
        <v>25107.63</v>
      </c>
      <c r="H362" s="101">
        <f>VLOOKUP(A362,[1]BDV31122018!A$1:M$65536,13,FALSE)</f>
        <v>7225.52</v>
      </c>
      <c r="I362" s="103"/>
      <c r="J362" s="103"/>
      <c r="K362" s="103"/>
      <c r="L362" s="104">
        <f t="shared" si="29"/>
        <v>7225.52</v>
      </c>
      <c r="M362" s="105" t="e">
        <f t="shared" si="30"/>
        <v>#DIV/0!</v>
      </c>
      <c r="N362" s="106"/>
      <c r="O362" s="106"/>
      <c r="P362" s="196">
        <f>+H362+H361+H268</f>
        <v>23304.820000000003</v>
      </c>
    </row>
    <row r="363" spans="1:24" s="109" customFormat="1" x14ac:dyDescent="0.25">
      <c r="A363" s="46" t="s">
        <v>1811</v>
      </c>
      <c r="B363" s="47" t="s">
        <v>1812</v>
      </c>
      <c r="C363" s="100"/>
      <c r="D363" s="101">
        <f>+VLOOKUP(A363,'BILANCIO VERIFICA qtr1_2020 (2)'!$B$10:$Q$852,16,FALSE)</f>
        <v>53.65</v>
      </c>
      <c r="E363" s="102">
        <f>VLOOKUP(A363,[1]BDV31032020!B$1:N$65536,13,0)</f>
        <v>53.65</v>
      </c>
      <c r="F363" s="102" t="s">
        <v>2074</v>
      </c>
      <c r="G363" s="102"/>
      <c r="H363" s="101"/>
      <c r="I363" s="103"/>
      <c r="J363" s="103"/>
      <c r="K363" s="103"/>
      <c r="L363" s="104"/>
      <c r="M363" s="105"/>
      <c r="N363" s="106"/>
      <c r="O363" s="106"/>
      <c r="P363" s="197"/>
    </row>
    <row r="364" spans="1:24" s="109" customFormat="1" hidden="1" x14ac:dyDescent="0.25">
      <c r="A364" s="114" t="s">
        <v>2037</v>
      </c>
      <c r="B364" s="115" t="s">
        <v>2038</v>
      </c>
      <c r="C364" s="116"/>
      <c r="D364" s="140">
        <f>SUM(D342:D363)</f>
        <v>280532.32</v>
      </c>
      <c r="E364" s="140">
        <f t="shared" ref="E364:H364" si="31">SUM(E342:E363)</f>
        <v>280532.32</v>
      </c>
      <c r="F364" s="140">
        <f t="shared" si="27"/>
        <v>0</v>
      </c>
      <c r="G364" s="140">
        <f t="shared" si="31"/>
        <v>275970.38000000006</v>
      </c>
      <c r="H364" s="140">
        <f t="shared" si="31"/>
        <v>385710.8</v>
      </c>
      <c r="I364" s="142">
        <f>SUBTOTAL(9,I342:I359)</f>
        <v>0</v>
      </c>
      <c r="J364" s="142">
        <f>SUBTOTAL(9,J342:J359)</f>
        <v>0</v>
      </c>
      <c r="K364" s="142">
        <f>SUBTOTAL(9,K342:K359)</f>
        <v>0</v>
      </c>
      <c r="L364" s="120">
        <f>+H364-I364</f>
        <v>385710.8</v>
      </c>
      <c r="M364" s="121" t="e">
        <f>+L364/I364</f>
        <v>#DIV/0!</v>
      </c>
      <c r="N364" s="122"/>
      <c r="O364" s="122"/>
      <c r="P364" s="122"/>
    </row>
    <row r="365" spans="1:24" s="109" customFormat="1" hidden="1" x14ac:dyDescent="0.25">
      <c r="A365" s="162"/>
      <c r="B365" s="124"/>
      <c r="C365" s="100"/>
      <c r="D365" s="100"/>
      <c r="E365" s="100"/>
      <c r="F365" s="100">
        <f t="shared" si="27"/>
        <v>0</v>
      </c>
      <c r="G365" s="198"/>
      <c r="H365" s="199"/>
      <c r="I365" s="130"/>
      <c r="J365" s="130"/>
      <c r="K365" s="130"/>
      <c r="L365" s="130"/>
      <c r="M365" s="200"/>
      <c r="N365" s="168"/>
      <c r="O365" s="168"/>
      <c r="P365" s="169"/>
    </row>
    <row r="366" spans="1:24" s="109" customFormat="1" hidden="1" x14ac:dyDescent="0.25">
      <c r="A366" s="201"/>
      <c r="B366" s="202"/>
      <c r="C366" s="147"/>
      <c r="D366" s="147"/>
      <c r="E366" s="147"/>
      <c r="F366" s="147">
        <f t="shared" si="27"/>
        <v>0</v>
      </c>
      <c r="G366" s="203"/>
      <c r="H366" s="204"/>
      <c r="I366" s="205"/>
      <c r="J366" s="205"/>
      <c r="K366" s="205"/>
      <c r="L366" s="205"/>
      <c r="M366" s="206"/>
      <c r="N366" s="168"/>
      <c r="O366" s="168"/>
      <c r="P366" s="196">
        <f>+H361+H362</f>
        <v>19988.690000000002</v>
      </c>
    </row>
    <row r="367" spans="1:24" s="109" customFormat="1" hidden="1" x14ac:dyDescent="0.25">
      <c r="A367" s="153" t="s">
        <v>2039</v>
      </c>
      <c r="B367" s="154" t="s">
        <v>2040</v>
      </c>
      <c r="C367" s="155"/>
      <c r="D367" s="207">
        <f>(D364+D340+D335+D329+D306+D270+D208+D119)</f>
        <v>113305303.56999999</v>
      </c>
      <c r="E367" s="207">
        <f>(E364+E340+E335+E329+E306+E270+E208+E119)</f>
        <v>113305303.56999999</v>
      </c>
      <c r="F367" s="207">
        <f t="shared" si="27"/>
        <v>0</v>
      </c>
      <c r="G367" s="207">
        <f>(G364+G340+G335+G329+G306+G270+G208+G119)</f>
        <v>90299531.25</v>
      </c>
      <c r="H367" s="208">
        <f>+H364+H340+H335+H329+H306+H270+H208+H119</f>
        <v>98066870.140000015</v>
      </c>
      <c r="I367" s="196">
        <f>SUBTOTAL(9,I76:I366)</f>
        <v>0</v>
      </c>
      <c r="J367" s="196">
        <f>SUBTOTAL(9,J76:J366)</f>
        <v>0</v>
      </c>
      <c r="K367" s="196">
        <f>SUBTOTAL(9,K76:K366)</f>
        <v>0</v>
      </c>
      <c r="L367" s="196">
        <f>+H367-I367</f>
        <v>98066870.140000015</v>
      </c>
      <c r="M367" s="209" t="e">
        <f>+L367/I367</f>
        <v>#DIV/0!</v>
      </c>
      <c r="N367" s="161"/>
      <c r="O367" s="161"/>
      <c r="P367" s="196">
        <f>+H119+H208+H270+H306+H329+H335+H340+H364</f>
        <v>98066870.140000015</v>
      </c>
      <c r="Q367" s="123">
        <f>+H367-P367</f>
        <v>0</v>
      </c>
    </row>
    <row r="368" spans="1:24" s="109" customFormat="1" hidden="1" x14ac:dyDescent="0.25">
      <c r="A368" s="162"/>
      <c r="C368" s="100"/>
      <c r="D368" s="163"/>
      <c r="E368" s="163"/>
      <c r="F368" s="163">
        <f t="shared" si="27"/>
        <v>0</v>
      </c>
      <c r="G368" s="164"/>
      <c r="H368" s="165"/>
      <c r="I368" s="134"/>
      <c r="J368" s="134"/>
      <c r="K368" s="134"/>
      <c r="L368" s="134"/>
      <c r="M368" s="200"/>
      <c r="N368" s="168"/>
      <c r="O368" s="168"/>
      <c r="P368" s="196">
        <f>SUM(P366:P367)</f>
        <v>98086858.830000013</v>
      </c>
    </row>
    <row r="369" spans="1:18" s="109" customFormat="1" hidden="1" x14ac:dyDescent="0.25">
      <c r="A369" s="162"/>
      <c r="C369" s="100"/>
      <c r="D369" s="163"/>
      <c r="E369" s="163"/>
      <c r="F369" s="163">
        <f t="shared" si="27"/>
        <v>0</v>
      </c>
      <c r="G369" s="164"/>
      <c r="H369" s="165"/>
      <c r="I369" s="134"/>
      <c r="J369" s="134"/>
      <c r="K369" s="134"/>
      <c r="L369" s="134"/>
      <c r="M369" s="200"/>
      <c r="N369" s="168"/>
      <c r="O369" s="168"/>
      <c r="P369" s="196">
        <f>+P368-H367</f>
        <v>19988.689999997616</v>
      </c>
    </row>
    <row r="370" spans="1:18" s="109" customFormat="1" hidden="1" x14ac:dyDescent="0.25">
      <c r="A370" s="210" t="s">
        <v>2041</v>
      </c>
      <c r="B370" s="211" t="s">
        <v>2042</v>
      </c>
      <c r="C370" s="212"/>
      <c r="D370" s="156">
        <f t="shared" ref="D370:K370" si="32">+D74+D367</f>
        <v>113287379.52999999</v>
      </c>
      <c r="E370" s="156">
        <f t="shared" si="32"/>
        <v>113323227.61</v>
      </c>
      <c r="F370" s="156">
        <f t="shared" si="27"/>
        <v>-35848.080000013113</v>
      </c>
      <c r="G370" s="156">
        <f t="shared" si="32"/>
        <v>90281607.209999993</v>
      </c>
      <c r="H370" s="213">
        <f t="shared" si="32"/>
        <v>98063870.140000015</v>
      </c>
      <c r="I370" s="214">
        <f t="shared" si="32"/>
        <v>1270.5</v>
      </c>
      <c r="J370" s="214">
        <f t="shared" si="32"/>
        <v>322387.52</v>
      </c>
      <c r="K370" s="214">
        <f t="shared" si="32"/>
        <v>3390.29</v>
      </c>
      <c r="L370" s="159">
        <f>+H370-I370</f>
        <v>98062599.640000015</v>
      </c>
      <c r="M370" s="160">
        <f>+L370/I370</f>
        <v>77184.257882723352</v>
      </c>
      <c r="N370" s="161"/>
      <c r="O370" s="161"/>
      <c r="P370" s="215"/>
      <c r="R370" s="134">
        <f>-H370+H329-H327</f>
        <v>-92126717.87000002</v>
      </c>
    </row>
    <row r="371" spans="1:18" s="109" customFormat="1" hidden="1" x14ac:dyDescent="0.25">
      <c r="A371" s="216"/>
      <c r="C371" s="100"/>
      <c r="D371" s="100"/>
      <c r="E371" s="100"/>
      <c r="F371" s="100">
        <f t="shared" si="27"/>
        <v>0</v>
      </c>
      <c r="G371" s="198"/>
      <c r="H371" s="199"/>
      <c r="I371" s="217"/>
      <c r="J371" s="217"/>
      <c r="K371" s="217"/>
      <c r="L371" s="217"/>
      <c r="M371" s="200"/>
      <c r="N371" s="168"/>
      <c r="O371" s="168"/>
      <c r="P371" s="169"/>
    </row>
    <row r="372" spans="1:18" s="109" customFormat="1" hidden="1" x14ac:dyDescent="0.25">
      <c r="A372" s="170" t="s">
        <v>1102</v>
      </c>
      <c r="B372" s="99" t="str">
        <f>VLOOKUP(A372,'[1]bdv 31.12.2015 v. 23.03.2016'!A$1:M$65536,2,FALSE)</f>
        <v>Dividendi da Società controllate</v>
      </c>
      <c r="C372" s="100" t="s">
        <v>1993</v>
      </c>
      <c r="D372" s="101">
        <f>+VLOOKUP(A372,'BILANCIO VERIFICA qtr1_2020 (2)'!$B$10:$Q$852,16,FALSE)</f>
        <v>-19962800</v>
      </c>
      <c r="E372" s="102">
        <f>VLOOKUP(A372,[1]BDV31032020!B$1:N$65536,13,0)</f>
        <v>-19962800</v>
      </c>
      <c r="F372" s="102">
        <f t="shared" si="27"/>
        <v>0</v>
      </c>
      <c r="G372" s="102">
        <f>VLOOKUP(A372,'[1]BDV31122019 VV'!B$1:N$65536,13,0)</f>
        <v>-7962800</v>
      </c>
      <c r="H372" s="101">
        <f>VLOOKUP(A372,[1]BDV31122018!A$1:M$65536,13,FALSE)</f>
        <v>-4000000</v>
      </c>
      <c r="I372" s="103">
        <f>VLOOKUP(A372,[1]BDV31122017!A$1:M$65536,13,FALSE)</f>
        <v>-3000000</v>
      </c>
      <c r="J372" s="103">
        <f>VLOOKUP(A372,[1]BDV31122016!A$1:M$65536,13,FALSE)</f>
        <v>-1100000</v>
      </c>
      <c r="K372" s="103">
        <f>VLOOKUP(A372,'[1]bdv 31.12.2015 v. 23.03.2016'!A$1:M$65536,13,FALSE)</f>
        <v>-2000000</v>
      </c>
      <c r="L372" s="104">
        <f>+H372-I372</f>
        <v>-1000000</v>
      </c>
      <c r="M372" s="105">
        <f>+L372/I372</f>
        <v>0.33333333333333331</v>
      </c>
      <c r="N372" s="106"/>
      <c r="O372" s="106"/>
      <c r="P372" s="106"/>
    </row>
    <row r="373" spans="1:18" s="109" customFormat="1" hidden="1" x14ac:dyDescent="0.25">
      <c r="A373" s="114" t="s">
        <v>2043</v>
      </c>
      <c r="B373" s="115" t="s">
        <v>2044</v>
      </c>
      <c r="C373" s="116"/>
      <c r="D373" s="117">
        <f t="shared" ref="D373:K373" si="33">SUBTOTAL(9,D371:D372)</f>
        <v>0</v>
      </c>
      <c r="E373" s="117">
        <f t="shared" si="33"/>
        <v>0</v>
      </c>
      <c r="F373" s="117">
        <f t="shared" si="27"/>
        <v>0</v>
      </c>
      <c r="G373" s="117">
        <f t="shared" si="33"/>
        <v>0</v>
      </c>
      <c r="H373" s="118">
        <f t="shared" si="33"/>
        <v>0</v>
      </c>
      <c r="I373" s="119">
        <f t="shared" si="33"/>
        <v>0</v>
      </c>
      <c r="J373" s="119">
        <f t="shared" si="33"/>
        <v>0</v>
      </c>
      <c r="K373" s="119">
        <f t="shared" si="33"/>
        <v>0</v>
      </c>
      <c r="L373" s="120">
        <f>+H373-I373</f>
        <v>0</v>
      </c>
      <c r="M373" s="121" t="e">
        <f>+L373/I373</f>
        <v>#DIV/0!</v>
      </c>
      <c r="N373" s="122"/>
      <c r="O373" s="122"/>
      <c r="P373" s="122"/>
    </row>
    <row r="374" spans="1:18" s="109" customFormat="1" ht="12" hidden="1" customHeight="1" x14ac:dyDescent="0.25">
      <c r="A374" s="170"/>
      <c r="B374" s="143"/>
      <c r="C374" s="100"/>
      <c r="D374" s="100"/>
      <c r="E374" s="100"/>
      <c r="F374" s="100">
        <f t="shared" si="27"/>
        <v>0</v>
      </c>
      <c r="G374" s="198"/>
      <c r="H374" s="199"/>
      <c r="I374" s="104"/>
      <c r="J374" s="104"/>
      <c r="K374" s="104"/>
      <c r="L374" s="104"/>
      <c r="M374" s="105"/>
      <c r="N374" s="106"/>
      <c r="O374" s="106"/>
      <c r="P374" s="106"/>
    </row>
    <row r="375" spans="1:18" s="109" customFormat="1" hidden="1" x14ac:dyDescent="0.25">
      <c r="A375" s="98" t="s">
        <v>1113</v>
      </c>
      <c r="B375" s="99" t="str">
        <f>VLOOKUP(A375,'[1]bdv 31.12.2015 v. 23.03.2016'!A$1:M$65536,2,FALSE)</f>
        <v>Interessi attivi su c/c bancari</v>
      </c>
      <c r="C375" s="100"/>
      <c r="D375" s="101">
        <f>+VLOOKUP(A375,'BILANCIO VERIFICA qtr1_2020 (2)'!$B$10:$Q$852,16,FALSE)</f>
        <v>-312.34999999999997</v>
      </c>
      <c r="E375" s="102">
        <f>VLOOKUP(A375,[1]BDV31032020!B$1:N$65536,13,0)</f>
        <v>-312.34999999999997</v>
      </c>
      <c r="F375" s="102">
        <f t="shared" si="27"/>
        <v>0</v>
      </c>
      <c r="G375" s="102">
        <f>VLOOKUP(A375,'[1]BDV31122019 VV'!B$1:N$65536,13,0)</f>
        <v>-299.33999999999997</v>
      </c>
      <c r="H375" s="101">
        <f>VLOOKUP(A375,[1]BDV31122018!A$1:M$65536,13,FALSE)</f>
        <v>-501.5</v>
      </c>
      <c r="I375" s="103">
        <f>VLOOKUP(A375,[1]BDV31122017!A$1:M$65536,13,FALSE)</f>
        <v>-406.73</v>
      </c>
      <c r="J375" s="103">
        <f>VLOOKUP(A375,[1]BDV31122016!A$1:M$65536,13,FALSE)</f>
        <v>-379.89</v>
      </c>
      <c r="K375" s="103">
        <f>VLOOKUP(A375,'[1]bdv 31.12.2015 v. 23.03.2016'!A$1:M$65536,13,FALSE)</f>
        <v>-253.32</v>
      </c>
      <c r="L375" s="104">
        <f>+H375-I375</f>
        <v>-94.769999999999982</v>
      </c>
      <c r="M375" s="105">
        <f>+L375/I375</f>
        <v>0.23300469598996873</v>
      </c>
      <c r="N375" s="106"/>
      <c r="O375" s="106"/>
      <c r="P375" s="106"/>
      <c r="R375" s="134"/>
    </row>
    <row r="376" spans="1:18" s="109" customFormat="1" hidden="1" x14ac:dyDescent="0.25">
      <c r="A376" s="98" t="s">
        <v>1115</v>
      </c>
      <c r="B376" s="99" t="str">
        <f>VLOOKUP(A376,'[1]bdv 31.12.2015 v. 23.03.2016'!A$1:M$65536,2,FALSE)</f>
        <v>Interessi  attivi su altri crediti</v>
      </c>
      <c r="C376" s="100"/>
      <c r="D376" s="101">
        <f>+VLOOKUP(A376,'BILANCIO VERIFICA qtr1_2020 (2)'!$B$10:$Q$852,16,FALSE)</f>
        <v>0</v>
      </c>
      <c r="E376" s="102">
        <f>VLOOKUP(A376,[1]BDV31032020!B$1:N$65536,13,0)</f>
        <v>0</v>
      </c>
      <c r="F376" s="102">
        <f t="shared" si="27"/>
        <v>0</v>
      </c>
      <c r="G376" s="102">
        <f>VLOOKUP(A376,'[1]BDV31122019 VV'!B$1:N$65536,13,0)</f>
        <v>0</v>
      </c>
      <c r="H376" s="101">
        <f>VLOOKUP(A376,[1]BDV31122018!A$1:M$65536,13,FALSE)</f>
        <v>-8837.73</v>
      </c>
      <c r="I376" s="103">
        <f>VLOOKUP(A376,[1]BDV31122017!A$1:M$65536,13,FALSE)</f>
        <v>0</v>
      </c>
      <c r="J376" s="103">
        <f>VLOOKUP(A376,[1]BDV31122016!A$1:M$65536,13,FALSE)</f>
        <v>-2968.58</v>
      </c>
      <c r="K376" s="103">
        <f>VLOOKUP(A376,'[1]bdv 31.12.2015 v. 23.03.2016'!A$1:M$65536,13,FALSE)</f>
        <v>-4087.57</v>
      </c>
      <c r="L376" s="104">
        <f>+H376-I376</f>
        <v>-8837.73</v>
      </c>
      <c r="M376" s="105" t="e">
        <f>+L376/I376</f>
        <v>#DIV/0!</v>
      </c>
      <c r="N376" s="106"/>
      <c r="O376" s="106"/>
      <c r="P376" s="106"/>
      <c r="R376" s="134"/>
    </row>
    <row r="377" spans="1:18" s="109" customFormat="1" hidden="1" x14ac:dyDescent="0.25">
      <c r="A377" s="98" t="s">
        <v>1117</v>
      </c>
      <c r="B377" s="99" t="str">
        <f>VLOOKUP(A377,'[1]bdv 31.12.2015 v. 23.03.2016'!A$1:M$65536,2,FALSE)</f>
        <v>Interessi attivi su crediti finanz.</v>
      </c>
      <c r="C377" s="100"/>
      <c r="D377" s="101">
        <f>+VLOOKUP(A377,'BILANCIO VERIFICA qtr1_2020 (2)'!$B$10:$Q$852,16,FALSE)</f>
        <v>0</v>
      </c>
      <c r="E377" s="102">
        <f>VLOOKUP(A377,[1]BDV31032020!B$1:N$65536,13,0)</f>
        <v>0</v>
      </c>
      <c r="F377" s="102">
        <f t="shared" si="27"/>
        <v>0</v>
      </c>
      <c r="G377" s="102">
        <f>VLOOKUP(A377,'[1]BDV31122019 VV'!B$1:N$65536,13,0)</f>
        <v>0</v>
      </c>
      <c r="H377" s="101">
        <f>VLOOKUP(A377,[1]BDV31122018!A$1:M$65536,13,FALSE)</f>
        <v>0</v>
      </c>
      <c r="I377" s="103">
        <f>VLOOKUP(A377,[1]BDV31122017!A$1:M$65536,13,FALSE)</f>
        <v>0</v>
      </c>
      <c r="J377" s="103">
        <f>VLOOKUP(A377,[1]BDV31122016!A$1:M$65536,13,FALSE)</f>
        <v>0</v>
      </c>
      <c r="K377" s="103">
        <f>VLOOKUP(A377,'[1]bdv 31.12.2015 v. 23.03.2016'!A$1:M$65536,13,FALSE)</f>
        <v>0</v>
      </c>
      <c r="L377" s="104">
        <f>+J377-K377</f>
        <v>0</v>
      </c>
      <c r="M377" s="105"/>
      <c r="N377" s="106"/>
      <c r="O377" s="106"/>
      <c r="P377" s="106"/>
      <c r="R377" s="134"/>
    </row>
    <row r="378" spans="1:18" s="109" customFormat="1" hidden="1" x14ac:dyDescent="0.25">
      <c r="A378" s="98" t="s">
        <v>1119</v>
      </c>
      <c r="B378" s="99" t="str">
        <f>VLOOKUP(A378,'[1]bdv 31.12.2015 v. 23.03.2016'!A$1:M$65536,2,FALSE)</f>
        <v>Interessi Attivi da Titoli</v>
      </c>
      <c r="C378" s="100"/>
      <c r="D378" s="101">
        <f>+VLOOKUP(A378,'BILANCIO VERIFICA qtr1_2020 (2)'!$B$10:$Q$852,16,FALSE)</f>
        <v>0</v>
      </c>
      <c r="E378" s="102">
        <f>VLOOKUP(A378,[1]BDV31032020!B$1:N$65536,13,0)</f>
        <v>0</v>
      </c>
      <c r="F378" s="102">
        <f t="shared" si="27"/>
        <v>0</v>
      </c>
      <c r="G378" s="102">
        <f>VLOOKUP(A378,'[1]BDV31122019 VV'!B$1:N$65536,13,0)</f>
        <v>0</v>
      </c>
      <c r="H378" s="101">
        <f>VLOOKUP(A378,[1]BDV31122018!A$1:M$65536,13,FALSE)</f>
        <v>0</v>
      </c>
      <c r="I378" s="103">
        <f>VLOOKUP(A378,[1]BDV31122017!A$1:M$65536,13,FALSE)</f>
        <v>0</v>
      </c>
      <c r="J378" s="103">
        <f>VLOOKUP(A378,[1]BDV31122016!A$1:M$65536,13,FALSE)</f>
        <v>0</v>
      </c>
      <c r="K378" s="103">
        <f>VLOOKUP(A378,'[1]bdv 31.12.2015 v. 23.03.2016'!A$1:M$65536,13,FALSE)</f>
        <v>0</v>
      </c>
      <c r="L378" s="104">
        <f>+J378-K378</f>
        <v>0</v>
      </c>
      <c r="M378" s="105"/>
      <c r="N378" s="106"/>
      <c r="O378" s="106"/>
      <c r="P378" s="106"/>
      <c r="R378" s="134"/>
    </row>
    <row r="379" spans="1:18" s="109" customFormat="1" hidden="1" x14ac:dyDescent="0.25">
      <c r="A379" s="98" t="s">
        <v>1121</v>
      </c>
      <c r="B379" s="97" t="s">
        <v>1122</v>
      </c>
      <c r="C379" s="100"/>
      <c r="D379" s="101">
        <f>+VLOOKUP(A379,'BILANCIO VERIFICA qtr1_2020 (2)'!$B$10:$Q$852,16,FALSE)</f>
        <v>0</v>
      </c>
      <c r="E379" s="102">
        <f>VLOOKUP(A379,[1]BDV31032020!B$1:N$65536,13,0)</f>
        <v>0</v>
      </c>
      <c r="F379" s="102">
        <f t="shared" si="27"/>
        <v>0</v>
      </c>
      <c r="G379" s="102">
        <f>VLOOKUP(A379,'[1]BDV31122019 VV'!B$1:N$65536,13,0)</f>
        <v>0</v>
      </c>
      <c r="H379" s="101">
        <f>VLOOKUP(A379,[1]BDV31122018!A$1:M$65536,13,FALSE)</f>
        <v>0</v>
      </c>
      <c r="I379" s="173">
        <f>VLOOKUP(A379,[1]BDV31122017!A$1:M$65536,13,FALSE)</f>
        <v>0</v>
      </c>
      <c r="J379" s="173">
        <f>VLOOKUP(A379,[1]BDV31122016!A$1:M$65536,13,FALSE)</f>
        <v>-104495.3</v>
      </c>
      <c r="K379" s="173"/>
      <c r="L379" s="104"/>
      <c r="M379" s="105"/>
      <c r="N379" s="106"/>
      <c r="O379" s="106"/>
      <c r="P379" s="106"/>
      <c r="R379" s="134"/>
    </row>
    <row r="380" spans="1:18" s="109" customFormat="1" hidden="1" x14ac:dyDescent="0.25">
      <c r="A380" s="98" t="str">
        <f>[1]BDV31122016SUP!A664</f>
        <v>301809060</v>
      </c>
      <c r="B380" s="97" t="str">
        <f>[1]BDV31122016SUP!B664</f>
        <v>Rivalutazioni Strumenti Derivati</v>
      </c>
      <c r="C380" s="100"/>
      <c r="D380" s="101">
        <f>+VLOOKUP(A380,'BILANCIO VERIFICA qtr1_2020 (2)'!$B$10:$Q$852,16,FALSE)</f>
        <v>0</v>
      </c>
      <c r="E380" s="102">
        <f>VLOOKUP(A380,[1]BDV31032020!B$1:N$65536,13,0)</f>
        <v>0</v>
      </c>
      <c r="F380" s="102">
        <f t="shared" si="27"/>
        <v>0</v>
      </c>
      <c r="G380" s="102">
        <f>VLOOKUP(A380,'[1]BDV31122019 VV'!B$1:N$65536,13,0)</f>
        <v>0</v>
      </c>
      <c r="H380" s="101">
        <f>VLOOKUP(A380,[1]BDV31122018!A$1:M$65536,13,FALSE)</f>
        <v>0</v>
      </c>
      <c r="I380" s="173">
        <f>VLOOKUP(A380,[1]BDV31122017!A$1:M$65536,13,FALSE)</f>
        <v>0</v>
      </c>
      <c r="J380" s="173">
        <f>VLOOKUP(A380,[1]BDV31122016!A$1:M$65536,13,FALSE)</f>
        <v>0</v>
      </c>
      <c r="K380" s="173"/>
      <c r="L380" s="104"/>
      <c r="M380" s="105"/>
      <c r="N380" s="106"/>
      <c r="O380" s="106"/>
      <c r="P380" s="106"/>
      <c r="R380" s="134"/>
    </row>
    <row r="381" spans="1:18" s="109" customFormat="1" hidden="1" x14ac:dyDescent="0.25">
      <c r="A381" s="114" t="s">
        <v>2045</v>
      </c>
      <c r="B381" s="115" t="s">
        <v>2046</v>
      </c>
      <c r="C381" s="116"/>
      <c r="D381" s="117">
        <f>SUBTOTAL(9,D375:D380)</f>
        <v>0</v>
      </c>
      <c r="E381" s="117">
        <f>SUBTOTAL(9,E375:E380)</f>
        <v>0</v>
      </c>
      <c r="F381" s="117">
        <f t="shared" si="27"/>
        <v>0</v>
      </c>
      <c r="G381" s="117">
        <f>SUBTOTAL(9,G375:G380)</f>
        <v>0</v>
      </c>
      <c r="H381" s="175">
        <f>SUBTOTAL(9,H375:H380)</f>
        <v>0</v>
      </c>
      <c r="I381" s="176">
        <f>SUBTOTAL(9,I375:I380)</f>
        <v>0</v>
      </c>
      <c r="J381" s="176">
        <f>SUBTOTAL(9,J375:J380)</f>
        <v>0</v>
      </c>
      <c r="K381" s="176">
        <f>SUBTOTAL(9,K375:K378)</f>
        <v>0</v>
      </c>
      <c r="L381" s="120">
        <f>+H381-I381</f>
        <v>0</v>
      </c>
      <c r="M381" s="121" t="e">
        <f>+L381/I381</f>
        <v>#DIV/0!</v>
      </c>
      <c r="N381" s="122"/>
      <c r="O381" s="122"/>
      <c r="P381" s="122"/>
    </row>
    <row r="382" spans="1:18" s="109" customFormat="1" hidden="1" x14ac:dyDescent="0.25">
      <c r="F382" s="109">
        <f t="shared" si="27"/>
        <v>0</v>
      </c>
      <c r="G382" s="133"/>
      <c r="H382" s="218"/>
      <c r="I382" s="134"/>
      <c r="J382" s="134"/>
      <c r="K382" s="134"/>
      <c r="L382" s="134"/>
    </row>
    <row r="383" spans="1:18" s="109" customFormat="1" hidden="1" x14ac:dyDescent="0.25">
      <c r="A383" s="170" t="s">
        <v>1709</v>
      </c>
      <c r="B383" s="99" t="str">
        <f>VLOOKUP(A383,'[1]bdv 31.12.2015 v. 23.03.2016'!A$1:M$65536,2,FALSE)</f>
        <v>Int.fin.332/06955157 Credito Emili.</v>
      </c>
      <c r="C383" s="100"/>
      <c r="D383" s="101">
        <f>+VLOOKUP(A383,'BILANCIO VERIFICA qtr1_2020 (2)'!$B$10:$Q$852,16,FALSE)</f>
        <v>0</v>
      </c>
      <c r="E383" s="102">
        <f>VLOOKUP(A383,[1]BDV31032020!B$1:N$65536,13,0)</f>
        <v>0</v>
      </c>
      <c r="F383" s="102">
        <f t="shared" si="27"/>
        <v>0</v>
      </c>
      <c r="G383" s="102">
        <f>VLOOKUP(A383,'[1]BDV31122019 VV'!B$1:N$65536,13,0)</f>
        <v>0</v>
      </c>
      <c r="H383" s="101">
        <f>VLOOKUP(A383,[1]BDV31122018!A$1:M$65536,13,FALSE)</f>
        <v>0</v>
      </c>
      <c r="I383" s="103">
        <f>VLOOKUP(A383,[1]BDV31122017!A$1:M$65536,13,FALSE)</f>
        <v>0</v>
      </c>
      <c r="J383" s="103">
        <f>VLOOKUP(A383,[1]BDV31122016!A$1:M$65536,13,FALSE)</f>
        <v>2390.66</v>
      </c>
      <c r="K383" s="103">
        <f>VLOOKUP(A383,'[1]bdv 31.12.2015 v. 23.03.2016'!A$1:M$65536,13,FALSE)</f>
        <v>5711.84</v>
      </c>
      <c r="L383" s="104">
        <f>+H383-I383</f>
        <v>0</v>
      </c>
      <c r="M383" s="105" t="e">
        <f>+L383/I383</f>
        <v>#DIV/0!</v>
      </c>
      <c r="N383" s="106"/>
      <c r="O383" s="106"/>
      <c r="P383" s="106"/>
      <c r="R383" s="134"/>
    </row>
    <row r="384" spans="1:18" s="109" customFormat="1" hidden="1" x14ac:dyDescent="0.25">
      <c r="A384" s="98" t="s">
        <v>1711</v>
      </c>
      <c r="B384" s="99" t="str">
        <f>VLOOKUP(A384,'[1]bdv 31.12.2015 v. 23.03.2016'!A$1:M$65536,2,FALSE)</f>
        <v>Int.pas.finanziam.Credito Emiliano</v>
      </c>
      <c r="C384" s="100"/>
      <c r="D384" s="101">
        <f>+VLOOKUP(A384,'BILANCIO VERIFICA qtr1_2020 (2)'!$B$10:$Q$852,16,FALSE)</f>
        <v>0</v>
      </c>
      <c r="E384" s="102">
        <f>VLOOKUP(A384,[1]BDV31032020!B$1:N$65536,13,0)</f>
        <v>0</v>
      </c>
      <c r="F384" s="102">
        <f t="shared" si="27"/>
        <v>0</v>
      </c>
      <c r="G384" s="102">
        <f>VLOOKUP(A384,'[1]BDV31122019 VV'!B$1:N$65536,13,0)</f>
        <v>0</v>
      </c>
      <c r="H384" s="101">
        <f>VLOOKUP(A384,[1]BDV31122018!A$1:M$65536,13,FALSE)</f>
        <v>0</v>
      </c>
      <c r="I384" s="103">
        <f>VLOOKUP(A384,[1]BDV31122017!A$1:M$65536,13,FALSE)</f>
        <v>0</v>
      </c>
      <c r="J384" s="103">
        <f>VLOOKUP(A384,[1]BDV31122016!A$1:M$65536,13,FALSE)</f>
        <v>207.89</v>
      </c>
      <c r="K384" s="103">
        <f>VLOOKUP(A384,'[1]bdv 31.12.2015 v. 23.03.2016'!A$1:M$65536,13,FALSE)</f>
        <v>2075.79</v>
      </c>
      <c r="L384" s="104">
        <f t="shared" ref="L384:L418" si="34">+H384-I384</f>
        <v>0</v>
      </c>
      <c r="M384" s="105" t="e">
        <f t="shared" ref="M384:M418" si="35">+L384/I384</f>
        <v>#DIV/0!</v>
      </c>
      <c r="N384" s="106"/>
      <c r="O384" s="106"/>
      <c r="P384" s="106"/>
      <c r="R384" s="134"/>
    </row>
    <row r="385" spans="1:23" s="109" customFormat="1" hidden="1" x14ac:dyDescent="0.25">
      <c r="A385" s="98" t="s">
        <v>1713</v>
      </c>
      <c r="B385" s="99" t="str">
        <f>VLOOKUP(A385,'[1]bdv 31.12.2015 v. 23.03.2016'!A$1:M$65536,2,FALSE)</f>
        <v>Int.pas.finanziam.Veneto Banca</v>
      </c>
      <c r="C385" s="100"/>
      <c r="D385" s="101">
        <f>+VLOOKUP(A385,'BILANCIO VERIFICA qtr1_2020 (2)'!$B$10:$Q$852,16,FALSE)</f>
        <v>0</v>
      </c>
      <c r="E385" s="102">
        <f>VLOOKUP(A385,[1]BDV31032020!B$1:N$65536,13,0)</f>
        <v>0</v>
      </c>
      <c r="F385" s="102">
        <f t="shared" si="27"/>
        <v>0</v>
      </c>
      <c r="G385" s="102">
        <f>VLOOKUP(A385,'[1]BDV31122019 VV'!B$1:N$65536,13,0)</f>
        <v>0</v>
      </c>
      <c r="H385" s="101">
        <f>VLOOKUP(A385,[1]BDV31122018!A$1:M$65536,13,FALSE)</f>
        <v>1675.23</v>
      </c>
      <c r="I385" s="103">
        <f>VLOOKUP(A385,[1]BDV31122017!A$1:M$65536,13,FALSE)</f>
        <v>6740.96</v>
      </c>
      <c r="J385" s="103">
        <f>VLOOKUP(A385,[1]BDV31122016!A$1:M$65536,13,FALSE)</f>
        <v>13387.24</v>
      </c>
      <c r="K385" s="103">
        <f>VLOOKUP(A385,'[1]bdv 31.12.2015 v. 23.03.2016'!A$1:M$65536,13,FALSE)</f>
        <v>18926.099999999999</v>
      </c>
      <c r="L385" s="104">
        <f t="shared" si="34"/>
        <v>-5065.7299999999996</v>
      </c>
      <c r="M385" s="105">
        <f t="shared" si="35"/>
        <v>-0.75148495169827434</v>
      </c>
      <c r="N385" s="106"/>
      <c r="O385" s="106"/>
      <c r="P385" s="106"/>
      <c r="R385" s="134"/>
      <c r="W385" s="97"/>
    </row>
    <row r="386" spans="1:23" s="109" customFormat="1" hidden="1" x14ac:dyDescent="0.25">
      <c r="A386" s="98" t="s">
        <v>1715</v>
      </c>
      <c r="B386" s="99" t="str">
        <f>VLOOKUP(A386,'[1]bdv 31.12.2015 v. 23.03.2016'!A$1:M$65536,2,FALSE)</f>
        <v>Int.passivi mutuo Banco Desio</v>
      </c>
      <c r="C386" s="100"/>
      <c r="D386" s="101">
        <f>+VLOOKUP(A386,'BILANCIO VERIFICA qtr1_2020 (2)'!$B$10:$Q$852,16,FALSE)</f>
        <v>0</v>
      </c>
      <c r="E386" s="102">
        <f>VLOOKUP(A386,[1]BDV31032020!B$1:N$65536,13,0)</f>
        <v>0</v>
      </c>
      <c r="F386" s="102">
        <f t="shared" si="27"/>
        <v>0</v>
      </c>
      <c r="G386" s="102">
        <f>VLOOKUP(A386,'[1]BDV31122019 VV'!B$1:N$65536,13,0)</f>
        <v>0</v>
      </c>
      <c r="H386" s="101">
        <f>VLOOKUP(A386,[1]BDV31122018!A$1:M$65536,13,FALSE)</f>
        <v>0</v>
      </c>
      <c r="I386" s="103">
        <f>VLOOKUP(A386,[1]BDV31122017!A$1:M$65536,13,FALSE)</f>
        <v>0</v>
      </c>
      <c r="J386" s="103">
        <f>VLOOKUP(A386,[1]BDV31122016!A$1:M$65536,13,FALSE)</f>
        <v>1225.82</v>
      </c>
      <c r="K386" s="103">
        <f>VLOOKUP(A386,'[1]bdv 31.12.2015 v. 23.03.2016'!A$1:M$65536,13,FALSE)</f>
        <v>10915.62</v>
      </c>
      <c r="L386" s="104">
        <f t="shared" si="34"/>
        <v>0</v>
      </c>
      <c r="M386" s="105" t="e">
        <f t="shared" si="35"/>
        <v>#DIV/0!</v>
      </c>
      <c r="N386" s="106"/>
      <c r="O386" s="106"/>
      <c r="P386" s="106"/>
      <c r="R386" s="134"/>
      <c r="W386" s="97"/>
    </row>
    <row r="387" spans="1:23" s="109" customFormat="1" hidden="1" x14ac:dyDescent="0.25">
      <c r="A387" s="98" t="s">
        <v>1707</v>
      </c>
      <c r="B387" s="99" t="s">
        <v>1708</v>
      </c>
      <c r="C387" s="100"/>
      <c r="D387" s="101">
        <f>+VLOOKUP(A387,'BILANCIO VERIFICA qtr1_2020 (2)'!$B$10:$Q$852,16,FALSE)</f>
        <v>0</v>
      </c>
      <c r="E387" s="102">
        <f>VLOOKUP(A387,[1]BDV31032020!B$1:N$65536,13,0)</f>
        <v>0</v>
      </c>
      <c r="F387" s="102">
        <f t="shared" ref="F387:F450" si="36">+D387-E387</f>
        <v>0</v>
      </c>
      <c r="G387" s="102">
        <f>VLOOKUP(A387,'[1]BDV31122019 VV'!B$1:N$65536,13,0)</f>
        <v>0</v>
      </c>
      <c r="H387" s="101">
        <f>VLOOKUP(A387,[1]BDV31122018!A$1:M$65536,13,FALSE)</f>
        <v>1586.31</v>
      </c>
      <c r="I387" s="103">
        <f>VLOOKUP(A387,[1]BDV31122017!A$1:M$65536,13,FALSE)</f>
        <v>9504.98</v>
      </c>
      <c r="J387" s="103">
        <f>VLOOKUP(A387,[1]BDV31122016!A$1:M$65536,13,FALSE)</f>
        <v>0</v>
      </c>
      <c r="K387" s="103"/>
      <c r="L387" s="104">
        <f t="shared" si="34"/>
        <v>-7918.67</v>
      </c>
      <c r="M387" s="105">
        <f t="shared" si="35"/>
        <v>-0.83310748681217639</v>
      </c>
      <c r="N387" s="106"/>
      <c r="O387" s="106"/>
      <c r="P387" s="106"/>
      <c r="R387" s="134"/>
      <c r="W387" s="97"/>
    </row>
    <row r="388" spans="1:23" s="109" customFormat="1" hidden="1" x14ac:dyDescent="0.25">
      <c r="A388" s="98" t="s">
        <v>1717</v>
      </c>
      <c r="B388" s="99" t="str">
        <f>VLOOKUP(A388,'[1]bdv 31.12.2015 v. 23.03.2016'!A$1:M$65536,2,FALSE)</f>
        <v>INT.PASS.FINANZIAMENTO SACE BNL</v>
      </c>
      <c r="C388" s="100"/>
      <c r="D388" s="101">
        <f>+VLOOKUP(A388,'BILANCIO VERIFICA qtr1_2020 (2)'!$B$10:$Q$852,16,FALSE)</f>
        <v>0</v>
      </c>
      <c r="E388" s="102">
        <f>VLOOKUP(A388,[1]BDV31032020!B$1:N$65536,13,0)</f>
        <v>0</v>
      </c>
      <c r="F388" s="102">
        <f t="shared" si="36"/>
        <v>0</v>
      </c>
      <c r="G388" s="102">
        <f>VLOOKUP(A388,'[1]BDV31122019 VV'!B$1:N$65536,13,0)</f>
        <v>0</v>
      </c>
      <c r="H388" s="101">
        <f>VLOOKUP(A388,[1]BDV31122018!A$1:M$65536,13,FALSE)</f>
        <v>19516.84</v>
      </c>
      <c r="I388" s="103">
        <f>VLOOKUP(A388,[1]BDV31122017!A$1:M$65536,13,FALSE)</f>
        <v>22962.19</v>
      </c>
      <c r="J388" s="103">
        <f>VLOOKUP(A388,[1]BDV31122016!A$1:M$65536,13,FALSE)</f>
        <v>36354.75</v>
      </c>
      <c r="K388" s="103">
        <f>VLOOKUP(A388,'[1]bdv 31.12.2015 v. 23.03.2016'!A$1:M$65536,13,FALSE)</f>
        <v>57544.07</v>
      </c>
      <c r="L388" s="104">
        <f t="shared" si="34"/>
        <v>-3445.3499999999985</v>
      </c>
      <c r="M388" s="105">
        <f t="shared" si="35"/>
        <v>-0.15004448617488134</v>
      </c>
      <c r="N388" s="106"/>
      <c r="O388" s="106"/>
      <c r="P388" s="106"/>
      <c r="R388" s="134"/>
      <c r="W388" s="97"/>
    </row>
    <row r="389" spans="1:23" s="109" customFormat="1" hidden="1" x14ac:dyDescent="0.25">
      <c r="A389" s="170" t="s">
        <v>1719</v>
      </c>
      <c r="B389" s="99" t="str">
        <f>VLOOKUP(A389,'[1]bdv 31.12.2015 v. 23.03.2016'!A$1:M$65536,2,FALSE)</f>
        <v>Int.passivi finanz.IntesaSanp.3327</v>
      </c>
      <c r="C389" s="100"/>
      <c r="D389" s="101">
        <f>+VLOOKUP(A389,'BILANCIO VERIFICA qtr1_2020 (2)'!$B$10:$Q$852,16,FALSE)</f>
        <v>0</v>
      </c>
      <c r="E389" s="102">
        <f>VLOOKUP(A389,[1]BDV31032020!B$1:N$65536,13,0)</f>
        <v>0</v>
      </c>
      <c r="F389" s="102">
        <f t="shared" si="36"/>
        <v>0</v>
      </c>
      <c r="G389" s="102">
        <f>VLOOKUP(A389,'[1]BDV31122019 VV'!B$1:N$65536,13,0)</f>
        <v>0</v>
      </c>
      <c r="H389" s="101">
        <f>VLOOKUP(A389,[1]BDV31122018!A$1:M$65536,13,FALSE)</f>
        <v>0</v>
      </c>
      <c r="I389" s="103">
        <f>VLOOKUP(A389,[1]BDV31122017!A$1:M$65536,13,FALSE)</f>
        <v>4062.62</v>
      </c>
      <c r="J389" s="103">
        <f>VLOOKUP(A389,[1]BDV31122016!A$1:M$65536,13,FALSE)</f>
        <v>24321.43</v>
      </c>
      <c r="K389" s="103">
        <f>VLOOKUP(A389,'[1]bdv 31.12.2015 v. 23.03.2016'!A$1:M$65536,13,FALSE)</f>
        <v>14569.84</v>
      </c>
      <c r="L389" s="104">
        <f t="shared" si="34"/>
        <v>-4062.62</v>
      </c>
      <c r="M389" s="105">
        <f t="shared" si="35"/>
        <v>-1</v>
      </c>
      <c r="N389" s="106"/>
      <c r="O389" s="106"/>
      <c r="P389" s="106"/>
      <c r="R389" s="134"/>
      <c r="W389" s="97"/>
    </row>
    <row r="390" spans="1:23" s="109" customFormat="1" hidden="1" x14ac:dyDescent="0.25">
      <c r="A390" s="98" t="s">
        <v>1721</v>
      </c>
      <c r="B390" s="99" t="str">
        <f>VLOOKUP(A390,'[1]bdv 31.12.2015 v. 23.03.2016'!A$1:M$65536,2,FALSE)</f>
        <v>Inter.pass.Mittel Generale Invest.</v>
      </c>
      <c r="C390" s="100"/>
      <c r="D390" s="101">
        <f>+VLOOKUP(A390,'BILANCIO VERIFICA qtr1_2020 (2)'!$B$10:$Q$852,16,FALSE)</f>
        <v>0</v>
      </c>
      <c r="E390" s="102">
        <f>VLOOKUP(A390,[1]BDV31032020!B$1:N$65536,13,0)</f>
        <v>0</v>
      </c>
      <c r="F390" s="102">
        <f t="shared" si="36"/>
        <v>0</v>
      </c>
      <c r="G390" s="102">
        <f>VLOOKUP(A390,'[1]BDV31122019 VV'!B$1:N$65536,13,0)</f>
        <v>0</v>
      </c>
      <c r="H390" s="101">
        <f>VLOOKUP(A390,[1]BDV31122018!A$1:M$65536,13,FALSE)</f>
        <v>0</v>
      </c>
      <c r="I390" s="103">
        <f>VLOOKUP(A390,[1]BDV31122017!A$1:M$65536,13,FALSE)</f>
        <v>0</v>
      </c>
      <c r="J390" s="103">
        <f>VLOOKUP(A390,[1]BDV31122016!A$1:M$65536,13,FALSE)</f>
        <v>0</v>
      </c>
      <c r="K390" s="103">
        <f>VLOOKUP(A390,'[1]bdv 31.12.2015 v. 23.03.2016'!A$1:M$65536,13,FALSE)</f>
        <v>0</v>
      </c>
      <c r="L390" s="104">
        <f t="shared" si="34"/>
        <v>0</v>
      </c>
      <c r="M390" s="105" t="e">
        <f t="shared" si="35"/>
        <v>#DIV/0!</v>
      </c>
      <c r="N390" s="106"/>
      <c r="O390" s="106"/>
      <c r="P390" s="106"/>
      <c r="R390" s="134"/>
      <c r="W390" s="97"/>
    </row>
    <row r="391" spans="1:23" s="109" customFormat="1" hidden="1" x14ac:dyDescent="0.25">
      <c r="A391" s="170" t="s">
        <v>1723</v>
      </c>
      <c r="B391" s="99" t="str">
        <f>VLOOKUP(A391,'[1]bdv 31.12.2015 v. 23.03.2016'!A$1:M$65536,2,FALSE)</f>
        <v>Int.passivi finanz.MPS 741707583</v>
      </c>
      <c r="C391" s="100"/>
      <c r="D391" s="101">
        <f>+VLOOKUP(A391,'BILANCIO VERIFICA qtr1_2020 (2)'!$B$10:$Q$852,16,FALSE)</f>
        <v>0</v>
      </c>
      <c r="E391" s="102">
        <f>VLOOKUP(A391,[1]BDV31032020!B$1:N$65536,13,0)</f>
        <v>0</v>
      </c>
      <c r="F391" s="102">
        <f t="shared" si="36"/>
        <v>0</v>
      </c>
      <c r="G391" s="102">
        <f>VLOOKUP(A391,'[1]BDV31122019 VV'!B$1:N$65536,13,0)</f>
        <v>0</v>
      </c>
      <c r="H391" s="101">
        <f>VLOOKUP(A391,[1]BDV31122018!A$1:M$65536,13,FALSE)</f>
        <v>1011.73</v>
      </c>
      <c r="I391" s="103">
        <f>VLOOKUP(A391,[1]BDV31122017!A$1:M$65536,13,FALSE)</f>
        <v>3779.48</v>
      </c>
      <c r="J391" s="103">
        <f>VLOOKUP(A391,[1]BDV31122016!A$1:M$65536,13,FALSE)</f>
        <v>7016.95</v>
      </c>
      <c r="K391" s="103">
        <f>VLOOKUP(A391,'[1]bdv 31.12.2015 v. 23.03.2016'!A$1:M$65536,13,FALSE)</f>
        <v>4677.51</v>
      </c>
      <c r="L391" s="104">
        <f t="shared" si="34"/>
        <v>-2767.75</v>
      </c>
      <c r="M391" s="105">
        <f t="shared" si="35"/>
        <v>-0.73230973573084124</v>
      </c>
      <c r="N391" s="106"/>
      <c r="O391" s="106"/>
      <c r="P391" s="106"/>
      <c r="R391" s="134"/>
      <c r="W391" s="97"/>
    </row>
    <row r="392" spans="1:23" s="109" customFormat="1" hidden="1" x14ac:dyDescent="0.25">
      <c r="A392" s="170" t="s">
        <v>1725</v>
      </c>
      <c r="B392" s="99" t="str">
        <f>VLOOKUP(A392,'[1]bdv 31.12.2015 v. 23.03.2016'!A$1:M$65536,2,FALSE)</f>
        <v>Int.passivi finanz.Unicredit4695240</v>
      </c>
      <c r="C392" s="100"/>
      <c r="D392" s="101">
        <f>+VLOOKUP(A392,'BILANCIO VERIFICA qtr1_2020 (2)'!$B$10:$Q$852,16,FALSE)</f>
        <v>0</v>
      </c>
      <c r="E392" s="102">
        <f>VLOOKUP(A392,[1]BDV31032020!B$1:N$65536,13,0)</f>
        <v>0</v>
      </c>
      <c r="F392" s="102">
        <f t="shared" si="36"/>
        <v>0</v>
      </c>
      <c r="G392" s="102">
        <f>VLOOKUP(A392,'[1]BDV31122019 VV'!B$1:N$65536,13,0)</f>
        <v>0</v>
      </c>
      <c r="H392" s="101">
        <f>VLOOKUP(A392,[1]BDV31122018!A$1:M$65536,13,FALSE)</f>
        <v>-764.73</v>
      </c>
      <c r="I392" s="103">
        <f>VLOOKUP(A392,[1]BDV31122017!A$1:M$65536,13,FALSE)</f>
        <v>8837.85</v>
      </c>
      <c r="J392" s="103">
        <f>VLOOKUP(A392,[1]BDV31122016!A$1:M$65536,13,FALSE)</f>
        <v>15125.65</v>
      </c>
      <c r="K392" s="103">
        <f>VLOOKUP(A392,'[1]bdv 31.12.2015 v. 23.03.2016'!A$1:M$65536,13,FALSE)</f>
        <v>5166.47</v>
      </c>
      <c r="L392" s="104">
        <f t="shared" si="34"/>
        <v>-9602.58</v>
      </c>
      <c r="M392" s="105">
        <f t="shared" si="35"/>
        <v>-1.0865289634922519</v>
      </c>
      <c r="N392" s="106"/>
      <c r="O392" s="106"/>
      <c r="P392" s="106"/>
      <c r="R392" s="134"/>
      <c r="W392" s="97"/>
    </row>
    <row r="393" spans="1:23" s="109" customFormat="1" hidden="1" x14ac:dyDescent="0.25">
      <c r="A393" s="170" t="s">
        <v>1727</v>
      </c>
      <c r="B393" s="99" t="str">
        <f>VLOOKUP(A393,'[1]bdv 31.12.2015 v. 23.03.2016'!A$1:M$65536,2,FALSE)</f>
        <v>Int.passivi finanz.BNL 1567574</v>
      </c>
      <c r="C393" s="100"/>
      <c r="D393" s="101">
        <f>+VLOOKUP(A393,'BILANCIO VERIFICA qtr1_2020 (2)'!$B$10:$Q$852,16,FALSE)</f>
        <v>0</v>
      </c>
      <c r="E393" s="102">
        <f>VLOOKUP(A393,[1]BDV31032020!B$1:N$65536,13,0)</f>
        <v>0</v>
      </c>
      <c r="F393" s="102">
        <f t="shared" si="36"/>
        <v>0</v>
      </c>
      <c r="G393" s="102">
        <f>VLOOKUP(A393,'[1]BDV31122019 VV'!B$1:N$65536,13,0)</f>
        <v>0</v>
      </c>
      <c r="H393" s="101">
        <f>VLOOKUP(A393,[1]BDV31122018!A$1:M$65536,13,FALSE)</f>
        <v>0</v>
      </c>
      <c r="I393" s="103">
        <f>VLOOKUP(A393,[1]BDV31122017!A$1:M$65536,13,FALSE)</f>
        <v>0</v>
      </c>
      <c r="J393" s="103">
        <f>VLOOKUP(A393,[1]BDV31122016!A$1:M$65536,13,FALSE)</f>
        <v>5596.72</v>
      </c>
      <c r="K393" s="103">
        <f>VLOOKUP(A393,'[1]bdv 31.12.2015 v. 23.03.2016'!A$1:M$65536,13,FALSE)</f>
        <v>0</v>
      </c>
      <c r="L393" s="104">
        <f t="shared" si="34"/>
        <v>0</v>
      </c>
      <c r="M393" s="105" t="e">
        <f t="shared" si="35"/>
        <v>#DIV/0!</v>
      </c>
      <c r="N393" s="106"/>
      <c r="O393" s="106"/>
      <c r="P393" s="106"/>
      <c r="R393" s="134"/>
      <c r="W393" s="97"/>
    </row>
    <row r="394" spans="1:23" s="109" customFormat="1" hidden="1" x14ac:dyDescent="0.25">
      <c r="A394" s="170" t="s">
        <v>1729</v>
      </c>
      <c r="B394" s="99" t="s">
        <v>1730</v>
      </c>
      <c r="C394" s="100"/>
      <c r="D394" s="101">
        <f>+VLOOKUP(A394,'BILANCIO VERIFICA qtr1_2020 (2)'!$B$10:$Q$852,16,FALSE)</f>
        <v>0</v>
      </c>
      <c r="E394" s="102">
        <f>VLOOKUP(A394,[1]BDV31032020!B$1:N$65536,13,0)</f>
        <v>0</v>
      </c>
      <c r="F394" s="102">
        <f t="shared" si="36"/>
        <v>0</v>
      </c>
      <c r="G394" s="102">
        <f>VLOOKUP(A394,'[1]BDV31122019 VV'!B$1:N$65536,13,0)</f>
        <v>0</v>
      </c>
      <c r="H394" s="101">
        <f>VLOOKUP(A394,[1]BDV31122018!A$1:M$65536,13,FALSE)</f>
        <v>0</v>
      </c>
      <c r="I394" s="103">
        <f>VLOOKUP(A394,[1]BDV31122017!A$1:M$65536,13,FALSE)</f>
        <v>0</v>
      </c>
      <c r="J394" s="103">
        <f>VLOOKUP(A394,[1]BDV31122016!A$1:M$65536,13,FALSE)</f>
        <v>3347.93</v>
      </c>
      <c r="K394" s="103">
        <v>0</v>
      </c>
      <c r="L394" s="104">
        <f t="shared" si="34"/>
        <v>0</v>
      </c>
      <c r="M394" s="105" t="e">
        <f t="shared" si="35"/>
        <v>#DIV/0!</v>
      </c>
      <c r="N394" s="106"/>
      <c r="O394" s="106"/>
      <c r="P394" s="106"/>
      <c r="R394" s="134"/>
      <c r="W394" s="97"/>
    </row>
    <row r="395" spans="1:23" s="109" customFormat="1" hidden="1" x14ac:dyDescent="0.25">
      <c r="A395" s="170" t="s">
        <v>1731</v>
      </c>
      <c r="B395" s="99" t="s">
        <v>1732</v>
      </c>
      <c r="C395" s="100"/>
      <c r="D395" s="101">
        <f>+VLOOKUP(A395,'BILANCIO VERIFICA qtr1_2020 (2)'!$B$10:$Q$852,16,FALSE)</f>
        <v>0</v>
      </c>
      <c r="E395" s="102">
        <f>VLOOKUP(A395,[1]BDV31032020!B$1:N$65536,13,0)</f>
        <v>0</v>
      </c>
      <c r="F395" s="102">
        <f t="shared" si="36"/>
        <v>0</v>
      </c>
      <c r="G395" s="102">
        <f>VLOOKUP(A395,'[1]BDV31122019 VV'!B$1:N$65536,13,0)</f>
        <v>0</v>
      </c>
      <c r="H395" s="101">
        <f>VLOOKUP(A395,[1]BDV31122018!A$1:M$65536,13,FALSE)</f>
        <v>662.04</v>
      </c>
      <c r="I395" s="103">
        <f>VLOOKUP(A395,[1]BDV31122017!A$1:M$65536,13,FALSE)</f>
        <v>3885.02</v>
      </c>
      <c r="J395" s="103">
        <f>VLOOKUP(A395,[1]BDV31122016!A$1:M$65536,13,FALSE)</f>
        <v>0</v>
      </c>
      <c r="K395" s="103">
        <f>VLOOKUP(A395,'[1]bdv 31.12.2015 v. 23.03.2016'!A$1:M$65536,13,FALSE)</f>
        <v>0</v>
      </c>
      <c r="L395" s="104">
        <f t="shared" si="34"/>
        <v>-3222.98</v>
      </c>
      <c r="M395" s="105">
        <f t="shared" si="35"/>
        <v>-0.82959161085399824</v>
      </c>
      <c r="N395" s="106"/>
      <c r="O395" s="106"/>
      <c r="P395" s="106"/>
      <c r="R395" s="134"/>
      <c r="W395" s="97"/>
    </row>
    <row r="396" spans="1:23" s="109" customFormat="1" hidden="1" x14ac:dyDescent="0.25">
      <c r="A396" s="170" t="s">
        <v>1733</v>
      </c>
      <c r="B396" s="99" t="s">
        <v>1734</v>
      </c>
      <c r="C396" s="100"/>
      <c r="D396" s="101">
        <f>+VLOOKUP(A396,'BILANCIO VERIFICA qtr1_2020 (2)'!$B$10:$Q$852,16,FALSE)</f>
        <v>0</v>
      </c>
      <c r="E396" s="102">
        <f>VLOOKUP(A396,[1]BDV31032020!B$1:N$65536,13,0)</f>
        <v>0</v>
      </c>
      <c r="F396" s="102">
        <f t="shared" si="36"/>
        <v>0</v>
      </c>
      <c r="G396" s="102">
        <f>VLOOKUP(A396,'[1]BDV31122019 VV'!B$1:N$65536,13,0)</f>
        <v>0</v>
      </c>
      <c r="H396" s="101">
        <f>VLOOKUP(A396,[1]BDV31122018!A$1:M$65536,13,FALSE)</f>
        <v>3121.41</v>
      </c>
      <c r="I396" s="103">
        <f>VLOOKUP(A396,[1]BDV31122017!A$1:M$65536,13,FALSE)</f>
        <v>22141.45</v>
      </c>
      <c r="J396" s="103">
        <f>VLOOKUP(A396,[1]BDV31122016!A$1:M$65536,13,FALSE)</f>
        <v>19026.39</v>
      </c>
      <c r="K396" s="103">
        <v>0</v>
      </c>
      <c r="L396" s="104">
        <f t="shared" si="34"/>
        <v>-19020.04</v>
      </c>
      <c r="M396" s="105">
        <f t="shared" si="35"/>
        <v>-0.859024137985543</v>
      </c>
      <c r="N396" s="106"/>
      <c r="O396" s="106"/>
      <c r="P396" s="106"/>
      <c r="R396" s="134"/>
      <c r="W396" s="97"/>
    </row>
    <row r="397" spans="1:23" s="109" customFormat="1" hidden="1" x14ac:dyDescent="0.25">
      <c r="A397" s="170" t="s">
        <v>1735</v>
      </c>
      <c r="B397" s="99" t="s">
        <v>1736</v>
      </c>
      <c r="C397" s="100"/>
      <c r="D397" s="101">
        <f>+VLOOKUP(A397,'BILANCIO VERIFICA qtr1_2020 (2)'!$B$10:$Q$852,16,FALSE)</f>
        <v>594.65</v>
      </c>
      <c r="E397" s="102">
        <f>VLOOKUP(A397,[1]BDV31032020!B$1:N$65536,13,0)</f>
        <v>594.65</v>
      </c>
      <c r="F397" s="102">
        <f t="shared" si="36"/>
        <v>0</v>
      </c>
      <c r="G397" s="102">
        <f>VLOOKUP(A397,'[1]BDV31122019 VV'!B$1:N$65536,13,0)</f>
        <v>594.65</v>
      </c>
      <c r="H397" s="101">
        <f>VLOOKUP(A397,[1]BDV31122018!A$1:M$65536,13,FALSE)</f>
        <v>3402.28</v>
      </c>
      <c r="I397" s="103">
        <f>VLOOKUP(A397,[1]BDV31122017!A$1:M$65536,13,FALSE)</f>
        <v>6398.86</v>
      </c>
      <c r="J397" s="103">
        <f>VLOOKUP(A397,[1]BDV31122016!A$1:M$65536,13,FALSE)</f>
        <v>3544.21</v>
      </c>
      <c r="K397" s="103">
        <v>0</v>
      </c>
      <c r="L397" s="104">
        <f t="shared" si="34"/>
        <v>-2996.5799999999995</v>
      </c>
      <c r="M397" s="105">
        <f t="shared" si="35"/>
        <v>-0.46829904076663648</v>
      </c>
      <c r="N397" s="106"/>
      <c r="O397" s="106"/>
      <c r="P397" s="106"/>
      <c r="R397" s="134"/>
      <c r="W397" s="97"/>
    </row>
    <row r="398" spans="1:23" s="109" customFormat="1" hidden="1" x14ac:dyDescent="0.25">
      <c r="A398" s="170" t="s">
        <v>1737</v>
      </c>
      <c r="B398" s="99" t="s">
        <v>1738</v>
      </c>
      <c r="C398" s="100"/>
      <c r="D398" s="101">
        <f>+VLOOKUP(A398,'BILANCIO VERIFICA qtr1_2020 (2)'!$B$10:$Q$852,16,FALSE)</f>
        <v>582.02</v>
      </c>
      <c r="E398" s="102">
        <f>VLOOKUP(A398,[1]BDV31032020!B$1:N$65536,13,0)</f>
        <v>582.02</v>
      </c>
      <c r="F398" s="102">
        <f t="shared" si="36"/>
        <v>0</v>
      </c>
      <c r="G398" s="102">
        <f>VLOOKUP(A398,'[1]BDV31122019 VV'!B$1:N$65536,13,0)</f>
        <v>582.02</v>
      </c>
      <c r="H398" s="101">
        <f>VLOOKUP(A398,[1]BDV31122018!A$1:M$65536,13,FALSE)</f>
        <v>3476.31</v>
      </c>
      <c r="I398" s="103">
        <f>VLOOKUP(A398,[1]BDV31122017!A$1:M$65536,13,FALSE)</f>
        <v>6508.92</v>
      </c>
      <c r="J398" s="103">
        <f>VLOOKUP(A398,[1]BDV31122016!A$1:M$65536,13,FALSE)</f>
        <v>4488.03</v>
      </c>
      <c r="K398" s="103">
        <v>0</v>
      </c>
      <c r="L398" s="104">
        <f t="shared" si="34"/>
        <v>-3032.61</v>
      </c>
      <c r="M398" s="105">
        <f t="shared" si="35"/>
        <v>-0.46591600449844217</v>
      </c>
      <c r="N398" s="106"/>
      <c r="O398" s="106"/>
      <c r="P398" s="106"/>
      <c r="R398" s="134"/>
      <c r="W398" s="97"/>
    </row>
    <row r="399" spans="1:23" s="109" customFormat="1" hidden="1" x14ac:dyDescent="0.25">
      <c r="A399" s="98" t="s">
        <v>1739</v>
      </c>
      <c r="B399" s="99" t="s">
        <v>1740</v>
      </c>
      <c r="C399" s="100"/>
      <c r="D399" s="101">
        <f>+VLOOKUP(A399,'BILANCIO VERIFICA qtr1_2020 (2)'!$B$10:$Q$852,16,FALSE)</f>
        <v>0</v>
      </c>
      <c r="E399" s="102">
        <f>VLOOKUP(A399,[1]BDV31032020!B$1:N$65536,13,0)</f>
        <v>0</v>
      </c>
      <c r="F399" s="102">
        <f t="shared" si="36"/>
        <v>0</v>
      </c>
      <c r="G399" s="102">
        <f>VLOOKUP(A399,'[1]BDV31122019 VV'!B$1:N$65536,13,0)</f>
        <v>0</v>
      </c>
      <c r="H399" s="101">
        <f>VLOOKUP(A399,[1]BDV31122018!A$1:M$65536,13,FALSE)</f>
        <v>864.98</v>
      </c>
      <c r="I399" s="103">
        <f>VLOOKUP(A399,[1]BDV31122017!A$1:M$65536,13,FALSE)</f>
        <v>3101.56</v>
      </c>
      <c r="J399" s="103">
        <f>VLOOKUP(A399,[1]BDV31122016!A$1:M$65536,13,FALSE)</f>
        <v>798.64</v>
      </c>
      <c r="K399" s="103">
        <v>0</v>
      </c>
      <c r="L399" s="104">
        <f t="shared" si="34"/>
        <v>-2236.58</v>
      </c>
      <c r="M399" s="105">
        <f t="shared" si="35"/>
        <v>-0.72111453591096097</v>
      </c>
      <c r="N399" s="106"/>
      <c r="O399" s="106"/>
      <c r="P399" s="106"/>
      <c r="R399" s="134"/>
      <c r="W399" s="97"/>
    </row>
    <row r="400" spans="1:23" s="109" customFormat="1" hidden="1" x14ac:dyDescent="0.25">
      <c r="A400" s="98" t="str">
        <f>[1]BDV31122017!A2160</f>
        <v>402602045</v>
      </c>
      <c r="B400" s="99" t="str">
        <f>[1]BDV31122017!B2160</f>
        <v>Int.pass.mut.chi.Credem 332/7119546</v>
      </c>
      <c r="C400" s="100"/>
      <c r="D400" s="101">
        <f>+VLOOKUP(A400,'BILANCIO VERIFICA qtr1_2020 (2)'!$B$10:$Q$852,16,FALSE)</f>
        <v>120.61</v>
      </c>
      <c r="E400" s="102">
        <f>VLOOKUP(A400,[1]BDV31032020!B$1:N$65536,13,0)</f>
        <v>120.61</v>
      </c>
      <c r="F400" s="102">
        <f t="shared" si="36"/>
        <v>0</v>
      </c>
      <c r="G400" s="102">
        <f>VLOOKUP(A400,'[1]BDV31122019 VV'!B$1:N$65536,13,0)</f>
        <v>120.61</v>
      </c>
      <c r="H400" s="101">
        <f>VLOOKUP(A400,[1]BDV31122018!A$1:M$65536,13,FALSE)</f>
        <v>1681.89</v>
      </c>
      <c r="I400" s="103">
        <f>VLOOKUP(A400,[1]BDV31122017!A$1:M$65536,13,FALSE)</f>
        <v>1795.06</v>
      </c>
      <c r="J400" s="103"/>
      <c r="K400" s="103"/>
      <c r="L400" s="104">
        <f t="shared" si="34"/>
        <v>-113.16999999999985</v>
      </c>
      <c r="M400" s="105">
        <f t="shared" si="35"/>
        <v>-6.3045246398448995E-2</v>
      </c>
      <c r="N400" s="106"/>
      <c r="O400" s="106"/>
      <c r="P400" s="106"/>
      <c r="R400" s="134"/>
      <c r="W400" s="97"/>
    </row>
    <row r="401" spans="1:24" s="109" customFormat="1" hidden="1" x14ac:dyDescent="0.25">
      <c r="A401" s="98" t="str">
        <f>[1]BDV31122017!A2162</f>
        <v>402602046</v>
      </c>
      <c r="B401" s="99" t="str">
        <f>[1]BDV31122017!B2162</f>
        <v>Int.pass.mut.chi.Unicredit 7685561</v>
      </c>
      <c r="C401" s="100"/>
      <c r="D401" s="101">
        <f>+VLOOKUP(A401,'BILANCIO VERIFICA qtr1_2020 (2)'!$B$10:$Q$852,16,FALSE)</f>
        <v>1660.97</v>
      </c>
      <c r="E401" s="102">
        <f>VLOOKUP(A401,[1]BDV31032020!B$1:N$65536,13,0)</f>
        <v>1660.97</v>
      </c>
      <c r="F401" s="102">
        <f t="shared" si="36"/>
        <v>0</v>
      </c>
      <c r="G401" s="102">
        <f>VLOOKUP(A401,'[1]BDV31122019 VV'!B$1:N$65536,13,0)</f>
        <v>1660.97</v>
      </c>
      <c r="H401" s="101">
        <f>VLOOKUP(A401,[1]BDV31122018!A$1:M$65536,13,FALSE)</f>
        <v>6519.65</v>
      </c>
      <c r="I401" s="103">
        <f>VLOOKUP(A401,[1]BDV31122017!A$1:M$65536,13,FALSE)</f>
        <v>7386.97</v>
      </c>
      <c r="J401" s="103"/>
      <c r="K401" s="103"/>
      <c r="L401" s="104">
        <f t="shared" si="34"/>
        <v>-867.32000000000062</v>
      </c>
      <c r="M401" s="105">
        <f t="shared" si="35"/>
        <v>-0.11741214598136998</v>
      </c>
      <c r="N401" s="106"/>
      <c r="O401" s="106"/>
      <c r="P401" s="106"/>
      <c r="R401" s="134"/>
      <c r="W401" s="97"/>
    </row>
    <row r="402" spans="1:24" s="109" customFormat="1" hidden="1" x14ac:dyDescent="0.25">
      <c r="A402" s="98" t="str">
        <f>[1]BDV31122017!A2164</f>
        <v>402602047</v>
      </c>
      <c r="B402" s="99" t="str">
        <f>[1]BDV31122017!B2164</f>
        <v>Int.pass.mut.chi.Unicredit 7685516</v>
      </c>
      <c r="C402" s="100"/>
      <c r="D402" s="101">
        <f>+VLOOKUP(A402,'BILANCIO VERIFICA qtr1_2020 (2)'!$B$10:$Q$852,16,FALSE)</f>
        <v>7439.71</v>
      </c>
      <c r="E402" s="102">
        <f>VLOOKUP(A402,[1]BDV31032020!B$1:N$65536,13,0)</f>
        <v>7439.71</v>
      </c>
      <c r="F402" s="102">
        <f t="shared" si="36"/>
        <v>0</v>
      </c>
      <c r="G402" s="102">
        <f>VLOOKUP(A402,'[1]BDV31122019 VV'!B$1:N$65536,13,0)</f>
        <v>6318.14</v>
      </c>
      <c r="H402" s="101">
        <f>VLOOKUP(A402,[1]BDV31122018!A$1:M$65536,13,FALSE)</f>
        <v>6817.5</v>
      </c>
      <c r="I402" s="103">
        <f>VLOOKUP(A402,[1]BDV31122017!A$1:M$65536,13,FALSE)</f>
        <v>10060.780000000001</v>
      </c>
      <c r="J402" s="103"/>
      <c r="K402" s="103"/>
      <c r="L402" s="104">
        <f t="shared" si="34"/>
        <v>-3243.2800000000007</v>
      </c>
      <c r="M402" s="105">
        <f t="shared" si="35"/>
        <v>-0.32236864338550297</v>
      </c>
      <c r="N402" s="106"/>
      <c r="O402" s="106"/>
      <c r="P402" s="106"/>
      <c r="R402" s="134"/>
      <c r="W402" s="97"/>
    </row>
    <row r="403" spans="1:24" s="109" customFormat="1" hidden="1" x14ac:dyDescent="0.25">
      <c r="A403" s="112" t="s">
        <v>1747</v>
      </c>
      <c r="B403" s="113" t="s">
        <v>1748</v>
      </c>
      <c r="C403" s="100"/>
      <c r="D403" s="101">
        <f>+VLOOKUP(A403,'BILANCIO VERIFICA qtr1_2020 (2)'!$B$10:$Q$852,16,FALSE)</f>
        <v>18182.18</v>
      </c>
      <c r="E403" s="102">
        <f>VLOOKUP(A403,[1]BDV31032020!B$1:N$65536,13,0)</f>
        <v>18182.18</v>
      </c>
      <c r="F403" s="102">
        <f t="shared" si="36"/>
        <v>0</v>
      </c>
      <c r="G403" s="102">
        <f>VLOOKUP(A403,'[1]BDV31122019 VV'!B$1:N$65536,13,0)</f>
        <v>18182.18</v>
      </c>
      <c r="H403" s="101"/>
      <c r="I403" s="103"/>
      <c r="J403" s="103"/>
      <c r="K403" s="103"/>
      <c r="L403" s="104"/>
      <c r="M403" s="105"/>
      <c r="N403" s="106"/>
      <c r="O403" s="106"/>
      <c r="P403" s="106"/>
      <c r="R403" s="134"/>
      <c r="W403" s="97"/>
    </row>
    <row r="404" spans="1:24" s="109" customFormat="1" hidden="1" x14ac:dyDescent="0.25">
      <c r="A404" s="98" t="str">
        <f>[1]BDV31122017!A2166</f>
        <v>402602050</v>
      </c>
      <c r="B404" s="99" t="str">
        <f>[1]BDV31122017!B2166</f>
        <v>Int.pass.su finan.Senior 101714 BPM</v>
      </c>
      <c r="C404" s="100"/>
      <c r="D404" s="101">
        <f>+VLOOKUP(A404,'BILANCIO VERIFICA qtr1_2020 (2)'!$B$10:$Q$852,16,FALSE)</f>
        <v>0</v>
      </c>
      <c r="E404" s="102">
        <f>VLOOKUP(A404,[1]BDV31032020!B$1:N$65536,13,0)</f>
        <v>0</v>
      </c>
      <c r="F404" s="102">
        <f t="shared" si="36"/>
        <v>0</v>
      </c>
      <c r="G404" s="102">
        <f>VLOOKUP(A404,'[1]BDV31122019 VV'!B$1:N$65536,13,0)</f>
        <v>0</v>
      </c>
      <c r="H404" s="101">
        <f>VLOOKUP(A404,[1]BDV31122018!A$1:M$65536,13,FALSE)</f>
        <v>0</v>
      </c>
      <c r="I404" s="103">
        <f>VLOOKUP(A404,[1]BDV31122017!A$1:M$65536,13,FALSE)</f>
        <v>0</v>
      </c>
      <c r="J404" s="103"/>
      <c r="K404" s="103"/>
      <c r="L404" s="104">
        <f t="shared" si="34"/>
        <v>0</v>
      </c>
      <c r="M404" s="105" t="e">
        <f t="shared" si="35"/>
        <v>#DIV/0!</v>
      </c>
      <c r="N404" s="106"/>
      <c r="O404" s="106"/>
      <c r="P404" s="106"/>
      <c r="R404" s="134"/>
      <c r="W404" s="97"/>
    </row>
    <row r="405" spans="1:24" s="109" customFormat="1" hidden="1" x14ac:dyDescent="0.25">
      <c r="A405" s="98" t="s">
        <v>1753</v>
      </c>
      <c r="B405" s="99" t="str">
        <f>VLOOKUP(A405,'[1]bdv 31.12.2015 v. 23.03.2016'!A$1:M$65536,2,FALSE)</f>
        <v>Int.pass. finanz. bridge 101715 BPM</v>
      </c>
      <c r="C405" s="100"/>
      <c r="D405" s="101">
        <f>+VLOOKUP(A405,'BILANCIO VERIFICA qtr1_2020 (2)'!$B$10:$Q$852,16,FALSE)</f>
        <v>0</v>
      </c>
      <c r="E405" s="102">
        <f>VLOOKUP(A405,[1]BDV31032020!B$1:N$65536,13,0)</f>
        <v>0</v>
      </c>
      <c r="F405" s="102">
        <f t="shared" si="36"/>
        <v>0</v>
      </c>
      <c r="G405" s="102">
        <f>VLOOKUP(A405,'[1]BDV31122019 VV'!B$1:N$65536,13,0)</f>
        <v>0</v>
      </c>
      <c r="H405" s="101">
        <f>VLOOKUP(A405,[1]BDV31122018!A$1:M$65536,13,FALSE)</f>
        <v>0</v>
      </c>
      <c r="I405" s="103">
        <f>VLOOKUP(A405,[1]BDV31122017!A$1:M$65536,13,FALSE)</f>
        <v>0</v>
      </c>
      <c r="J405" s="103">
        <f>VLOOKUP(A405,[1]BDV31122016!A$1:M$65536,13,FALSE)</f>
        <v>0</v>
      </c>
      <c r="K405" s="103">
        <f>VLOOKUP(A405,'[1]bdv 31.12.2015 v. 23.03.2016'!A$1:M$65536,13,FALSE)</f>
        <v>0</v>
      </c>
      <c r="L405" s="104">
        <f t="shared" si="34"/>
        <v>0</v>
      </c>
      <c r="M405" s="105" t="e">
        <f t="shared" si="35"/>
        <v>#DIV/0!</v>
      </c>
      <c r="N405" s="106"/>
      <c r="O405" s="106"/>
      <c r="P405" s="106"/>
      <c r="R405" s="134"/>
      <c r="W405" s="97"/>
    </row>
    <row r="406" spans="1:24" s="109" customFormat="1" hidden="1" x14ac:dyDescent="0.25">
      <c r="A406" s="98" t="s">
        <v>1755</v>
      </c>
      <c r="B406" s="99" t="str">
        <f>VLOOKUP(A406,'[1]bdv 31.12.2015 v. 23.03.2016'!A$1:M$65536,2,FALSE)</f>
        <v>Int.pass.BPM 300381/1 linea A amort</v>
      </c>
      <c r="C406" s="100" t="s">
        <v>2047</v>
      </c>
      <c r="D406" s="101">
        <f>+VLOOKUP(A406,'BILANCIO VERIFICA qtr1_2020 (2)'!$B$10:$Q$852,16,FALSE)</f>
        <v>0</v>
      </c>
      <c r="E406" s="102">
        <f>VLOOKUP(A406,[1]BDV31032020!B$1:N$65536,13,0)</f>
        <v>0</v>
      </c>
      <c r="F406" s="102">
        <f t="shared" si="36"/>
        <v>0</v>
      </c>
      <c r="G406" s="102">
        <f>VLOOKUP(A406,'[1]BDV31122019 VV'!B$1:N$65536,13,0)</f>
        <v>0</v>
      </c>
      <c r="H406" s="101">
        <f>VLOOKUP(A406,[1]BDV31122018!A$1:M$65536,13,FALSE)</f>
        <v>248832.82</v>
      </c>
      <c r="I406" s="103">
        <f>VLOOKUP(A406,[1]BDV31122017!A$1:M$65536,13,FALSE)</f>
        <v>252945.14</v>
      </c>
      <c r="J406" s="103">
        <f>VLOOKUP(A406,[1]BDV31122016!A$1:M$65536,13,FALSE)</f>
        <v>379135.06</v>
      </c>
      <c r="K406" s="103">
        <f>VLOOKUP(A406,'[1]bdv 31.12.2015 v. 23.03.2016'!A$1:M$65536,13,FALSE)</f>
        <v>418707.21</v>
      </c>
      <c r="L406" s="104">
        <f t="shared" si="34"/>
        <v>-4112.320000000007</v>
      </c>
      <c r="M406" s="105">
        <f t="shared" si="35"/>
        <v>-1.6257754547092728E-2</v>
      </c>
      <c r="N406" s="106"/>
      <c r="O406" s="106"/>
      <c r="P406" s="106"/>
      <c r="R406" s="134"/>
      <c r="W406" s="97"/>
    </row>
    <row r="407" spans="1:24" s="109" customFormat="1" hidden="1" x14ac:dyDescent="0.25">
      <c r="A407" s="98" t="s">
        <v>1757</v>
      </c>
      <c r="B407" s="99" t="str">
        <f>VLOOKUP(A407,'[1]bdv 31.12.2015 v. 23.03.2016'!A$1:M$65536,2,FALSE)</f>
        <v>Int.pass.BPM 300382/1 linea B bulle</v>
      </c>
      <c r="C407" s="100" t="s">
        <v>2047</v>
      </c>
      <c r="D407" s="101">
        <f>+VLOOKUP(A407,'BILANCIO VERIFICA qtr1_2020 (2)'!$B$10:$Q$852,16,FALSE)</f>
        <v>0</v>
      </c>
      <c r="E407" s="102">
        <f>VLOOKUP(A407,[1]BDV31032020!B$1:N$65536,13,0)</f>
        <v>0</v>
      </c>
      <c r="F407" s="102">
        <f t="shared" si="36"/>
        <v>0</v>
      </c>
      <c r="G407" s="102">
        <f>VLOOKUP(A407,'[1]BDV31122019 VV'!B$1:N$65536,13,0)</f>
        <v>0</v>
      </c>
      <c r="H407" s="101">
        <f>VLOOKUP(A407,[1]BDV31122018!A$1:M$65536,13,FALSE)</f>
        <v>113425.75</v>
      </c>
      <c r="I407" s="103">
        <f>VLOOKUP(A407,[1]BDV31122017!A$1:M$65536,13,FALSE)</f>
        <v>90795.65</v>
      </c>
      <c r="J407" s="103">
        <f>VLOOKUP(A407,[1]BDV31122016!A$1:M$65536,13,FALSE)</f>
        <v>112287.32</v>
      </c>
      <c r="K407" s="103">
        <f>VLOOKUP(A407,'[1]bdv 31.12.2015 v. 23.03.2016'!A$1:M$65536,13,FALSE)</f>
        <v>112330.64</v>
      </c>
      <c r="L407" s="104">
        <f t="shared" si="34"/>
        <v>22630.100000000006</v>
      </c>
      <c r="M407" s="105">
        <f t="shared" si="35"/>
        <v>0.2492421167754183</v>
      </c>
      <c r="N407" s="106"/>
      <c r="O407" s="106"/>
      <c r="P407" s="106"/>
      <c r="R407" s="134"/>
      <c r="W407" s="97"/>
    </row>
    <row r="408" spans="1:24" s="109" customFormat="1" hidden="1" x14ac:dyDescent="0.25">
      <c r="A408" s="98" t="s">
        <v>1759</v>
      </c>
      <c r="B408" s="99" t="str">
        <f>VLOOKUP(A408,'[1]bdv 31.12.2015 v. 23.03.2016'!A$1:M$65536,2,FALSE)</f>
        <v>Int.pas.BPM derivati Ctr/IRS 3721</v>
      </c>
      <c r="C408" s="100"/>
      <c r="D408" s="101">
        <f>+VLOOKUP(A408,'BILANCIO VERIFICA qtr1_2020 (2)'!$B$10:$Q$852,16,FALSE)</f>
        <v>16853.97</v>
      </c>
      <c r="E408" s="102">
        <f>VLOOKUP(A408,[1]BDV31032020!B$1:N$65536,13,0)</f>
        <v>16853.97</v>
      </c>
      <c r="F408" s="102">
        <f t="shared" si="36"/>
        <v>0</v>
      </c>
      <c r="G408" s="102">
        <f>VLOOKUP(A408,'[1]BDV31122019 VV'!B$1:N$65536,13,0)</f>
        <v>14519.21</v>
      </c>
      <c r="H408" s="101">
        <f>VLOOKUP(A408,[1]BDV31122018!A$1:M$65536,13,FALSE)</f>
        <v>23428.93</v>
      </c>
      <c r="I408" s="103">
        <f>VLOOKUP(A408,[1]BDV31122017!A$1:M$65536,13,FALSE)</f>
        <v>32468.94</v>
      </c>
      <c r="J408" s="103">
        <f>VLOOKUP(A408,[1]BDV31122016!A$1:M$65536,13,FALSE)</f>
        <v>36828.769999999997</v>
      </c>
      <c r="K408" s="103">
        <f>VLOOKUP(A408,'[1]bdv 31.12.2015 v. 23.03.2016'!A$1:M$65536,13,FALSE)</f>
        <v>24767.17</v>
      </c>
      <c r="L408" s="104">
        <f t="shared" si="34"/>
        <v>-9040.0099999999984</v>
      </c>
      <c r="M408" s="105">
        <f t="shared" si="35"/>
        <v>-0.27842023792584542</v>
      </c>
      <c r="N408" s="106"/>
      <c r="O408" s="106"/>
      <c r="P408" s="106"/>
      <c r="R408" s="134"/>
      <c r="W408" s="97"/>
    </row>
    <row r="409" spans="1:24" s="109" customFormat="1" hidden="1" x14ac:dyDescent="0.25">
      <c r="A409" s="46" t="s">
        <v>1761</v>
      </c>
      <c r="B409" s="47" t="s">
        <v>1762</v>
      </c>
      <c r="C409" s="100"/>
      <c r="D409" s="101">
        <f>+VLOOKUP(A409,'BILANCIO VERIFICA qtr1_2020 (2)'!$B$10:$Q$852,16,FALSE)</f>
        <v>191512.13999999998</v>
      </c>
      <c r="E409" s="102">
        <f>VLOOKUP(A409,[1]BDV31032020!B$1:N$65536,13,0)</f>
        <v>191512.13999999998</v>
      </c>
      <c r="F409" s="102">
        <f t="shared" si="36"/>
        <v>0</v>
      </c>
      <c r="G409" s="102">
        <f>VLOOKUP(A409,'[1]BDV31122019 VV'!B$1:N$65536,13,0)</f>
        <v>169285.93</v>
      </c>
      <c r="H409" s="101">
        <f>VLOOKUP(A409,[1]BDV31122018!A$1:M$65536,13,FALSE)</f>
        <v>10891.39</v>
      </c>
      <c r="I409" s="103"/>
      <c r="J409" s="103"/>
      <c r="K409" s="103"/>
      <c r="L409" s="104">
        <f t="shared" si="34"/>
        <v>10891.39</v>
      </c>
      <c r="M409" s="105" t="e">
        <f t="shared" si="35"/>
        <v>#DIV/0!</v>
      </c>
      <c r="N409" s="106"/>
      <c r="O409" s="106"/>
      <c r="P409" s="106"/>
      <c r="R409" s="134"/>
      <c r="W409" s="97"/>
    </row>
    <row r="410" spans="1:24" s="109" customFormat="1" hidden="1" x14ac:dyDescent="0.25">
      <c r="A410" s="170" t="s">
        <v>1763</v>
      </c>
      <c r="B410" s="99" t="str">
        <f>VLOOKUP(A410,'[1]bdv 31.12.2015 v. 23.03.2016'!A$1:M$65536,2,FALSE)</f>
        <v>Int.pass. altri finanz.</v>
      </c>
      <c r="C410" s="100"/>
      <c r="D410" s="101">
        <f>+VLOOKUP(A410,'BILANCIO VERIFICA qtr1_2020 (2)'!$B$10:$Q$852,16,FALSE)</f>
        <v>0</v>
      </c>
      <c r="E410" s="102">
        <f>VLOOKUP(A410,[1]BDV31032020!B$1:N$65536,13,0)</f>
        <v>0</v>
      </c>
      <c r="F410" s="102">
        <f t="shared" si="36"/>
        <v>0</v>
      </c>
      <c r="G410" s="102">
        <f>VLOOKUP(A410,'[1]BDV31122019 VV'!B$1:N$65536,13,0)</f>
        <v>0</v>
      </c>
      <c r="H410" s="101">
        <f>VLOOKUP(A410,[1]BDV31122018!A$1:M$65536,13,FALSE)</f>
        <v>0</v>
      </c>
      <c r="I410" s="103">
        <f>VLOOKUP(A410,[1]BDV31122017!A$1:M$65536,13,FALSE)</f>
        <v>0</v>
      </c>
      <c r="J410" s="103">
        <f>VLOOKUP(A410,[1]BDV31122016!A$1:M$65536,13,FALSE)</f>
        <v>0</v>
      </c>
      <c r="K410" s="103">
        <f>VLOOKUP(A410,'[1]bdv 31.12.2015 v. 23.03.2016'!A$1:M$65536,13,FALSE)</f>
        <v>15388.27</v>
      </c>
      <c r="L410" s="104">
        <f t="shared" si="34"/>
        <v>0</v>
      </c>
      <c r="M410" s="105" t="e">
        <f t="shared" si="35"/>
        <v>#DIV/0!</v>
      </c>
      <c r="N410" s="106"/>
      <c r="O410" s="106"/>
      <c r="P410" s="106"/>
      <c r="R410" s="134"/>
      <c r="W410" s="97"/>
    </row>
    <row r="411" spans="1:24" s="109" customFormat="1" hidden="1" x14ac:dyDescent="0.25">
      <c r="A411" s="98" t="s">
        <v>1771</v>
      </c>
      <c r="B411" s="99" t="str">
        <f>VLOOKUP(A411,'[1]bdv 31.12.2015 v. 23.03.2016'!A$1:M$65536,2,FALSE)</f>
        <v>Int. pass. trimes. banche</v>
      </c>
      <c r="C411" s="100"/>
      <c r="D411" s="101">
        <f>+VLOOKUP(A411,'BILANCIO VERIFICA qtr1_2020 (2)'!$B$10:$Q$852,16,FALSE)</f>
        <v>368.94</v>
      </c>
      <c r="E411" s="102">
        <f>VLOOKUP(A411,[1]BDV31032020!B$1:N$65536,13,0)</f>
        <v>368.94</v>
      </c>
      <c r="F411" s="102">
        <f t="shared" si="36"/>
        <v>0</v>
      </c>
      <c r="G411" s="102">
        <f>VLOOKUP(A411,'[1]BDV31122019 VV'!B$1:N$65536,13,0)</f>
        <v>363</v>
      </c>
      <c r="H411" s="101">
        <f>VLOOKUP(A411,[1]BDV31122018!A$1:M$65536,13,FALSE)</f>
        <v>134.85</v>
      </c>
      <c r="I411" s="103">
        <f>VLOOKUP(A411,[1]BDV31122017!A$1:M$65536,13,FALSE)</f>
        <v>689.34</v>
      </c>
      <c r="J411" s="103">
        <f>VLOOKUP(A411,[1]BDV31122016!A$1:M$65536,13,FALSE)</f>
        <v>18955.02</v>
      </c>
      <c r="K411" s="103">
        <f>VLOOKUP(A411,'[1]bdv 31.12.2015 v. 23.03.2016'!A$1:M$65536,13,FALSE)</f>
        <v>37702.79</v>
      </c>
      <c r="L411" s="104">
        <f t="shared" si="34"/>
        <v>-554.49</v>
      </c>
      <c r="M411" s="105">
        <f t="shared" si="35"/>
        <v>-0.80437810079206196</v>
      </c>
      <c r="N411" s="106"/>
      <c r="O411" s="106"/>
      <c r="P411" s="106"/>
      <c r="R411" s="134"/>
      <c r="W411" s="97"/>
    </row>
    <row r="412" spans="1:24" s="109" customFormat="1" hidden="1" x14ac:dyDescent="0.25">
      <c r="A412" s="219" t="s">
        <v>1773</v>
      </c>
      <c r="B412" s="99" t="str">
        <f>VLOOKUP(A412,'[1]bdv 31.12.2015 v. 23.03.2016'!A$1:M$65536,2,FALSE)</f>
        <v>Int. pass.factoring</v>
      </c>
      <c r="C412" s="100"/>
      <c r="D412" s="101">
        <f>+VLOOKUP(A412,'BILANCIO VERIFICA qtr1_2020 (2)'!$B$10:$Q$852,16,FALSE)</f>
        <v>46417.49</v>
      </c>
      <c r="E412" s="102">
        <f>VLOOKUP(A412,[1]BDV31032020!B$1:N$65536,13,0)</f>
        <v>46417.49</v>
      </c>
      <c r="F412" s="102">
        <f t="shared" si="36"/>
        <v>0</v>
      </c>
      <c r="G412" s="102">
        <f>VLOOKUP(A412,'[1]BDV31122019 VV'!B$1:N$65536,13,0)</f>
        <v>41543.17</v>
      </c>
      <c r="H412" s="101">
        <f>VLOOKUP(A412,[1]BDV31122018!A$1:M$65536,13,FALSE)</f>
        <v>65843.360000000001</v>
      </c>
      <c r="I412" s="103">
        <f>VLOOKUP(A412,[1]BDV31122017!A$1:M$65536,13,FALSE)</f>
        <v>113924.54</v>
      </c>
      <c r="J412" s="103">
        <f>VLOOKUP(A412,[1]BDV31122016!A$1:M$65536,13,FALSE)</f>
        <v>117103.9</v>
      </c>
      <c r="K412" s="103">
        <f>VLOOKUP(A412,'[1]bdv 31.12.2015 v. 23.03.2016'!A$1:M$65536,13,FALSE)</f>
        <v>114204.15</v>
      </c>
      <c r="L412" s="104">
        <f t="shared" si="34"/>
        <v>-48081.179999999993</v>
      </c>
      <c r="M412" s="105">
        <f t="shared" si="35"/>
        <v>-0.42204410041945306</v>
      </c>
      <c r="N412" s="106"/>
      <c r="O412" s="106"/>
      <c r="P412" s="106"/>
      <c r="R412" s="134"/>
      <c r="W412" s="97"/>
      <c r="X412" s="97"/>
    </row>
    <row r="413" spans="1:24" s="109" customFormat="1" hidden="1" x14ac:dyDescent="0.25">
      <c r="A413" s="98" t="s">
        <v>1775</v>
      </c>
      <c r="B413" s="99" t="str">
        <f>VLOOKUP(A413,'[1]bdv 31.12.2015 v. 23.03.2016'!A$1:M$65536,2,FALSE)</f>
        <v>Int. pass.su altri debiti</v>
      </c>
      <c r="C413" s="100"/>
      <c r="D413" s="101">
        <f>+VLOOKUP(A413,'BILANCIO VERIFICA qtr1_2020 (2)'!$B$10:$Q$852,16,FALSE)</f>
        <v>0</v>
      </c>
      <c r="E413" s="102">
        <f>VLOOKUP(A413,[1]BDV31032020!B$1:N$65536,13,0)</f>
        <v>0</v>
      </c>
      <c r="F413" s="102">
        <f t="shared" si="36"/>
        <v>0</v>
      </c>
      <c r="G413" s="102">
        <f>VLOOKUP(A413,'[1]BDV31122019 VV'!B$1:N$65536,13,0)</f>
        <v>0</v>
      </c>
      <c r="H413" s="101">
        <f>VLOOKUP(A413,[1]BDV31122018!A$1:M$65536,13,FALSE)</f>
        <v>28.05</v>
      </c>
      <c r="I413" s="103">
        <f>VLOOKUP(A413,[1]BDV31122017!A$1:M$65536,13,FALSE)</f>
        <v>0</v>
      </c>
      <c r="J413" s="103">
        <f>VLOOKUP(A413,[1]BDV31122016!A$1:M$65536,13,FALSE)</f>
        <v>226.05</v>
      </c>
      <c r="K413" s="103">
        <f>VLOOKUP(A413,'[1]bdv 31.12.2015 v. 23.03.2016'!A$1:M$65536,13,FALSE)</f>
        <v>3984.9</v>
      </c>
      <c r="L413" s="104">
        <f t="shared" si="34"/>
        <v>28.05</v>
      </c>
      <c r="M413" s="105" t="e">
        <f t="shared" si="35"/>
        <v>#DIV/0!</v>
      </c>
      <c r="N413" s="106"/>
      <c r="O413" s="106"/>
      <c r="P413" s="106"/>
      <c r="Q413" s="123"/>
      <c r="R413" s="134"/>
      <c r="W413" s="97"/>
      <c r="X413" s="97"/>
    </row>
    <row r="414" spans="1:24" s="109" customFormat="1" hidden="1" x14ac:dyDescent="0.25">
      <c r="A414" s="98" t="s">
        <v>1777</v>
      </c>
      <c r="B414" s="99" t="str">
        <f>VLOOKUP(A414,'[1]bdv 31.12.2015 v. 23.03.2016'!A$1:M$65536,2,FALSE)</f>
        <v>Int.pass. su c/ant.estero/italia</v>
      </c>
      <c r="C414" s="100"/>
      <c r="D414" s="101">
        <f>+VLOOKUP(A414,'BILANCIO VERIFICA qtr1_2020 (2)'!$B$10:$Q$852,16,FALSE)</f>
        <v>62974.229999999996</v>
      </c>
      <c r="E414" s="102">
        <f>VLOOKUP(A414,[1]BDV31032020!B$1:N$65536,13,0)</f>
        <v>62974.229999999996</v>
      </c>
      <c r="F414" s="102">
        <f t="shared" si="36"/>
        <v>0</v>
      </c>
      <c r="G414" s="102">
        <f>VLOOKUP(A414,'[1]BDV31122019 VV'!B$1:N$65536,13,0)</f>
        <v>58032.34</v>
      </c>
      <c r="H414" s="101">
        <f>VLOOKUP(A414,[1]BDV31122018!A$1:M$65536,13,FALSE)</f>
        <v>88717.09</v>
      </c>
      <c r="I414" s="103">
        <f>VLOOKUP(A414,[1]BDV31122017!A$1:M$65536,13,FALSE)</f>
        <v>90563.23</v>
      </c>
      <c r="J414" s="103">
        <f>VLOOKUP(A414,[1]BDV31122016!A$1:M$65536,13,FALSE)</f>
        <v>221750.56</v>
      </c>
      <c r="K414" s="103">
        <f>VLOOKUP(A414,'[1]bdv 31.12.2015 v. 23.03.2016'!A$1:M$65536,13,FALSE)</f>
        <v>297949.65999999997</v>
      </c>
      <c r="L414" s="104">
        <f t="shared" si="34"/>
        <v>-1846.1399999999994</v>
      </c>
      <c r="M414" s="105">
        <f t="shared" si="35"/>
        <v>-2.0385094480397832E-2</v>
      </c>
      <c r="N414" s="106"/>
      <c r="O414" s="106"/>
      <c r="P414" s="106"/>
      <c r="R414" s="134"/>
      <c r="W414" s="97"/>
      <c r="X414" s="97"/>
    </row>
    <row r="415" spans="1:24" s="109" customFormat="1" hidden="1" x14ac:dyDescent="0.25">
      <c r="A415" s="98" t="s">
        <v>1782</v>
      </c>
      <c r="B415" s="99" t="str">
        <f>VLOOKUP(A415,'[1]bdv 31.12.2015 v. 23.03.2016'!A$1:M$65536,2,FALSE)</f>
        <v>Spese bancarie</v>
      </c>
      <c r="C415" s="100"/>
      <c r="D415" s="101">
        <f>+VLOOKUP(A415,'BILANCIO VERIFICA qtr1_2020 (2)'!$B$10:$Q$852,16,FALSE)</f>
        <v>124980.97</v>
      </c>
      <c r="E415" s="102">
        <f>VLOOKUP(A415,[1]BDV31032020!B$1:N$65536,13,0)</f>
        <v>124980.97</v>
      </c>
      <c r="F415" s="102">
        <f t="shared" si="36"/>
        <v>0</v>
      </c>
      <c r="G415" s="102">
        <f>VLOOKUP(A415,'[1]BDV31122019 VV'!B$1:N$65536,13,0)</f>
        <v>103595.43</v>
      </c>
      <c r="H415" s="101">
        <f>VLOOKUP(A415,[1]BDV31122018!A$1:M$65536,13,FALSE)</f>
        <v>107413.7</v>
      </c>
      <c r="I415" s="103">
        <f>VLOOKUP(A415,[1]BDV31122017!A$1:M$65536,13,FALSE)</f>
        <v>132114.63</v>
      </c>
      <c r="J415" s="103">
        <f>VLOOKUP(A415,[1]BDV31122016!A$1:M$65536,13,FALSE)</f>
        <v>153235.60999999999</v>
      </c>
      <c r="K415" s="103">
        <f>VLOOKUP(A415,'[1]bdv 31.12.2015 v. 23.03.2016'!A$1:M$65536,13,FALSE)</f>
        <v>153442.41</v>
      </c>
      <c r="L415" s="104">
        <f t="shared" si="34"/>
        <v>-24700.930000000008</v>
      </c>
      <c r="M415" s="105">
        <f t="shared" si="35"/>
        <v>-0.18696589469311617</v>
      </c>
      <c r="N415" s="106"/>
      <c r="O415" s="106"/>
      <c r="P415" s="106"/>
      <c r="R415" s="134"/>
      <c r="W415" s="97"/>
      <c r="X415" s="97"/>
    </row>
    <row r="416" spans="1:24" s="109" customFormat="1" hidden="1" x14ac:dyDescent="0.25">
      <c r="A416" s="98" t="s">
        <v>1786</v>
      </c>
      <c r="B416" s="99" t="s">
        <v>1787</v>
      </c>
      <c r="C416" s="100"/>
      <c r="D416" s="101">
        <f>+VLOOKUP(A416,'BILANCIO VERIFICA qtr1_2020 (2)'!$B$10:$Q$852,16,FALSE)</f>
        <v>0</v>
      </c>
      <c r="E416" s="102">
        <f>VLOOKUP(A416,[1]BDV31032020!B$1:N$65536,13,0)</f>
        <v>0</v>
      </c>
      <c r="F416" s="102">
        <f t="shared" si="36"/>
        <v>0</v>
      </c>
      <c r="G416" s="102">
        <f>VLOOKUP(A416,'[1]BDV31122019 VV'!B$1:N$65536,13,0)</f>
        <v>0</v>
      </c>
      <c r="H416" s="101">
        <f>VLOOKUP(A416,[1]BDV31122018!A$1:M$65536,13,FALSE)</f>
        <v>0</v>
      </c>
      <c r="I416" s="103">
        <f>VLOOKUP(A416,[1]BDV31122017!A$1:M$65536,13,FALSE)</f>
        <v>1271.54</v>
      </c>
      <c r="J416" s="103">
        <f>VLOOKUP(A416,[1]BDV31122016!A$1:M$65536,13,FALSE)</f>
        <v>0</v>
      </c>
      <c r="K416" s="103"/>
      <c r="L416" s="104">
        <f t="shared" si="34"/>
        <v>-1271.54</v>
      </c>
      <c r="M416" s="105">
        <f t="shared" si="35"/>
        <v>-1</v>
      </c>
      <c r="N416" s="106"/>
      <c r="O416" s="106"/>
      <c r="P416" s="106"/>
      <c r="R416" s="134"/>
      <c r="W416" s="97"/>
      <c r="X416" s="97"/>
    </row>
    <row r="417" spans="1:24" s="109" customFormat="1" hidden="1" x14ac:dyDescent="0.25">
      <c r="A417" s="46" t="s">
        <v>1788</v>
      </c>
      <c r="B417" s="47" t="s">
        <v>1789</v>
      </c>
      <c r="C417" s="100"/>
      <c r="D417" s="101">
        <f>+VLOOKUP(A417,'BILANCIO VERIFICA qtr1_2020 (2)'!$B$10:$Q$852,16,FALSE)</f>
        <v>0</v>
      </c>
      <c r="E417" s="102">
        <f>VLOOKUP(A417,[1]BDV31032020!B$1:N$65536,13,0)</f>
        <v>0</v>
      </c>
      <c r="F417" s="102">
        <f t="shared" si="36"/>
        <v>0</v>
      </c>
      <c r="G417" s="102">
        <f>VLOOKUP(A417,'[1]BDV31122019 VV'!B$1:N$65536,13,0)</f>
        <v>0</v>
      </c>
      <c r="H417" s="101">
        <f>VLOOKUP(A417,[1]BDV31122018!A$1:M$65536,13,FALSE)</f>
        <v>2333.86</v>
      </c>
      <c r="I417" s="103"/>
      <c r="J417" s="103"/>
      <c r="K417" s="103"/>
      <c r="L417" s="104">
        <f t="shared" si="34"/>
        <v>2333.86</v>
      </c>
      <c r="M417" s="105" t="e">
        <f t="shared" si="35"/>
        <v>#DIV/0!</v>
      </c>
      <c r="N417" s="106"/>
      <c r="O417" s="106"/>
      <c r="P417" s="106"/>
      <c r="R417" s="134"/>
      <c r="W417" s="97"/>
      <c r="X417" s="97"/>
    </row>
    <row r="418" spans="1:24" s="109" customFormat="1" hidden="1" x14ac:dyDescent="0.25">
      <c r="A418" s="98" t="s">
        <v>1784</v>
      </c>
      <c r="B418" s="99" t="str">
        <f>VLOOKUP(A418,'[1]bdv 31.12.2015 v. 23.03.2016'!A$1:M$65536,2,FALSE)</f>
        <v>Commissioni x factoring</v>
      </c>
      <c r="C418" s="100"/>
      <c r="D418" s="101">
        <f>+VLOOKUP(A418,'BILANCIO VERIFICA qtr1_2020 (2)'!$B$10:$Q$852,16,FALSE)</f>
        <v>64065.979999999996</v>
      </c>
      <c r="E418" s="102">
        <f>VLOOKUP(A418,[1]BDV31032020!B$1:N$65536,13,0)</f>
        <v>64065.979999999996</v>
      </c>
      <c r="F418" s="102">
        <f t="shared" si="36"/>
        <v>0</v>
      </c>
      <c r="G418" s="102">
        <f>VLOOKUP(A418,'[1]BDV31122019 VV'!B$1:N$65536,13,0)</f>
        <v>52512.92</v>
      </c>
      <c r="H418" s="101">
        <f>VLOOKUP(A418,[1]BDV31122018!A$1:M$65536,13,FALSE)</f>
        <v>98609.73</v>
      </c>
      <c r="I418" s="103">
        <f>VLOOKUP(A418,[1]BDV31122017!A$1:M$65536,13,FALSE)</f>
        <v>115881.44</v>
      </c>
      <c r="J418" s="103">
        <f>VLOOKUP(A418,[1]BDV31122016!A$1:M$65536,13,FALSE)</f>
        <v>150915.57999999999</v>
      </c>
      <c r="K418" s="103">
        <f>VLOOKUP(A418,'[1]bdv 31.12.2015 v. 23.03.2016'!A$1:M$65536,13,FALSE)</f>
        <v>114494.5</v>
      </c>
      <c r="L418" s="104">
        <f t="shared" si="34"/>
        <v>-17271.710000000006</v>
      </c>
      <c r="M418" s="105">
        <f t="shared" si="35"/>
        <v>-0.14904638741113335</v>
      </c>
      <c r="N418" s="106"/>
      <c r="O418" s="106"/>
      <c r="P418" s="106"/>
      <c r="Q418" s="123"/>
      <c r="R418" s="134"/>
      <c r="W418" s="97"/>
      <c r="X418" s="97"/>
    </row>
    <row r="419" spans="1:24" s="109" customFormat="1" hidden="1" x14ac:dyDescent="0.25">
      <c r="A419" s="114" t="s">
        <v>2048</v>
      </c>
      <c r="B419" s="115" t="s">
        <v>2049</v>
      </c>
      <c r="C419" s="116"/>
      <c r="D419" s="117">
        <f>(SUM(D383:D418))</f>
        <v>535753.86</v>
      </c>
      <c r="E419" s="117">
        <f>(SUM(E383:E418))</f>
        <v>535753.86</v>
      </c>
      <c r="F419" s="117">
        <f t="shared" si="36"/>
        <v>0</v>
      </c>
      <c r="G419" s="117">
        <f>(SUM(G383:G418))</f>
        <v>467310.56999999995</v>
      </c>
      <c r="H419" s="175">
        <f>SUM(H383:H418)</f>
        <v>809230.96999999986</v>
      </c>
      <c r="I419" s="176">
        <f>SUM(I383:I418)</f>
        <v>947821.15000000014</v>
      </c>
      <c r="J419" s="176">
        <f>SUM(J383:J418)</f>
        <v>1327270.1800000002</v>
      </c>
      <c r="K419" s="176">
        <f>SUM(K383:K418)</f>
        <v>1412558.94</v>
      </c>
      <c r="L419" s="120">
        <f>+H419-I419</f>
        <v>-138590.18000000028</v>
      </c>
      <c r="M419" s="121">
        <f>+L419/I419</f>
        <v>-0.1462197588648452</v>
      </c>
      <c r="N419" s="122"/>
      <c r="O419" s="122"/>
      <c r="P419" s="122"/>
      <c r="W419" s="97"/>
      <c r="X419" s="97"/>
    </row>
    <row r="420" spans="1:24" s="109" customFormat="1" hidden="1" x14ac:dyDescent="0.25">
      <c r="A420" s="162"/>
      <c r="B420" s="124"/>
      <c r="C420" s="100"/>
      <c r="D420" s="100"/>
      <c r="E420" s="100"/>
      <c r="F420" s="100">
        <f t="shared" si="36"/>
        <v>0</v>
      </c>
      <c r="G420" s="198"/>
      <c r="H420" s="199"/>
      <c r="I420" s="130"/>
      <c r="J420" s="130"/>
      <c r="K420" s="130"/>
      <c r="L420" s="130"/>
      <c r="M420" s="200"/>
      <c r="N420" s="168"/>
      <c r="O420" s="168"/>
      <c r="P420" s="169"/>
      <c r="W420" s="97"/>
      <c r="X420" s="97"/>
    </row>
    <row r="421" spans="1:24" s="109" customFormat="1" hidden="1" x14ac:dyDescent="0.25">
      <c r="A421" s="220" t="s">
        <v>1694</v>
      </c>
      <c r="B421" s="188" t="str">
        <f>VLOOKUP(A421,'[1]bdv 31.12.2015 v. 23.03.2016'!A$1:M$65536,2,FALSE)</f>
        <v>Differenze cambi passive</v>
      </c>
      <c r="C421" s="100"/>
      <c r="D421" s="101">
        <f>+VLOOKUP(A421,'BILANCIO VERIFICA qtr1_2020 (2)'!$B$10:$Q$852,16,FALSE)</f>
        <v>37502.240000000005</v>
      </c>
      <c r="E421" s="102">
        <f>VLOOKUP(A421,[1]BDV31032020!B$1:N$65536,13,0)</f>
        <v>37502.240000000005</v>
      </c>
      <c r="F421" s="102">
        <f t="shared" si="36"/>
        <v>0</v>
      </c>
      <c r="G421" s="102">
        <f>VLOOKUP(A421,'[1]BDV31122019 VV'!B$1:N$65536,13,0)</f>
        <v>32301.31</v>
      </c>
      <c r="H421" s="101">
        <f>VLOOKUP(A421,[1]BDV31122018!A$1:M$65536,13,FALSE)</f>
        <v>132818.19</v>
      </c>
      <c r="I421" s="103">
        <f>VLOOKUP(A421,[1]BDV31122017!A$1:M$65536,13,FALSE)</f>
        <v>120117.28</v>
      </c>
      <c r="J421" s="103">
        <f>VLOOKUP(A421,[1]BDV31122016!A$1:M$65536,13,FALSE)</f>
        <v>29210.82</v>
      </c>
      <c r="K421" s="103">
        <f>VLOOKUP(A421,'[1]bdv 31.12.2015 v. 23.03.2016'!A$1:M$65536,13,FALSE)</f>
        <v>120541.75999999999</v>
      </c>
      <c r="L421" s="104">
        <f>+H421-I421</f>
        <v>12700.910000000003</v>
      </c>
      <c r="M421" s="105">
        <f>+L421/I421</f>
        <v>0.10573757580924247</v>
      </c>
      <c r="N421" s="106"/>
      <c r="O421" s="106"/>
      <c r="P421" s="106"/>
      <c r="R421" s="134"/>
      <c r="W421" s="97"/>
      <c r="X421" s="97"/>
    </row>
    <row r="422" spans="1:24" s="109" customFormat="1" hidden="1" x14ac:dyDescent="0.25">
      <c r="A422" s="187" t="s">
        <v>1068</v>
      </c>
      <c r="B422" s="188" t="str">
        <f>VLOOKUP(A422,'[1]bdv 31.12.2015 v. 23.03.2016'!A$1:M$65536,2,FALSE)</f>
        <v>Differenze cambi attive</v>
      </c>
      <c r="C422" s="100"/>
      <c r="D422" s="101">
        <f>+VLOOKUP(A422,'BILANCIO VERIFICA qtr1_2020 (2)'!$B$10:$Q$852,16,FALSE)</f>
        <v>-33898.89</v>
      </c>
      <c r="E422" s="102">
        <f>VLOOKUP(A422,[1]BDV31032020!B$1:N$65536,13,0)</f>
        <v>-33898.89</v>
      </c>
      <c r="F422" s="102">
        <f t="shared" si="36"/>
        <v>0</v>
      </c>
      <c r="G422" s="102">
        <f>VLOOKUP(A422,'[1]BDV31122019 VV'!B$1:N$65536,13,0)</f>
        <v>-23046.26</v>
      </c>
      <c r="H422" s="101">
        <f>VLOOKUP(A422,[1]BDV31122018!A$1:M$65536,13,FALSE)</f>
        <v>-67300.36</v>
      </c>
      <c r="I422" s="103">
        <f>VLOOKUP(A422,[1]BDV31122017!A$1:M$65536,13,FALSE)</f>
        <v>-118017.74</v>
      </c>
      <c r="J422" s="103">
        <f>VLOOKUP(A422,[1]BDV31122016!A$1:M$65536,13,FALSE)</f>
        <v>-99712.36</v>
      </c>
      <c r="K422" s="103">
        <f>VLOOKUP(A422,'[1]bdv 31.12.2015 v. 23.03.2016'!A$1:M$65536,13,FALSE)</f>
        <v>-27870.45</v>
      </c>
      <c r="L422" s="104">
        <f>+H422-I422</f>
        <v>50717.380000000005</v>
      </c>
      <c r="M422" s="105">
        <f>+L422/I422</f>
        <v>-0.42974369785423788</v>
      </c>
      <c r="N422" s="106"/>
      <c r="O422" s="106"/>
      <c r="P422" s="106"/>
      <c r="R422" s="134"/>
      <c r="W422" s="97"/>
      <c r="X422" s="97"/>
    </row>
    <row r="423" spans="1:24" s="109" customFormat="1" hidden="1" x14ac:dyDescent="0.25">
      <c r="A423" s="114" t="s">
        <v>2050</v>
      </c>
      <c r="B423" s="115" t="s">
        <v>2051</v>
      </c>
      <c r="C423" s="221"/>
      <c r="D423" s="140">
        <f t="shared" ref="D423:K423" si="37">SUBTOTAL(9,D421:D422)</f>
        <v>0</v>
      </c>
      <c r="E423" s="140">
        <f t="shared" si="37"/>
        <v>0</v>
      </c>
      <c r="F423" s="140">
        <f t="shared" si="36"/>
        <v>0</v>
      </c>
      <c r="G423" s="140">
        <f t="shared" si="37"/>
        <v>0</v>
      </c>
      <c r="H423" s="195">
        <f t="shared" si="37"/>
        <v>0</v>
      </c>
      <c r="I423" s="120">
        <f t="shared" si="37"/>
        <v>0</v>
      </c>
      <c r="J423" s="120">
        <f t="shared" si="37"/>
        <v>0</v>
      </c>
      <c r="K423" s="120">
        <f t="shared" si="37"/>
        <v>0</v>
      </c>
      <c r="L423" s="120">
        <f>+H423-I423</f>
        <v>0</v>
      </c>
      <c r="M423" s="121" t="e">
        <f>+L423/I423</f>
        <v>#DIV/0!</v>
      </c>
      <c r="N423" s="122"/>
      <c r="O423" s="122"/>
      <c r="P423" s="122"/>
      <c r="W423" s="97"/>
      <c r="X423" s="97"/>
    </row>
    <row r="424" spans="1:24" s="109" customFormat="1" hidden="1" x14ac:dyDescent="0.25">
      <c r="A424" s="162"/>
      <c r="B424" s="216"/>
      <c r="C424" s="100"/>
      <c r="D424" s="100"/>
      <c r="E424" s="100"/>
      <c r="F424" s="100">
        <f t="shared" si="36"/>
        <v>0</v>
      </c>
      <c r="G424" s="198"/>
      <c r="H424" s="199"/>
      <c r="I424" s="217"/>
      <c r="J424" s="217"/>
      <c r="K424" s="217"/>
      <c r="L424" s="217"/>
      <c r="M424" s="222"/>
      <c r="N424" s="168"/>
      <c r="O424" s="168"/>
      <c r="P424" s="169"/>
      <c r="W424" s="97"/>
      <c r="X424" s="97"/>
    </row>
    <row r="425" spans="1:24" s="109" customFormat="1" hidden="1" x14ac:dyDescent="0.25">
      <c r="A425" s="201"/>
      <c r="B425" s="202"/>
      <c r="C425" s="147"/>
      <c r="D425" s="147"/>
      <c r="E425" s="147"/>
      <c r="F425" s="147">
        <f t="shared" si="36"/>
        <v>0</v>
      </c>
      <c r="G425" s="203"/>
      <c r="H425" s="204"/>
      <c r="I425" s="205"/>
      <c r="J425" s="205"/>
      <c r="K425" s="205"/>
      <c r="L425" s="205"/>
      <c r="M425" s="223"/>
      <c r="N425" s="168"/>
      <c r="O425" s="168"/>
      <c r="P425" s="169"/>
      <c r="W425" s="97"/>
      <c r="X425" s="97"/>
    </row>
    <row r="426" spans="1:24" s="109" customFormat="1" hidden="1" x14ac:dyDescent="0.25">
      <c r="A426" s="224" t="s">
        <v>2052</v>
      </c>
      <c r="B426" s="225" t="s">
        <v>2053</v>
      </c>
      <c r="C426" s="226"/>
      <c r="D426" s="227">
        <f t="shared" ref="D426:K426" si="38">+D381+D419+D423+D373</f>
        <v>535753.86</v>
      </c>
      <c r="E426" s="227">
        <f t="shared" si="38"/>
        <v>535753.86</v>
      </c>
      <c r="F426" s="227">
        <f t="shared" si="36"/>
        <v>0</v>
      </c>
      <c r="G426" s="227">
        <f t="shared" si="38"/>
        <v>467310.56999999995</v>
      </c>
      <c r="H426" s="228">
        <f t="shared" si="38"/>
        <v>809230.96999999986</v>
      </c>
      <c r="I426" s="229">
        <f t="shared" si="38"/>
        <v>947821.15000000014</v>
      </c>
      <c r="J426" s="229">
        <f t="shared" si="38"/>
        <v>1327270.1800000002</v>
      </c>
      <c r="K426" s="229">
        <f t="shared" si="38"/>
        <v>1412558.94</v>
      </c>
      <c r="L426" s="230">
        <f>+H426-I426</f>
        <v>-138590.18000000028</v>
      </c>
      <c r="M426" s="231">
        <f>+L426/I426</f>
        <v>-0.1462197588648452</v>
      </c>
      <c r="N426" s="161"/>
      <c r="O426" s="161"/>
      <c r="P426" s="215"/>
      <c r="Q426" s="123"/>
      <c r="W426" s="97"/>
      <c r="X426" s="97"/>
    </row>
    <row r="427" spans="1:24" s="109" customFormat="1" hidden="1" x14ac:dyDescent="0.25">
      <c r="C427" s="163"/>
      <c r="D427" s="163"/>
      <c r="E427" s="163"/>
      <c r="F427" s="163">
        <f t="shared" si="36"/>
        <v>0</v>
      </c>
      <c r="G427" s="232"/>
      <c r="H427" s="218"/>
      <c r="I427" s="134"/>
      <c r="J427" s="134"/>
      <c r="K427" s="134"/>
      <c r="L427" s="134"/>
      <c r="M427" s="233"/>
      <c r="N427" s="233"/>
      <c r="O427" s="233"/>
      <c r="P427" s="233"/>
      <c r="Q427" s="123"/>
      <c r="W427" s="97"/>
      <c r="X427" s="97"/>
    </row>
    <row r="428" spans="1:24" s="109" customFormat="1" hidden="1" x14ac:dyDescent="0.25">
      <c r="A428" s="224" t="s">
        <v>2054</v>
      </c>
      <c r="C428" s="163"/>
      <c r="D428" s="163"/>
      <c r="E428" s="163"/>
      <c r="F428" s="163">
        <f t="shared" si="36"/>
        <v>0</v>
      </c>
      <c r="G428" s="232"/>
      <c r="H428" s="218"/>
      <c r="I428" s="134"/>
      <c r="J428" s="134"/>
      <c r="K428" s="134"/>
      <c r="L428" s="134"/>
      <c r="M428" s="233"/>
      <c r="N428" s="233"/>
      <c r="O428" s="233"/>
      <c r="P428" s="233"/>
      <c r="Q428" s="123"/>
      <c r="W428" s="97"/>
      <c r="X428" s="97"/>
    </row>
    <row r="429" spans="1:24" s="109" customFormat="1" hidden="1" x14ac:dyDescent="0.25">
      <c r="A429" s="114" t="s">
        <v>1669</v>
      </c>
      <c r="B429" s="115" t="str">
        <f>VLOOKUP(A429,'[1]bdv 31.12.2015 v. 23.03.2016'!A$1:M$65536,2,FALSE)</f>
        <v>Altre svalutazioni</v>
      </c>
      <c r="C429" s="221"/>
      <c r="D429" s="140">
        <f>+VLOOKUP(A429,'BILANCIO VERIFICA qtr1_2020 (2)'!$B$10:$Q$852,16,FALSE)</f>
        <v>0</v>
      </c>
      <c r="E429" s="140">
        <f>VLOOKUP(A429,[1]BDV31032020!B$1:N$65536,13,0)</f>
        <v>0</v>
      </c>
      <c r="F429" s="140">
        <f t="shared" si="36"/>
        <v>0</v>
      </c>
      <c r="G429" s="140">
        <f>VLOOKUP(A429,'[1]BDV31122019 MC '!A$1:M$65536,13,FALSE)</f>
        <v>0</v>
      </c>
      <c r="H429" s="195">
        <f>VLOOKUP(A429,[1]BDV31122018!A$1:M$65536,13,FALSE)</f>
        <v>13493.04</v>
      </c>
      <c r="I429" s="120"/>
      <c r="J429" s="120"/>
      <c r="K429" s="120"/>
      <c r="L429" s="120"/>
      <c r="M429" s="121"/>
      <c r="N429" s="122"/>
      <c r="O429" s="122"/>
      <c r="P429" s="122"/>
      <c r="W429" s="97"/>
      <c r="X429" s="97"/>
    </row>
    <row r="430" spans="1:24" s="109" customFormat="1" hidden="1" x14ac:dyDescent="0.25">
      <c r="A430" s="136"/>
      <c r="B430" s="124"/>
      <c r="C430" s="100"/>
      <c r="D430" s="163"/>
      <c r="E430" s="163"/>
      <c r="F430" s="163">
        <f t="shared" si="36"/>
        <v>0</v>
      </c>
      <c r="G430" s="164"/>
      <c r="H430" s="165"/>
      <c r="I430" s="134"/>
      <c r="J430" s="134"/>
      <c r="K430" s="134"/>
      <c r="L430" s="166"/>
      <c r="M430" s="167"/>
      <c r="N430" s="168"/>
      <c r="O430" s="168"/>
      <c r="P430" s="169"/>
      <c r="W430" s="97"/>
      <c r="X430" s="97"/>
    </row>
    <row r="431" spans="1:24" s="109" customFormat="1" hidden="1" x14ac:dyDescent="0.25">
      <c r="A431" s="98" t="s">
        <v>1091</v>
      </c>
      <c r="B431" s="99" t="str">
        <f>VLOOKUP(A431,'[1]bdv 31.12.2015 v. 23.03.2016'!A$1:M$65536,2,FALSE)</f>
        <v>Ist.rimb.IRES su IRAP per.2007/2011</v>
      </c>
      <c r="C431" s="100"/>
      <c r="D431" s="102">
        <f>+VLOOKUP(A431,'BILANCIO VERIFICA qtr1_2020 (2)'!$B$10:$Q$852,16,FALSE)</f>
        <v>0</v>
      </c>
      <c r="E431" s="102">
        <f>VLOOKUP(A431,[1]BDV31032020!B$1:N$65536,13,0)</f>
        <v>0</v>
      </c>
      <c r="F431" s="102">
        <f t="shared" si="36"/>
        <v>0</v>
      </c>
      <c r="G431" s="102">
        <f>VLOOKUP(A431,'[1]BDV31122019 VV'!B$1:N$65536,13,0)</f>
        <v>0</v>
      </c>
      <c r="H431" s="101">
        <f>VLOOKUP(A431,[1]BDV31122018!A$1:M$65536,13,FALSE)</f>
        <v>0</v>
      </c>
      <c r="I431" s="103">
        <f>VLOOKUP(A431,[1]BDV31122017!A$1:M$65536,13,FALSE)</f>
        <v>0</v>
      </c>
      <c r="J431" s="103"/>
      <c r="K431" s="103">
        <f>VLOOKUP(A431,'[1]bdv 31.12.2015 v. 23.03.2016'!A$1:M$65536,13,FALSE)</f>
        <v>0</v>
      </c>
      <c r="L431" s="104">
        <f t="shared" ref="L431:L438" si="39">+J431-K431</f>
        <v>0</v>
      </c>
      <c r="M431" s="105"/>
      <c r="N431" s="106"/>
      <c r="O431" s="106"/>
      <c r="P431" s="106"/>
      <c r="W431" s="97"/>
      <c r="X431" s="97"/>
    </row>
    <row r="432" spans="1:24" s="109" customFormat="1" hidden="1" x14ac:dyDescent="0.25">
      <c r="A432" s="114" t="s">
        <v>2055</v>
      </c>
      <c r="B432" s="115" t="s">
        <v>1100</v>
      </c>
      <c r="C432" s="116"/>
      <c r="D432" s="117">
        <f t="shared" ref="D432:K432" si="40">SUBTOTAL(9,D431)</f>
        <v>0</v>
      </c>
      <c r="E432" s="117">
        <f t="shared" si="40"/>
        <v>0</v>
      </c>
      <c r="F432" s="117">
        <f t="shared" si="36"/>
        <v>0</v>
      </c>
      <c r="G432" s="117">
        <f t="shared" si="40"/>
        <v>0</v>
      </c>
      <c r="H432" s="118">
        <f t="shared" si="40"/>
        <v>0</v>
      </c>
      <c r="I432" s="119">
        <f t="shared" si="40"/>
        <v>0</v>
      </c>
      <c r="J432" s="119">
        <f t="shared" si="40"/>
        <v>0</v>
      </c>
      <c r="K432" s="119">
        <f t="shared" si="40"/>
        <v>0</v>
      </c>
      <c r="L432" s="120">
        <f t="shared" si="39"/>
        <v>0</v>
      </c>
      <c r="M432" s="121"/>
      <c r="N432" s="122"/>
      <c r="O432" s="122"/>
      <c r="P432" s="122"/>
      <c r="W432" s="97"/>
      <c r="X432" s="97"/>
    </row>
    <row r="433" spans="1:24" s="109" customFormat="1" hidden="1" x14ac:dyDescent="0.25">
      <c r="A433" s="162"/>
      <c r="B433" s="124"/>
      <c r="C433" s="100"/>
      <c r="D433" s="163"/>
      <c r="E433" s="163"/>
      <c r="F433" s="163">
        <f t="shared" si="36"/>
        <v>0</v>
      </c>
      <c r="G433" s="164"/>
      <c r="H433" s="165"/>
      <c r="I433" s="134"/>
      <c r="J433" s="134"/>
      <c r="K433" s="134"/>
      <c r="L433" s="166">
        <f t="shared" si="39"/>
        <v>0</v>
      </c>
      <c r="M433" s="167"/>
      <c r="N433" s="168"/>
      <c r="O433" s="168"/>
      <c r="P433" s="169"/>
      <c r="W433" s="97"/>
      <c r="X433" s="97"/>
    </row>
    <row r="434" spans="1:24" s="109" customFormat="1" ht="13.5" customHeight="1" x14ac:dyDescent="0.25">
      <c r="A434" s="98" t="s">
        <v>1815</v>
      </c>
      <c r="B434" s="99" t="str">
        <f>VLOOKUP(A434,'[1]bdv 31.12.2015 v. 23.03.2016'!A$1:M$65536,2,FALSE)</f>
        <v>Arrotondamenti per Euro</v>
      </c>
      <c r="C434" s="100"/>
      <c r="D434" s="102">
        <f>+VLOOKUP(A434,'BILANCIO VERIFICA qtr1_2020 (2)'!$B$10:$Q$852,16,FALSE)</f>
        <v>-1526.53</v>
      </c>
      <c r="E434" s="102">
        <f>VLOOKUP(A434,[1]BDV31032020!B$1:N$65536,13,0)</f>
        <v>1528.55</v>
      </c>
      <c r="F434" s="102">
        <f t="shared" si="36"/>
        <v>-3055.08</v>
      </c>
      <c r="G434" s="102">
        <f>VLOOKUP(A434,'[1]BDV31122019 VV'!B$1:N$65536,13,0)</f>
        <v>-1527.54</v>
      </c>
      <c r="H434" s="101">
        <f>VLOOKUP(A434,[1]BDV31122018!A$1:M$65536,13,FALSE)</f>
        <v>-0.39</v>
      </c>
      <c r="I434" s="103"/>
      <c r="J434" s="103">
        <f>VLOOKUP(A434,[1]BDV31122016!A$1:M$65536,13,FALSE)</f>
        <v>0</v>
      </c>
      <c r="K434" s="103">
        <f>VLOOKUP(A434,'[1]bdv 31.12.2015 v. 23.03.2016'!A$1:M$65536,13,FALSE)</f>
        <v>0</v>
      </c>
      <c r="L434" s="104">
        <f t="shared" si="39"/>
        <v>0</v>
      </c>
      <c r="M434" s="105"/>
      <c r="N434" s="106"/>
      <c r="O434" s="106"/>
      <c r="P434" s="106"/>
      <c r="R434" s="134"/>
      <c r="W434" s="97"/>
      <c r="X434" s="97"/>
    </row>
    <row r="435" spans="1:24" s="109" customFormat="1" ht="13.5" hidden="1" customHeight="1" x14ac:dyDescent="0.25">
      <c r="A435" s="98" t="s">
        <v>1816</v>
      </c>
      <c r="B435" s="99" t="str">
        <f>VLOOKUP(A435,'[1]bdv 31.12.2015 v. 23.03.2016'!A$1:M$65536,2,FALSE)</f>
        <v>Altre impost. straord.</v>
      </c>
      <c r="C435" s="100"/>
      <c r="D435" s="102">
        <f>+VLOOKUP(A435,'BILANCIO VERIFICA qtr1_2020 (2)'!$B$10:$Q$852,16,FALSE)</f>
        <v>0</v>
      </c>
      <c r="E435" s="102">
        <f>VLOOKUP(A435,[1]BDV31032020!B$1:N$65536,13,0)</f>
        <v>0</v>
      </c>
      <c r="F435" s="102">
        <f t="shared" si="36"/>
        <v>0</v>
      </c>
      <c r="G435" s="102">
        <f>VLOOKUP(A435,'[1]BDV31122019 VV'!B$1:N$65536,13,0)</f>
        <v>0</v>
      </c>
      <c r="H435" s="101">
        <f>VLOOKUP(A435,[1]BDV31122018!A$1:M$65536,13,FALSE)</f>
        <v>0</v>
      </c>
      <c r="I435" s="103"/>
      <c r="J435" s="103">
        <f>VLOOKUP(A435,[1]BDV31122016!A$1:M$65536,13,FALSE)</f>
        <v>0</v>
      </c>
      <c r="K435" s="103">
        <f>VLOOKUP(A435,'[1]bdv 31.12.2015 v. 23.03.2016'!A$1:M$65536,13,FALSE)</f>
        <v>0</v>
      </c>
      <c r="L435" s="104">
        <f t="shared" si="39"/>
        <v>0</v>
      </c>
      <c r="M435" s="105"/>
      <c r="N435" s="106"/>
      <c r="O435" s="106"/>
      <c r="P435" s="106"/>
      <c r="R435" s="134"/>
      <c r="W435" s="97"/>
      <c r="X435" s="97"/>
    </row>
    <row r="436" spans="1:24" s="109" customFormat="1" ht="13.5" hidden="1" customHeight="1" x14ac:dyDescent="0.25">
      <c r="A436" s="98" t="s">
        <v>1818</v>
      </c>
      <c r="B436" s="99" t="str">
        <f>VLOOKUP(A436,'[1]bdv 31.12.2015 v. 23.03.2016'!A$1:M$65536,2,FALSE)</f>
        <v>Minus. alien.cespiti dism</v>
      </c>
      <c r="C436" s="100"/>
      <c r="D436" s="102">
        <f>+VLOOKUP(A436,'BILANCIO VERIFICA qtr1_2020 (2)'!$B$10:$Q$852,16,FALSE)</f>
        <v>0</v>
      </c>
      <c r="E436" s="102">
        <f>VLOOKUP(A436,[1]BDV31032020!B$1:N$65536,13,0)</f>
        <v>0</v>
      </c>
      <c r="F436" s="102">
        <f t="shared" si="36"/>
        <v>0</v>
      </c>
      <c r="G436" s="102">
        <f>VLOOKUP(A436,'[1]BDV31122019 VV'!B$1:N$65536,13,0)</f>
        <v>0</v>
      </c>
      <c r="H436" s="101">
        <f>VLOOKUP(A436,[1]BDV31122018!A$1:M$65536,13,FALSE)</f>
        <v>0</v>
      </c>
      <c r="I436" s="103"/>
      <c r="J436" s="103">
        <f>VLOOKUP(A436,[1]BDV31122016!A$1:M$65536,13,FALSE)</f>
        <v>0</v>
      </c>
      <c r="K436" s="103">
        <f>VLOOKUP(A436,'[1]bdv 31.12.2015 v. 23.03.2016'!A$1:M$65536,13,FALSE)</f>
        <v>0</v>
      </c>
      <c r="L436" s="104">
        <f t="shared" si="39"/>
        <v>0</v>
      </c>
      <c r="M436" s="105"/>
      <c r="N436" s="106"/>
      <c r="O436" s="106"/>
      <c r="P436" s="106"/>
      <c r="R436" s="134"/>
      <c r="W436" s="97"/>
      <c r="X436" s="97"/>
    </row>
    <row r="437" spans="1:24" s="109" customFormat="1" ht="13.5" hidden="1" customHeight="1" x14ac:dyDescent="0.25">
      <c r="A437" s="98" t="s">
        <v>1820</v>
      </c>
      <c r="B437" s="99" t="str">
        <f>VLOOKUP(A437,'[1]bdv 31.12.2015 v. 23.03.2016'!A$1:M$65536,2,FALSE)</f>
        <v>Spese Straord.di Riorganizz.Aziend.</v>
      </c>
      <c r="C437" s="100"/>
      <c r="D437" s="102">
        <f>+VLOOKUP(A437,'BILANCIO VERIFICA qtr1_2020 (2)'!$B$10:$Q$852,16,FALSE)</f>
        <v>0</v>
      </c>
      <c r="E437" s="102">
        <f>VLOOKUP(A437,[1]BDV31032020!B$1:N$65536,13,0)</f>
        <v>0</v>
      </c>
      <c r="F437" s="102">
        <f t="shared" si="36"/>
        <v>0</v>
      </c>
      <c r="G437" s="102">
        <f>VLOOKUP(A437,'[1]BDV31122019 VV'!B$1:N$65536,13,0)</f>
        <v>0</v>
      </c>
      <c r="H437" s="101">
        <f>VLOOKUP(A437,[1]BDV31122018!A$1:M$65536,13,FALSE)</f>
        <v>0</v>
      </c>
      <c r="I437" s="103"/>
      <c r="J437" s="103">
        <f>VLOOKUP(A437,[1]BDV31122016!A$1:M$65536,13,FALSE)</f>
        <v>0</v>
      </c>
      <c r="K437" s="103">
        <f>VLOOKUP(A437,'[1]bdv 31.12.2015 v. 23.03.2016'!A$1:M$65536,13,FALSE)</f>
        <v>0</v>
      </c>
      <c r="L437" s="104">
        <f t="shared" si="39"/>
        <v>0</v>
      </c>
      <c r="M437" s="105"/>
      <c r="N437" s="106"/>
      <c r="O437" s="106"/>
      <c r="P437" s="106"/>
      <c r="R437" s="134"/>
      <c r="X437" s="97"/>
    </row>
    <row r="438" spans="1:24" s="109" customFormat="1" hidden="1" x14ac:dyDescent="0.25">
      <c r="A438" s="114" t="s">
        <v>2056</v>
      </c>
      <c r="B438" s="115" t="s">
        <v>2057</v>
      </c>
      <c r="C438" s="116"/>
      <c r="D438" s="117">
        <f t="shared" ref="D438:K438" si="41">SUBTOTAL(9,D434:D437)</f>
        <v>-1526.53</v>
      </c>
      <c r="E438" s="117">
        <f t="shared" si="41"/>
        <v>1528.55</v>
      </c>
      <c r="F438" s="117">
        <f t="shared" si="36"/>
        <v>-3055.08</v>
      </c>
      <c r="G438" s="117">
        <f t="shared" si="41"/>
        <v>-1527.54</v>
      </c>
      <c r="H438" s="118">
        <f t="shared" si="41"/>
        <v>-0.39</v>
      </c>
      <c r="I438" s="119">
        <f t="shared" si="41"/>
        <v>0</v>
      </c>
      <c r="J438" s="119">
        <f t="shared" si="41"/>
        <v>0</v>
      </c>
      <c r="K438" s="119">
        <f t="shared" si="41"/>
        <v>0</v>
      </c>
      <c r="L438" s="120">
        <f t="shared" si="39"/>
        <v>0</v>
      </c>
      <c r="M438" s="121"/>
      <c r="N438" s="122"/>
      <c r="O438" s="122"/>
      <c r="P438" s="122"/>
      <c r="X438" s="97"/>
    </row>
    <row r="439" spans="1:24" s="109" customFormat="1" hidden="1" x14ac:dyDescent="0.25">
      <c r="A439" s="162"/>
      <c r="C439" s="100"/>
      <c r="D439" s="100"/>
      <c r="E439" s="100"/>
      <c r="F439" s="100">
        <f t="shared" si="36"/>
        <v>0</v>
      </c>
      <c r="G439" s="198"/>
      <c r="H439" s="199"/>
      <c r="I439" s="130"/>
      <c r="J439" s="130"/>
      <c r="K439" s="130"/>
      <c r="L439" s="130"/>
      <c r="M439" s="200"/>
      <c r="N439" s="168"/>
      <c r="O439" s="168"/>
      <c r="P439" s="169"/>
      <c r="X439" s="97"/>
    </row>
    <row r="440" spans="1:24" s="109" customFormat="1" hidden="1" x14ac:dyDescent="0.25">
      <c r="A440" s="162"/>
      <c r="C440" s="100"/>
      <c r="D440" s="100"/>
      <c r="E440" s="100"/>
      <c r="F440" s="100">
        <f t="shared" si="36"/>
        <v>0</v>
      </c>
      <c r="G440" s="198"/>
      <c r="H440" s="199"/>
      <c r="I440" s="205"/>
      <c r="J440" s="205"/>
      <c r="K440" s="205"/>
      <c r="L440" s="205"/>
      <c r="M440" s="200"/>
      <c r="N440" s="168"/>
      <c r="O440" s="168"/>
      <c r="P440" s="169"/>
      <c r="X440" s="97"/>
    </row>
    <row r="441" spans="1:24" s="109" customFormat="1" hidden="1" x14ac:dyDescent="0.25">
      <c r="A441" s="210" t="s">
        <v>2058</v>
      </c>
      <c r="B441" s="211" t="s">
        <v>2059</v>
      </c>
      <c r="C441" s="212"/>
      <c r="D441" s="156">
        <f t="shared" ref="D441:K441" si="42">SUBTOTAL(9,D430:D440)</f>
        <v>-1526.53</v>
      </c>
      <c r="E441" s="156">
        <f t="shared" si="42"/>
        <v>1528.55</v>
      </c>
      <c r="F441" s="156">
        <f t="shared" si="36"/>
        <v>-3055.08</v>
      </c>
      <c r="G441" s="156">
        <f t="shared" si="42"/>
        <v>-1527.54</v>
      </c>
      <c r="H441" s="157">
        <f t="shared" si="42"/>
        <v>-0.39</v>
      </c>
      <c r="I441" s="158">
        <f t="shared" si="42"/>
        <v>0</v>
      </c>
      <c r="J441" s="158">
        <f t="shared" si="42"/>
        <v>0</v>
      </c>
      <c r="K441" s="158">
        <f t="shared" si="42"/>
        <v>0</v>
      </c>
      <c r="L441" s="159">
        <f>+J441-K441</f>
        <v>0</v>
      </c>
      <c r="M441" s="160"/>
      <c r="N441" s="161"/>
      <c r="O441" s="161"/>
      <c r="P441" s="215"/>
      <c r="X441" s="97"/>
    </row>
    <row r="442" spans="1:24" s="109" customFormat="1" hidden="1" x14ac:dyDescent="0.25">
      <c r="A442" s="162"/>
      <c r="C442" s="100"/>
      <c r="D442" s="100"/>
      <c r="E442" s="100"/>
      <c r="F442" s="100">
        <f t="shared" si="36"/>
        <v>0</v>
      </c>
      <c r="G442" s="198"/>
      <c r="H442" s="199"/>
      <c r="I442" s="217"/>
      <c r="J442" s="217"/>
      <c r="K442" s="217"/>
      <c r="L442" s="217"/>
      <c r="M442" s="222"/>
      <c r="N442" s="168"/>
      <c r="O442" s="168"/>
      <c r="P442" s="169"/>
      <c r="X442" s="97"/>
    </row>
    <row r="443" spans="1:24" s="109" customFormat="1" hidden="1" x14ac:dyDescent="0.25">
      <c r="A443" s="162"/>
      <c r="C443" s="100"/>
      <c r="D443" s="100"/>
      <c r="E443" s="100"/>
      <c r="F443" s="100">
        <f t="shared" si="36"/>
        <v>0</v>
      </c>
      <c r="G443" s="198"/>
      <c r="H443" s="199"/>
      <c r="I443" s="130"/>
      <c r="J443" s="130"/>
      <c r="K443" s="130"/>
      <c r="L443" s="130"/>
      <c r="M443" s="167"/>
      <c r="N443" s="168"/>
      <c r="O443" s="168"/>
      <c r="P443" s="169"/>
      <c r="X443" s="97"/>
    </row>
    <row r="444" spans="1:24" s="109" customFormat="1" hidden="1" x14ac:dyDescent="0.25">
      <c r="A444" s="210"/>
      <c r="B444" s="211" t="s">
        <v>2060</v>
      </c>
      <c r="C444" s="212"/>
      <c r="D444" s="156">
        <f>+D370+D426+D441+D429</f>
        <v>113821606.85999998</v>
      </c>
      <c r="E444" s="156">
        <f>+E370+E426+E441+E429</f>
        <v>113860510.02</v>
      </c>
      <c r="F444" s="156">
        <f t="shared" si="36"/>
        <v>-38903.160000011325</v>
      </c>
      <c r="G444" s="156">
        <f>+G370+G426+G441+G429</f>
        <v>90747390.23999998</v>
      </c>
      <c r="H444" s="157">
        <f>+H370+H426+H441+H429</f>
        <v>98886593.76000002</v>
      </c>
      <c r="I444" s="158">
        <f>+I370+I426+I441</f>
        <v>949091.65000000014</v>
      </c>
      <c r="J444" s="158">
        <f>+J370+J426+J441</f>
        <v>1649657.7000000002</v>
      </c>
      <c r="K444" s="158">
        <f>+K370+K426+K441</f>
        <v>1415949.23</v>
      </c>
      <c r="L444" s="159">
        <f>+H444-I444</f>
        <v>97937502.110000014</v>
      </c>
      <c r="M444" s="160">
        <f>+L444/I444</f>
        <v>103.19077415758531</v>
      </c>
      <c r="N444" s="161"/>
      <c r="O444" s="161"/>
      <c r="P444" s="215"/>
      <c r="X444" s="97"/>
    </row>
    <row r="445" spans="1:24" s="109" customFormat="1" hidden="1" x14ac:dyDescent="0.25">
      <c r="A445" s="162"/>
      <c r="C445" s="100"/>
      <c r="D445" s="100"/>
      <c r="E445" s="100"/>
      <c r="F445" s="100">
        <f t="shared" si="36"/>
        <v>0</v>
      </c>
      <c r="G445" s="198"/>
      <c r="H445" s="199"/>
      <c r="I445" s="130"/>
      <c r="J445" s="130"/>
      <c r="K445" s="130"/>
      <c r="L445" s="130"/>
      <c r="M445" s="167"/>
      <c r="N445" s="168"/>
      <c r="O445" s="168"/>
      <c r="P445" s="169"/>
      <c r="X445" s="97"/>
    </row>
    <row r="446" spans="1:24" s="109" customFormat="1" hidden="1" x14ac:dyDescent="0.25">
      <c r="A446" s="234" t="s">
        <v>1061</v>
      </c>
      <c r="B446" s="99" t="str">
        <f>VLOOKUP(A446,'[1]bdv 31.12.2015 v. 23.03.2016'!A$1:M$65536,2,FALSE)</f>
        <v>Util. Fondo Imposte Tasse differite</v>
      </c>
      <c r="C446" s="100"/>
      <c r="D446" s="102">
        <f>+VLOOKUP(A446,'BILANCIO VERIFICA qtr1_2020 (2)'!$B$10:$Q$852,16,FALSE)</f>
        <v>0</v>
      </c>
      <c r="E446" s="102">
        <f>VLOOKUP(A446,[1]BDV31032020!B$1:N$65536,13,0)</f>
        <v>0</v>
      </c>
      <c r="F446" s="102">
        <f t="shared" si="36"/>
        <v>0</v>
      </c>
      <c r="G446" s="102">
        <f>VLOOKUP(A446,'[1]BDV31122019 VV'!B$1:N$65536,13,0)</f>
        <v>0</v>
      </c>
      <c r="H446" s="101">
        <f>VLOOKUP(A446,[1]BDV31122018!A$1:M$65536,13,FALSE)</f>
        <v>9411.51</v>
      </c>
      <c r="I446" s="103">
        <f>VLOOKUP(A446,[1]BDV31122017!A$1:M$65536,13,FALSE)</f>
        <v>0</v>
      </c>
      <c r="J446" s="103">
        <f>VLOOKUP(A446,[1]BDV31122016!A$1:M$65536,13,FALSE)</f>
        <v>0</v>
      </c>
      <c r="K446" s="103">
        <f>VLOOKUP(A446,'[1]bdv 31.12.2015 v. 23.03.2016'!A$1:M$65536,13,FALSE)</f>
        <v>0</v>
      </c>
      <c r="L446" s="104">
        <f>+H446-I446</f>
        <v>9411.51</v>
      </c>
      <c r="M446" s="105"/>
      <c r="N446" s="106"/>
      <c r="O446" s="106"/>
      <c r="P446" s="106"/>
      <c r="R446" s="134"/>
      <c r="X446" s="97"/>
    </row>
    <row r="447" spans="1:24" s="109" customFormat="1" hidden="1" x14ac:dyDescent="0.25">
      <c r="A447" s="98" t="s">
        <v>1827</v>
      </c>
      <c r="B447" s="99" t="str">
        <f>VLOOKUP(A447,'[1]bdv 31.12.2015 v. 23.03.2016'!A$1:M$65536,2,FALSE)</f>
        <v>Ires dell'esercizio</v>
      </c>
      <c r="C447" s="100" t="s">
        <v>2033</v>
      </c>
      <c r="D447" s="102">
        <f>+VLOOKUP(A447,'BILANCIO VERIFICA qtr1_2020 (2)'!$B$10:$Q$852,16,FALSE)</f>
        <v>0</v>
      </c>
      <c r="E447" s="102">
        <f>VLOOKUP(A447,[1]BDV31032020!B$1:N$65536,13,0)</f>
        <v>0</v>
      </c>
      <c r="F447" s="102">
        <f t="shared" si="36"/>
        <v>0</v>
      </c>
      <c r="G447" s="102">
        <f>VLOOKUP(A447,'[1]BDV31122019 VV'!B$1:N$65536,13,0)</f>
        <v>0</v>
      </c>
      <c r="H447" s="101">
        <f>VLOOKUP(A447,[1]BDV31122018!A$1:M$65536,13,FALSE)</f>
        <v>0</v>
      </c>
      <c r="I447" s="103">
        <f>VLOOKUP(A447,[1]BDV31122017!A$1:M$65536,13,FALSE)</f>
        <v>480614</v>
      </c>
      <c r="J447" s="103">
        <f>VLOOKUP(A447,[1]BDV31122016!A$1:M$65536,13,FALSE)</f>
        <v>0</v>
      </c>
      <c r="K447" s="103">
        <f>VLOOKUP(A447,'[1]bdv 31.12.2015 v. 23.03.2016'!A$1:M$65536,13,FALSE)</f>
        <v>0</v>
      </c>
      <c r="L447" s="104">
        <f t="shared" ref="L447:L452" si="43">+H447-I447</f>
        <v>-480614</v>
      </c>
      <c r="M447" s="105">
        <f t="shared" ref="M447:M452" si="44">+L447/I447</f>
        <v>-1</v>
      </c>
      <c r="N447" s="106"/>
      <c r="O447" s="106"/>
      <c r="P447" s="106"/>
      <c r="R447" s="134"/>
      <c r="X447" s="97"/>
    </row>
    <row r="448" spans="1:24" s="109" customFormat="1" hidden="1" x14ac:dyDescent="0.25">
      <c r="A448" s="98" t="s">
        <v>1829</v>
      </c>
      <c r="B448" s="99" t="str">
        <f>VLOOKUP(A448,'[1]bdv 31.12.2015 v. 23.03.2016'!A$1:M$65536,2,FALSE)</f>
        <v>Irap dell'esercizio</v>
      </c>
      <c r="C448" s="100" t="s">
        <v>2033</v>
      </c>
      <c r="D448" s="102">
        <f>+VLOOKUP(A448,'BILANCIO VERIFICA qtr1_2020 (2)'!$B$10:$Q$852,16,FALSE)</f>
        <v>0</v>
      </c>
      <c r="E448" s="102">
        <f>VLOOKUP(A448,[1]BDV31032020!B$1:N$65536,13,0)</f>
        <v>0</v>
      </c>
      <c r="F448" s="102">
        <f t="shared" si="36"/>
        <v>0</v>
      </c>
      <c r="G448" s="102">
        <f>VLOOKUP(A448,'[1]BDV31122019 VV'!B$1:N$65536,13,0)</f>
        <v>0</v>
      </c>
      <c r="H448" s="101">
        <f>VLOOKUP(A448,[1]BDV31122018!A$1:M$65536,13,FALSE)</f>
        <v>0</v>
      </c>
      <c r="I448" s="103">
        <f>VLOOKUP(A448,[1]BDV31122017!A$1:M$65536,13,FALSE)</f>
        <v>176497</v>
      </c>
      <c r="J448" s="103">
        <f>VLOOKUP(A448,[1]BDV31122016!A$1:M$65536,13,FALSE)</f>
        <v>56690</v>
      </c>
      <c r="K448" s="103">
        <f>VLOOKUP(A448,'[1]bdv 31.12.2015 v. 23.03.2016'!A$1:M$65536,13,FALSE)</f>
        <v>65870</v>
      </c>
      <c r="L448" s="104">
        <f t="shared" si="43"/>
        <v>-176497</v>
      </c>
      <c r="M448" s="105">
        <f t="shared" si="44"/>
        <v>-1</v>
      </c>
      <c r="N448" s="106"/>
      <c r="O448" s="106"/>
      <c r="P448" s="106"/>
      <c r="R448" s="134"/>
      <c r="X448" s="97"/>
    </row>
    <row r="449" spans="1:24" s="109" customFormat="1" hidden="1" x14ac:dyDescent="0.25">
      <c r="A449" s="137" t="s">
        <v>1832</v>
      </c>
      <c r="B449" s="99" t="str">
        <f>VLOOKUP(A449,'[1]bdv 31.12.2015 v. 23.03.2016'!A$1:M$65536,2,FALSE)</f>
        <v>Acc. imposte diff.passive</v>
      </c>
      <c r="C449" s="100"/>
      <c r="D449" s="102">
        <f>+VLOOKUP(A449,'BILANCIO VERIFICA qtr1_2020 (2)'!$B$10:$Q$852,16,FALSE)</f>
        <v>0</v>
      </c>
      <c r="E449" s="102">
        <f>VLOOKUP(A449,[1]BDV31032020!B$1:N$65536,13,0)</f>
        <v>0</v>
      </c>
      <c r="F449" s="102">
        <f t="shared" si="36"/>
        <v>0</v>
      </c>
      <c r="G449" s="102">
        <f>VLOOKUP(A449,'[1]BDV31122019 VV'!B$1:N$65536,13,0)</f>
        <v>0</v>
      </c>
      <c r="H449" s="101">
        <f>VLOOKUP(A449,[1]BDV31122018!A$1:M$65536,13,FALSE)</f>
        <v>4260.96</v>
      </c>
      <c r="I449" s="103">
        <f>VLOOKUP(A449,[1]BDV31122017!A$1:M$65536,13,FALSE)</f>
        <v>0</v>
      </c>
      <c r="J449" s="103">
        <f>VLOOKUP(A449,[1]BDV31122016!A$1:M$65536,13,FALSE)</f>
        <v>0</v>
      </c>
      <c r="K449" s="103">
        <f>VLOOKUP(A449,'[1]bdv 31.12.2015 v. 23.03.2016'!A$1:M$65536,13,FALSE)</f>
        <v>0</v>
      </c>
      <c r="L449" s="104">
        <f t="shared" si="43"/>
        <v>4260.96</v>
      </c>
      <c r="M449" s="105"/>
      <c r="N449" s="106"/>
      <c r="O449" s="106"/>
      <c r="P449" s="106"/>
      <c r="R449" s="134"/>
      <c r="X449" s="97"/>
    </row>
    <row r="450" spans="1:24" s="109" customFormat="1" hidden="1" x14ac:dyDescent="0.25">
      <c r="A450" s="98" t="s">
        <v>1834</v>
      </c>
      <c r="B450" s="99" t="str">
        <f>VLOOKUP(A450,'[1]bdv 31.12.2015 v. 23.03.2016'!A$1:M$65536,2,FALSE)</f>
        <v>Utiliz.impost.att.es.prec</v>
      </c>
      <c r="C450" s="100"/>
      <c r="D450" s="102">
        <f>+VLOOKUP(A450,'BILANCIO VERIFICA qtr1_2020 (2)'!$B$10:$Q$852,16,FALSE)</f>
        <v>0</v>
      </c>
      <c r="E450" s="102">
        <f>VLOOKUP(A450,[1]BDV31032020!B$1:N$65536,13,0)</f>
        <v>0</v>
      </c>
      <c r="F450" s="102">
        <f t="shared" si="36"/>
        <v>0</v>
      </c>
      <c r="G450" s="102">
        <f>VLOOKUP(A450,'[1]BDV31122019 VV'!B$1:N$65536,13,0)</f>
        <v>0</v>
      </c>
      <c r="H450" s="101">
        <f>VLOOKUP(A450,[1]BDV31122018!A$1:M$65536,13,FALSE)</f>
        <v>0</v>
      </c>
      <c r="I450" s="103">
        <f>VLOOKUP(A450,[1]BDV31122017!A$1:M$65536,13,FALSE)</f>
        <v>-87898</v>
      </c>
      <c r="J450" s="103">
        <f>VLOOKUP(A450,[1]BDV31122016!A$1:M$65536,13,FALSE)</f>
        <v>0</v>
      </c>
      <c r="K450" s="103">
        <f>VLOOKUP(A450,'[1]bdv 31.12.2015 v. 23.03.2016'!A$1:M$65536,13,FALSE)</f>
        <v>0</v>
      </c>
      <c r="L450" s="104">
        <f t="shared" si="43"/>
        <v>87898</v>
      </c>
      <c r="M450" s="105">
        <f t="shared" si="44"/>
        <v>-1</v>
      </c>
      <c r="N450" s="106"/>
      <c r="O450" s="106"/>
      <c r="P450" s="106"/>
      <c r="Q450" s="109">
        <f>669088+443354-195585</f>
        <v>916857</v>
      </c>
      <c r="R450" s="134"/>
      <c r="X450" s="97"/>
    </row>
    <row r="451" spans="1:24" s="109" customFormat="1" x14ac:dyDescent="0.25">
      <c r="A451" s="98" t="s">
        <v>1836</v>
      </c>
      <c r="B451" s="99" t="str">
        <f>VLOOKUP(A451,'[1]bdv 31.12.2015 v. 23.03.2016'!A$1:M$65536,2,FALSE)</f>
        <v>Acc.imposte differ.attive</v>
      </c>
      <c r="C451" s="100"/>
      <c r="D451" s="102">
        <f>+VLOOKUP(A451,'BILANCIO VERIFICA qtr1_2020 (2)'!$B$10:$Q$852,16,FALSE)</f>
        <v>-36359.339999999997</v>
      </c>
      <c r="E451" s="102">
        <f>VLOOKUP(A451,[1]BDV31032020!B$1:N$65536,13,0)</f>
        <v>36359.339999999997</v>
      </c>
      <c r="F451" s="102">
        <f t="shared" ref="F451:F457" si="45">+D451-E451</f>
        <v>-72718.679999999993</v>
      </c>
      <c r="G451" s="102">
        <f>VLOOKUP(A451,'[1]BDV31122019 VV'!B$1:N$65536,13,0)</f>
        <v>-36359.339999999997</v>
      </c>
      <c r="H451" s="101">
        <f>VLOOKUP(A451,[1]BDV31122018!A$1:M$65536,13,FALSE)</f>
        <v>0</v>
      </c>
      <c r="I451" s="103">
        <f>VLOOKUP(A451,[1]BDV31122017!A$1:M$65536,13,FALSE)</f>
        <v>-195585</v>
      </c>
      <c r="J451" s="103">
        <f>VLOOKUP(A451,[1]BDV31122016!A$1:M$65536,13,FALSE)</f>
        <v>-23243.73</v>
      </c>
      <c r="K451" s="103">
        <f>VLOOKUP(A451,'[1]bdv 31.12.2015 v. 23.03.2016'!A$1:M$65536,13,FALSE)</f>
        <v>38255.14</v>
      </c>
      <c r="L451" s="104">
        <f t="shared" si="43"/>
        <v>195585</v>
      </c>
      <c r="M451" s="105">
        <f t="shared" si="44"/>
        <v>-1</v>
      </c>
      <c r="N451" s="106"/>
      <c r="O451" s="106"/>
      <c r="P451" s="106"/>
      <c r="R451" s="134"/>
      <c r="X451" s="97"/>
    </row>
    <row r="452" spans="1:24" s="109" customFormat="1" hidden="1" x14ac:dyDescent="0.25">
      <c r="A452" s="98" t="s">
        <v>1838</v>
      </c>
      <c r="B452" s="97" t="s">
        <v>1839</v>
      </c>
      <c r="C452" s="100"/>
      <c r="D452" s="102">
        <f>+VLOOKUP(A452,'BILANCIO VERIFICA qtr1_2020 (2)'!$B$10:$Q$852,16,FALSE)</f>
        <v>0</v>
      </c>
      <c r="E452" s="102">
        <f>VLOOKUP(A452,[1]BDV31032020!B$1:N$65536,13,0)</f>
        <v>0</v>
      </c>
      <c r="F452" s="102">
        <f t="shared" si="45"/>
        <v>0</v>
      </c>
      <c r="G452" s="102">
        <f>VLOOKUP(A452,'[1]BDV31122019 VV'!B$1:N$65536,13,0)</f>
        <v>0</v>
      </c>
      <c r="H452" s="101">
        <f>VLOOKUP(A452,[1]BDV31122018!A$1:M$65536,13,FALSE)</f>
        <v>0</v>
      </c>
      <c r="I452" s="103">
        <f>VLOOKUP(A452,[1]BDV31122017!A$1:M$65536,13,FALSE)</f>
        <v>500000</v>
      </c>
      <c r="J452" s="173"/>
      <c r="K452" s="173"/>
      <c r="L452" s="104">
        <f t="shared" si="43"/>
        <v>-500000</v>
      </c>
      <c r="M452" s="105">
        <f t="shared" si="44"/>
        <v>-1</v>
      </c>
      <c r="N452" s="106"/>
      <c r="O452" s="106"/>
      <c r="P452" s="106"/>
      <c r="R452" s="134"/>
      <c r="X452" s="97"/>
    </row>
    <row r="453" spans="1:24" hidden="1" x14ac:dyDescent="0.25">
      <c r="A453" s="114" t="s">
        <v>2061</v>
      </c>
      <c r="B453" s="115" t="s">
        <v>2062</v>
      </c>
      <c r="C453" s="116"/>
      <c r="D453" s="117">
        <f>SUBTOTAL(9,D446:D452)</f>
        <v>-36359.339999999997</v>
      </c>
      <c r="E453" s="117">
        <f>SUBTOTAL(9,E446:E452)</f>
        <v>36359.339999999997</v>
      </c>
      <c r="F453" s="117">
        <f t="shared" si="45"/>
        <v>-72718.679999999993</v>
      </c>
      <c r="G453" s="117">
        <f>SUBTOTAL(9,G446:G452)</f>
        <v>-36359.339999999997</v>
      </c>
      <c r="H453" s="118">
        <f>SUBTOTAL(9,H446:H452)</f>
        <v>0</v>
      </c>
      <c r="I453" s="119">
        <f>SUBTOTAL(9,I446:I452)</f>
        <v>-195585</v>
      </c>
      <c r="J453" s="119">
        <f>SUBTOTAL(9,J446:J451)</f>
        <v>-23243.73</v>
      </c>
      <c r="K453" s="119">
        <f>SUBTOTAL(9,K446:K451)</f>
        <v>38255.14</v>
      </c>
      <c r="L453" s="120">
        <f>+J453-K453</f>
        <v>-61498.869999999995</v>
      </c>
      <c r="M453" s="121">
        <f>+L453/I453</f>
        <v>0.31443551397090774</v>
      </c>
      <c r="N453" s="122"/>
      <c r="O453" s="122"/>
      <c r="P453" s="122"/>
      <c r="W453" s="109"/>
    </row>
    <row r="454" spans="1:24" hidden="1" x14ac:dyDescent="0.25">
      <c r="A454" s="162"/>
      <c r="B454" s="125"/>
      <c r="C454" s="100"/>
      <c r="D454" s="100"/>
      <c r="E454" s="100"/>
      <c r="F454" s="100">
        <f t="shared" si="45"/>
        <v>0</v>
      </c>
      <c r="G454" s="198"/>
      <c r="H454" s="199"/>
      <c r="I454" s="130"/>
      <c r="J454" s="130"/>
      <c r="K454" s="130"/>
      <c r="L454" s="130"/>
      <c r="M454" s="131"/>
      <c r="N454" s="132"/>
      <c r="O454" s="132"/>
      <c r="P454" s="132"/>
      <c r="W454" s="109"/>
    </row>
    <row r="455" spans="1:24" hidden="1" x14ac:dyDescent="0.25">
      <c r="A455" s="162"/>
      <c r="B455" s="125"/>
      <c r="C455" s="100"/>
      <c r="D455" s="100"/>
      <c r="E455" s="100"/>
      <c r="F455" s="100">
        <f t="shared" si="45"/>
        <v>0</v>
      </c>
      <c r="G455" s="198"/>
      <c r="H455" s="199"/>
      <c r="I455" s="130"/>
      <c r="J455" s="130"/>
      <c r="K455" s="130"/>
      <c r="L455" s="130"/>
      <c r="M455" s="131"/>
      <c r="N455" s="132"/>
      <c r="O455" s="132"/>
      <c r="P455" s="132"/>
      <c r="W455" s="109"/>
    </row>
    <row r="456" spans="1:24" hidden="1" x14ac:dyDescent="0.25">
      <c r="A456" s="162"/>
      <c r="B456" s="125"/>
      <c r="C456" s="100"/>
      <c r="D456" s="100"/>
      <c r="E456" s="100"/>
      <c r="F456" s="100">
        <f t="shared" si="45"/>
        <v>0</v>
      </c>
      <c r="G456" s="198"/>
      <c r="H456" s="199"/>
      <c r="I456" s="205"/>
      <c r="J456" s="205"/>
      <c r="K456" s="205"/>
      <c r="L456" s="205"/>
      <c r="M456" s="235"/>
      <c r="N456" s="132"/>
      <c r="O456" s="132"/>
      <c r="P456" s="132"/>
      <c r="W456" s="109"/>
    </row>
    <row r="457" spans="1:24" hidden="1" x14ac:dyDescent="0.25">
      <c r="A457" s="210" t="s">
        <v>2063</v>
      </c>
      <c r="B457" s="211" t="s">
        <v>2064</v>
      </c>
      <c r="C457" s="212"/>
      <c r="D457" s="156">
        <f>D444+D453</f>
        <v>113785247.51999998</v>
      </c>
      <c r="E457" s="156">
        <f>E444+E453</f>
        <v>113896869.36</v>
      </c>
      <c r="F457" s="156">
        <f t="shared" si="45"/>
        <v>-111621.84000001848</v>
      </c>
      <c r="G457" s="156">
        <f>G444+G453</f>
        <v>90711030.899999976</v>
      </c>
      <c r="H457" s="157">
        <f>+H444+H453</f>
        <v>98886593.76000002</v>
      </c>
      <c r="I457" s="158">
        <f>+I444+I453</f>
        <v>753506.65000000014</v>
      </c>
      <c r="J457" s="158">
        <f>+J444+J453</f>
        <v>1626413.9700000002</v>
      </c>
      <c r="K457" s="158">
        <f>+K444+K453</f>
        <v>1454204.3699999999</v>
      </c>
      <c r="L457" s="159">
        <f>+H457-I457</f>
        <v>98133087.110000014</v>
      </c>
      <c r="M457" s="160">
        <f>+L457/I457</f>
        <v>130.23519714125948</v>
      </c>
      <c r="N457" s="161"/>
      <c r="O457" s="161"/>
      <c r="P457" s="215"/>
      <c r="W457" s="109"/>
    </row>
    <row r="458" spans="1:24" hidden="1" x14ac:dyDescent="0.25">
      <c r="A458" s="162"/>
      <c r="B458" s="125"/>
      <c r="J458" s="134"/>
      <c r="K458" s="134"/>
      <c r="L458" s="134"/>
      <c r="M458" s="237"/>
      <c r="N458" s="132"/>
      <c r="O458" s="132"/>
      <c r="P458" s="132"/>
      <c r="W458" s="109"/>
    </row>
    <row r="459" spans="1:24" hidden="1" x14ac:dyDescent="0.25">
      <c r="A459" s="162"/>
      <c r="B459" s="125"/>
      <c r="H459" s="165">
        <f>+[1]BDV31122018!K597+[1]BDV31122018!K702</f>
        <v>-621705.21000000834</v>
      </c>
      <c r="I459" s="163">
        <f>I457+[1]BDV31122017!N3</f>
        <v>3642020.3300000075</v>
      </c>
      <c r="J459" s="134"/>
      <c r="K459" s="134"/>
      <c r="L459" s="134"/>
      <c r="M459" s="237"/>
      <c r="N459" s="132"/>
      <c r="O459" s="132"/>
      <c r="P459" s="132"/>
      <c r="W459" s="109"/>
    </row>
    <row r="460" spans="1:24" hidden="1" x14ac:dyDescent="0.25">
      <c r="A460" s="238" t="s">
        <v>1993</v>
      </c>
      <c r="B460" s="239" t="s">
        <v>2065</v>
      </c>
      <c r="D460" s="240">
        <f>D457+D459</f>
        <v>113785247.51999998</v>
      </c>
      <c r="E460" s="240">
        <f>E457+E459</f>
        <v>113896869.36</v>
      </c>
      <c r="F460" s="240"/>
      <c r="G460" s="240">
        <f>G457+G459</f>
        <v>90711030.899999976</v>
      </c>
      <c r="J460" s="239"/>
      <c r="K460" s="241"/>
      <c r="L460" s="241"/>
      <c r="M460" s="242"/>
      <c r="N460" s="243"/>
      <c r="O460" s="243"/>
      <c r="P460" s="243"/>
      <c r="W460" s="109"/>
    </row>
    <row r="461" spans="1:24" hidden="1" x14ac:dyDescent="0.25">
      <c r="A461" s="238" t="s">
        <v>1994</v>
      </c>
      <c r="B461" s="239" t="s">
        <v>2066</v>
      </c>
      <c r="G461" s="236">
        <f>G457-G460</f>
        <v>0</v>
      </c>
      <c r="H461" s="165" t="s">
        <v>2067</v>
      </c>
      <c r="J461" s="239"/>
      <c r="M461" s="244"/>
      <c r="W461" s="109"/>
    </row>
    <row r="462" spans="1:24" hidden="1" x14ac:dyDescent="0.25">
      <c r="A462" s="245"/>
      <c r="B462" s="239"/>
      <c r="D462" s="163">
        <f>+D460+'[1]riepilogo SP '!C50</f>
        <v>127186801.33999997</v>
      </c>
      <c r="E462" s="163">
        <f>+E460+'[1]riepilogo SP '!C50</f>
        <v>127298423.17999999</v>
      </c>
      <c r="G462" s="236">
        <f>+G457+'[1]riepilogo SP '!D47</f>
        <v>91445740.319999978</v>
      </c>
      <c r="H462" s="165" t="s">
        <v>2068</v>
      </c>
      <c r="J462" s="239"/>
      <c r="M462" s="244"/>
      <c r="W462" s="109"/>
    </row>
    <row r="463" spans="1:24" ht="25.5" hidden="1" customHeight="1" x14ac:dyDescent="0.25">
      <c r="A463" s="246" t="s">
        <v>2001</v>
      </c>
      <c r="B463" s="257" t="s">
        <v>2069</v>
      </c>
      <c r="C463" s="257"/>
      <c r="D463" s="257"/>
      <c r="E463" s="257"/>
      <c r="F463" s="257"/>
      <c r="G463" s="257"/>
      <c r="H463" s="257"/>
      <c r="I463" s="257"/>
      <c r="J463" s="257"/>
      <c r="K463" s="257"/>
      <c r="L463" s="257"/>
      <c r="M463" s="258"/>
      <c r="N463" s="247"/>
      <c r="O463" s="247"/>
      <c r="P463" s="247"/>
      <c r="W463" s="109"/>
    </row>
    <row r="464" spans="1:24" ht="26.25" hidden="1" customHeight="1" x14ac:dyDescent="0.25">
      <c r="A464" s="246" t="s">
        <v>2002</v>
      </c>
      <c r="B464" s="257" t="s">
        <v>2070</v>
      </c>
      <c r="C464" s="257"/>
      <c r="D464" s="257"/>
      <c r="E464" s="257"/>
      <c r="F464" s="257"/>
      <c r="G464" s="257"/>
      <c r="H464" s="257"/>
      <c r="I464" s="257"/>
      <c r="J464" s="257"/>
      <c r="K464" s="257"/>
      <c r="L464" s="257"/>
      <c r="M464" s="258"/>
      <c r="N464" s="247"/>
      <c r="O464" s="247"/>
      <c r="P464" s="247"/>
      <c r="W464" s="109"/>
    </row>
    <row r="465" spans="1:23" ht="69.75" hidden="1" customHeight="1" x14ac:dyDescent="0.25">
      <c r="A465" s="246" t="s">
        <v>2003</v>
      </c>
      <c r="B465" s="257" t="s">
        <v>2071</v>
      </c>
      <c r="C465" s="257"/>
      <c r="D465" s="257"/>
      <c r="E465" s="257"/>
      <c r="F465" s="257"/>
      <c r="G465" s="257"/>
      <c r="H465" s="257"/>
      <c r="I465" s="257"/>
      <c r="J465" s="257"/>
      <c r="K465" s="257"/>
      <c r="L465" s="257"/>
      <c r="M465" s="258"/>
      <c r="N465" s="247"/>
      <c r="O465" s="247"/>
      <c r="P465" s="247"/>
      <c r="W465" s="109"/>
    </row>
    <row r="466" spans="1:23" ht="52.5" hidden="1" customHeight="1" x14ac:dyDescent="0.25">
      <c r="A466" s="248" t="s">
        <v>2011</v>
      </c>
      <c r="B466" s="257" t="s">
        <v>2072</v>
      </c>
      <c r="C466" s="257"/>
      <c r="D466" s="257"/>
      <c r="E466" s="257"/>
      <c r="F466" s="257"/>
      <c r="G466" s="257"/>
      <c r="H466" s="257"/>
      <c r="I466" s="257"/>
      <c r="J466" s="257"/>
      <c r="K466" s="257"/>
      <c r="L466" s="257"/>
      <c r="M466" s="257"/>
      <c r="N466" s="247"/>
      <c r="O466" s="247"/>
      <c r="P466" s="247"/>
      <c r="W466" s="109"/>
    </row>
    <row r="467" spans="1:23" hidden="1" x14ac:dyDescent="0.25">
      <c r="A467" s="245"/>
      <c r="B467" s="239"/>
      <c r="J467" s="239"/>
      <c r="M467" s="244"/>
      <c r="W467" s="109"/>
    </row>
    <row r="468" spans="1:23" hidden="1" x14ac:dyDescent="0.25">
      <c r="A468" s="245"/>
      <c r="B468" s="239"/>
      <c r="J468" s="239"/>
      <c r="M468" s="244"/>
      <c r="W468" s="109"/>
    </row>
    <row r="469" spans="1:23" hidden="1" x14ac:dyDescent="0.25">
      <c r="A469" s="249"/>
      <c r="B469" s="239"/>
      <c r="J469" s="239"/>
      <c r="M469" s="244"/>
      <c r="W469" s="109"/>
    </row>
    <row r="470" spans="1:23" hidden="1" x14ac:dyDescent="0.25">
      <c r="A470" s="249"/>
      <c r="B470" s="239"/>
      <c r="J470" s="239"/>
      <c r="M470" s="244"/>
      <c r="W470" s="109"/>
    </row>
    <row r="471" spans="1:23" hidden="1" x14ac:dyDescent="0.25">
      <c r="A471" s="249"/>
      <c r="M471" s="244"/>
      <c r="W471" s="109"/>
    </row>
    <row r="472" spans="1:23" hidden="1" x14ac:dyDescent="0.25">
      <c r="A472" s="146"/>
      <c r="B472" s="250"/>
      <c r="C472" s="251"/>
      <c r="D472" s="251"/>
      <c r="E472" s="251"/>
      <c r="F472" s="251"/>
      <c r="G472" s="252"/>
      <c r="H472" s="253"/>
      <c r="I472" s="251"/>
      <c r="J472" s="251"/>
      <c r="K472" s="254"/>
      <c r="L472" s="254"/>
      <c r="M472" s="255"/>
      <c r="W472" s="109"/>
    </row>
    <row r="473" spans="1:23" hidden="1" x14ac:dyDescent="0.25">
      <c r="W473" s="109"/>
    </row>
    <row r="474" spans="1:23" hidden="1" x14ac:dyDescent="0.25">
      <c r="W474" s="109"/>
    </row>
    <row r="475" spans="1:23" hidden="1" x14ac:dyDescent="0.25">
      <c r="W475" s="109"/>
    </row>
    <row r="476" spans="1:23" hidden="1" x14ac:dyDescent="0.25">
      <c r="W476" s="109"/>
    </row>
    <row r="477" spans="1:23" hidden="1" x14ac:dyDescent="0.25">
      <c r="W477" s="109"/>
    </row>
    <row r="478" spans="1:23" hidden="1" x14ac:dyDescent="0.25">
      <c r="W478" s="109"/>
    </row>
    <row r="479" spans="1:23" hidden="1" x14ac:dyDescent="0.25">
      <c r="W479" s="109"/>
    </row>
    <row r="480" spans="1:23" hidden="1" x14ac:dyDescent="0.25">
      <c r="W480" s="109"/>
    </row>
    <row r="481" spans="23:23" hidden="1" x14ac:dyDescent="0.25">
      <c r="W481" s="109"/>
    </row>
    <row r="482" spans="23:23" hidden="1" x14ac:dyDescent="0.25">
      <c r="W482" s="109"/>
    </row>
    <row r="483" spans="23:23" hidden="1" x14ac:dyDescent="0.25">
      <c r="W483" s="109"/>
    </row>
    <row r="484" spans="23:23" hidden="1" x14ac:dyDescent="0.25">
      <c r="W484" s="109"/>
    </row>
    <row r="485" spans="23:23" hidden="1" x14ac:dyDescent="0.25">
      <c r="W485" s="109"/>
    </row>
    <row r="486" spans="23:23" hidden="1" x14ac:dyDescent="0.25">
      <c r="W486" s="109"/>
    </row>
    <row r="487" spans="23:23" hidden="1" x14ac:dyDescent="0.25">
      <c r="W487" s="109"/>
    </row>
    <row r="488" spans="23:23" hidden="1" x14ac:dyDescent="0.25">
      <c r="W488" s="109"/>
    </row>
    <row r="489" spans="23:23" hidden="1" x14ac:dyDescent="0.25">
      <c r="W489" s="109"/>
    </row>
    <row r="490" spans="23:23" hidden="1" x14ac:dyDescent="0.25">
      <c r="W490" s="109"/>
    </row>
    <row r="491" spans="23:23" hidden="1" x14ac:dyDescent="0.25">
      <c r="W491" s="109"/>
    </row>
    <row r="492" spans="23:23" hidden="1" x14ac:dyDescent="0.25">
      <c r="W492" s="109"/>
    </row>
    <row r="493" spans="23:23" hidden="1" x14ac:dyDescent="0.25">
      <c r="W493" s="109"/>
    </row>
    <row r="494" spans="23:23" hidden="1" x14ac:dyDescent="0.25">
      <c r="W494" s="109"/>
    </row>
    <row r="495" spans="23:23" hidden="1" x14ac:dyDescent="0.25">
      <c r="W495" s="109"/>
    </row>
    <row r="496" spans="23:23" hidden="1" x14ac:dyDescent="0.25">
      <c r="W496" s="109"/>
    </row>
    <row r="497" spans="23:23" hidden="1" x14ac:dyDescent="0.25">
      <c r="W497" s="109"/>
    </row>
    <row r="498" spans="23:23" hidden="1" x14ac:dyDescent="0.25">
      <c r="W498" s="109"/>
    </row>
    <row r="499" spans="23:23" hidden="1" x14ac:dyDescent="0.25">
      <c r="W499" s="109"/>
    </row>
    <row r="500" spans="23:23" hidden="1" x14ac:dyDescent="0.25">
      <c r="W500" s="109"/>
    </row>
    <row r="501" spans="23:23" hidden="1" x14ac:dyDescent="0.25">
      <c r="W501" s="109"/>
    </row>
    <row r="502" spans="23:23" hidden="1" x14ac:dyDescent="0.25">
      <c r="W502" s="109"/>
    </row>
    <row r="503" spans="23:23" hidden="1" x14ac:dyDescent="0.25">
      <c r="W503" s="109"/>
    </row>
    <row r="504" spans="23:23" hidden="1" x14ac:dyDescent="0.25">
      <c r="W504" s="109"/>
    </row>
    <row r="505" spans="23:23" hidden="1" x14ac:dyDescent="0.25">
      <c r="W505" s="109"/>
    </row>
    <row r="506" spans="23:23" hidden="1" x14ac:dyDescent="0.25">
      <c r="W506" s="109"/>
    </row>
    <row r="507" spans="23:23" hidden="1" x14ac:dyDescent="0.25">
      <c r="W507" s="109"/>
    </row>
    <row r="508" spans="23:23" hidden="1" x14ac:dyDescent="0.25">
      <c r="W508" s="109"/>
    </row>
    <row r="509" spans="23:23" hidden="1" x14ac:dyDescent="0.25">
      <c r="W509" s="109"/>
    </row>
    <row r="510" spans="23:23" hidden="1" x14ac:dyDescent="0.25">
      <c r="W510" s="109"/>
    </row>
    <row r="511" spans="23:23" hidden="1" x14ac:dyDescent="0.25">
      <c r="W511" s="109"/>
    </row>
    <row r="512" spans="23:23" hidden="1" x14ac:dyDescent="0.25">
      <c r="W512" s="109"/>
    </row>
    <row r="513" spans="23:23" hidden="1" x14ac:dyDescent="0.25">
      <c r="W513" s="109"/>
    </row>
    <row r="514" spans="23:23" hidden="1" x14ac:dyDescent="0.25">
      <c r="W514" s="109"/>
    </row>
    <row r="515" spans="23:23" hidden="1" x14ac:dyDescent="0.25">
      <c r="W515" s="109"/>
    </row>
    <row r="516" spans="23:23" hidden="1" x14ac:dyDescent="0.25">
      <c r="W516" s="109"/>
    </row>
    <row r="517" spans="23:23" hidden="1" x14ac:dyDescent="0.25">
      <c r="W517" s="109"/>
    </row>
    <row r="518" spans="23:23" hidden="1" x14ac:dyDescent="0.25">
      <c r="W518" s="109"/>
    </row>
    <row r="519" spans="23:23" hidden="1" x14ac:dyDescent="0.25">
      <c r="W519" s="109"/>
    </row>
    <row r="520" spans="23:23" hidden="1" x14ac:dyDescent="0.25">
      <c r="W520" s="109"/>
    </row>
    <row r="521" spans="23:23" hidden="1" x14ac:dyDescent="0.25">
      <c r="W521" s="109"/>
    </row>
    <row r="522" spans="23:23" hidden="1" x14ac:dyDescent="0.25">
      <c r="W522" s="109"/>
    </row>
    <row r="523" spans="23:23" hidden="1" x14ac:dyDescent="0.25">
      <c r="W523" s="109"/>
    </row>
    <row r="524" spans="23:23" hidden="1" x14ac:dyDescent="0.25">
      <c r="W524" s="109"/>
    </row>
    <row r="525" spans="23:23" hidden="1" x14ac:dyDescent="0.25">
      <c r="W525" s="109"/>
    </row>
    <row r="526" spans="23:23" hidden="1" x14ac:dyDescent="0.25">
      <c r="W526" s="109"/>
    </row>
    <row r="527" spans="23:23" hidden="1" x14ac:dyDescent="0.25">
      <c r="W527" s="109"/>
    </row>
    <row r="528" spans="23:23" hidden="1" x14ac:dyDescent="0.25">
      <c r="W528" s="109"/>
    </row>
    <row r="529" spans="23:23" hidden="1" x14ac:dyDescent="0.25">
      <c r="W529" s="109"/>
    </row>
    <row r="530" spans="23:23" hidden="1" x14ac:dyDescent="0.25">
      <c r="W530" s="109"/>
    </row>
    <row r="531" spans="23:23" hidden="1" x14ac:dyDescent="0.25">
      <c r="W531" s="109"/>
    </row>
    <row r="532" spans="23:23" hidden="1" x14ac:dyDescent="0.25">
      <c r="W532" s="109"/>
    </row>
    <row r="533" spans="23:23" hidden="1" x14ac:dyDescent="0.25">
      <c r="W533" s="109"/>
    </row>
    <row r="534" spans="23:23" hidden="1" x14ac:dyDescent="0.25">
      <c r="W534" s="109"/>
    </row>
    <row r="535" spans="23:23" hidden="1" x14ac:dyDescent="0.25">
      <c r="W535" s="109"/>
    </row>
    <row r="536" spans="23:23" hidden="1" x14ac:dyDescent="0.25">
      <c r="W536" s="109"/>
    </row>
    <row r="537" spans="23:23" hidden="1" x14ac:dyDescent="0.25">
      <c r="W537" s="109"/>
    </row>
    <row r="538" spans="23:23" hidden="1" x14ac:dyDescent="0.25">
      <c r="W538" s="109"/>
    </row>
    <row r="539" spans="23:23" hidden="1" x14ac:dyDescent="0.25">
      <c r="W539" s="109"/>
    </row>
    <row r="540" spans="23:23" hidden="1" x14ac:dyDescent="0.25">
      <c r="W540" s="109"/>
    </row>
    <row r="541" spans="23:23" hidden="1" x14ac:dyDescent="0.25">
      <c r="W541" s="109"/>
    </row>
    <row r="542" spans="23:23" hidden="1" x14ac:dyDescent="0.25">
      <c r="W542" s="109"/>
    </row>
    <row r="543" spans="23:23" hidden="1" x14ac:dyDescent="0.25">
      <c r="W543" s="109"/>
    </row>
    <row r="544" spans="23:23" hidden="1" x14ac:dyDescent="0.25">
      <c r="W544" s="109"/>
    </row>
    <row r="545" spans="23:23" hidden="1" x14ac:dyDescent="0.25">
      <c r="W545" s="109"/>
    </row>
    <row r="546" spans="23:23" hidden="1" x14ac:dyDescent="0.25">
      <c r="W546" s="109"/>
    </row>
    <row r="547" spans="23:23" hidden="1" x14ac:dyDescent="0.25">
      <c r="W547" s="109"/>
    </row>
    <row r="548" spans="23:23" hidden="1" x14ac:dyDescent="0.25">
      <c r="W548" s="109"/>
    </row>
    <row r="549" spans="23:23" hidden="1" x14ac:dyDescent="0.25">
      <c r="W549" s="109"/>
    </row>
    <row r="550" spans="23:23" hidden="1" x14ac:dyDescent="0.25">
      <c r="W550" s="109"/>
    </row>
    <row r="551" spans="23:23" hidden="1" x14ac:dyDescent="0.25">
      <c r="W551" s="109"/>
    </row>
    <row r="552" spans="23:23" hidden="1" x14ac:dyDescent="0.25">
      <c r="W552" s="109"/>
    </row>
    <row r="553" spans="23:23" hidden="1" x14ac:dyDescent="0.25">
      <c r="W553" s="109"/>
    </row>
    <row r="554" spans="23:23" hidden="1" x14ac:dyDescent="0.25">
      <c r="W554" s="109"/>
    </row>
    <row r="555" spans="23:23" hidden="1" x14ac:dyDescent="0.25">
      <c r="W555" s="109"/>
    </row>
    <row r="556" spans="23:23" hidden="1" x14ac:dyDescent="0.25">
      <c r="W556" s="109"/>
    </row>
    <row r="557" spans="23:23" hidden="1" x14ac:dyDescent="0.25">
      <c r="W557" s="109"/>
    </row>
    <row r="558" spans="23:23" hidden="1" x14ac:dyDescent="0.25">
      <c r="W558" s="109"/>
    </row>
    <row r="559" spans="23:23" hidden="1" x14ac:dyDescent="0.25">
      <c r="W559" s="109"/>
    </row>
    <row r="560" spans="23:23" hidden="1" x14ac:dyDescent="0.25">
      <c r="W560" s="109"/>
    </row>
    <row r="561" spans="23:23" hidden="1" x14ac:dyDescent="0.25">
      <c r="W561" s="109"/>
    </row>
    <row r="562" spans="23:23" hidden="1" x14ac:dyDescent="0.25">
      <c r="W562" s="109"/>
    </row>
    <row r="563" spans="23:23" hidden="1" x14ac:dyDescent="0.25">
      <c r="W563" s="109"/>
    </row>
    <row r="564" spans="23:23" hidden="1" x14ac:dyDescent="0.25"/>
    <row r="565" spans="23:23" hidden="1" x14ac:dyDescent="0.25"/>
    <row r="566" spans="23:23" hidden="1" x14ac:dyDescent="0.25"/>
    <row r="567" spans="23:23" hidden="1" x14ac:dyDescent="0.25"/>
    <row r="568" spans="23:23" hidden="1" x14ac:dyDescent="0.25">
      <c r="W568" s="109"/>
    </row>
    <row r="569" spans="23:23" hidden="1" x14ac:dyDescent="0.25">
      <c r="W569" s="109"/>
    </row>
    <row r="570" spans="23:23" hidden="1" x14ac:dyDescent="0.25">
      <c r="W570" s="109"/>
    </row>
    <row r="571" spans="23:23" hidden="1" x14ac:dyDescent="0.25">
      <c r="W571" s="109"/>
    </row>
    <row r="572" spans="23:23" hidden="1" x14ac:dyDescent="0.25">
      <c r="W572" s="109"/>
    </row>
    <row r="573" spans="23:23" hidden="1" x14ac:dyDescent="0.25">
      <c r="W573" s="109"/>
    </row>
    <row r="574" spans="23:23" hidden="1" x14ac:dyDescent="0.25">
      <c r="W574" s="109"/>
    </row>
    <row r="575" spans="23:23" hidden="1" x14ac:dyDescent="0.25">
      <c r="W575" s="109"/>
    </row>
    <row r="576" spans="23:23" hidden="1" x14ac:dyDescent="0.25">
      <c r="W576" s="109"/>
    </row>
    <row r="577" spans="23:23" hidden="1" x14ac:dyDescent="0.25">
      <c r="W577" s="109"/>
    </row>
    <row r="578" spans="23:23" hidden="1" x14ac:dyDescent="0.25">
      <c r="W578" s="109"/>
    </row>
    <row r="579" spans="23:23" hidden="1" x14ac:dyDescent="0.25">
      <c r="W579" s="109"/>
    </row>
    <row r="580" spans="23:23" hidden="1" x14ac:dyDescent="0.25">
      <c r="W580" s="109"/>
    </row>
    <row r="581" spans="23:23" hidden="1" x14ac:dyDescent="0.25">
      <c r="W581" s="109"/>
    </row>
    <row r="582" spans="23:23" hidden="1" x14ac:dyDescent="0.25">
      <c r="W582" s="109"/>
    </row>
    <row r="583" spans="23:23" hidden="1" x14ac:dyDescent="0.25">
      <c r="W583" s="109"/>
    </row>
    <row r="584" spans="23:23" hidden="1" x14ac:dyDescent="0.25">
      <c r="W584" s="109"/>
    </row>
    <row r="585" spans="23:23" hidden="1" x14ac:dyDescent="0.25">
      <c r="W585" s="109"/>
    </row>
    <row r="586" spans="23:23" hidden="1" x14ac:dyDescent="0.25">
      <c r="W586" s="109"/>
    </row>
    <row r="587" spans="23:23" hidden="1" x14ac:dyDescent="0.25">
      <c r="W587" s="109"/>
    </row>
    <row r="588" spans="23:23" hidden="1" x14ac:dyDescent="0.25">
      <c r="W588" s="109"/>
    </row>
    <row r="589" spans="23:23" hidden="1" x14ac:dyDescent="0.25">
      <c r="W589" s="109"/>
    </row>
    <row r="590" spans="23:23" hidden="1" x14ac:dyDescent="0.25">
      <c r="W590" s="109"/>
    </row>
    <row r="591" spans="23:23" hidden="1" x14ac:dyDescent="0.25">
      <c r="W591" s="109"/>
    </row>
    <row r="592" spans="23:23" hidden="1" x14ac:dyDescent="0.25">
      <c r="W592" s="109"/>
    </row>
    <row r="593" spans="23:23" hidden="1" x14ac:dyDescent="0.25">
      <c r="W593" s="109"/>
    </row>
    <row r="594" spans="23:23" hidden="1" x14ac:dyDescent="0.25">
      <c r="W594" s="109"/>
    </row>
    <row r="595" spans="23:23" hidden="1" x14ac:dyDescent="0.25">
      <c r="W595" s="109"/>
    </row>
    <row r="596" spans="23:23" hidden="1" x14ac:dyDescent="0.25">
      <c r="W596" s="109"/>
    </row>
    <row r="597" spans="23:23" hidden="1" x14ac:dyDescent="0.25">
      <c r="W597" s="109"/>
    </row>
    <row r="598" spans="23:23" hidden="1" x14ac:dyDescent="0.25">
      <c r="W598" s="109"/>
    </row>
    <row r="599" spans="23:23" hidden="1" x14ac:dyDescent="0.25">
      <c r="W599" s="109"/>
    </row>
    <row r="600" spans="23:23" hidden="1" x14ac:dyDescent="0.25">
      <c r="W600" s="109"/>
    </row>
    <row r="601" spans="23:23" hidden="1" x14ac:dyDescent="0.25">
      <c r="W601" s="109"/>
    </row>
    <row r="602" spans="23:23" hidden="1" x14ac:dyDescent="0.25">
      <c r="W602" s="109"/>
    </row>
    <row r="603" spans="23:23" hidden="1" x14ac:dyDescent="0.25">
      <c r="W603" s="109"/>
    </row>
    <row r="604" spans="23:23" hidden="1" x14ac:dyDescent="0.25">
      <c r="W604" s="109"/>
    </row>
    <row r="605" spans="23:23" hidden="1" x14ac:dyDescent="0.25">
      <c r="W605" s="109"/>
    </row>
    <row r="606" spans="23:23" hidden="1" x14ac:dyDescent="0.25">
      <c r="W606" s="109"/>
    </row>
    <row r="607" spans="23:23" hidden="1" x14ac:dyDescent="0.25">
      <c r="W607" s="109"/>
    </row>
    <row r="608" spans="23:23" hidden="1" x14ac:dyDescent="0.25">
      <c r="W608" s="109"/>
    </row>
    <row r="609" spans="23:23" hidden="1" x14ac:dyDescent="0.25">
      <c r="W609" s="109"/>
    </row>
    <row r="610" spans="23:23" hidden="1" x14ac:dyDescent="0.25">
      <c r="W610" s="109"/>
    </row>
  </sheetData>
  <autoFilter ref="A1:M610" xr:uid="{84E8EA36-7C3C-43B7-8552-478D4D88E1A3}">
    <filterColumn colId="3">
      <colorFilter dxfId="0"/>
    </filterColumn>
    <filterColumn colId="5">
      <filters>
        <filter val="(10,000.0)"/>
        <filter val="(25,486.0)"/>
        <filter val="(362.1)"/>
        <filter val="-111,621.84"/>
        <filter val="-3,055.08"/>
        <filter val="-35,486.02"/>
        <filter val="-35,848.08"/>
        <filter val="-362.06"/>
        <filter val="-38,903.16"/>
        <filter val="-72,718.68"/>
        <filter val="check"/>
      </filters>
    </filterColumn>
  </autoFilter>
  <mergeCells count="4">
    <mergeCell ref="B463:M463"/>
    <mergeCell ref="B464:M464"/>
    <mergeCell ref="B465:M465"/>
    <mergeCell ref="B466:M466"/>
  </mergeCells>
  <pageMargins left="0.74803149606299213" right="0.74803149606299213" top="1.2598425196850394" bottom="0.98425196850393704" header="0.51181102362204722" footer="0.51181102362204722"/>
  <pageSetup paperSize="9" scale="60" fitToHeight="0" orientation="portrait" r:id="rId1"/>
  <headerFooter alignWithMargins="0">
    <oddHeader>&amp;LVimercati Spa
31/12/2015
&amp;D
&amp;C&amp;A&amp;R&amp;"Arial,Grassetto"&amp;16&amp;KFF0000O&amp;"Arial,Normale"&amp;10&amp;K000000
MG</oddHeader>
  </headerFooter>
  <rowBreaks count="6" manualBreakCount="6">
    <brk id="75" max="6" man="1"/>
    <brk id="120" max="6" man="1"/>
    <brk id="179" max="6" man="1"/>
    <brk id="294" max="6" man="1"/>
    <brk id="367" max="6" man="1"/>
    <brk id="453"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7099B-0571-4610-BF9E-075F5827E12E}">
  <dimension ref="A1:T852"/>
  <sheetViews>
    <sheetView topLeftCell="A819" workbookViewId="0">
      <selection activeCell="O834" sqref="O834"/>
    </sheetView>
  </sheetViews>
  <sheetFormatPr defaultRowHeight="13.2" x14ac:dyDescent="0.25"/>
  <cols>
    <col min="1" max="3" width="11.5546875" customWidth="1"/>
    <col min="4" max="4" width="29.77734375" bestFit="1" customWidth="1"/>
    <col min="5" max="6" width="11.5546875" hidden="1" customWidth="1"/>
    <col min="7" max="7" width="15.77734375" hidden="1" customWidth="1"/>
    <col min="8" max="8" width="11.5546875" hidden="1" customWidth="1"/>
    <col min="9" max="10" width="15.77734375" hidden="1" customWidth="1"/>
    <col min="11" max="11" width="14.6640625" hidden="1" customWidth="1"/>
    <col min="12" max="12" width="11.5546875" hidden="1" customWidth="1"/>
    <col min="13" max="13" width="15.77734375" hidden="1" customWidth="1"/>
    <col min="14" max="17" width="11.5546875" customWidth="1"/>
    <col min="18" max="18" width="12.6640625" bestFit="1" customWidth="1"/>
    <col min="19" max="19" width="14.109375" bestFit="1" customWidth="1"/>
    <col min="20" max="260" width="11.5546875" customWidth="1"/>
    <col min="261" max="261" width="29.77734375" bestFit="1" customWidth="1"/>
    <col min="262" max="263" width="11.5546875" customWidth="1"/>
    <col min="264" max="264" width="15.77734375" bestFit="1" customWidth="1"/>
    <col min="265" max="265" width="11.5546875" customWidth="1"/>
    <col min="266" max="267" width="15.77734375" bestFit="1" customWidth="1"/>
    <col min="268" max="268" width="14.6640625" bestFit="1" customWidth="1"/>
    <col min="269" max="269" width="11.5546875" customWidth="1"/>
    <col min="270" max="270" width="15.77734375" bestFit="1" customWidth="1"/>
    <col min="271" max="516" width="11.5546875" customWidth="1"/>
    <col min="517" max="517" width="29.77734375" bestFit="1" customWidth="1"/>
    <col min="518" max="519" width="11.5546875" customWidth="1"/>
    <col min="520" max="520" width="15.77734375" bestFit="1" customWidth="1"/>
    <col min="521" max="521" width="11.5546875" customWidth="1"/>
    <col min="522" max="523" width="15.77734375" bestFit="1" customWidth="1"/>
    <col min="524" max="524" width="14.6640625" bestFit="1" customWidth="1"/>
    <col min="525" max="525" width="11.5546875" customWidth="1"/>
    <col min="526" max="526" width="15.77734375" bestFit="1" customWidth="1"/>
    <col min="527" max="772" width="11.5546875" customWidth="1"/>
    <col min="773" max="773" width="29.77734375" bestFit="1" customWidth="1"/>
    <col min="774" max="775" width="11.5546875" customWidth="1"/>
    <col min="776" max="776" width="15.77734375" bestFit="1" customWidth="1"/>
    <col min="777" max="777" width="11.5546875" customWidth="1"/>
    <col min="778" max="779" width="15.77734375" bestFit="1" customWidth="1"/>
    <col min="780" max="780" width="14.6640625" bestFit="1" customWidth="1"/>
    <col min="781" max="781" width="11.5546875" customWidth="1"/>
    <col min="782" max="782" width="15.77734375" bestFit="1" customWidth="1"/>
    <col min="783" max="1028" width="11.5546875" customWidth="1"/>
    <col min="1029" max="1029" width="29.77734375" bestFit="1" customWidth="1"/>
    <col min="1030" max="1031" width="11.5546875" customWidth="1"/>
    <col min="1032" max="1032" width="15.77734375" bestFit="1" customWidth="1"/>
    <col min="1033" max="1033" width="11.5546875" customWidth="1"/>
    <col min="1034" max="1035" width="15.77734375" bestFit="1" customWidth="1"/>
    <col min="1036" max="1036" width="14.6640625" bestFit="1" customWidth="1"/>
    <col min="1037" max="1037" width="11.5546875" customWidth="1"/>
    <col min="1038" max="1038" width="15.77734375" bestFit="1" customWidth="1"/>
    <col min="1039" max="1284" width="11.5546875" customWidth="1"/>
    <col min="1285" max="1285" width="29.77734375" bestFit="1" customWidth="1"/>
    <col min="1286" max="1287" width="11.5546875" customWidth="1"/>
    <col min="1288" max="1288" width="15.77734375" bestFit="1" customWidth="1"/>
    <col min="1289" max="1289" width="11.5546875" customWidth="1"/>
    <col min="1290" max="1291" width="15.77734375" bestFit="1" customWidth="1"/>
    <col min="1292" max="1292" width="14.6640625" bestFit="1" customWidth="1"/>
    <col min="1293" max="1293" width="11.5546875" customWidth="1"/>
    <col min="1294" max="1294" width="15.77734375" bestFit="1" customWidth="1"/>
    <col min="1295" max="1540" width="11.5546875" customWidth="1"/>
    <col min="1541" max="1541" width="29.77734375" bestFit="1" customWidth="1"/>
    <col min="1542" max="1543" width="11.5546875" customWidth="1"/>
    <col min="1544" max="1544" width="15.77734375" bestFit="1" customWidth="1"/>
    <col min="1545" max="1545" width="11.5546875" customWidth="1"/>
    <col min="1546" max="1547" width="15.77734375" bestFit="1" customWidth="1"/>
    <col min="1548" max="1548" width="14.6640625" bestFit="1" customWidth="1"/>
    <col min="1549" max="1549" width="11.5546875" customWidth="1"/>
    <col min="1550" max="1550" width="15.77734375" bestFit="1" customWidth="1"/>
    <col min="1551" max="1796" width="11.5546875" customWidth="1"/>
    <col min="1797" max="1797" width="29.77734375" bestFit="1" customWidth="1"/>
    <col min="1798" max="1799" width="11.5546875" customWidth="1"/>
    <col min="1800" max="1800" width="15.77734375" bestFit="1" customWidth="1"/>
    <col min="1801" max="1801" width="11.5546875" customWidth="1"/>
    <col min="1802" max="1803" width="15.77734375" bestFit="1" customWidth="1"/>
    <col min="1804" max="1804" width="14.6640625" bestFit="1" customWidth="1"/>
    <col min="1805" max="1805" width="11.5546875" customWidth="1"/>
    <col min="1806" max="1806" width="15.77734375" bestFit="1" customWidth="1"/>
    <col min="1807" max="2052" width="11.5546875" customWidth="1"/>
    <col min="2053" max="2053" width="29.77734375" bestFit="1" customWidth="1"/>
    <col min="2054" max="2055" width="11.5546875" customWidth="1"/>
    <col min="2056" max="2056" width="15.77734375" bestFit="1" customWidth="1"/>
    <col min="2057" max="2057" width="11.5546875" customWidth="1"/>
    <col min="2058" max="2059" width="15.77734375" bestFit="1" customWidth="1"/>
    <col min="2060" max="2060" width="14.6640625" bestFit="1" customWidth="1"/>
    <col min="2061" max="2061" width="11.5546875" customWidth="1"/>
    <col min="2062" max="2062" width="15.77734375" bestFit="1" customWidth="1"/>
    <col min="2063" max="2308" width="11.5546875" customWidth="1"/>
    <col min="2309" max="2309" width="29.77734375" bestFit="1" customWidth="1"/>
    <col min="2310" max="2311" width="11.5546875" customWidth="1"/>
    <col min="2312" max="2312" width="15.77734375" bestFit="1" customWidth="1"/>
    <col min="2313" max="2313" width="11.5546875" customWidth="1"/>
    <col min="2314" max="2315" width="15.77734375" bestFit="1" customWidth="1"/>
    <col min="2316" max="2316" width="14.6640625" bestFit="1" customWidth="1"/>
    <col min="2317" max="2317" width="11.5546875" customWidth="1"/>
    <col min="2318" max="2318" width="15.77734375" bestFit="1" customWidth="1"/>
    <col min="2319" max="2564" width="11.5546875" customWidth="1"/>
    <col min="2565" max="2565" width="29.77734375" bestFit="1" customWidth="1"/>
    <col min="2566" max="2567" width="11.5546875" customWidth="1"/>
    <col min="2568" max="2568" width="15.77734375" bestFit="1" customWidth="1"/>
    <col min="2569" max="2569" width="11.5546875" customWidth="1"/>
    <col min="2570" max="2571" width="15.77734375" bestFit="1" customWidth="1"/>
    <col min="2572" max="2572" width="14.6640625" bestFit="1" customWidth="1"/>
    <col min="2573" max="2573" width="11.5546875" customWidth="1"/>
    <col min="2574" max="2574" width="15.77734375" bestFit="1" customWidth="1"/>
    <col min="2575" max="2820" width="11.5546875" customWidth="1"/>
    <col min="2821" max="2821" width="29.77734375" bestFit="1" customWidth="1"/>
    <col min="2822" max="2823" width="11.5546875" customWidth="1"/>
    <col min="2824" max="2824" width="15.77734375" bestFit="1" customWidth="1"/>
    <col min="2825" max="2825" width="11.5546875" customWidth="1"/>
    <col min="2826" max="2827" width="15.77734375" bestFit="1" customWidth="1"/>
    <col min="2828" max="2828" width="14.6640625" bestFit="1" customWidth="1"/>
    <col min="2829" max="2829" width="11.5546875" customWidth="1"/>
    <col min="2830" max="2830" width="15.77734375" bestFit="1" customWidth="1"/>
    <col min="2831" max="3076" width="11.5546875" customWidth="1"/>
    <col min="3077" max="3077" width="29.77734375" bestFit="1" customWidth="1"/>
    <col min="3078" max="3079" width="11.5546875" customWidth="1"/>
    <col min="3080" max="3080" width="15.77734375" bestFit="1" customWidth="1"/>
    <col min="3081" max="3081" width="11.5546875" customWidth="1"/>
    <col min="3082" max="3083" width="15.77734375" bestFit="1" customWidth="1"/>
    <col min="3084" max="3084" width="14.6640625" bestFit="1" customWidth="1"/>
    <col min="3085" max="3085" width="11.5546875" customWidth="1"/>
    <col min="3086" max="3086" width="15.77734375" bestFit="1" customWidth="1"/>
    <col min="3087" max="3332" width="11.5546875" customWidth="1"/>
    <col min="3333" max="3333" width="29.77734375" bestFit="1" customWidth="1"/>
    <col min="3334" max="3335" width="11.5546875" customWidth="1"/>
    <col min="3336" max="3336" width="15.77734375" bestFit="1" customWidth="1"/>
    <col min="3337" max="3337" width="11.5546875" customWidth="1"/>
    <col min="3338" max="3339" width="15.77734375" bestFit="1" customWidth="1"/>
    <col min="3340" max="3340" width="14.6640625" bestFit="1" customWidth="1"/>
    <col min="3341" max="3341" width="11.5546875" customWidth="1"/>
    <col min="3342" max="3342" width="15.77734375" bestFit="1" customWidth="1"/>
    <col min="3343" max="3588" width="11.5546875" customWidth="1"/>
    <col min="3589" max="3589" width="29.77734375" bestFit="1" customWidth="1"/>
    <col min="3590" max="3591" width="11.5546875" customWidth="1"/>
    <col min="3592" max="3592" width="15.77734375" bestFit="1" customWidth="1"/>
    <col min="3593" max="3593" width="11.5546875" customWidth="1"/>
    <col min="3594" max="3595" width="15.77734375" bestFit="1" customWidth="1"/>
    <col min="3596" max="3596" width="14.6640625" bestFit="1" customWidth="1"/>
    <col min="3597" max="3597" width="11.5546875" customWidth="1"/>
    <col min="3598" max="3598" width="15.77734375" bestFit="1" customWidth="1"/>
    <col min="3599" max="3844" width="11.5546875" customWidth="1"/>
    <col min="3845" max="3845" width="29.77734375" bestFit="1" customWidth="1"/>
    <col min="3846" max="3847" width="11.5546875" customWidth="1"/>
    <col min="3848" max="3848" width="15.77734375" bestFit="1" customWidth="1"/>
    <col min="3849" max="3849" width="11.5546875" customWidth="1"/>
    <col min="3850" max="3851" width="15.77734375" bestFit="1" customWidth="1"/>
    <col min="3852" max="3852" width="14.6640625" bestFit="1" customWidth="1"/>
    <col min="3853" max="3853" width="11.5546875" customWidth="1"/>
    <col min="3854" max="3854" width="15.77734375" bestFit="1" customWidth="1"/>
    <col min="3855" max="4100" width="11.5546875" customWidth="1"/>
    <col min="4101" max="4101" width="29.77734375" bestFit="1" customWidth="1"/>
    <col min="4102" max="4103" width="11.5546875" customWidth="1"/>
    <col min="4104" max="4104" width="15.77734375" bestFit="1" customWidth="1"/>
    <col min="4105" max="4105" width="11.5546875" customWidth="1"/>
    <col min="4106" max="4107" width="15.77734375" bestFit="1" customWidth="1"/>
    <col min="4108" max="4108" width="14.6640625" bestFit="1" customWidth="1"/>
    <col min="4109" max="4109" width="11.5546875" customWidth="1"/>
    <col min="4110" max="4110" width="15.77734375" bestFit="1" customWidth="1"/>
    <col min="4111" max="4356" width="11.5546875" customWidth="1"/>
    <col min="4357" max="4357" width="29.77734375" bestFit="1" customWidth="1"/>
    <col min="4358" max="4359" width="11.5546875" customWidth="1"/>
    <col min="4360" max="4360" width="15.77734375" bestFit="1" customWidth="1"/>
    <col min="4361" max="4361" width="11.5546875" customWidth="1"/>
    <col min="4362" max="4363" width="15.77734375" bestFit="1" customWidth="1"/>
    <col min="4364" max="4364" width="14.6640625" bestFit="1" customWidth="1"/>
    <col min="4365" max="4365" width="11.5546875" customWidth="1"/>
    <col min="4366" max="4366" width="15.77734375" bestFit="1" customWidth="1"/>
    <col min="4367" max="4612" width="11.5546875" customWidth="1"/>
    <col min="4613" max="4613" width="29.77734375" bestFit="1" customWidth="1"/>
    <col min="4614" max="4615" width="11.5546875" customWidth="1"/>
    <col min="4616" max="4616" width="15.77734375" bestFit="1" customWidth="1"/>
    <col min="4617" max="4617" width="11.5546875" customWidth="1"/>
    <col min="4618" max="4619" width="15.77734375" bestFit="1" customWidth="1"/>
    <col min="4620" max="4620" width="14.6640625" bestFit="1" customWidth="1"/>
    <col min="4621" max="4621" width="11.5546875" customWidth="1"/>
    <col min="4622" max="4622" width="15.77734375" bestFit="1" customWidth="1"/>
    <col min="4623" max="4868" width="11.5546875" customWidth="1"/>
    <col min="4869" max="4869" width="29.77734375" bestFit="1" customWidth="1"/>
    <col min="4870" max="4871" width="11.5546875" customWidth="1"/>
    <col min="4872" max="4872" width="15.77734375" bestFit="1" customWidth="1"/>
    <col min="4873" max="4873" width="11.5546875" customWidth="1"/>
    <col min="4874" max="4875" width="15.77734375" bestFit="1" customWidth="1"/>
    <col min="4876" max="4876" width="14.6640625" bestFit="1" customWidth="1"/>
    <col min="4877" max="4877" width="11.5546875" customWidth="1"/>
    <col min="4878" max="4878" width="15.77734375" bestFit="1" customWidth="1"/>
    <col min="4879" max="5124" width="11.5546875" customWidth="1"/>
    <col min="5125" max="5125" width="29.77734375" bestFit="1" customWidth="1"/>
    <col min="5126" max="5127" width="11.5546875" customWidth="1"/>
    <col min="5128" max="5128" width="15.77734375" bestFit="1" customWidth="1"/>
    <col min="5129" max="5129" width="11.5546875" customWidth="1"/>
    <col min="5130" max="5131" width="15.77734375" bestFit="1" customWidth="1"/>
    <col min="5132" max="5132" width="14.6640625" bestFit="1" customWidth="1"/>
    <col min="5133" max="5133" width="11.5546875" customWidth="1"/>
    <col min="5134" max="5134" width="15.77734375" bestFit="1" customWidth="1"/>
    <col min="5135" max="5380" width="11.5546875" customWidth="1"/>
    <col min="5381" max="5381" width="29.77734375" bestFit="1" customWidth="1"/>
    <col min="5382" max="5383" width="11.5546875" customWidth="1"/>
    <col min="5384" max="5384" width="15.77734375" bestFit="1" customWidth="1"/>
    <col min="5385" max="5385" width="11.5546875" customWidth="1"/>
    <col min="5386" max="5387" width="15.77734375" bestFit="1" customWidth="1"/>
    <col min="5388" max="5388" width="14.6640625" bestFit="1" customWidth="1"/>
    <col min="5389" max="5389" width="11.5546875" customWidth="1"/>
    <col min="5390" max="5390" width="15.77734375" bestFit="1" customWidth="1"/>
    <col min="5391" max="5636" width="11.5546875" customWidth="1"/>
    <col min="5637" max="5637" width="29.77734375" bestFit="1" customWidth="1"/>
    <col min="5638" max="5639" width="11.5546875" customWidth="1"/>
    <col min="5640" max="5640" width="15.77734375" bestFit="1" customWidth="1"/>
    <col min="5641" max="5641" width="11.5546875" customWidth="1"/>
    <col min="5642" max="5643" width="15.77734375" bestFit="1" customWidth="1"/>
    <col min="5644" max="5644" width="14.6640625" bestFit="1" customWidth="1"/>
    <col min="5645" max="5645" width="11.5546875" customWidth="1"/>
    <col min="5646" max="5646" width="15.77734375" bestFit="1" customWidth="1"/>
    <col min="5647" max="5892" width="11.5546875" customWidth="1"/>
    <col min="5893" max="5893" width="29.77734375" bestFit="1" customWidth="1"/>
    <col min="5894" max="5895" width="11.5546875" customWidth="1"/>
    <col min="5896" max="5896" width="15.77734375" bestFit="1" customWidth="1"/>
    <col min="5897" max="5897" width="11.5546875" customWidth="1"/>
    <col min="5898" max="5899" width="15.77734375" bestFit="1" customWidth="1"/>
    <col min="5900" max="5900" width="14.6640625" bestFit="1" customWidth="1"/>
    <col min="5901" max="5901" width="11.5546875" customWidth="1"/>
    <col min="5902" max="5902" width="15.77734375" bestFit="1" customWidth="1"/>
    <col min="5903" max="6148" width="11.5546875" customWidth="1"/>
    <col min="6149" max="6149" width="29.77734375" bestFit="1" customWidth="1"/>
    <col min="6150" max="6151" width="11.5546875" customWidth="1"/>
    <col min="6152" max="6152" width="15.77734375" bestFit="1" customWidth="1"/>
    <col min="6153" max="6153" width="11.5546875" customWidth="1"/>
    <col min="6154" max="6155" width="15.77734375" bestFit="1" customWidth="1"/>
    <col min="6156" max="6156" width="14.6640625" bestFit="1" customWidth="1"/>
    <col min="6157" max="6157" width="11.5546875" customWidth="1"/>
    <col min="6158" max="6158" width="15.77734375" bestFit="1" customWidth="1"/>
    <col min="6159" max="6404" width="11.5546875" customWidth="1"/>
    <col min="6405" max="6405" width="29.77734375" bestFit="1" customWidth="1"/>
    <col min="6406" max="6407" width="11.5546875" customWidth="1"/>
    <col min="6408" max="6408" width="15.77734375" bestFit="1" customWidth="1"/>
    <col min="6409" max="6409" width="11.5546875" customWidth="1"/>
    <col min="6410" max="6411" width="15.77734375" bestFit="1" customWidth="1"/>
    <col min="6412" max="6412" width="14.6640625" bestFit="1" customWidth="1"/>
    <col min="6413" max="6413" width="11.5546875" customWidth="1"/>
    <col min="6414" max="6414" width="15.77734375" bestFit="1" customWidth="1"/>
    <col min="6415" max="6660" width="11.5546875" customWidth="1"/>
    <col min="6661" max="6661" width="29.77734375" bestFit="1" customWidth="1"/>
    <col min="6662" max="6663" width="11.5546875" customWidth="1"/>
    <col min="6664" max="6664" width="15.77734375" bestFit="1" customWidth="1"/>
    <col min="6665" max="6665" width="11.5546875" customWidth="1"/>
    <col min="6666" max="6667" width="15.77734375" bestFit="1" customWidth="1"/>
    <col min="6668" max="6668" width="14.6640625" bestFit="1" customWidth="1"/>
    <col min="6669" max="6669" width="11.5546875" customWidth="1"/>
    <col min="6670" max="6670" width="15.77734375" bestFit="1" customWidth="1"/>
    <col min="6671" max="6916" width="11.5546875" customWidth="1"/>
    <col min="6917" max="6917" width="29.77734375" bestFit="1" customWidth="1"/>
    <col min="6918" max="6919" width="11.5546875" customWidth="1"/>
    <col min="6920" max="6920" width="15.77734375" bestFit="1" customWidth="1"/>
    <col min="6921" max="6921" width="11.5546875" customWidth="1"/>
    <col min="6922" max="6923" width="15.77734375" bestFit="1" customWidth="1"/>
    <col min="6924" max="6924" width="14.6640625" bestFit="1" customWidth="1"/>
    <col min="6925" max="6925" width="11.5546875" customWidth="1"/>
    <col min="6926" max="6926" width="15.77734375" bestFit="1" customWidth="1"/>
    <col min="6927" max="7172" width="11.5546875" customWidth="1"/>
    <col min="7173" max="7173" width="29.77734375" bestFit="1" customWidth="1"/>
    <col min="7174" max="7175" width="11.5546875" customWidth="1"/>
    <col min="7176" max="7176" width="15.77734375" bestFit="1" customWidth="1"/>
    <col min="7177" max="7177" width="11.5546875" customWidth="1"/>
    <col min="7178" max="7179" width="15.77734375" bestFit="1" customWidth="1"/>
    <col min="7180" max="7180" width="14.6640625" bestFit="1" customWidth="1"/>
    <col min="7181" max="7181" width="11.5546875" customWidth="1"/>
    <col min="7182" max="7182" width="15.77734375" bestFit="1" customWidth="1"/>
    <col min="7183" max="7428" width="11.5546875" customWidth="1"/>
    <col min="7429" max="7429" width="29.77734375" bestFit="1" customWidth="1"/>
    <col min="7430" max="7431" width="11.5546875" customWidth="1"/>
    <col min="7432" max="7432" width="15.77734375" bestFit="1" customWidth="1"/>
    <col min="7433" max="7433" width="11.5546875" customWidth="1"/>
    <col min="7434" max="7435" width="15.77734375" bestFit="1" customWidth="1"/>
    <col min="7436" max="7436" width="14.6640625" bestFit="1" customWidth="1"/>
    <col min="7437" max="7437" width="11.5546875" customWidth="1"/>
    <col min="7438" max="7438" width="15.77734375" bestFit="1" customWidth="1"/>
    <col min="7439" max="7684" width="11.5546875" customWidth="1"/>
    <col min="7685" max="7685" width="29.77734375" bestFit="1" customWidth="1"/>
    <col min="7686" max="7687" width="11.5546875" customWidth="1"/>
    <col min="7688" max="7688" width="15.77734375" bestFit="1" customWidth="1"/>
    <col min="7689" max="7689" width="11.5546875" customWidth="1"/>
    <col min="7690" max="7691" width="15.77734375" bestFit="1" customWidth="1"/>
    <col min="7692" max="7692" width="14.6640625" bestFit="1" customWidth="1"/>
    <col min="7693" max="7693" width="11.5546875" customWidth="1"/>
    <col min="7694" max="7694" width="15.77734375" bestFit="1" customWidth="1"/>
    <col min="7695" max="7940" width="11.5546875" customWidth="1"/>
    <col min="7941" max="7941" width="29.77734375" bestFit="1" customWidth="1"/>
    <col min="7942" max="7943" width="11.5546875" customWidth="1"/>
    <col min="7944" max="7944" width="15.77734375" bestFit="1" customWidth="1"/>
    <col min="7945" max="7945" width="11.5546875" customWidth="1"/>
    <col min="7946" max="7947" width="15.77734375" bestFit="1" customWidth="1"/>
    <col min="7948" max="7948" width="14.6640625" bestFit="1" customWidth="1"/>
    <col min="7949" max="7949" width="11.5546875" customWidth="1"/>
    <col min="7950" max="7950" width="15.77734375" bestFit="1" customWidth="1"/>
    <col min="7951" max="8196" width="11.5546875" customWidth="1"/>
    <col min="8197" max="8197" width="29.77734375" bestFit="1" customWidth="1"/>
    <col min="8198" max="8199" width="11.5546875" customWidth="1"/>
    <col min="8200" max="8200" width="15.77734375" bestFit="1" customWidth="1"/>
    <col min="8201" max="8201" width="11.5546875" customWidth="1"/>
    <col min="8202" max="8203" width="15.77734375" bestFit="1" customWidth="1"/>
    <col min="8204" max="8204" width="14.6640625" bestFit="1" customWidth="1"/>
    <col min="8205" max="8205" width="11.5546875" customWidth="1"/>
    <col min="8206" max="8206" width="15.77734375" bestFit="1" customWidth="1"/>
    <col min="8207" max="8452" width="11.5546875" customWidth="1"/>
    <col min="8453" max="8453" width="29.77734375" bestFit="1" customWidth="1"/>
    <col min="8454" max="8455" width="11.5546875" customWidth="1"/>
    <col min="8456" max="8456" width="15.77734375" bestFit="1" customWidth="1"/>
    <col min="8457" max="8457" width="11.5546875" customWidth="1"/>
    <col min="8458" max="8459" width="15.77734375" bestFit="1" customWidth="1"/>
    <col min="8460" max="8460" width="14.6640625" bestFit="1" customWidth="1"/>
    <col min="8461" max="8461" width="11.5546875" customWidth="1"/>
    <col min="8462" max="8462" width="15.77734375" bestFit="1" customWidth="1"/>
    <col min="8463" max="8708" width="11.5546875" customWidth="1"/>
    <col min="8709" max="8709" width="29.77734375" bestFit="1" customWidth="1"/>
    <col min="8710" max="8711" width="11.5546875" customWidth="1"/>
    <col min="8712" max="8712" width="15.77734375" bestFit="1" customWidth="1"/>
    <col min="8713" max="8713" width="11.5546875" customWidth="1"/>
    <col min="8714" max="8715" width="15.77734375" bestFit="1" customWidth="1"/>
    <col min="8716" max="8716" width="14.6640625" bestFit="1" customWidth="1"/>
    <col min="8717" max="8717" width="11.5546875" customWidth="1"/>
    <col min="8718" max="8718" width="15.77734375" bestFit="1" customWidth="1"/>
    <col min="8719" max="8964" width="11.5546875" customWidth="1"/>
    <col min="8965" max="8965" width="29.77734375" bestFit="1" customWidth="1"/>
    <col min="8966" max="8967" width="11.5546875" customWidth="1"/>
    <col min="8968" max="8968" width="15.77734375" bestFit="1" customWidth="1"/>
    <col min="8969" max="8969" width="11.5546875" customWidth="1"/>
    <col min="8970" max="8971" width="15.77734375" bestFit="1" customWidth="1"/>
    <col min="8972" max="8972" width="14.6640625" bestFit="1" customWidth="1"/>
    <col min="8973" max="8973" width="11.5546875" customWidth="1"/>
    <col min="8974" max="8974" width="15.77734375" bestFit="1" customWidth="1"/>
    <col min="8975" max="9220" width="11.5546875" customWidth="1"/>
    <col min="9221" max="9221" width="29.77734375" bestFit="1" customWidth="1"/>
    <col min="9222" max="9223" width="11.5546875" customWidth="1"/>
    <col min="9224" max="9224" width="15.77734375" bestFit="1" customWidth="1"/>
    <col min="9225" max="9225" width="11.5546875" customWidth="1"/>
    <col min="9226" max="9227" width="15.77734375" bestFit="1" customWidth="1"/>
    <col min="9228" max="9228" width="14.6640625" bestFit="1" customWidth="1"/>
    <col min="9229" max="9229" width="11.5546875" customWidth="1"/>
    <col min="9230" max="9230" width="15.77734375" bestFit="1" customWidth="1"/>
    <col min="9231" max="9476" width="11.5546875" customWidth="1"/>
    <col min="9477" max="9477" width="29.77734375" bestFit="1" customWidth="1"/>
    <col min="9478" max="9479" width="11.5546875" customWidth="1"/>
    <col min="9480" max="9480" width="15.77734375" bestFit="1" customWidth="1"/>
    <col min="9481" max="9481" width="11.5546875" customWidth="1"/>
    <col min="9482" max="9483" width="15.77734375" bestFit="1" customWidth="1"/>
    <col min="9484" max="9484" width="14.6640625" bestFit="1" customWidth="1"/>
    <col min="9485" max="9485" width="11.5546875" customWidth="1"/>
    <col min="9486" max="9486" width="15.77734375" bestFit="1" customWidth="1"/>
    <col min="9487" max="9732" width="11.5546875" customWidth="1"/>
    <col min="9733" max="9733" width="29.77734375" bestFit="1" customWidth="1"/>
    <col min="9734" max="9735" width="11.5546875" customWidth="1"/>
    <col min="9736" max="9736" width="15.77734375" bestFit="1" customWidth="1"/>
    <col min="9737" max="9737" width="11.5546875" customWidth="1"/>
    <col min="9738" max="9739" width="15.77734375" bestFit="1" customWidth="1"/>
    <col min="9740" max="9740" width="14.6640625" bestFit="1" customWidth="1"/>
    <col min="9741" max="9741" width="11.5546875" customWidth="1"/>
    <col min="9742" max="9742" width="15.77734375" bestFit="1" customWidth="1"/>
    <col min="9743" max="9988" width="11.5546875" customWidth="1"/>
    <col min="9989" max="9989" width="29.77734375" bestFit="1" customWidth="1"/>
    <col min="9990" max="9991" width="11.5546875" customWidth="1"/>
    <col min="9992" max="9992" width="15.77734375" bestFit="1" customWidth="1"/>
    <col min="9993" max="9993" width="11.5546875" customWidth="1"/>
    <col min="9994" max="9995" width="15.77734375" bestFit="1" customWidth="1"/>
    <col min="9996" max="9996" width="14.6640625" bestFit="1" customWidth="1"/>
    <col min="9997" max="9997" width="11.5546875" customWidth="1"/>
    <col min="9998" max="9998" width="15.77734375" bestFit="1" customWidth="1"/>
    <col min="9999" max="10244" width="11.5546875" customWidth="1"/>
    <col min="10245" max="10245" width="29.77734375" bestFit="1" customWidth="1"/>
    <col min="10246" max="10247" width="11.5546875" customWidth="1"/>
    <col min="10248" max="10248" width="15.77734375" bestFit="1" customWidth="1"/>
    <col min="10249" max="10249" width="11.5546875" customWidth="1"/>
    <col min="10250" max="10251" width="15.77734375" bestFit="1" customWidth="1"/>
    <col min="10252" max="10252" width="14.6640625" bestFit="1" customWidth="1"/>
    <col min="10253" max="10253" width="11.5546875" customWidth="1"/>
    <col min="10254" max="10254" width="15.77734375" bestFit="1" customWidth="1"/>
    <col min="10255" max="10500" width="11.5546875" customWidth="1"/>
    <col min="10501" max="10501" width="29.77734375" bestFit="1" customWidth="1"/>
    <col min="10502" max="10503" width="11.5546875" customWidth="1"/>
    <col min="10504" max="10504" width="15.77734375" bestFit="1" customWidth="1"/>
    <col min="10505" max="10505" width="11.5546875" customWidth="1"/>
    <col min="10506" max="10507" width="15.77734375" bestFit="1" customWidth="1"/>
    <col min="10508" max="10508" width="14.6640625" bestFit="1" customWidth="1"/>
    <col min="10509" max="10509" width="11.5546875" customWidth="1"/>
    <col min="10510" max="10510" width="15.77734375" bestFit="1" customWidth="1"/>
    <col min="10511" max="10756" width="11.5546875" customWidth="1"/>
    <col min="10757" max="10757" width="29.77734375" bestFit="1" customWidth="1"/>
    <col min="10758" max="10759" width="11.5546875" customWidth="1"/>
    <col min="10760" max="10760" width="15.77734375" bestFit="1" customWidth="1"/>
    <col min="10761" max="10761" width="11.5546875" customWidth="1"/>
    <col min="10762" max="10763" width="15.77734375" bestFit="1" customWidth="1"/>
    <col min="10764" max="10764" width="14.6640625" bestFit="1" customWidth="1"/>
    <col min="10765" max="10765" width="11.5546875" customWidth="1"/>
    <col min="10766" max="10766" width="15.77734375" bestFit="1" customWidth="1"/>
    <col min="10767" max="11012" width="11.5546875" customWidth="1"/>
    <col min="11013" max="11013" width="29.77734375" bestFit="1" customWidth="1"/>
    <col min="11014" max="11015" width="11.5546875" customWidth="1"/>
    <col min="11016" max="11016" width="15.77734375" bestFit="1" customWidth="1"/>
    <col min="11017" max="11017" width="11.5546875" customWidth="1"/>
    <col min="11018" max="11019" width="15.77734375" bestFit="1" customWidth="1"/>
    <col min="11020" max="11020" width="14.6640625" bestFit="1" customWidth="1"/>
    <col min="11021" max="11021" width="11.5546875" customWidth="1"/>
    <col min="11022" max="11022" width="15.77734375" bestFit="1" customWidth="1"/>
    <col min="11023" max="11268" width="11.5546875" customWidth="1"/>
    <col min="11269" max="11269" width="29.77734375" bestFit="1" customWidth="1"/>
    <col min="11270" max="11271" width="11.5546875" customWidth="1"/>
    <col min="11272" max="11272" width="15.77734375" bestFit="1" customWidth="1"/>
    <col min="11273" max="11273" width="11.5546875" customWidth="1"/>
    <col min="11274" max="11275" width="15.77734375" bestFit="1" customWidth="1"/>
    <col min="11276" max="11276" width="14.6640625" bestFit="1" customWidth="1"/>
    <col min="11277" max="11277" width="11.5546875" customWidth="1"/>
    <col min="11278" max="11278" width="15.77734375" bestFit="1" customWidth="1"/>
    <col min="11279" max="11524" width="11.5546875" customWidth="1"/>
    <col min="11525" max="11525" width="29.77734375" bestFit="1" customWidth="1"/>
    <col min="11526" max="11527" width="11.5546875" customWidth="1"/>
    <col min="11528" max="11528" width="15.77734375" bestFit="1" customWidth="1"/>
    <col min="11529" max="11529" width="11.5546875" customWidth="1"/>
    <col min="11530" max="11531" width="15.77734375" bestFit="1" customWidth="1"/>
    <col min="11532" max="11532" width="14.6640625" bestFit="1" customWidth="1"/>
    <col min="11533" max="11533" width="11.5546875" customWidth="1"/>
    <col min="11534" max="11534" width="15.77734375" bestFit="1" customWidth="1"/>
    <col min="11535" max="11780" width="11.5546875" customWidth="1"/>
    <col min="11781" max="11781" width="29.77734375" bestFit="1" customWidth="1"/>
    <col min="11782" max="11783" width="11.5546875" customWidth="1"/>
    <col min="11784" max="11784" width="15.77734375" bestFit="1" customWidth="1"/>
    <col min="11785" max="11785" width="11.5546875" customWidth="1"/>
    <col min="11786" max="11787" width="15.77734375" bestFit="1" customWidth="1"/>
    <col min="11788" max="11788" width="14.6640625" bestFit="1" customWidth="1"/>
    <col min="11789" max="11789" width="11.5546875" customWidth="1"/>
    <col min="11790" max="11790" width="15.77734375" bestFit="1" customWidth="1"/>
    <col min="11791" max="12036" width="11.5546875" customWidth="1"/>
    <col min="12037" max="12037" width="29.77734375" bestFit="1" customWidth="1"/>
    <col min="12038" max="12039" width="11.5546875" customWidth="1"/>
    <col min="12040" max="12040" width="15.77734375" bestFit="1" customWidth="1"/>
    <col min="12041" max="12041" width="11.5546875" customWidth="1"/>
    <col min="12042" max="12043" width="15.77734375" bestFit="1" customWidth="1"/>
    <col min="12044" max="12044" width="14.6640625" bestFit="1" customWidth="1"/>
    <col min="12045" max="12045" width="11.5546875" customWidth="1"/>
    <col min="12046" max="12046" width="15.77734375" bestFit="1" customWidth="1"/>
    <col min="12047" max="12292" width="11.5546875" customWidth="1"/>
    <col min="12293" max="12293" width="29.77734375" bestFit="1" customWidth="1"/>
    <col min="12294" max="12295" width="11.5546875" customWidth="1"/>
    <col min="12296" max="12296" width="15.77734375" bestFit="1" customWidth="1"/>
    <col min="12297" max="12297" width="11.5546875" customWidth="1"/>
    <col min="12298" max="12299" width="15.77734375" bestFit="1" customWidth="1"/>
    <col min="12300" max="12300" width="14.6640625" bestFit="1" customWidth="1"/>
    <col min="12301" max="12301" width="11.5546875" customWidth="1"/>
    <col min="12302" max="12302" width="15.77734375" bestFit="1" customWidth="1"/>
    <col min="12303" max="12548" width="11.5546875" customWidth="1"/>
    <col min="12549" max="12549" width="29.77734375" bestFit="1" customWidth="1"/>
    <col min="12550" max="12551" width="11.5546875" customWidth="1"/>
    <col min="12552" max="12552" width="15.77734375" bestFit="1" customWidth="1"/>
    <col min="12553" max="12553" width="11.5546875" customWidth="1"/>
    <col min="12554" max="12555" width="15.77734375" bestFit="1" customWidth="1"/>
    <col min="12556" max="12556" width="14.6640625" bestFit="1" customWidth="1"/>
    <col min="12557" max="12557" width="11.5546875" customWidth="1"/>
    <col min="12558" max="12558" width="15.77734375" bestFit="1" customWidth="1"/>
    <col min="12559" max="12804" width="11.5546875" customWidth="1"/>
    <col min="12805" max="12805" width="29.77734375" bestFit="1" customWidth="1"/>
    <col min="12806" max="12807" width="11.5546875" customWidth="1"/>
    <col min="12808" max="12808" width="15.77734375" bestFit="1" customWidth="1"/>
    <col min="12809" max="12809" width="11.5546875" customWidth="1"/>
    <col min="12810" max="12811" width="15.77734375" bestFit="1" customWidth="1"/>
    <col min="12812" max="12812" width="14.6640625" bestFit="1" customWidth="1"/>
    <col min="12813" max="12813" width="11.5546875" customWidth="1"/>
    <col min="12814" max="12814" width="15.77734375" bestFit="1" customWidth="1"/>
    <col min="12815" max="13060" width="11.5546875" customWidth="1"/>
    <col min="13061" max="13061" width="29.77734375" bestFit="1" customWidth="1"/>
    <col min="13062" max="13063" width="11.5546875" customWidth="1"/>
    <col min="13064" max="13064" width="15.77734375" bestFit="1" customWidth="1"/>
    <col min="13065" max="13065" width="11.5546875" customWidth="1"/>
    <col min="13066" max="13067" width="15.77734375" bestFit="1" customWidth="1"/>
    <col min="13068" max="13068" width="14.6640625" bestFit="1" customWidth="1"/>
    <col min="13069" max="13069" width="11.5546875" customWidth="1"/>
    <col min="13070" max="13070" width="15.77734375" bestFit="1" customWidth="1"/>
    <col min="13071" max="13316" width="11.5546875" customWidth="1"/>
    <col min="13317" max="13317" width="29.77734375" bestFit="1" customWidth="1"/>
    <col min="13318" max="13319" width="11.5546875" customWidth="1"/>
    <col min="13320" max="13320" width="15.77734375" bestFit="1" customWidth="1"/>
    <col min="13321" max="13321" width="11.5546875" customWidth="1"/>
    <col min="13322" max="13323" width="15.77734375" bestFit="1" customWidth="1"/>
    <col min="13324" max="13324" width="14.6640625" bestFit="1" customWidth="1"/>
    <col min="13325" max="13325" width="11.5546875" customWidth="1"/>
    <col min="13326" max="13326" width="15.77734375" bestFit="1" customWidth="1"/>
    <col min="13327" max="13572" width="11.5546875" customWidth="1"/>
    <col min="13573" max="13573" width="29.77734375" bestFit="1" customWidth="1"/>
    <col min="13574" max="13575" width="11.5546875" customWidth="1"/>
    <col min="13576" max="13576" width="15.77734375" bestFit="1" customWidth="1"/>
    <col min="13577" max="13577" width="11.5546875" customWidth="1"/>
    <col min="13578" max="13579" width="15.77734375" bestFit="1" customWidth="1"/>
    <col min="13580" max="13580" width="14.6640625" bestFit="1" customWidth="1"/>
    <col min="13581" max="13581" width="11.5546875" customWidth="1"/>
    <col min="13582" max="13582" width="15.77734375" bestFit="1" customWidth="1"/>
    <col min="13583" max="13828" width="11.5546875" customWidth="1"/>
    <col min="13829" max="13829" width="29.77734375" bestFit="1" customWidth="1"/>
    <col min="13830" max="13831" width="11.5546875" customWidth="1"/>
    <col min="13832" max="13832" width="15.77734375" bestFit="1" customWidth="1"/>
    <col min="13833" max="13833" width="11.5546875" customWidth="1"/>
    <col min="13834" max="13835" width="15.77734375" bestFit="1" customWidth="1"/>
    <col min="13836" max="13836" width="14.6640625" bestFit="1" customWidth="1"/>
    <col min="13837" max="13837" width="11.5546875" customWidth="1"/>
    <col min="13838" max="13838" width="15.77734375" bestFit="1" customWidth="1"/>
    <col min="13839" max="14084" width="11.5546875" customWidth="1"/>
    <col min="14085" max="14085" width="29.77734375" bestFit="1" customWidth="1"/>
    <col min="14086" max="14087" width="11.5546875" customWidth="1"/>
    <col min="14088" max="14088" width="15.77734375" bestFit="1" customWidth="1"/>
    <col min="14089" max="14089" width="11.5546875" customWidth="1"/>
    <col min="14090" max="14091" width="15.77734375" bestFit="1" customWidth="1"/>
    <col min="14092" max="14092" width="14.6640625" bestFit="1" customWidth="1"/>
    <col min="14093" max="14093" width="11.5546875" customWidth="1"/>
    <col min="14094" max="14094" width="15.77734375" bestFit="1" customWidth="1"/>
    <col min="14095" max="14340" width="11.5546875" customWidth="1"/>
    <col min="14341" max="14341" width="29.77734375" bestFit="1" customWidth="1"/>
    <col min="14342" max="14343" width="11.5546875" customWidth="1"/>
    <col min="14344" max="14344" width="15.77734375" bestFit="1" customWidth="1"/>
    <col min="14345" max="14345" width="11.5546875" customWidth="1"/>
    <col min="14346" max="14347" width="15.77734375" bestFit="1" customWidth="1"/>
    <col min="14348" max="14348" width="14.6640625" bestFit="1" customWidth="1"/>
    <col min="14349" max="14349" width="11.5546875" customWidth="1"/>
    <col min="14350" max="14350" width="15.77734375" bestFit="1" customWidth="1"/>
    <col min="14351" max="14596" width="11.5546875" customWidth="1"/>
    <col min="14597" max="14597" width="29.77734375" bestFit="1" customWidth="1"/>
    <col min="14598" max="14599" width="11.5546875" customWidth="1"/>
    <col min="14600" max="14600" width="15.77734375" bestFit="1" customWidth="1"/>
    <col min="14601" max="14601" width="11.5546875" customWidth="1"/>
    <col min="14602" max="14603" width="15.77734375" bestFit="1" customWidth="1"/>
    <col min="14604" max="14604" width="14.6640625" bestFit="1" customWidth="1"/>
    <col min="14605" max="14605" width="11.5546875" customWidth="1"/>
    <col min="14606" max="14606" width="15.77734375" bestFit="1" customWidth="1"/>
    <col min="14607" max="14852" width="11.5546875" customWidth="1"/>
    <col min="14853" max="14853" width="29.77734375" bestFit="1" customWidth="1"/>
    <col min="14854" max="14855" width="11.5546875" customWidth="1"/>
    <col min="14856" max="14856" width="15.77734375" bestFit="1" customWidth="1"/>
    <col min="14857" max="14857" width="11.5546875" customWidth="1"/>
    <col min="14858" max="14859" width="15.77734375" bestFit="1" customWidth="1"/>
    <col min="14860" max="14860" width="14.6640625" bestFit="1" customWidth="1"/>
    <col min="14861" max="14861" width="11.5546875" customWidth="1"/>
    <col min="14862" max="14862" width="15.77734375" bestFit="1" customWidth="1"/>
    <col min="14863" max="15108" width="11.5546875" customWidth="1"/>
    <col min="15109" max="15109" width="29.77734375" bestFit="1" customWidth="1"/>
    <col min="15110" max="15111" width="11.5546875" customWidth="1"/>
    <col min="15112" max="15112" width="15.77734375" bestFit="1" customWidth="1"/>
    <col min="15113" max="15113" width="11.5546875" customWidth="1"/>
    <col min="15114" max="15115" width="15.77734375" bestFit="1" customWidth="1"/>
    <col min="15116" max="15116" width="14.6640625" bestFit="1" customWidth="1"/>
    <col min="15117" max="15117" width="11.5546875" customWidth="1"/>
    <col min="15118" max="15118" width="15.77734375" bestFit="1" customWidth="1"/>
    <col min="15119" max="15364" width="11.5546875" customWidth="1"/>
    <col min="15365" max="15365" width="29.77734375" bestFit="1" customWidth="1"/>
    <col min="15366" max="15367" width="11.5546875" customWidth="1"/>
    <col min="15368" max="15368" width="15.77734375" bestFit="1" customWidth="1"/>
    <col min="15369" max="15369" width="11.5546875" customWidth="1"/>
    <col min="15370" max="15371" width="15.77734375" bestFit="1" customWidth="1"/>
    <col min="15372" max="15372" width="14.6640625" bestFit="1" customWidth="1"/>
    <col min="15373" max="15373" width="11.5546875" customWidth="1"/>
    <col min="15374" max="15374" width="15.77734375" bestFit="1" customWidth="1"/>
    <col min="15375" max="15620" width="11.5546875" customWidth="1"/>
    <col min="15621" max="15621" width="29.77734375" bestFit="1" customWidth="1"/>
    <col min="15622" max="15623" width="11.5546875" customWidth="1"/>
    <col min="15624" max="15624" width="15.77734375" bestFit="1" customWidth="1"/>
    <col min="15625" max="15625" width="11.5546875" customWidth="1"/>
    <col min="15626" max="15627" width="15.77734375" bestFit="1" customWidth="1"/>
    <col min="15628" max="15628" width="14.6640625" bestFit="1" customWidth="1"/>
    <col min="15629" max="15629" width="11.5546875" customWidth="1"/>
    <col min="15630" max="15630" width="15.77734375" bestFit="1" customWidth="1"/>
    <col min="15631" max="15876" width="11.5546875" customWidth="1"/>
    <col min="15877" max="15877" width="29.77734375" bestFit="1" customWidth="1"/>
    <col min="15878" max="15879" width="11.5546875" customWidth="1"/>
    <col min="15880" max="15880" width="15.77734375" bestFit="1" customWidth="1"/>
    <col min="15881" max="15881" width="11.5546875" customWidth="1"/>
    <col min="15882" max="15883" width="15.77734375" bestFit="1" customWidth="1"/>
    <col min="15884" max="15884" width="14.6640625" bestFit="1" customWidth="1"/>
    <col min="15885" max="15885" width="11.5546875" customWidth="1"/>
    <col min="15886" max="15886" width="15.77734375" bestFit="1" customWidth="1"/>
    <col min="15887" max="16132" width="11.5546875" customWidth="1"/>
    <col min="16133" max="16133" width="29.77734375" bestFit="1" customWidth="1"/>
    <col min="16134" max="16135" width="11.5546875" customWidth="1"/>
    <col min="16136" max="16136" width="15.77734375" bestFit="1" customWidth="1"/>
    <col min="16137" max="16137" width="11.5546875" customWidth="1"/>
    <col min="16138" max="16139" width="15.77734375" bestFit="1" customWidth="1"/>
    <col min="16140" max="16140" width="14.6640625" bestFit="1" customWidth="1"/>
    <col min="16141" max="16141" width="11.5546875" customWidth="1"/>
    <col min="16142" max="16142" width="15.77734375" bestFit="1" customWidth="1"/>
    <col min="16143" max="16384" width="11.5546875" customWidth="1"/>
  </cols>
  <sheetData>
    <row r="1" spans="1:17" ht="20.399999999999999" x14ac:dyDescent="0.25">
      <c r="A1" s="36" t="s">
        <v>1862</v>
      </c>
    </row>
    <row r="3" spans="1:17" ht="15.6" x14ac:dyDescent="0.25">
      <c r="A3" s="37" t="s">
        <v>1863</v>
      </c>
    </row>
    <row r="8" spans="1:17" x14ac:dyDescent="0.25">
      <c r="E8" s="38" t="s">
        <v>1864</v>
      </c>
      <c r="G8" s="38" t="s">
        <v>3</v>
      </c>
      <c r="I8" s="38" t="s">
        <v>4</v>
      </c>
      <c r="J8" s="38" t="s">
        <v>5</v>
      </c>
      <c r="K8" s="38" t="s">
        <v>6</v>
      </c>
      <c r="M8" s="78">
        <v>43921</v>
      </c>
      <c r="P8" s="79">
        <v>43830</v>
      </c>
      <c r="Q8" t="s">
        <v>1980</v>
      </c>
    </row>
    <row r="10" spans="1:17" ht="15.6" x14ac:dyDescent="0.25">
      <c r="A10" s="39" t="s">
        <v>8</v>
      </c>
      <c r="B10" s="39" t="s">
        <v>9</v>
      </c>
      <c r="C10" s="39"/>
      <c r="D10" s="39" t="s">
        <v>10</v>
      </c>
      <c r="E10" s="40">
        <v>0</v>
      </c>
      <c r="G10" s="40">
        <v>147882795.30000001</v>
      </c>
      <c r="H10" s="41" t="s">
        <v>12</v>
      </c>
      <c r="I10" s="40">
        <v>45334300.109999999</v>
      </c>
      <c r="J10" s="40">
        <v>32095949.75</v>
      </c>
      <c r="K10" s="40">
        <v>13238350.359999999</v>
      </c>
      <c r="L10" s="41" t="s">
        <v>11</v>
      </c>
      <c r="M10" s="40">
        <v>161121145.66</v>
      </c>
      <c r="N10" s="41" t="s">
        <v>12</v>
      </c>
      <c r="O10" s="41"/>
    </row>
    <row r="11" spans="1:17" hidden="1" x14ac:dyDescent="0.25">
      <c r="B11" s="46" t="s">
        <v>19</v>
      </c>
      <c r="C11" s="46" t="str">
        <f>+VLOOKUP(B11,'BDV31122019 VV'!B:B,1,FALSE)</f>
        <v>100101010</v>
      </c>
      <c r="D11" s="47" t="s">
        <v>16</v>
      </c>
      <c r="E11" s="48">
        <v>0</v>
      </c>
      <c r="G11" s="48">
        <v>0</v>
      </c>
      <c r="I11" s="48">
        <v>0</v>
      </c>
      <c r="J11" s="48">
        <v>0</v>
      </c>
      <c r="K11" s="48">
        <v>0</v>
      </c>
      <c r="M11" s="48">
        <v>0</v>
      </c>
      <c r="P11">
        <f>+VLOOKUP(B11,'BDV31122019 VV'!B:L,11,FALSE)</f>
        <v>0</v>
      </c>
    </row>
    <row r="12" spans="1:17" hidden="1" x14ac:dyDescent="0.25">
      <c r="B12" s="46" t="s">
        <v>24</v>
      </c>
      <c r="C12" s="46" t="str">
        <f>+VLOOKUP(B12,'BDV31122019 VV'!B:B,1,FALSE)</f>
        <v>100201010</v>
      </c>
      <c r="D12" s="47" t="s">
        <v>25</v>
      </c>
      <c r="E12" s="48">
        <v>0</v>
      </c>
      <c r="G12" s="48">
        <v>1177760.04</v>
      </c>
      <c r="H12" s="51" t="s">
        <v>11</v>
      </c>
      <c r="I12" s="48">
        <v>0</v>
      </c>
      <c r="J12" s="48">
        <v>0</v>
      </c>
      <c r="K12" s="48">
        <v>0</v>
      </c>
      <c r="M12" s="48">
        <v>1177760.04</v>
      </c>
      <c r="N12" s="51" t="s">
        <v>11</v>
      </c>
      <c r="O12" s="51"/>
      <c r="P12">
        <f>+VLOOKUP(B12,'BDV31122019 VV'!B:L,11,FALSE)</f>
        <v>1177760.04</v>
      </c>
    </row>
    <row r="13" spans="1:17" hidden="1" x14ac:dyDescent="0.25">
      <c r="B13" s="46" t="s">
        <v>26</v>
      </c>
      <c r="C13" s="46" t="str">
        <f>+VLOOKUP(B13,'BDV31122019 VV'!B:B,1,FALSE)</f>
        <v>100201020</v>
      </c>
      <c r="D13" s="47" t="s">
        <v>27</v>
      </c>
      <c r="E13" s="48">
        <v>0</v>
      </c>
      <c r="G13" s="48">
        <v>192023.75</v>
      </c>
      <c r="H13" s="51" t="s">
        <v>11</v>
      </c>
      <c r="I13" s="48">
        <v>0</v>
      </c>
      <c r="J13" s="48">
        <v>0</v>
      </c>
      <c r="K13" s="48">
        <v>0</v>
      </c>
      <c r="M13" s="48">
        <v>192023.75</v>
      </c>
      <c r="N13" s="51" t="s">
        <v>11</v>
      </c>
      <c r="O13" s="51"/>
      <c r="P13">
        <f>+VLOOKUP(B13,'BDV31122019 VV'!B:L,11,FALSE)</f>
        <v>192023.75</v>
      </c>
    </row>
    <row r="14" spans="1:17" hidden="1" x14ac:dyDescent="0.25">
      <c r="B14" s="46" t="s">
        <v>28</v>
      </c>
      <c r="C14" s="46" t="str">
        <f>+VLOOKUP(B14,'BDV31122019 VV'!B:B,1,FALSE)</f>
        <v>100201030</v>
      </c>
      <c r="D14" s="47" t="s">
        <v>29</v>
      </c>
      <c r="E14" s="48">
        <v>0</v>
      </c>
      <c r="G14" s="48">
        <v>13850</v>
      </c>
      <c r="H14" s="51" t="s">
        <v>11</v>
      </c>
      <c r="I14" s="48">
        <v>0</v>
      </c>
      <c r="J14" s="48">
        <v>0</v>
      </c>
      <c r="K14" s="48">
        <v>0</v>
      </c>
      <c r="M14" s="48">
        <v>13850</v>
      </c>
      <c r="N14" s="51" t="s">
        <v>11</v>
      </c>
      <c r="O14" s="51"/>
      <c r="P14">
        <f>+VLOOKUP(B14,'BDV31122019 VV'!B:L,11,FALSE)</f>
        <v>13850</v>
      </c>
    </row>
    <row r="15" spans="1:17" hidden="1" x14ac:dyDescent="0.25">
      <c r="B15" s="46" t="s">
        <v>30</v>
      </c>
      <c r="C15" s="46" t="str">
        <f>+VLOOKUP(B15,'BDV31122019 VV'!B:B,1,FALSE)</f>
        <v>100201031</v>
      </c>
      <c r="D15" s="47" t="s">
        <v>31</v>
      </c>
      <c r="E15" s="48">
        <v>0</v>
      </c>
      <c r="G15" s="48">
        <v>0</v>
      </c>
      <c r="I15" s="48">
        <v>0</v>
      </c>
      <c r="J15" s="48">
        <v>0</v>
      </c>
      <c r="K15" s="48">
        <v>0</v>
      </c>
      <c r="M15" s="48">
        <v>0</v>
      </c>
      <c r="P15">
        <f>+VLOOKUP(B15,'BDV31122019 VV'!B:L,11,FALSE)</f>
        <v>0</v>
      </c>
    </row>
    <row r="16" spans="1:17" hidden="1" x14ac:dyDescent="0.25">
      <c r="B16" s="46" t="s">
        <v>33</v>
      </c>
      <c r="C16" s="46" t="str">
        <f>+VLOOKUP(B16,'BDV31122019 VV'!B:B,1,FALSE)</f>
        <v>100202010</v>
      </c>
      <c r="D16" s="47" t="s">
        <v>34</v>
      </c>
      <c r="E16" s="48">
        <v>0</v>
      </c>
      <c r="G16" s="48">
        <v>12880223.970000001</v>
      </c>
      <c r="H16" s="51" t="s">
        <v>11</v>
      </c>
      <c r="I16" s="48">
        <v>611907</v>
      </c>
      <c r="J16" s="48">
        <v>0</v>
      </c>
      <c r="K16" s="48">
        <v>611907</v>
      </c>
      <c r="L16" s="51" t="s">
        <v>11</v>
      </c>
      <c r="M16" s="48">
        <v>13492130.970000001</v>
      </c>
      <c r="N16" s="51" t="s">
        <v>11</v>
      </c>
      <c r="O16" s="51"/>
      <c r="P16">
        <f>+VLOOKUP(B16,'BDV31122019 VV'!B:L,11,FALSE)</f>
        <v>12880223.970000001</v>
      </c>
    </row>
    <row r="17" spans="2:16" hidden="1" x14ac:dyDescent="0.25">
      <c r="B17" s="46" t="s">
        <v>35</v>
      </c>
      <c r="C17" s="46" t="str">
        <f>+VLOOKUP(B17,'BDV31122019 VV'!B:B,1,FALSE)</f>
        <v>100202020</v>
      </c>
      <c r="D17" s="47" t="s">
        <v>36</v>
      </c>
      <c r="E17" s="48">
        <v>0</v>
      </c>
      <c r="G17" s="48">
        <v>0</v>
      </c>
      <c r="I17" s="48">
        <v>0</v>
      </c>
      <c r="J17" s="48">
        <v>0</v>
      </c>
      <c r="K17" s="48">
        <v>0</v>
      </c>
      <c r="M17" s="48">
        <v>0</v>
      </c>
      <c r="P17">
        <f>+VLOOKUP(B17,'BDV31122019 VV'!B:L,11,FALSE)</f>
        <v>0</v>
      </c>
    </row>
    <row r="18" spans="2:16" hidden="1" x14ac:dyDescent="0.25">
      <c r="B18" s="46" t="s">
        <v>39</v>
      </c>
      <c r="C18" s="46" t="str">
        <f>+VLOOKUP(B18,'BDV31122019 VV'!B:B,1,FALSE)</f>
        <v>100203010</v>
      </c>
      <c r="D18" s="47" t="s">
        <v>40</v>
      </c>
      <c r="E18" s="48">
        <v>0</v>
      </c>
      <c r="G18" s="48">
        <v>913832.08</v>
      </c>
      <c r="H18" s="51" t="s">
        <v>11</v>
      </c>
      <c r="I18" s="48">
        <v>0</v>
      </c>
      <c r="J18" s="48">
        <v>0</v>
      </c>
      <c r="K18" s="48">
        <v>0</v>
      </c>
      <c r="M18" s="48">
        <v>913832.08</v>
      </c>
      <c r="N18" s="51" t="s">
        <v>11</v>
      </c>
      <c r="O18" s="51"/>
      <c r="P18">
        <f>+VLOOKUP(B18,'BDV31122019 VV'!B:L,11,FALSE)</f>
        <v>913832.08</v>
      </c>
    </row>
    <row r="19" spans="2:16" hidden="1" x14ac:dyDescent="0.25">
      <c r="B19" s="46" t="s">
        <v>43</v>
      </c>
      <c r="C19" s="46" t="str">
        <f>+VLOOKUP(B19,'BDV31122019 VV'!B:B,1,FALSE)</f>
        <v>100204010</v>
      </c>
      <c r="D19" s="47" t="s">
        <v>44</v>
      </c>
      <c r="E19" s="48">
        <v>0</v>
      </c>
      <c r="G19" s="48">
        <v>13557858.92</v>
      </c>
      <c r="H19" s="51" t="s">
        <v>11</v>
      </c>
      <c r="I19" s="48">
        <v>0</v>
      </c>
      <c r="J19" s="48">
        <v>0</v>
      </c>
      <c r="K19" s="48">
        <v>0</v>
      </c>
      <c r="M19" s="48">
        <v>13557858.92</v>
      </c>
      <c r="N19" s="51" t="s">
        <v>11</v>
      </c>
      <c r="O19" s="51"/>
      <c r="P19">
        <f>+VLOOKUP(B19,'BDV31122019 VV'!B:L,11,FALSE)</f>
        <v>13557858.92</v>
      </c>
    </row>
    <row r="20" spans="2:16" hidden="1" x14ac:dyDescent="0.25">
      <c r="B20" s="46" t="s">
        <v>45</v>
      </c>
      <c r="C20" s="46" t="str">
        <f>+VLOOKUP(B20,'BDV31122019 VV'!B:B,1,FALSE)</f>
        <v>100204020</v>
      </c>
      <c r="D20" s="47" t="s">
        <v>46</v>
      </c>
      <c r="E20" s="48">
        <v>0</v>
      </c>
      <c r="G20" s="48">
        <v>5483000</v>
      </c>
      <c r="H20" s="51" t="s">
        <v>11</v>
      </c>
      <c r="I20" s="48">
        <v>0</v>
      </c>
      <c r="J20" s="48">
        <v>0</v>
      </c>
      <c r="K20" s="48">
        <v>0</v>
      </c>
      <c r="M20" s="48">
        <v>5483000</v>
      </c>
      <c r="N20" s="51" t="s">
        <v>11</v>
      </c>
      <c r="O20" s="51"/>
      <c r="P20">
        <f>+VLOOKUP(B20,'BDV31122019 VV'!B:L,11,FALSE)</f>
        <v>5483000</v>
      </c>
    </row>
    <row r="21" spans="2:16" hidden="1" x14ac:dyDescent="0.25">
      <c r="B21" s="46" t="s">
        <v>47</v>
      </c>
      <c r="C21" s="46" t="str">
        <f>+VLOOKUP(B21,'BDV31122019 VV'!B:B,1,FALSE)</f>
        <v>100204030</v>
      </c>
      <c r="D21" s="47" t="s">
        <v>48</v>
      </c>
      <c r="E21" s="48">
        <v>0</v>
      </c>
      <c r="G21" s="48">
        <v>14357996.699999999</v>
      </c>
      <c r="H21" s="51" t="s">
        <v>11</v>
      </c>
      <c r="I21" s="48">
        <v>0</v>
      </c>
      <c r="J21" s="48">
        <v>0</v>
      </c>
      <c r="K21" s="48">
        <v>0</v>
      </c>
      <c r="M21" s="48">
        <v>14357996.699999999</v>
      </c>
      <c r="N21" s="51" t="s">
        <v>11</v>
      </c>
      <c r="O21" s="51"/>
      <c r="P21">
        <f>+VLOOKUP(B21,'BDV31122019 VV'!B:L,11,FALSE)</f>
        <v>14357996.699999999</v>
      </c>
    </row>
    <row r="22" spans="2:16" hidden="1" x14ac:dyDescent="0.25">
      <c r="B22" s="46" t="s">
        <v>51</v>
      </c>
      <c r="C22" s="46" t="str">
        <f>+VLOOKUP(B22,'BDV31122019 VV'!B:B,1,FALSE)</f>
        <v>100205010</v>
      </c>
      <c r="D22" s="47" t="s">
        <v>52</v>
      </c>
      <c r="E22" s="48">
        <v>0</v>
      </c>
      <c r="G22" s="48">
        <v>11600</v>
      </c>
      <c r="H22" s="51" t="s">
        <v>11</v>
      </c>
      <c r="I22" s="48">
        <v>0</v>
      </c>
      <c r="J22" s="48">
        <v>0</v>
      </c>
      <c r="K22" s="48">
        <v>0</v>
      </c>
      <c r="M22" s="48">
        <v>11600</v>
      </c>
      <c r="N22" s="51" t="s">
        <v>11</v>
      </c>
      <c r="O22" s="51"/>
      <c r="P22">
        <f>+VLOOKUP(B22,'BDV31122019 VV'!B:L,11,FALSE)</f>
        <v>11600</v>
      </c>
    </row>
    <row r="23" spans="2:16" hidden="1" x14ac:dyDescent="0.25">
      <c r="B23" s="46" t="s">
        <v>55</v>
      </c>
      <c r="C23" s="46" t="str">
        <f>+VLOOKUP(B23,'BDV31122019 VV'!B:B,1,FALSE)</f>
        <v>100206010</v>
      </c>
      <c r="D23" s="47" t="s">
        <v>56</v>
      </c>
      <c r="E23" s="48">
        <v>0</v>
      </c>
      <c r="G23" s="48">
        <v>121840.33</v>
      </c>
      <c r="H23" s="51" t="s">
        <v>11</v>
      </c>
      <c r="I23" s="48">
        <v>0</v>
      </c>
      <c r="J23" s="48">
        <v>0</v>
      </c>
      <c r="K23" s="48">
        <v>0</v>
      </c>
      <c r="M23" s="48">
        <v>121840.33</v>
      </c>
      <c r="N23" s="51" t="s">
        <v>11</v>
      </c>
      <c r="O23" s="51"/>
      <c r="P23">
        <f>+VLOOKUP(B23,'BDV31122019 VV'!B:L,11,FALSE)</f>
        <v>121840.33</v>
      </c>
    </row>
    <row r="24" spans="2:16" hidden="1" x14ac:dyDescent="0.25">
      <c r="B24" s="46" t="s">
        <v>59</v>
      </c>
      <c r="C24" s="46" t="str">
        <f>+VLOOKUP(B24,'BDV31122019 VV'!B:B,1,FALSE)</f>
        <v>100207010</v>
      </c>
      <c r="D24" s="47" t="s">
        <v>60</v>
      </c>
      <c r="E24" s="48">
        <v>0</v>
      </c>
      <c r="G24" s="48">
        <v>69126</v>
      </c>
      <c r="H24" s="51" t="s">
        <v>11</v>
      </c>
      <c r="I24" s="48">
        <v>0</v>
      </c>
      <c r="J24" s="48">
        <v>0</v>
      </c>
      <c r="K24" s="48">
        <v>0</v>
      </c>
      <c r="M24" s="48">
        <v>69126</v>
      </c>
      <c r="N24" s="51" t="s">
        <v>11</v>
      </c>
      <c r="O24" s="51"/>
      <c r="P24">
        <f>+VLOOKUP(B24,'BDV31122019 VV'!B:L,11,FALSE)</f>
        <v>69126</v>
      </c>
    </row>
    <row r="25" spans="2:16" hidden="1" x14ac:dyDescent="0.25">
      <c r="B25" s="46" t="s">
        <v>61</v>
      </c>
      <c r="C25" s="46" t="str">
        <f>+VLOOKUP(B25,'BDV31122019 VV'!B:B,1,FALSE)</f>
        <v>100207020</v>
      </c>
      <c r="D25" s="47" t="s">
        <v>62</v>
      </c>
      <c r="E25" s="48">
        <v>0</v>
      </c>
      <c r="G25" s="48">
        <v>162100</v>
      </c>
      <c r="H25" s="51" t="s">
        <v>11</v>
      </c>
      <c r="I25" s="48">
        <v>23050</v>
      </c>
      <c r="J25" s="48">
        <v>23050</v>
      </c>
      <c r="K25" s="48">
        <v>0</v>
      </c>
      <c r="M25" s="48">
        <v>162100</v>
      </c>
      <c r="N25" s="51" t="s">
        <v>11</v>
      </c>
      <c r="O25" s="51"/>
      <c r="P25">
        <f>+VLOOKUP(B25,'BDV31122019 VV'!B:L,11,FALSE)</f>
        <v>162100</v>
      </c>
    </row>
    <row r="26" spans="2:16" hidden="1" x14ac:dyDescent="0.25">
      <c r="B26" s="46" t="s">
        <v>63</v>
      </c>
      <c r="C26" s="46" t="str">
        <f>+VLOOKUP(B26,'BDV31122019 VV'!B:B,1,FALSE)</f>
        <v>100207021</v>
      </c>
      <c r="D26" s="47" t="s">
        <v>64</v>
      </c>
      <c r="E26" s="48">
        <v>0</v>
      </c>
      <c r="G26" s="48">
        <v>0</v>
      </c>
      <c r="I26" s="48">
        <v>0</v>
      </c>
      <c r="J26" s="48">
        <v>0</v>
      </c>
      <c r="K26" s="48">
        <v>0</v>
      </c>
      <c r="M26" s="48">
        <v>0</v>
      </c>
      <c r="P26">
        <f>+VLOOKUP(B26,'BDV31122019 VV'!B:L,11,FALSE)</f>
        <v>0</v>
      </c>
    </row>
    <row r="27" spans="2:16" hidden="1" x14ac:dyDescent="0.25">
      <c r="B27" s="46" t="s">
        <v>67</v>
      </c>
      <c r="C27" s="46" t="str">
        <f>+VLOOKUP(B27,'BDV31122019 VV'!B:B,1,FALSE)</f>
        <v>100301010</v>
      </c>
      <c r="D27" s="47" t="s">
        <v>68</v>
      </c>
      <c r="E27" s="48">
        <v>0</v>
      </c>
      <c r="G27" s="48">
        <v>0</v>
      </c>
      <c r="I27" s="48">
        <v>0</v>
      </c>
      <c r="J27" s="48">
        <v>0</v>
      </c>
      <c r="K27" s="48">
        <v>0</v>
      </c>
      <c r="M27" s="48">
        <v>0</v>
      </c>
      <c r="P27">
        <f>+VLOOKUP(B27,'BDV31122019 VV'!B:L,11,FALSE)</f>
        <v>0</v>
      </c>
    </row>
    <row r="28" spans="2:16" hidden="1" x14ac:dyDescent="0.25">
      <c r="B28" s="46" t="s">
        <v>69</v>
      </c>
      <c r="C28" s="46" t="str">
        <f>+VLOOKUP(B28,'BDV31122019 VV'!B:B,1,FALSE)</f>
        <v>100301020</v>
      </c>
      <c r="D28" s="47" t="s">
        <v>70</v>
      </c>
      <c r="E28" s="48">
        <v>0</v>
      </c>
      <c r="G28" s="48">
        <v>55015.71</v>
      </c>
      <c r="H28" s="51" t="s">
        <v>11</v>
      </c>
      <c r="I28" s="48">
        <v>0</v>
      </c>
      <c r="J28" s="48">
        <v>0</v>
      </c>
      <c r="K28" s="48">
        <v>0</v>
      </c>
      <c r="M28" s="48">
        <v>55015.71</v>
      </c>
      <c r="N28" s="51" t="s">
        <v>11</v>
      </c>
      <c r="O28" s="51"/>
      <c r="P28">
        <f>+VLOOKUP(B28,'BDV31122019 VV'!B:L,11,FALSE)</f>
        <v>55015.71</v>
      </c>
    </row>
    <row r="29" spans="2:16" hidden="1" x14ac:dyDescent="0.25">
      <c r="B29" s="46" t="s">
        <v>72</v>
      </c>
      <c r="C29" s="46" t="str">
        <f>+VLOOKUP(B29,'BDV31122019 VV'!B:B,1,FALSE)</f>
        <v>100302010</v>
      </c>
      <c r="D29" s="47" t="s">
        <v>73</v>
      </c>
      <c r="E29" s="48">
        <v>0</v>
      </c>
      <c r="G29" s="48">
        <v>10529395.57</v>
      </c>
      <c r="H29" s="51" t="s">
        <v>11</v>
      </c>
      <c r="I29" s="48">
        <v>18730</v>
      </c>
      <c r="J29" s="48">
        <v>0</v>
      </c>
      <c r="K29" s="48">
        <v>18730</v>
      </c>
      <c r="L29" s="51" t="s">
        <v>11</v>
      </c>
      <c r="M29" s="48">
        <v>10548125.57</v>
      </c>
      <c r="N29" s="51" t="s">
        <v>11</v>
      </c>
      <c r="O29" s="51"/>
      <c r="P29">
        <f>+VLOOKUP(B29,'BDV31122019 VV'!B:L,11,FALSE)</f>
        <v>10529395.57</v>
      </c>
    </row>
    <row r="30" spans="2:16" hidden="1" x14ac:dyDescent="0.25">
      <c r="B30" s="46" t="s">
        <v>75</v>
      </c>
      <c r="C30" s="46" t="str">
        <f>+VLOOKUP(B30,'BDV31122019 VV'!B:B,1,FALSE)</f>
        <v>100303010</v>
      </c>
      <c r="D30" s="47" t="s">
        <v>76</v>
      </c>
      <c r="E30" s="48">
        <v>0</v>
      </c>
      <c r="G30" s="48">
        <v>1831006.35</v>
      </c>
      <c r="H30" s="51" t="s">
        <v>11</v>
      </c>
      <c r="I30" s="48">
        <v>0</v>
      </c>
      <c r="J30" s="48">
        <v>0</v>
      </c>
      <c r="K30" s="48">
        <v>0</v>
      </c>
      <c r="M30" s="48">
        <v>1831006.35</v>
      </c>
      <c r="N30" s="51" t="s">
        <v>11</v>
      </c>
      <c r="O30" s="51"/>
      <c r="P30">
        <f>+VLOOKUP(B30,'BDV31122019 VV'!B:L,11,FALSE)</f>
        <v>1831006.35</v>
      </c>
    </row>
    <row r="31" spans="2:16" hidden="1" x14ac:dyDescent="0.25">
      <c r="B31" s="46" t="s">
        <v>79</v>
      </c>
      <c r="C31" s="46" t="str">
        <f>+VLOOKUP(B31,'BDV31122019 VV'!B:B,1,FALSE)</f>
        <v>100304010</v>
      </c>
      <c r="D31" s="47" t="s">
        <v>80</v>
      </c>
      <c r="E31" s="48">
        <v>0</v>
      </c>
      <c r="G31" s="48">
        <v>24377213.670000002</v>
      </c>
      <c r="H31" s="51" t="s">
        <v>11</v>
      </c>
      <c r="I31" s="48">
        <v>10222.200000000001</v>
      </c>
      <c r="J31" s="48">
        <v>201692.38</v>
      </c>
      <c r="K31" s="48">
        <v>191470.18</v>
      </c>
      <c r="L31" s="51" t="s">
        <v>78</v>
      </c>
      <c r="M31" s="48">
        <v>24185743.489999998</v>
      </c>
      <c r="N31" s="51" t="s">
        <v>11</v>
      </c>
      <c r="O31" s="51"/>
      <c r="P31">
        <f>+VLOOKUP(B31,'BDV31122019 VV'!B:L,11,FALSE)</f>
        <v>24377213.670000002</v>
      </c>
    </row>
    <row r="32" spans="2:16" hidden="1" x14ac:dyDescent="0.25">
      <c r="B32" s="46" t="s">
        <v>81</v>
      </c>
      <c r="C32" s="46" t="str">
        <f>+VLOOKUP(B32,'BDV31122019 VV'!B:B,1,FALSE)</f>
        <v>100304015</v>
      </c>
      <c r="D32" s="47" t="s">
        <v>82</v>
      </c>
      <c r="E32" s="48">
        <v>0</v>
      </c>
      <c r="G32" s="48">
        <v>27098</v>
      </c>
      <c r="H32" s="51" t="s">
        <v>11</v>
      </c>
      <c r="I32" s="48">
        <v>0</v>
      </c>
      <c r="J32" s="48">
        <v>0</v>
      </c>
      <c r="K32" s="48">
        <v>0</v>
      </c>
      <c r="M32" s="48">
        <v>27098</v>
      </c>
      <c r="N32" s="51" t="s">
        <v>11</v>
      </c>
      <c r="O32" s="51"/>
      <c r="P32">
        <f>+VLOOKUP(B32,'BDV31122019 VV'!B:L,11,FALSE)</f>
        <v>27098</v>
      </c>
    </row>
    <row r="33" spans="2:16" hidden="1" x14ac:dyDescent="0.25">
      <c r="B33" s="46" t="s">
        <v>84</v>
      </c>
      <c r="C33" s="46" t="str">
        <f>+VLOOKUP(B33,'BDV31122019 VV'!B:B,1,FALSE)</f>
        <v>100305010</v>
      </c>
      <c r="D33" s="47" t="s">
        <v>85</v>
      </c>
      <c r="E33" s="48">
        <v>0</v>
      </c>
      <c r="G33" s="48">
        <v>25823978.579999998</v>
      </c>
      <c r="H33" s="51" t="s">
        <v>11</v>
      </c>
      <c r="I33" s="48">
        <v>661950.31999999995</v>
      </c>
      <c r="J33" s="48">
        <v>106400</v>
      </c>
      <c r="K33" s="48">
        <v>555550.31999999995</v>
      </c>
      <c r="L33" s="51" t="s">
        <v>11</v>
      </c>
      <c r="M33" s="48">
        <v>26379528.899999999</v>
      </c>
      <c r="N33" s="51" t="s">
        <v>11</v>
      </c>
      <c r="O33" s="51"/>
      <c r="P33">
        <f>+VLOOKUP(B33,'BDV31122019 VV'!B:L,11,FALSE)</f>
        <v>25823978.579999998</v>
      </c>
    </row>
    <row r="34" spans="2:16" hidden="1" x14ac:dyDescent="0.25">
      <c r="B34" s="46" t="s">
        <v>86</v>
      </c>
      <c r="C34" s="46" t="str">
        <f>+VLOOKUP(B34,'BDV31122019 VV'!B:B,1,FALSE)</f>
        <v>100305011</v>
      </c>
      <c r="D34" s="47" t="s">
        <v>87</v>
      </c>
      <c r="E34" s="48">
        <v>0</v>
      </c>
      <c r="G34" s="48">
        <v>1812077.16</v>
      </c>
      <c r="H34" s="51" t="s">
        <v>11</v>
      </c>
      <c r="I34" s="48">
        <v>7550</v>
      </c>
      <c r="J34" s="48">
        <v>0</v>
      </c>
      <c r="K34" s="48">
        <v>7550</v>
      </c>
      <c r="L34" s="51" t="s">
        <v>11</v>
      </c>
      <c r="M34" s="48">
        <v>1819627.16</v>
      </c>
      <c r="N34" s="51" t="s">
        <v>11</v>
      </c>
      <c r="O34" s="51"/>
      <c r="P34">
        <f>+VLOOKUP(B34,'BDV31122019 VV'!B:L,11,FALSE)</f>
        <v>1812077.16</v>
      </c>
    </row>
    <row r="35" spans="2:16" hidden="1" x14ac:dyDescent="0.25">
      <c r="B35" s="46" t="s">
        <v>88</v>
      </c>
      <c r="C35" s="46" t="str">
        <f>+VLOOKUP(B35,'BDV31122019 VV'!B:B,1,FALSE)</f>
        <v>100305012</v>
      </c>
      <c r="D35" s="47" t="s">
        <v>89</v>
      </c>
      <c r="E35" s="48">
        <v>0</v>
      </c>
      <c r="G35" s="48">
        <v>151615.45000000001</v>
      </c>
      <c r="H35" s="51" t="s">
        <v>11</v>
      </c>
      <c r="I35" s="48">
        <v>0</v>
      </c>
      <c r="J35" s="48">
        <v>0</v>
      </c>
      <c r="K35" s="48">
        <v>0</v>
      </c>
      <c r="M35" s="48">
        <v>151615.45000000001</v>
      </c>
      <c r="N35" s="51" t="s">
        <v>11</v>
      </c>
      <c r="O35" s="51"/>
      <c r="P35">
        <f>+VLOOKUP(B35,'BDV31122019 VV'!B:L,11,FALSE)</f>
        <v>151615.45000000001</v>
      </c>
    </row>
    <row r="36" spans="2:16" hidden="1" x14ac:dyDescent="0.25">
      <c r="B36" s="46" t="s">
        <v>90</v>
      </c>
      <c r="C36" s="46" t="str">
        <f>+VLOOKUP(B36,'BDV31122019 VV'!B:B,1,FALSE)</f>
        <v>100305020</v>
      </c>
      <c r="D36" s="47" t="s">
        <v>91</v>
      </c>
      <c r="E36" s="48">
        <v>0</v>
      </c>
      <c r="G36" s="48">
        <v>608980.99</v>
      </c>
      <c r="H36" s="51" t="s">
        <v>11</v>
      </c>
      <c r="I36" s="48">
        <v>4927</v>
      </c>
      <c r="J36" s="48">
        <v>1014</v>
      </c>
      <c r="K36" s="48">
        <v>3913</v>
      </c>
      <c r="L36" s="51" t="s">
        <v>11</v>
      </c>
      <c r="M36" s="48">
        <v>612893.99</v>
      </c>
      <c r="N36" s="51" t="s">
        <v>11</v>
      </c>
      <c r="O36" s="51"/>
      <c r="P36">
        <f>+VLOOKUP(B36,'BDV31122019 VV'!B:L,11,FALSE)</f>
        <v>608980.99</v>
      </c>
    </row>
    <row r="37" spans="2:16" hidden="1" x14ac:dyDescent="0.25">
      <c r="B37" s="46" t="s">
        <v>93</v>
      </c>
      <c r="C37" s="46" t="str">
        <f>+VLOOKUP(B37,'BDV31122019 VV'!B:B,1,FALSE)</f>
        <v>100306010</v>
      </c>
      <c r="D37" s="47" t="s">
        <v>92</v>
      </c>
      <c r="E37" s="48">
        <v>0</v>
      </c>
      <c r="G37" s="48">
        <v>56661.22</v>
      </c>
      <c r="H37" s="51" t="s">
        <v>11</v>
      </c>
      <c r="I37" s="48">
        <v>0</v>
      </c>
      <c r="J37" s="48">
        <v>0</v>
      </c>
      <c r="K37" s="48">
        <v>0</v>
      </c>
      <c r="M37" s="48">
        <v>56661.22</v>
      </c>
      <c r="N37" s="51" t="s">
        <v>11</v>
      </c>
      <c r="O37" s="51"/>
      <c r="P37">
        <f>+VLOOKUP(B37,'BDV31122019 VV'!B:L,11,FALSE)</f>
        <v>56661.22</v>
      </c>
    </row>
    <row r="38" spans="2:16" hidden="1" x14ac:dyDescent="0.25">
      <c r="B38" s="46" t="s">
        <v>94</v>
      </c>
      <c r="C38" s="46" t="str">
        <f>+VLOOKUP(B38,'BDV31122019 VV'!B:B,1,FALSE)</f>
        <v>100306020</v>
      </c>
      <c r="D38" s="47" t="s">
        <v>95</v>
      </c>
      <c r="E38" s="48">
        <v>0</v>
      </c>
      <c r="G38" s="48">
        <v>26557.24</v>
      </c>
      <c r="H38" s="51" t="s">
        <v>11</v>
      </c>
      <c r="I38" s="48">
        <v>0</v>
      </c>
      <c r="J38" s="48">
        <v>0</v>
      </c>
      <c r="K38" s="48">
        <v>0</v>
      </c>
      <c r="M38" s="48">
        <v>26557.24</v>
      </c>
      <c r="N38" s="51" t="s">
        <v>11</v>
      </c>
      <c r="O38" s="51"/>
      <c r="P38">
        <f>+VLOOKUP(B38,'BDV31122019 VV'!B:L,11,FALSE)</f>
        <v>26557.24</v>
      </c>
    </row>
    <row r="39" spans="2:16" hidden="1" x14ac:dyDescent="0.25">
      <c r="B39" s="46" t="s">
        <v>97</v>
      </c>
      <c r="C39" s="46" t="str">
        <f>+VLOOKUP(B39,'BDV31122019 VV'!B:B,1,FALSE)</f>
        <v>100307010</v>
      </c>
      <c r="D39" s="47" t="s">
        <v>98</v>
      </c>
      <c r="E39" s="48">
        <v>0</v>
      </c>
      <c r="G39" s="48">
        <v>339746.2</v>
      </c>
      <c r="H39" s="51" t="s">
        <v>11</v>
      </c>
      <c r="I39" s="48">
        <v>0</v>
      </c>
      <c r="J39" s="48">
        <v>0</v>
      </c>
      <c r="K39" s="48">
        <v>0</v>
      </c>
      <c r="M39" s="48">
        <v>339746.2</v>
      </c>
      <c r="N39" s="51" t="s">
        <v>11</v>
      </c>
      <c r="O39" s="51"/>
      <c r="P39">
        <f>+VLOOKUP(B39,'BDV31122019 VV'!B:L,11,FALSE)</f>
        <v>339746.2</v>
      </c>
    </row>
    <row r="40" spans="2:16" hidden="1" x14ac:dyDescent="0.25">
      <c r="B40" s="46" t="s">
        <v>99</v>
      </c>
      <c r="C40" s="46" t="str">
        <f>+VLOOKUP(B40,'BDV31122019 VV'!B:B,1,FALSE)</f>
        <v>100307020</v>
      </c>
      <c r="D40" s="47" t="s">
        <v>100</v>
      </c>
      <c r="E40" s="48">
        <v>0</v>
      </c>
      <c r="G40" s="48">
        <v>1475345.63</v>
      </c>
      <c r="H40" s="51" t="s">
        <v>11</v>
      </c>
      <c r="I40" s="48">
        <v>15777.29</v>
      </c>
      <c r="J40" s="48">
        <v>346.99</v>
      </c>
      <c r="K40" s="48">
        <v>15430.3</v>
      </c>
      <c r="L40" s="51" t="s">
        <v>11</v>
      </c>
      <c r="M40" s="48">
        <v>1490775.93</v>
      </c>
      <c r="N40" s="51" t="s">
        <v>11</v>
      </c>
      <c r="O40" s="51"/>
      <c r="P40">
        <f>+VLOOKUP(B40,'BDV31122019 VV'!B:L,11,FALSE)</f>
        <v>1475345.63</v>
      </c>
    </row>
    <row r="41" spans="2:16" hidden="1" x14ac:dyDescent="0.25">
      <c r="B41" s="46" t="s">
        <v>103</v>
      </c>
      <c r="C41" s="46" t="str">
        <f>+VLOOKUP(B41,'BDV31122019 VV'!B:B,1,FALSE)</f>
        <v>100308010</v>
      </c>
      <c r="D41" s="47" t="s">
        <v>104</v>
      </c>
      <c r="E41" s="48">
        <v>0</v>
      </c>
      <c r="G41" s="48">
        <v>1400.37</v>
      </c>
      <c r="H41" s="51" t="s">
        <v>11</v>
      </c>
      <c r="I41" s="48">
        <v>0</v>
      </c>
      <c r="J41" s="48">
        <v>0</v>
      </c>
      <c r="K41" s="48">
        <v>0</v>
      </c>
      <c r="M41" s="48">
        <v>1400.37</v>
      </c>
      <c r="N41" s="51" t="s">
        <v>11</v>
      </c>
      <c r="O41" s="51"/>
      <c r="P41">
        <f>+VLOOKUP(B41,'BDV31122019 VV'!B:L,11,FALSE)</f>
        <v>1400.37</v>
      </c>
    </row>
    <row r="42" spans="2:16" hidden="1" x14ac:dyDescent="0.25">
      <c r="B42" s="46" t="s">
        <v>107</v>
      </c>
      <c r="C42" s="46" t="str">
        <f>+VLOOKUP(B42,'BDV31122019 VV'!B:B,1,FALSE)</f>
        <v>100309010</v>
      </c>
      <c r="D42" s="47" t="s">
        <v>108</v>
      </c>
      <c r="E42" s="48">
        <v>0</v>
      </c>
      <c r="G42" s="48">
        <v>0</v>
      </c>
      <c r="I42" s="48">
        <v>20000</v>
      </c>
      <c r="J42" s="48">
        <v>0</v>
      </c>
      <c r="K42" s="48">
        <v>20000</v>
      </c>
      <c r="L42" s="51" t="s">
        <v>11</v>
      </c>
      <c r="M42" s="48">
        <v>20000</v>
      </c>
      <c r="N42" s="51" t="s">
        <v>11</v>
      </c>
      <c r="O42" s="51"/>
      <c r="P42">
        <f>+VLOOKUP(B42,'BDV31122019 VV'!B:L,11,FALSE)</f>
        <v>0</v>
      </c>
    </row>
    <row r="43" spans="2:16" hidden="1" x14ac:dyDescent="0.25">
      <c r="B43" s="46" t="s">
        <v>109</v>
      </c>
      <c r="C43" s="46" t="str">
        <f>+VLOOKUP(B43,'BDV31122019 VV'!B:B,1,FALSE)</f>
        <v>100309020</v>
      </c>
      <c r="D43" s="47" t="s">
        <v>110</v>
      </c>
      <c r="E43" s="48">
        <v>0</v>
      </c>
      <c r="G43" s="48">
        <v>659963.54</v>
      </c>
      <c r="H43" s="51" t="s">
        <v>11</v>
      </c>
      <c r="I43" s="48">
        <v>170386.4</v>
      </c>
      <c r="J43" s="48">
        <v>132491.81</v>
      </c>
      <c r="K43" s="48">
        <v>37894.589999999997</v>
      </c>
      <c r="L43" s="51" t="s">
        <v>11</v>
      </c>
      <c r="M43" s="48">
        <v>697858.13</v>
      </c>
      <c r="N43" s="51" t="s">
        <v>11</v>
      </c>
      <c r="O43" s="51"/>
      <c r="P43">
        <f>+VLOOKUP(B43,'BDV31122019 VV'!B:L,11,FALSE)</f>
        <v>659963.54</v>
      </c>
    </row>
    <row r="44" spans="2:16" hidden="1" x14ac:dyDescent="0.25">
      <c r="B44" s="46" t="s">
        <v>111</v>
      </c>
      <c r="C44" s="46" t="str">
        <f>+VLOOKUP(B44,'BDV31122019 VV'!B:B,1,FALSE)</f>
        <v>100309030</v>
      </c>
      <c r="D44" s="47" t="s">
        <v>112</v>
      </c>
      <c r="E44" s="48">
        <v>0</v>
      </c>
      <c r="G44" s="48">
        <v>77320.69</v>
      </c>
      <c r="H44" s="51" t="s">
        <v>11</v>
      </c>
      <c r="I44" s="48">
        <v>0</v>
      </c>
      <c r="J44" s="48">
        <v>0</v>
      </c>
      <c r="K44" s="48">
        <v>0</v>
      </c>
      <c r="M44" s="48">
        <v>77320.69</v>
      </c>
      <c r="N44" s="51" t="s">
        <v>11</v>
      </c>
      <c r="O44" s="51"/>
      <c r="P44">
        <f>+VLOOKUP(B44,'BDV31122019 VV'!B:L,11,FALSE)</f>
        <v>77320.69</v>
      </c>
    </row>
    <row r="45" spans="2:16" hidden="1" x14ac:dyDescent="0.25">
      <c r="B45" s="46" t="s">
        <v>115</v>
      </c>
      <c r="C45" s="46" t="str">
        <f>+VLOOKUP(B45,'BDV31122019 VV'!B:B,1,FALSE)</f>
        <v>100401020</v>
      </c>
      <c r="D45" s="47" t="s">
        <v>116</v>
      </c>
      <c r="E45" s="48">
        <v>0</v>
      </c>
      <c r="G45" s="48">
        <v>0</v>
      </c>
      <c r="I45" s="48">
        <v>0</v>
      </c>
      <c r="J45" s="48">
        <v>0</v>
      </c>
      <c r="K45" s="48">
        <v>0</v>
      </c>
      <c r="M45" s="48">
        <v>0</v>
      </c>
      <c r="P45">
        <f>+VLOOKUP(B45,'BDV31122019 VV'!B:L,11,FALSE)</f>
        <v>0</v>
      </c>
    </row>
    <row r="46" spans="2:16" hidden="1" x14ac:dyDescent="0.25">
      <c r="B46" s="46" t="s">
        <v>118</v>
      </c>
      <c r="C46" s="46" t="str">
        <f>+VLOOKUP(B46,'BDV31122019 VV'!B:B,1,FALSE)</f>
        <v>100402010</v>
      </c>
      <c r="D46" s="47" t="s">
        <v>119</v>
      </c>
      <c r="E46" s="48">
        <v>0</v>
      </c>
      <c r="G46" s="48">
        <v>0</v>
      </c>
      <c r="I46" s="48">
        <v>0</v>
      </c>
      <c r="J46" s="48">
        <v>0</v>
      </c>
      <c r="K46" s="48">
        <v>0</v>
      </c>
      <c r="M46" s="48">
        <v>0</v>
      </c>
      <c r="P46">
        <f>+VLOOKUP(B46,'BDV31122019 VV'!B:L,11,FALSE)</f>
        <v>0</v>
      </c>
    </row>
    <row r="47" spans="2:16" hidden="1" x14ac:dyDescent="0.25">
      <c r="B47" s="46" t="s">
        <v>120</v>
      </c>
      <c r="C47" s="46" t="str">
        <f>+VLOOKUP(B47,'BDV31122019 VV'!B:B,1,FALSE)</f>
        <v>100402020</v>
      </c>
      <c r="D47" s="47" t="s">
        <v>121</v>
      </c>
      <c r="E47" s="48">
        <v>0</v>
      </c>
      <c r="G47" s="48">
        <v>0</v>
      </c>
      <c r="I47" s="48">
        <v>0</v>
      </c>
      <c r="J47" s="48">
        <v>0</v>
      </c>
      <c r="K47" s="48">
        <v>0</v>
      </c>
      <c r="M47" s="48">
        <v>0</v>
      </c>
      <c r="P47">
        <f>+VLOOKUP(B47,'BDV31122019 VV'!B:L,11,FALSE)</f>
        <v>0</v>
      </c>
    </row>
    <row r="48" spans="2:16" hidden="1" x14ac:dyDescent="0.25">
      <c r="B48" s="46" t="s">
        <v>122</v>
      </c>
      <c r="C48" s="46" t="str">
        <f>+VLOOKUP(B48,'BDV31122019 VV'!B:B,1,FALSE)</f>
        <v>100402030</v>
      </c>
      <c r="D48" s="47" t="s">
        <v>123</v>
      </c>
      <c r="E48" s="48">
        <v>0</v>
      </c>
      <c r="G48" s="48">
        <v>972298</v>
      </c>
      <c r="H48" s="51" t="s">
        <v>11</v>
      </c>
      <c r="I48" s="48">
        <v>0</v>
      </c>
      <c r="J48" s="48">
        <v>0</v>
      </c>
      <c r="K48" s="48">
        <v>0</v>
      </c>
      <c r="M48" s="48">
        <v>972298</v>
      </c>
      <c r="N48" s="51" t="s">
        <v>11</v>
      </c>
      <c r="O48" s="51"/>
      <c r="P48">
        <f>+VLOOKUP(B48,'BDV31122019 VV'!B:L,11,FALSE)</f>
        <v>972298</v>
      </c>
    </row>
    <row r="49" spans="2:16" hidden="1" x14ac:dyDescent="0.25">
      <c r="B49" s="46" t="s">
        <v>124</v>
      </c>
      <c r="C49" s="46" t="str">
        <f>+VLOOKUP(B49,'BDV31122019 VV'!B:B,1,FALSE)</f>
        <v>100402040</v>
      </c>
      <c r="D49" s="47" t="s">
        <v>125</v>
      </c>
      <c r="E49" s="48">
        <v>0</v>
      </c>
      <c r="G49" s="48">
        <v>10000</v>
      </c>
      <c r="H49" s="51" t="s">
        <v>11</v>
      </c>
      <c r="I49" s="48">
        <v>0</v>
      </c>
      <c r="J49" s="48">
        <v>0</v>
      </c>
      <c r="K49" s="48">
        <v>0</v>
      </c>
      <c r="M49" s="48">
        <v>10000</v>
      </c>
      <c r="N49" s="51" t="s">
        <v>11</v>
      </c>
      <c r="O49" s="51"/>
      <c r="P49">
        <f>+VLOOKUP(B49,'BDV31122019 VV'!B:L,11,FALSE)</f>
        <v>10000</v>
      </c>
    </row>
    <row r="50" spans="2:16" hidden="1" x14ac:dyDescent="0.25">
      <c r="B50" s="46" t="s">
        <v>127</v>
      </c>
      <c r="C50" s="46" t="str">
        <f>+VLOOKUP(B50,'BDV31122019 VV'!B:B,1,FALSE)</f>
        <v>100403010</v>
      </c>
      <c r="D50" s="47" t="s">
        <v>128</v>
      </c>
      <c r="E50" s="48">
        <v>0</v>
      </c>
      <c r="G50" s="48">
        <v>0</v>
      </c>
      <c r="I50" s="48">
        <v>0</v>
      </c>
      <c r="J50" s="48">
        <v>0</v>
      </c>
      <c r="K50" s="48">
        <v>0</v>
      </c>
      <c r="M50" s="48">
        <v>0</v>
      </c>
      <c r="P50">
        <f>+VLOOKUP(B50,'BDV31122019 VV'!B:L,11,FALSE)</f>
        <v>0</v>
      </c>
    </row>
    <row r="51" spans="2:16" hidden="1" x14ac:dyDescent="0.25">
      <c r="B51" s="46" t="s">
        <v>129</v>
      </c>
      <c r="C51" s="46" t="str">
        <f>+VLOOKUP(B51,'BDV31122019 VV'!B:B,1,FALSE)</f>
        <v>100403020</v>
      </c>
      <c r="D51" s="47" t="s">
        <v>130</v>
      </c>
      <c r="E51" s="48">
        <v>0</v>
      </c>
      <c r="G51" s="48">
        <v>0</v>
      </c>
      <c r="I51" s="48">
        <v>0</v>
      </c>
      <c r="J51" s="48">
        <v>0</v>
      </c>
      <c r="K51" s="48">
        <v>0</v>
      </c>
      <c r="M51" s="48">
        <v>0</v>
      </c>
      <c r="P51">
        <f>+VLOOKUP(B51,'BDV31122019 VV'!B:L,11,FALSE)</f>
        <v>0</v>
      </c>
    </row>
    <row r="52" spans="2:16" hidden="1" x14ac:dyDescent="0.25">
      <c r="B52" s="46" t="s">
        <v>131</v>
      </c>
      <c r="C52" s="46" t="str">
        <f>+VLOOKUP(B52,'BDV31122019 VV'!B:B,1,FALSE)</f>
        <v>100403030</v>
      </c>
      <c r="D52" s="47" t="s">
        <v>132</v>
      </c>
      <c r="E52" s="48">
        <v>0</v>
      </c>
      <c r="G52" s="48">
        <v>0</v>
      </c>
      <c r="I52" s="48">
        <v>0</v>
      </c>
      <c r="J52" s="48">
        <v>0</v>
      </c>
      <c r="K52" s="48">
        <v>0</v>
      </c>
      <c r="M52" s="48">
        <v>0</v>
      </c>
      <c r="P52">
        <f>+VLOOKUP(B52,'BDV31122019 VV'!B:L,11,FALSE)</f>
        <v>0</v>
      </c>
    </row>
    <row r="53" spans="2:16" hidden="1" x14ac:dyDescent="0.25">
      <c r="B53" s="46" t="s">
        <v>133</v>
      </c>
      <c r="C53" s="46" t="str">
        <f>+VLOOKUP(B53,'BDV31122019 VV'!B:B,1,FALSE)</f>
        <v>100403040</v>
      </c>
      <c r="D53" s="47" t="s">
        <v>134</v>
      </c>
      <c r="E53" s="48">
        <v>0</v>
      </c>
      <c r="G53" s="48">
        <v>0</v>
      </c>
      <c r="I53" s="48">
        <v>0</v>
      </c>
      <c r="J53" s="48">
        <v>0</v>
      </c>
      <c r="K53" s="48">
        <v>0</v>
      </c>
      <c r="M53" s="48">
        <v>0</v>
      </c>
      <c r="P53">
        <f>+VLOOKUP(B53,'BDV31122019 VV'!B:L,11,FALSE)</f>
        <v>0</v>
      </c>
    </row>
    <row r="54" spans="2:16" hidden="1" x14ac:dyDescent="0.25">
      <c r="B54" s="46" t="s">
        <v>136</v>
      </c>
      <c r="C54" s="46" t="str">
        <f>+VLOOKUP(B54,'BDV31122019 VV'!B:B,1,FALSE)</f>
        <v>100404010</v>
      </c>
      <c r="D54" s="47" t="s">
        <v>137</v>
      </c>
      <c r="E54" s="48">
        <v>0</v>
      </c>
      <c r="G54" s="48">
        <v>237.04</v>
      </c>
      <c r="H54" s="51" t="s">
        <v>11</v>
      </c>
      <c r="I54" s="48">
        <v>0</v>
      </c>
      <c r="J54" s="48">
        <v>0</v>
      </c>
      <c r="K54" s="48">
        <v>0</v>
      </c>
      <c r="M54" s="48">
        <v>237.04</v>
      </c>
      <c r="N54" s="51" t="s">
        <v>11</v>
      </c>
      <c r="O54" s="51"/>
      <c r="P54">
        <f>+VLOOKUP(B54,'BDV31122019 VV'!B:L,11,FALSE)</f>
        <v>237.04</v>
      </c>
    </row>
    <row r="55" spans="2:16" hidden="1" x14ac:dyDescent="0.25">
      <c r="B55" s="46" t="s">
        <v>138</v>
      </c>
      <c r="C55" s="46" t="str">
        <f>+VLOOKUP(B55,'BDV31122019 VV'!B:B,1,FALSE)</f>
        <v>100404020</v>
      </c>
      <c r="D55" s="47" t="s">
        <v>139</v>
      </c>
      <c r="E55" s="48">
        <v>0</v>
      </c>
      <c r="G55" s="48">
        <v>46.5</v>
      </c>
      <c r="H55" s="51" t="s">
        <v>11</v>
      </c>
      <c r="I55" s="48">
        <v>0</v>
      </c>
      <c r="J55" s="48">
        <v>0</v>
      </c>
      <c r="K55" s="48">
        <v>0</v>
      </c>
      <c r="M55" s="48">
        <v>46.5</v>
      </c>
      <c r="N55" s="51" t="s">
        <v>11</v>
      </c>
      <c r="O55" s="51"/>
      <c r="P55">
        <f>+VLOOKUP(B55,'BDV31122019 VV'!B:L,11,FALSE)</f>
        <v>46.5</v>
      </c>
    </row>
    <row r="56" spans="2:16" hidden="1" x14ac:dyDescent="0.25">
      <c r="B56" s="46" t="s">
        <v>140</v>
      </c>
      <c r="C56" s="46" t="str">
        <f>+VLOOKUP(B56,'BDV31122019 VV'!B:B,1,FALSE)</f>
        <v>100404030</v>
      </c>
      <c r="D56" s="47" t="s">
        <v>141</v>
      </c>
      <c r="E56" s="48">
        <v>0</v>
      </c>
      <c r="G56" s="48">
        <v>518.16</v>
      </c>
      <c r="H56" s="51" t="s">
        <v>11</v>
      </c>
      <c r="I56" s="48">
        <v>0</v>
      </c>
      <c r="J56" s="48">
        <v>0</v>
      </c>
      <c r="K56" s="48">
        <v>0</v>
      </c>
      <c r="M56" s="48">
        <v>518.16</v>
      </c>
      <c r="N56" s="51" t="s">
        <v>11</v>
      </c>
      <c r="O56" s="51"/>
      <c r="P56">
        <f>+VLOOKUP(B56,'BDV31122019 VV'!B:L,11,FALSE)</f>
        <v>518.16</v>
      </c>
    </row>
    <row r="57" spans="2:16" hidden="1" x14ac:dyDescent="0.25">
      <c r="B57" s="46" t="s">
        <v>142</v>
      </c>
      <c r="C57" s="46" t="str">
        <f>+VLOOKUP(B57,'BDV31122019 VV'!B:B,1,FALSE)</f>
        <v>100404050</v>
      </c>
      <c r="D57" s="47" t="s">
        <v>143</v>
      </c>
      <c r="E57" s="48">
        <v>0</v>
      </c>
      <c r="G57" s="48">
        <v>40.53</v>
      </c>
      <c r="H57" s="51" t="s">
        <v>11</v>
      </c>
      <c r="I57" s="48">
        <v>0</v>
      </c>
      <c r="J57" s="48">
        <v>0</v>
      </c>
      <c r="K57" s="48">
        <v>0</v>
      </c>
      <c r="M57" s="48">
        <v>40.53</v>
      </c>
      <c r="N57" s="51" t="s">
        <v>11</v>
      </c>
      <c r="O57" s="51"/>
      <c r="P57">
        <f>+VLOOKUP(B57,'BDV31122019 VV'!B:L,11,FALSE)</f>
        <v>40.53</v>
      </c>
    </row>
    <row r="58" spans="2:16" hidden="1" x14ac:dyDescent="0.25">
      <c r="B58" s="46" t="s">
        <v>144</v>
      </c>
      <c r="C58" s="46" t="str">
        <f>+VLOOKUP(B58,'BDV31122019 VV'!B:B,1,FALSE)</f>
        <v>100404070</v>
      </c>
      <c r="D58" s="47" t="s">
        <v>145</v>
      </c>
      <c r="E58" s="48">
        <v>0</v>
      </c>
      <c r="G58" s="48">
        <v>5.16</v>
      </c>
      <c r="H58" s="51" t="s">
        <v>11</v>
      </c>
      <c r="I58" s="48">
        <v>0</v>
      </c>
      <c r="J58" s="48">
        <v>0</v>
      </c>
      <c r="K58" s="48">
        <v>0</v>
      </c>
      <c r="M58" s="48">
        <v>5.16</v>
      </c>
      <c r="N58" s="51" t="s">
        <v>11</v>
      </c>
      <c r="O58" s="51"/>
      <c r="P58">
        <f>+VLOOKUP(B58,'BDV31122019 VV'!B:L,11,FALSE)</f>
        <v>5.16</v>
      </c>
    </row>
    <row r="59" spans="2:16" hidden="1" x14ac:dyDescent="0.25">
      <c r="B59" s="46" t="s">
        <v>146</v>
      </c>
      <c r="C59" s="46" t="str">
        <f>+VLOOKUP(B59,'BDV31122019 VV'!B:B,1,FALSE)</f>
        <v>100404080</v>
      </c>
      <c r="D59" s="47" t="s">
        <v>147</v>
      </c>
      <c r="E59" s="48">
        <v>0</v>
      </c>
      <c r="G59" s="48">
        <v>103.28</v>
      </c>
      <c r="H59" s="51" t="s">
        <v>11</v>
      </c>
      <c r="I59" s="48">
        <v>0</v>
      </c>
      <c r="J59" s="48">
        <v>0</v>
      </c>
      <c r="K59" s="48">
        <v>0</v>
      </c>
      <c r="M59" s="48">
        <v>103.28</v>
      </c>
      <c r="N59" s="51" t="s">
        <v>11</v>
      </c>
      <c r="O59" s="51"/>
      <c r="P59">
        <f>+VLOOKUP(B59,'BDV31122019 VV'!B:L,11,FALSE)</f>
        <v>103.28</v>
      </c>
    </row>
    <row r="60" spans="2:16" hidden="1" x14ac:dyDescent="0.25">
      <c r="B60" s="46" t="s">
        <v>148</v>
      </c>
      <c r="C60" s="46" t="str">
        <f>+VLOOKUP(B60,'BDV31122019 VV'!B:B,1,FALSE)</f>
        <v>100404090</v>
      </c>
      <c r="D60" s="47" t="s">
        <v>149</v>
      </c>
      <c r="E60" s="48">
        <v>0</v>
      </c>
      <c r="G60" s="48">
        <v>0</v>
      </c>
      <c r="I60" s="48">
        <v>0</v>
      </c>
      <c r="J60" s="48">
        <v>0</v>
      </c>
      <c r="K60" s="48">
        <v>0</v>
      </c>
      <c r="M60" s="48">
        <v>0</v>
      </c>
      <c r="P60">
        <f>+VLOOKUP(B60,'BDV31122019 VV'!B:L,11,FALSE)</f>
        <v>0</v>
      </c>
    </row>
    <row r="61" spans="2:16" hidden="1" x14ac:dyDescent="0.25">
      <c r="B61" s="46" t="s">
        <v>150</v>
      </c>
      <c r="C61" s="46" t="str">
        <f>+VLOOKUP(B61,'BDV31122019 VV'!B:B,1,FALSE)</f>
        <v>100404100</v>
      </c>
      <c r="D61" s="47" t="s">
        <v>151</v>
      </c>
      <c r="E61" s="48">
        <v>0</v>
      </c>
      <c r="G61" s="48">
        <v>10000</v>
      </c>
      <c r="H61" s="51" t="s">
        <v>11</v>
      </c>
      <c r="I61" s="48">
        <v>0</v>
      </c>
      <c r="J61" s="48">
        <v>0</v>
      </c>
      <c r="K61" s="48">
        <v>0</v>
      </c>
      <c r="M61" s="48">
        <v>10000</v>
      </c>
      <c r="N61" s="51" t="s">
        <v>11</v>
      </c>
      <c r="O61" s="51"/>
      <c r="P61">
        <f>+VLOOKUP(B61,'BDV31122019 VV'!B:L,11,FALSE)</f>
        <v>10000</v>
      </c>
    </row>
    <row r="62" spans="2:16" hidden="1" x14ac:dyDescent="0.25">
      <c r="B62" s="46" t="s">
        <v>153</v>
      </c>
      <c r="C62" s="46" t="str">
        <f>+VLOOKUP(B62,'BDV31122019 VV'!B:B,1,FALSE)</f>
        <v>100405010</v>
      </c>
      <c r="D62" s="47" t="s">
        <v>154</v>
      </c>
      <c r="E62" s="48">
        <v>0</v>
      </c>
      <c r="G62" s="48">
        <v>0</v>
      </c>
      <c r="I62" s="48">
        <v>0</v>
      </c>
      <c r="J62" s="48">
        <v>0</v>
      </c>
      <c r="K62" s="48">
        <v>0</v>
      </c>
      <c r="M62" s="48">
        <v>0</v>
      </c>
      <c r="P62">
        <f>+VLOOKUP(B62,'BDV31122019 VV'!B:L,11,FALSE)</f>
        <v>0</v>
      </c>
    </row>
    <row r="63" spans="2:16" hidden="1" x14ac:dyDescent="0.25">
      <c r="B63" s="46" t="s">
        <v>155</v>
      </c>
      <c r="C63" s="46" t="str">
        <f>+VLOOKUP(B63,'BDV31122019 VV'!B:B,1,FALSE)</f>
        <v>100405020</v>
      </c>
      <c r="D63" s="47" t="s">
        <v>156</v>
      </c>
      <c r="E63" s="48">
        <v>0</v>
      </c>
      <c r="G63" s="48">
        <v>0</v>
      </c>
      <c r="I63" s="48">
        <v>0</v>
      </c>
      <c r="J63" s="48">
        <v>0</v>
      </c>
      <c r="K63" s="48">
        <v>0</v>
      </c>
      <c r="M63" s="48">
        <v>0</v>
      </c>
      <c r="P63">
        <f>+VLOOKUP(B63,'BDV31122019 VV'!B:L,11,FALSE)</f>
        <v>0</v>
      </c>
    </row>
    <row r="64" spans="2:16" hidden="1" x14ac:dyDescent="0.25">
      <c r="B64" s="46" t="s">
        <v>157</v>
      </c>
      <c r="C64" s="46" t="str">
        <f>+VLOOKUP(B64,'BDV31122019 VV'!B:B,1,FALSE)</f>
        <v>100405030</v>
      </c>
      <c r="D64" s="47" t="s">
        <v>158</v>
      </c>
      <c r="E64" s="48">
        <v>0</v>
      </c>
      <c r="G64" s="48">
        <v>0</v>
      </c>
      <c r="I64" s="48">
        <v>0</v>
      </c>
      <c r="J64" s="48">
        <v>0</v>
      </c>
      <c r="K64" s="48">
        <v>0</v>
      </c>
      <c r="M64" s="48">
        <v>0</v>
      </c>
      <c r="P64">
        <f>+VLOOKUP(B64,'BDV31122019 VV'!B:L,11,FALSE)</f>
        <v>0</v>
      </c>
    </row>
    <row r="65" spans="2:16" hidden="1" x14ac:dyDescent="0.25">
      <c r="B65" s="46" t="s">
        <v>159</v>
      </c>
      <c r="C65" s="46" t="str">
        <f>+VLOOKUP(B65,'BDV31122019 VV'!B:B,1,FALSE)</f>
        <v>100405040</v>
      </c>
      <c r="D65" s="47" t="s">
        <v>160</v>
      </c>
      <c r="E65" s="48">
        <v>0</v>
      </c>
      <c r="G65" s="48">
        <v>0</v>
      </c>
      <c r="I65" s="48">
        <v>0</v>
      </c>
      <c r="J65" s="48">
        <v>0</v>
      </c>
      <c r="K65" s="48">
        <v>0</v>
      </c>
      <c r="M65" s="48">
        <v>0</v>
      </c>
      <c r="P65">
        <f>+VLOOKUP(B65,'BDV31122019 VV'!B:L,11,FALSE)</f>
        <v>0</v>
      </c>
    </row>
    <row r="66" spans="2:16" hidden="1" x14ac:dyDescent="0.25">
      <c r="B66" s="46" t="s">
        <v>162</v>
      </c>
      <c r="C66" s="46" t="str">
        <f>+VLOOKUP(B66,'BDV31122019 VV'!B:B,1,FALSE)</f>
        <v>100501010</v>
      </c>
      <c r="D66" s="47" t="s">
        <v>163</v>
      </c>
      <c r="E66" s="48">
        <v>0</v>
      </c>
      <c r="G66" s="48">
        <v>565421</v>
      </c>
      <c r="H66" s="51" t="s">
        <v>11</v>
      </c>
      <c r="I66" s="48">
        <v>0</v>
      </c>
      <c r="J66" s="48">
        <v>0</v>
      </c>
      <c r="K66" s="48">
        <v>0</v>
      </c>
      <c r="M66" s="48">
        <v>565421</v>
      </c>
      <c r="N66" s="51" t="s">
        <v>11</v>
      </c>
      <c r="O66" s="51"/>
      <c r="P66">
        <f>+VLOOKUP(B66,'BDV31122019 VV'!B:L,11,FALSE)</f>
        <v>565421</v>
      </c>
    </row>
    <row r="67" spans="2:16" hidden="1" x14ac:dyDescent="0.25">
      <c r="B67" s="46" t="s">
        <v>164</v>
      </c>
      <c r="C67" s="46" t="str">
        <f>+VLOOKUP(B67,'BDV31122019 VV'!B:B,1,FALSE)</f>
        <v>100501020</v>
      </c>
      <c r="D67" s="47" t="s">
        <v>165</v>
      </c>
      <c r="E67" s="48">
        <v>0</v>
      </c>
      <c r="G67" s="48">
        <v>4643155</v>
      </c>
      <c r="H67" s="51" t="s">
        <v>11</v>
      </c>
      <c r="I67" s="48">
        <v>0</v>
      </c>
      <c r="J67" s="48">
        <v>0</v>
      </c>
      <c r="K67" s="48">
        <v>0</v>
      </c>
      <c r="M67" s="48">
        <v>4643155</v>
      </c>
      <c r="N67" s="51" t="s">
        <v>11</v>
      </c>
      <c r="O67" s="51"/>
      <c r="P67">
        <f>+VLOOKUP(B67,'BDV31122019 VV'!B:L,11,FALSE)</f>
        <v>4643155</v>
      </c>
    </row>
    <row r="68" spans="2:16" hidden="1" x14ac:dyDescent="0.25">
      <c r="B68" s="46" t="s">
        <v>166</v>
      </c>
      <c r="C68" s="46" t="str">
        <f>+VLOOKUP(B68,'BDV31122019 VV'!B:B,1,FALSE)</f>
        <v>100501030</v>
      </c>
      <c r="D68" s="47" t="s">
        <v>167</v>
      </c>
      <c r="E68" s="48">
        <v>0</v>
      </c>
      <c r="G68" s="48">
        <v>6102635</v>
      </c>
      <c r="H68" s="51" t="s">
        <v>11</v>
      </c>
      <c r="I68" s="48">
        <v>0</v>
      </c>
      <c r="J68" s="48">
        <v>0</v>
      </c>
      <c r="K68" s="48">
        <v>0</v>
      </c>
      <c r="M68" s="48">
        <v>6102635</v>
      </c>
      <c r="N68" s="51" t="s">
        <v>11</v>
      </c>
      <c r="O68" s="51"/>
      <c r="P68">
        <f>+VLOOKUP(B68,'BDV31122019 VV'!B:L,11,FALSE)</f>
        <v>6102635</v>
      </c>
    </row>
    <row r="69" spans="2:16" hidden="1" x14ac:dyDescent="0.25">
      <c r="B69" s="46" t="s">
        <v>168</v>
      </c>
      <c r="C69" s="46" t="str">
        <f>+VLOOKUP(B69,'BDV31122019 VV'!B:B,1,FALSE)</f>
        <v>100501040</v>
      </c>
      <c r="D69" s="47" t="s">
        <v>169</v>
      </c>
      <c r="E69" s="48">
        <v>0</v>
      </c>
      <c r="G69" s="48">
        <v>285685</v>
      </c>
      <c r="H69" s="51" t="s">
        <v>11</v>
      </c>
      <c r="I69" s="48">
        <v>0</v>
      </c>
      <c r="J69" s="48">
        <v>0</v>
      </c>
      <c r="K69" s="48">
        <v>0</v>
      </c>
      <c r="M69" s="48">
        <v>285685</v>
      </c>
      <c r="N69" s="51" t="s">
        <v>11</v>
      </c>
      <c r="O69" s="51"/>
      <c r="P69">
        <f>+VLOOKUP(B69,'BDV31122019 VV'!B:L,11,FALSE)</f>
        <v>285685</v>
      </c>
    </row>
    <row r="70" spans="2:16" hidden="1" x14ac:dyDescent="0.25">
      <c r="B70" s="46" t="s">
        <v>170</v>
      </c>
      <c r="C70" s="46" t="str">
        <f>+VLOOKUP(B70,'BDV31122019 VV'!B:B,1,FALSE)</f>
        <v>100501050</v>
      </c>
      <c r="D70" s="47" t="s">
        <v>171</v>
      </c>
      <c r="E70" s="48">
        <v>0</v>
      </c>
      <c r="G70" s="48">
        <v>0</v>
      </c>
      <c r="I70" s="48">
        <v>0</v>
      </c>
      <c r="J70" s="48">
        <v>0</v>
      </c>
      <c r="K70" s="48">
        <v>0</v>
      </c>
      <c r="M70" s="48">
        <v>0</v>
      </c>
      <c r="P70">
        <f>+VLOOKUP(B70,'BDV31122019 VV'!B:L,11,FALSE)</f>
        <v>0</v>
      </c>
    </row>
    <row r="71" spans="2:16" hidden="1" x14ac:dyDescent="0.25">
      <c r="B71" s="46" t="s">
        <v>172</v>
      </c>
      <c r="C71" s="46" t="str">
        <f>+VLOOKUP(B71,'BDV31122019 VV'!B:B,1,FALSE)</f>
        <v>100501060</v>
      </c>
      <c r="D71" s="47" t="s">
        <v>173</v>
      </c>
      <c r="E71" s="48">
        <v>0</v>
      </c>
      <c r="G71" s="48">
        <v>0</v>
      </c>
      <c r="I71" s="48">
        <v>0</v>
      </c>
      <c r="J71" s="48">
        <v>0</v>
      </c>
      <c r="K71" s="48">
        <v>0</v>
      </c>
      <c r="M71" s="48">
        <v>0</v>
      </c>
      <c r="P71">
        <f>+VLOOKUP(B71,'BDV31122019 VV'!B:L,11,FALSE)</f>
        <v>0</v>
      </c>
    </row>
    <row r="72" spans="2:16" hidden="1" x14ac:dyDescent="0.25">
      <c r="B72" s="46" t="s">
        <v>174</v>
      </c>
      <c r="C72" s="46" t="str">
        <f>+VLOOKUP(B72,'BDV31122019 VV'!B:B,1,FALSE)</f>
        <v>100501070</v>
      </c>
      <c r="D72" s="47" t="s">
        <v>175</v>
      </c>
      <c r="E72" s="48">
        <v>0</v>
      </c>
      <c r="G72" s="48">
        <v>0</v>
      </c>
      <c r="I72" s="48">
        <v>0</v>
      </c>
      <c r="J72" s="48">
        <v>0</v>
      </c>
      <c r="K72" s="48">
        <v>0</v>
      </c>
      <c r="M72" s="48">
        <v>0</v>
      </c>
      <c r="P72">
        <f>+VLOOKUP(B72,'BDV31122019 VV'!B:L,11,FALSE)</f>
        <v>0</v>
      </c>
    </row>
    <row r="73" spans="2:16" hidden="1" x14ac:dyDescent="0.25">
      <c r="B73" s="46" t="s">
        <v>176</v>
      </c>
      <c r="C73" s="46" t="str">
        <f>+VLOOKUP(B73,'BDV31122019 VV'!B:B,1,FALSE)</f>
        <v>100501080</v>
      </c>
      <c r="D73" s="47" t="s">
        <v>177</v>
      </c>
      <c r="E73" s="48">
        <v>0</v>
      </c>
      <c r="G73" s="48">
        <v>0</v>
      </c>
      <c r="I73" s="48">
        <v>0</v>
      </c>
      <c r="J73" s="48">
        <v>0</v>
      </c>
      <c r="K73" s="48">
        <v>0</v>
      </c>
      <c r="M73" s="48">
        <v>0</v>
      </c>
      <c r="P73">
        <f>+VLOOKUP(B73,'BDV31122019 VV'!B:L,11,FALSE)</f>
        <v>0</v>
      </c>
    </row>
    <row r="74" spans="2:16" hidden="1" x14ac:dyDescent="0.25">
      <c r="B74" s="46" t="s">
        <v>180</v>
      </c>
      <c r="C74" s="46" t="str">
        <f>+VLOOKUP(B74,'BDV31122019 VV'!B:B,1,FALSE)</f>
        <v>100601010</v>
      </c>
      <c r="D74" s="47" t="s">
        <v>181</v>
      </c>
      <c r="E74" s="48">
        <v>0</v>
      </c>
      <c r="G74" s="48">
        <v>18095881.309999999</v>
      </c>
      <c r="H74" s="51" t="s">
        <v>11</v>
      </c>
      <c r="I74" s="48">
        <v>23129804.129999999</v>
      </c>
      <c r="J74" s="48">
        <v>22467973.48</v>
      </c>
      <c r="K74" s="48">
        <v>661830.65</v>
      </c>
      <c r="L74" s="51" t="s">
        <v>11</v>
      </c>
      <c r="M74" s="48">
        <v>18757711.960000001</v>
      </c>
      <c r="N74" s="51" t="s">
        <v>11</v>
      </c>
      <c r="O74" s="51"/>
      <c r="P74">
        <f>+VLOOKUP(B74,'BDV31122019 VV'!B:L,11,FALSE)</f>
        <v>18095881.309999999</v>
      </c>
    </row>
    <row r="75" spans="2:16" hidden="1" x14ac:dyDescent="0.25">
      <c r="B75" s="46" t="s">
        <v>182</v>
      </c>
      <c r="C75" s="46" t="str">
        <f>+VLOOKUP(B75,'BDV31122019 VV'!B:B,1,FALSE)</f>
        <v>100601011</v>
      </c>
      <c r="D75" s="47" t="s">
        <v>183</v>
      </c>
      <c r="E75" s="48">
        <v>0</v>
      </c>
      <c r="G75" s="48">
        <v>0</v>
      </c>
      <c r="I75" s="48">
        <v>0</v>
      </c>
      <c r="J75" s="48">
        <v>0</v>
      </c>
      <c r="K75" s="48">
        <v>0</v>
      </c>
      <c r="M75" s="48">
        <v>0</v>
      </c>
      <c r="P75">
        <f>+VLOOKUP(B75,'BDV31122019 VV'!B:L,11,FALSE)</f>
        <v>0</v>
      </c>
    </row>
    <row r="76" spans="2:16" hidden="1" x14ac:dyDescent="0.25">
      <c r="B76" s="46" t="s">
        <v>184</v>
      </c>
      <c r="C76" s="46" t="str">
        <f>+VLOOKUP(B76,'BDV31122019 VV'!B:B,1,FALSE)</f>
        <v>100601012</v>
      </c>
      <c r="D76" s="47" t="s">
        <v>185</v>
      </c>
      <c r="E76" s="48">
        <v>0</v>
      </c>
      <c r="G76" s="48">
        <v>0</v>
      </c>
      <c r="I76" s="48">
        <v>0</v>
      </c>
      <c r="J76" s="48">
        <v>0</v>
      </c>
      <c r="K76" s="48">
        <v>0</v>
      </c>
      <c r="M76" s="48">
        <v>0</v>
      </c>
      <c r="P76">
        <f>+VLOOKUP(B76,'BDV31122019 VV'!B:L,11,FALSE)</f>
        <v>0</v>
      </c>
    </row>
    <row r="77" spans="2:16" hidden="1" x14ac:dyDescent="0.25">
      <c r="B77" s="46" t="s">
        <v>186</v>
      </c>
      <c r="C77" s="46" t="str">
        <f>+VLOOKUP(B77,'BDV31122019 VV'!B:B,1,FALSE)</f>
        <v>100601013</v>
      </c>
      <c r="D77" s="47" t="s">
        <v>187</v>
      </c>
      <c r="E77" s="48">
        <v>0</v>
      </c>
      <c r="G77" s="48">
        <v>397235.21</v>
      </c>
      <c r="H77" s="51" t="s">
        <v>78</v>
      </c>
      <c r="I77" s="48">
        <v>1160771.82</v>
      </c>
      <c r="J77" s="48">
        <v>1374355.43</v>
      </c>
      <c r="K77" s="48">
        <v>213583.61</v>
      </c>
      <c r="L77" s="51" t="s">
        <v>78</v>
      </c>
      <c r="M77" s="48">
        <v>610818.81999999995</v>
      </c>
      <c r="N77" s="51" t="s">
        <v>78</v>
      </c>
      <c r="O77" s="51"/>
      <c r="P77">
        <f>+VLOOKUP(B77,'BDV31122019 VV'!B:L,11,FALSE)</f>
        <v>397235.21</v>
      </c>
    </row>
    <row r="78" spans="2:16" hidden="1" x14ac:dyDescent="0.25">
      <c r="B78" s="46" t="s">
        <v>188</v>
      </c>
      <c r="C78" s="46" t="str">
        <f>+VLOOKUP(B78,'BDV31122019 VV'!B:B,1,FALSE)</f>
        <v>100601014</v>
      </c>
      <c r="D78" s="47" t="s">
        <v>189</v>
      </c>
      <c r="E78" s="48">
        <v>0</v>
      </c>
      <c r="G78" s="48">
        <v>639699.30000000005</v>
      </c>
      <c r="H78" s="51" t="s">
        <v>78</v>
      </c>
      <c r="I78" s="48">
        <v>1854628.26</v>
      </c>
      <c r="J78" s="48">
        <v>1974283.66</v>
      </c>
      <c r="K78" s="48">
        <v>119655.4</v>
      </c>
      <c r="L78" s="51" t="s">
        <v>78</v>
      </c>
      <c r="M78" s="48">
        <v>759354.7</v>
      </c>
      <c r="N78" s="51" t="s">
        <v>78</v>
      </c>
      <c r="O78" s="51"/>
      <c r="P78">
        <f>+VLOOKUP(B78,'BDV31122019 VV'!B:L,11,FALSE)</f>
        <v>639699.30000000005</v>
      </c>
    </row>
    <row r="79" spans="2:16" hidden="1" x14ac:dyDescent="0.25">
      <c r="B79" s="46" t="s">
        <v>190</v>
      </c>
      <c r="C79" s="46" t="str">
        <f>+VLOOKUP(B79,'BDV31122019 VV'!B:B,1,FALSE)</f>
        <v>100601015</v>
      </c>
      <c r="D79" s="47" t="s">
        <v>191</v>
      </c>
      <c r="E79" s="48">
        <v>0</v>
      </c>
      <c r="G79" s="48">
        <v>1103212.1100000001</v>
      </c>
      <c r="H79" s="51" t="s">
        <v>78</v>
      </c>
      <c r="I79" s="48">
        <v>810909.66</v>
      </c>
      <c r="J79" s="48">
        <v>721894.83</v>
      </c>
      <c r="K79" s="48">
        <v>89014.83</v>
      </c>
      <c r="L79" s="51" t="s">
        <v>11</v>
      </c>
      <c r="M79" s="48">
        <v>1014197.28</v>
      </c>
      <c r="N79" s="51" t="s">
        <v>78</v>
      </c>
      <c r="O79" s="51"/>
      <c r="P79">
        <f>+VLOOKUP(B79,'BDV31122019 VV'!B:L,11,FALSE)</f>
        <v>1103212.1100000001</v>
      </c>
    </row>
    <row r="80" spans="2:16" hidden="1" x14ac:dyDescent="0.25">
      <c r="B80" s="46" t="s">
        <v>192</v>
      </c>
      <c r="C80" s="46" t="str">
        <f>+VLOOKUP(B80,'BDV31122019 VV'!B:B,1,FALSE)</f>
        <v>100601016</v>
      </c>
      <c r="D80" s="47" t="s">
        <v>193</v>
      </c>
      <c r="E80" s="48">
        <v>0</v>
      </c>
      <c r="G80" s="48">
        <v>12725.48</v>
      </c>
      <c r="H80" s="51" t="s">
        <v>11</v>
      </c>
      <c r="I80" s="48">
        <v>0</v>
      </c>
      <c r="J80" s="48">
        <v>170000</v>
      </c>
      <c r="K80" s="48">
        <v>170000</v>
      </c>
      <c r="L80" s="51" t="s">
        <v>78</v>
      </c>
      <c r="M80" s="48">
        <v>157274.51999999999</v>
      </c>
      <c r="N80" s="51" t="s">
        <v>78</v>
      </c>
      <c r="O80" s="51"/>
      <c r="P80">
        <f>+VLOOKUP(B80,'BDV31122019 VV'!B:L,11,FALSE)</f>
        <v>12725.48</v>
      </c>
    </row>
    <row r="81" spans="2:16" hidden="1" x14ac:dyDescent="0.25">
      <c r="B81" s="46" t="s">
        <v>194</v>
      </c>
      <c r="C81" s="46" t="str">
        <f>+VLOOKUP(B81,'BDV31122019 VV'!B:B,1,FALSE)</f>
        <v>100601017</v>
      </c>
      <c r="D81" s="47" t="s">
        <v>195</v>
      </c>
      <c r="E81" s="48">
        <v>0</v>
      </c>
      <c r="G81" s="48">
        <v>0</v>
      </c>
      <c r="I81" s="48">
        <v>0</v>
      </c>
      <c r="J81" s="48">
        <v>0</v>
      </c>
      <c r="K81" s="48">
        <v>0</v>
      </c>
      <c r="M81" s="48">
        <v>0</v>
      </c>
      <c r="P81">
        <f>+VLOOKUP(B81,'BDV31122019 VV'!B:L,11,FALSE)</f>
        <v>0</v>
      </c>
    </row>
    <row r="82" spans="2:16" hidden="1" x14ac:dyDescent="0.25">
      <c r="B82" s="46" t="s">
        <v>197</v>
      </c>
      <c r="C82" s="46" t="str">
        <f>+VLOOKUP(B82,'BDV31122019 VV'!B:B,1,FALSE)</f>
        <v>100602010</v>
      </c>
      <c r="D82" s="47" t="s">
        <v>198</v>
      </c>
      <c r="E82" s="48">
        <v>0</v>
      </c>
      <c r="G82" s="48">
        <v>0</v>
      </c>
      <c r="I82" s="48">
        <v>0</v>
      </c>
      <c r="J82" s="48">
        <v>0</v>
      </c>
      <c r="K82" s="48">
        <v>0</v>
      </c>
      <c r="M82" s="48">
        <v>0</v>
      </c>
      <c r="P82">
        <f>+VLOOKUP(B82,'BDV31122019 VV'!B:L,11,FALSE)</f>
        <v>0</v>
      </c>
    </row>
    <row r="83" spans="2:16" hidden="1" x14ac:dyDescent="0.25">
      <c r="B83" s="46" t="s">
        <v>200</v>
      </c>
      <c r="C83" s="46" t="str">
        <f>+VLOOKUP(B83,'BDV31122019 VV'!B:B,1,FALSE)</f>
        <v>100605010</v>
      </c>
      <c r="D83" s="47" t="s">
        <v>201</v>
      </c>
      <c r="E83" s="48">
        <v>0</v>
      </c>
      <c r="G83" s="48">
        <v>0</v>
      </c>
      <c r="I83" s="48">
        <v>0</v>
      </c>
      <c r="J83" s="48">
        <v>0</v>
      </c>
      <c r="K83" s="48">
        <v>0</v>
      </c>
      <c r="M83" s="48">
        <v>0</v>
      </c>
      <c r="P83">
        <f>+VLOOKUP(B83,'BDV31122019 VV'!B:L,11,FALSE)</f>
        <v>0</v>
      </c>
    </row>
    <row r="84" spans="2:16" hidden="1" x14ac:dyDescent="0.25">
      <c r="B84" s="46" t="s">
        <v>203</v>
      </c>
      <c r="C84" s="46" t="str">
        <f>+VLOOKUP(B84,'BDV31122019 VV'!B:B,1,FALSE)</f>
        <v>100606020</v>
      </c>
      <c r="D84" s="47" t="s">
        <v>204</v>
      </c>
      <c r="E84" s="48">
        <v>0</v>
      </c>
      <c r="G84" s="48">
        <v>0</v>
      </c>
      <c r="I84" s="48">
        <v>0</v>
      </c>
      <c r="J84" s="48">
        <v>0</v>
      </c>
      <c r="K84" s="48">
        <v>0</v>
      </c>
      <c r="M84" s="48">
        <v>0</v>
      </c>
      <c r="P84">
        <f>+VLOOKUP(B84,'BDV31122019 VV'!B:L,11,FALSE)</f>
        <v>0</v>
      </c>
    </row>
    <row r="85" spans="2:16" hidden="1" x14ac:dyDescent="0.25">
      <c r="B85" s="46" t="s">
        <v>205</v>
      </c>
      <c r="C85" s="46" t="str">
        <f>+VLOOKUP(B85,'BDV31122019 VV'!B:B,1,FALSE)</f>
        <v>100606030</v>
      </c>
      <c r="D85" s="47" t="s">
        <v>206</v>
      </c>
      <c r="E85" s="48">
        <v>0</v>
      </c>
      <c r="G85" s="48">
        <v>0</v>
      </c>
      <c r="I85" s="48">
        <v>0</v>
      </c>
      <c r="J85" s="48">
        <v>0</v>
      </c>
      <c r="K85" s="48">
        <v>0</v>
      </c>
      <c r="M85" s="48">
        <v>0</v>
      </c>
      <c r="P85">
        <f>+VLOOKUP(B85,'BDV31122019 VV'!B:L,11,FALSE)</f>
        <v>0</v>
      </c>
    </row>
    <row r="86" spans="2:16" hidden="1" x14ac:dyDescent="0.25">
      <c r="B86" s="46" t="s">
        <v>207</v>
      </c>
      <c r="C86" s="46" t="str">
        <f>+VLOOKUP(B86,'BDV31122019 VV'!B:B,1,FALSE)</f>
        <v>100606040</v>
      </c>
      <c r="D86" s="47" t="s">
        <v>208</v>
      </c>
      <c r="E86" s="48">
        <v>0</v>
      </c>
      <c r="G86" s="48">
        <v>0</v>
      </c>
      <c r="I86" s="48">
        <v>0</v>
      </c>
      <c r="J86" s="48">
        <v>0</v>
      </c>
      <c r="K86" s="48">
        <v>0</v>
      </c>
      <c r="M86" s="48">
        <v>0</v>
      </c>
      <c r="P86">
        <f>+VLOOKUP(B86,'BDV31122019 VV'!B:L,11,FALSE)</f>
        <v>0</v>
      </c>
    </row>
    <row r="87" spans="2:16" hidden="1" x14ac:dyDescent="0.25">
      <c r="B87" s="46" t="s">
        <v>210</v>
      </c>
      <c r="C87" s="46" t="str">
        <f>+VLOOKUP(B87,'BDV31122019 VV'!B:B,1,FALSE)</f>
        <v>100607010</v>
      </c>
      <c r="D87" s="47" t="s">
        <v>211</v>
      </c>
      <c r="E87" s="48">
        <v>0</v>
      </c>
      <c r="G87" s="48">
        <v>0</v>
      </c>
      <c r="I87" s="48">
        <v>0</v>
      </c>
      <c r="J87" s="48">
        <v>0</v>
      </c>
      <c r="K87" s="48">
        <v>0</v>
      </c>
      <c r="M87" s="48">
        <v>0</v>
      </c>
      <c r="P87">
        <f>+VLOOKUP(B87,'BDV31122019 VV'!B:L,11,FALSE)</f>
        <v>0</v>
      </c>
    </row>
    <row r="88" spans="2:16" hidden="1" x14ac:dyDescent="0.25">
      <c r="B88" s="46" t="s">
        <v>212</v>
      </c>
      <c r="C88" s="46" t="str">
        <f>+VLOOKUP(B88,'BDV31122019 VV'!B:B,1,FALSE)</f>
        <v>100607020</v>
      </c>
      <c r="D88" s="47" t="s">
        <v>213</v>
      </c>
      <c r="E88" s="48">
        <v>0</v>
      </c>
      <c r="G88" s="48">
        <v>0</v>
      </c>
      <c r="I88" s="48">
        <v>0</v>
      </c>
      <c r="J88" s="48">
        <v>0</v>
      </c>
      <c r="K88" s="48">
        <v>0</v>
      </c>
      <c r="M88" s="48">
        <v>0</v>
      </c>
      <c r="P88">
        <f>+VLOOKUP(B88,'BDV31122019 VV'!B:L,11,FALSE)</f>
        <v>0</v>
      </c>
    </row>
    <row r="89" spans="2:16" hidden="1" x14ac:dyDescent="0.25">
      <c r="B89" s="46" t="s">
        <v>214</v>
      </c>
      <c r="C89" s="46" t="str">
        <f>+VLOOKUP(B89,'BDV31122019 VV'!B:B,1,FALSE)</f>
        <v>100607030</v>
      </c>
      <c r="D89" s="47" t="s">
        <v>215</v>
      </c>
      <c r="E89" s="48">
        <v>0</v>
      </c>
      <c r="G89" s="48">
        <v>0</v>
      </c>
      <c r="I89" s="48">
        <v>0</v>
      </c>
      <c r="J89" s="48">
        <v>0</v>
      </c>
      <c r="K89" s="48">
        <v>0</v>
      </c>
      <c r="M89" s="48">
        <v>0</v>
      </c>
      <c r="P89">
        <f>+VLOOKUP(B89,'BDV31122019 VV'!B:L,11,FALSE)</f>
        <v>0</v>
      </c>
    </row>
    <row r="90" spans="2:16" hidden="1" x14ac:dyDescent="0.25">
      <c r="B90" s="46" t="s">
        <v>217</v>
      </c>
      <c r="C90" s="46" t="str">
        <f>+VLOOKUP(B90,'BDV31122019 VV'!B:B,1,FALSE)</f>
        <v>100608010</v>
      </c>
      <c r="D90" s="47" t="s">
        <v>218</v>
      </c>
      <c r="E90" s="48">
        <v>0</v>
      </c>
      <c r="G90" s="48">
        <v>641575.43999999994</v>
      </c>
      <c r="H90" s="51" t="s">
        <v>11</v>
      </c>
      <c r="I90" s="48">
        <v>445271.47</v>
      </c>
      <c r="J90" s="48">
        <v>774783.82</v>
      </c>
      <c r="K90" s="48">
        <v>329512.34999999998</v>
      </c>
      <c r="L90" s="51" t="s">
        <v>78</v>
      </c>
      <c r="M90" s="48">
        <v>312063.09000000003</v>
      </c>
      <c r="N90" s="51" t="s">
        <v>11</v>
      </c>
      <c r="O90" s="51"/>
      <c r="P90">
        <f>+VLOOKUP(B90,'BDV31122019 VV'!B:L,11,FALSE)</f>
        <v>641575.43999999994</v>
      </c>
    </row>
    <row r="91" spans="2:16" hidden="1" x14ac:dyDescent="0.25">
      <c r="B91" s="46" t="s">
        <v>219</v>
      </c>
      <c r="C91" s="46" t="str">
        <f>+VLOOKUP(B91,'BDV31122019 VV'!B:B,1,FALSE)</f>
        <v>100608011</v>
      </c>
      <c r="D91" s="47" t="s">
        <v>220</v>
      </c>
      <c r="E91" s="48">
        <v>0</v>
      </c>
      <c r="G91" s="48">
        <v>0</v>
      </c>
      <c r="I91" s="48">
        <v>0</v>
      </c>
      <c r="J91" s="48">
        <v>0</v>
      </c>
      <c r="K91" s="48">
        <v>0</v>
      </c>
      <c r="M91" s="48">
        <v>0</v>
      </c>
      <c r="P91">
        <f>+VLOOKUP(B91,'BDV31122019 VV'!B:L,11,FALSE)</f>
        <v>0</v>
      </c>
    </row>
    <row r="92" spans="2:16" hidden="1" x14ac:dyDescent="0.25">
      <c r="B92" s="46" t="s">
        <v>221</v>
      </c>
      <c r="C92" s="46" t="str">
        <f>+VLOOKUP(B92,'BDV31122019 VV'!B:B,1,FALSE)</f>
        <v>100608030</v>
      </c>
      <c r="D92" s="47" t="s">
        <v>222</v>
      </c>
      <c r="E92" s="48">
        <v>0</v>
      </c>
      <c r="G92" s="48">
        <v>100.01</v>
      </c>
      <c r="H92" s="51" t="s">
        <v>11</v>
      </c>
      <c r="I92" s="48">
        <v>70.319999999999993</v>
      </c>
      <c r="J92" s="48">
        <v>0</v>
      </c>
      <c r="K92" s="48">
        <v>70.319999999999993</v>
      </c>
      <c r="L92" s="51" t="s">
        <v>11</v>
      </c>
      <c r="M92" s="48">
        <v>170.33</v>
      </c>
      <c r="N92" s="51" t="s">
        <v>11</v>
      </c>
      <c r="O92" s="51"/>
      <c r="P92">
        <f>+VLOOKUP(B92,'BDV31122019 VV'!B:L,11,FALSE)</f>
        <v>100.01</v>
      </c>
    </row>
    <row r="93" spans="2:16" hidden="1" x14ac:dyDescent="0.25">
      <c r="B93" s="46" t="s">
        <v>223</v>
      </c>
      <c r="C93" s="46" t="str">
        <f>+VLOOKUP(B93,'BDV31122019 VV'!B:B,1,FALSE)</f>
        <v>100608031</v>
      </c>
      <c r="D93" s="47" t="s">
        <v>224</v>
      </c>
      <c r="E93" s="48">
        <v>0</v>
      </c>
      <c r="G93" s="48">
        <v>1289.23</v>
      </c>
      <c r="H93" s="51" t="s">
        <v>11</v>
      </c>
      <c r="I93" s="48">
        <v>2600</v>
      </c>
      <c r="J93" s="48">
        <v>2308.39</v>
      </c>
      <c r="K93" s="48">
        <v>291.61</v>
      </c>
      <c r="L93" s="51" t="s">
        <v>11</v>
      </c>
      <c r="M93" s="48">
        <v>1580.84</v>
      </c>
      <c r="N93" s="51" t="s">
        <v>11</v>
      </c>
      <c r="O93" s="51"/>
      <c r="P93">
        <f>+VLOOKUP(B93,'BDV31122019 VV'!B:L,11,FALSE)</f>
        <v>1289.23</v>
      </c>
    </row>
    <row r="94" spans="2:16" hidden="1" x14ac:dyDescent="0.25">
      <c r="B94" s="46" t="s">
        <v>225</v>
      </c>
      <c r="C94" s="46" t="str">
        <f>+VLOOKUP(B94,'BDV31122019 VV'!B:B,1,FALSE)</f>
        <v>100608032</v>
      </c>
      <c r="D94" s="47" t="s">
        <v>226</v>
      </c>
      <c r="E94" s="48">
        <v>0</v>
      </c>
      <c r="G94" s="48">
        <v>1074.6300000000001</v>
      </c>
      <c r="H94" s="51" t="s">
        <v>11</v>
      </c>
      <c r="I94" s="48">
        <v>3800</v>
      </c>
      <c r="J94" s="48">
        <v>3438.65</v>
      </c>
      <c r="K94" s="48">
        <v>361.35</v>
      </c>
      <c r="L94" s="51" t="s">
        <v>11</v>
      </c>
      <c r="M94" s="48">
        <v>1435.98</v>
      </c>
      <c r="N94" s="51" t="s">
        <v>11</v>
      </c>
      <c r="O94" s="51"/>
      <c r="P94">
        <f>+VLOOKUP(B94,'BDV31122019 VV'!B:L,11,FALSE)</f>
        <v>1074.6300000000001</v>
      </c>
    </row>
    <row r="95" spans="2:16" hidden="1" x14ac:dyDescent="0.25">
      <c r="B95" s="46" t="s">
        <v>227</v>
      </c>
      <c r="C95" s="46" t="str">
        <f>+VLOOKUP(B95,'BDV31122019 VV'!B:B,1,FALSE)</f>
        <v>100608033</v>
      </c>
      <c r="D95" s="47" t="s">
        <v>228</v>
      </c>
      <c r="E95" s="48">
        <v>0</v>
      </c>
      <c r="G95" s="48">
        <v>0</v>
      </c>
      <c r="I95" s="48">
        <v>0</v>
      </c>
      <c r="J95" s="48">
        <v>0</v>
      </c>
      <c r="K95" s="48">
        <v>0</v>
      </c>
      <c r="M95" s="48">
        <v>0</v>
      </c>
      <c r="P95">
        <f>+VLOOKUP(B95,'BDV31122019 VV'!B:L,11,FALSE)</f>
        <v>0</v>
      </c>
    </row>
    <row r="96" spans="2:16" hidden="1" x14ac:dyDescent="0.25">
      <c r="B96" s="46" t="s">
        <v>229</v>
      </c>
      <c r="C96" s="46" t="str">
        <f>+VLOOKUP(B96,'BDV31122019 VV'!B:B,1,FALSE)</f>
        <v>100608040</v>
      </c>
      <c r="D96" s="47" t="s">
        <v>230</v>
      </c>
      <c r="E96" s="48">
        <v>0</v>
      </c>
      <c r="G96" s="48">
        <v>0</v>
      </c>
      <c r="I96" s="48">
        <v>0</v>
      </c>
      <c r="J96" s="48">
        <v>0</v>
      </c>
      <c r="K96" s="48">
        <v>0</v>
      </c>
      <c r="M96" s="48">
        <v>0</v>
      </c>
      <c r="P96">
        <f>+VLOOKUP(B96,'BDV31122019 VV'!B:L,11,FALSE)</f>
        <v>0</v>
      </c>
    </row>
    <row r="97" spans="2:16" hidden="1" x14ac:dyDescent="0.25">
      <c r="B97" s="46" t="s">
        <v>231</v>
      </c>
      <c r="C97" s="46" t="str">
        <f>+VLOOKUP(B97,'BDV31122019 VV'!B:B,1,FALSE)</f>
        <v>100608050</v>
      </c>
      <c r="D97" s="47" t="s">
        <v>232</v>
      </c>
      <c r="E97" s="48">
        <v>0</v>
      </c>
      <c r="G97" s="48">
        <v>0</v>
      </c>
      <c r="I97" s="48">
        <v>0</v>
      </c>
      <c r="J97" s="48">
        <v>0</v>
      </c>
      <c r="K97" s="48">
        <v>0</v>
      </c>
      <c r="M97" s="48">
        <v>0</v>
      </c>
      <c r="P97">
        <f>+VLOOKUP(B97,'BDV31122019 VV'!B:L,11,FALSE)</f>
        <v>0</v>
      </c>
    </row>
    <row r="98" spans="2:16" hidden="1" x14ac:dyDescent="0.25">
      <c r="B98" s="46" t="s">
        <v>233</v>
      </c>
      <c r="C98" s="46" t="str">
        <f>+VLOOKUP(B98,'BDV31122019 VV'!B:B,1,FALSE)</f>
        <v>100608060</v>
      </c>
      <c r="D98" s="47" t="s">
        <v>234</v>
      </c>
      <c r="E98" s="48">
        <v>0</v>
      </c>
      <c r="G98" s="48">
        <v>0</v>
      </c>
      <c r="I98" s="48">
        <v>0</v>
      </c>
      <c r="J98" s="48">
        <v>0</v>
      </c>
      <c r="K98" s="48">
        <v>0</v>
      </c>
      <c r="M98" s="48">
        <v>0</v>
      </c>
      <c r="P98">
        <f>+VLOOKUP(B98,'BDV31122019 VV'!B:L,11,FALSE)</f>
        <v>0</v>
      </c>
    </row>
    <row r="99" spans="2:16" hidden="1" x14ac:dyDescent="0.25">
      <c r="B99" s="46" t="s">
        <v>235</v>
      </c>
      <c r="C99" s="46" t="str">
        <f>+VLOOKUP(B99,'BDV31122019 VV'!B:B,1,FALSE)</f>
        <v>100608070</v>
      </c>
      <c r="D99" s="47" t="s">
        <v>236</v>
      </c>
      <c r="E99" s="48">
        <v>0</v>
      </c>
      <c r="G99" s="48">
        <v>0</v>
      </c>
      <c r="I99" s="48">
        <v>0</v>
      </c>
      <c r="J99" s="48">
        <v>0</v>
      </c>
      <c r="K99" s="48">
        <v>0</v>
      </c>
      <c r="M99" s="48">
        <v>0</v>
      </c>
      <c r="P99">
        <f>+VLOOKUP(B99,'BDV31122019 VV'!B:L,11,FALSE)</f>
        <v>0</v>
      </c>
    </row>
    <row r="100" spans="2:16" hidden="1" x14ac:dyDescent="0.25">
      <c r="B100" s="46" t="s">
        <v>237</v>
      </c>
      <c r="C100" s="46" t="str">
        <f>+VLOOKUP(B100,'BDV31122019 VV'!B:B,1,FALSE)</f>
        <v>100608071</v>
      </c>
      <c r="D100" s="47" t="s">
        <v>238</v>
      </c>
      <c r="E100" s="48">
        <v>0</v>
      </c>
      <c r="G100" s="48">
        <v>0</v>
      </c>
      <c r="I100" s="48">
        <v>0</v>
      </c>
      <c r="J100" s="48">
        <v>0</v>
      </c>
      <c r="K100" s="48">
        <v>0</v>
      </c>
      <c r="M100" s="48">
        <v>0</v>
      </c>
      <c r="P100">
        <f>+VLOOKUP(B100,'BDV31122019 VV'!B:L,11,FALSE)</f>
        <v>0</v>
      </c>
    </row>
    <row r="101" spans="2:16" hidden="1" x14ac:dyDescent="0.25">
      <c r="B101" s="46" t="s">
        <v>239</v>
      </c>
      <c r="C101" s="46" t="str">
        <f>+VLOOKUP(B101,'BDV31122019 VV'!B:B,1,FALSE)</f>
        <v>100608075</v>
      </c>
      <c r="D101" s="47" t="s">
        <v>240</v>
      </c>
      <c r="E101" s="48">
        <v>0</v>
      </c>
      <c r="G101" s="48">
        <v>70.5</v>
      </c>
      <c r="H101" s="51" t="s">
        <v>11</v>
      </c>
      <c r="I101" s="48">
        <v>0</v>
      </c>
      <c r="J101" s="48">
        <v>70.5</v>
      </c>
      <c r="K101" s="48">
        <v>70.5</v>
      </c>
      <c r="L101" s="51" t="s">
        <v>78</v>
      </c>
      <c r="M101" s="48">
        <v>0</v>
      </c>
      <c r="P101">
        <f>+VLOOKUP(B101,'BDV31122019 VV'!B:L,11,FALSE)</f>
        <v>70.5</v>
      </c>
    </row>
    <row r="102" spans="2:16" hidden="1" x14ac:dyDescent="0.25">
      <c r="B102" s="46" t="s">
        <v>241</v>
      </c>
      <c r="C102" s="46" t="str">
        <f>+VLOOKUP(B102,'BDV31122019 VV'!B:B,1,FALSE)</f>
        <v>100608076</v>
      </c>
      <c r="D102" s="47" t="s">
        <v>242</v>
      </c>
      <c r="E102" s="48">
        <v>0</v>
      </c>
      <c r="G102" s="48">
        <v>2184.09</v>
      </c>
      <c r="H102" s="51" t="s">
        <v>11</v>
      </c>
      <c r="I102" s="48">
        <v>26501.82</v>
      </c>
      <c r="J102" s="48">
        <v>8534.43</v>
      </c>
      <c r="K102" s="48">
        <v>17967.39</v>
      </c>
      <c r="L102" s="51" t="s">
        <v>11</v>
      </c>
      <c r="M102" s="48">
        <v>20151.48</v>
      </c>
      <c r="N102" s="51" t="s">
        <v>11</v>
      </c>
      <c r="O102" s="51"/>
      <c r="P102">
        <f>+VLOOKUP(B102,'BDV31122019 VV'!B:L,11,FALSE)</f>
        <v>2184.09</v>
      </c>
    </row>
    <row r="103" spans="2:16" hidden="1" x14ac:dyDescent="0.25">
      <c r="B103" s="46" t="s">
        <v>243</v>
      </c>
      <c r="C103" s="46" t="str">
        <f>+VLOOKUP(B103,'BDV31122019 VV'!B:B,1,FALSE)</f>
        <v>100608080</v>
      </c>
      <c r="D103" s="47" t="s">
        <v>1865</v>
      </c>
      <c r="E103" s="48">
        <v>0</v>
      </c>
      <c r="G103" s="48">
        <v>45571.48</v>
      </c>
      <c r="H103" s="51" t="s">
        <v>11</v>
      </c>
      <c r="I103" s="48">
        <v>234879.8</v>
      </c>
      <c r="J103" s="48">
        <v>1087.9000000000001</v>
      </c>
      <c r="K103" s="48">
        <v>233791.9</v>
      </c>
      <c r="L103" s="51" t="s">
        <v>11</v>
      </c>
      <c r="M103" s="48">
        <v>279363.38</v>
      </c>
      <c r="N103" s="51" t="s">
        <v>11</v>
      </c>
      <c r="O103" s="51"/>
      <c r="P103">
        <f>+VLOOKUP(B103,'BDV31122019 VV'!B:L,11,FALSE)</f>
        <v>45571.48</v>
      </c>
    </row>
    <row r="104" spans="2:16" hidden="1" x14ac:dyDescent="0.25">
      <c r="B104" s="46" t="s">
        <v>245</v>
      </c>
      <c r="C104" s="46" t="str">
        <f>+VLOOKUP(B104,'BDV31122019 VV'!B:B,1,FALSE)</f>
        <v>100608081</v>
      </c>
      <c r="D104" s="47" t="s">
        <v>246</v>
      </c>
      <c r="E104" s="48">
        <v>0</v>
      </c>
      <c r="G104" s="48">
        <v>0</v>
      </c>
      <c r="I104" s="48">
        <v>0</v>
      </c>
      <c r="J104" s="48">
        <v>0</v>
      </c>
      <c r="K104" s="48">
        <v>0</v>
      </c>
      <c r="M104" s="48">
        <v>0</v>
      </c>
      <c r="P104">
        <f>+VLOOKUP(B104,'BDV31122019 VV'!B:L,11,FALSE)</f>
        <v>0</v>
      </c>
    </row>
    <row r="105" spans="2:16" hidden="1" x14ac:dyDescent="0.25">
      <c r="B105" s="46" t="s">
        <v>247</v>
      </c>
      <c r="C105" s="46" t="str">
        <f>+VLOOKUP(B105,'BDV31122019 VV'!B:B,1,FALSE)</f>
        <v>100608085</v>
      </c>
      <c r="D105" s="47" t="s">
        <v>248</v>
      </c>
      <c r="E105" s="48">
        <v>0</v>
      </c>
      <c r="G105" s="48">
        <v>0</v>
      </c>
      <c r="I105" s="48">
        <v>0</v>
      </c>
      <c r="J105" s="48">
        <v>0</v>
      </c>
      <c r="K105" s="48">
        <v>0</v>
      </c>
      <c r="M105" s="48">
        <v>0</v>
      </c>
      <c r="P105">
        <f>+VLOOKUP(B105,'BDV31122019 VV'!B:L,11,FALSE)</f>
        <v>0</v>
      </c>
    </row>
    <row r="106" spans="2:16" hidden="1" x14ac:dyDescent="0.25">
      <c r="B106" s="46" t="s">
        <v>249</v>
      </c>
      <c r="C106" s="46" t="str">
        <f>+VLOOKUP(B106,'BDV31122019 VV'!B:B,1,FALSE)</f>
        <v>100608090</v>
      </c>
      <c r="D106" s="47" t="s">
        <v>1866</v>
      </c>
      <c r="E106" s="48">
        <v>0</v>
      </c>
      <c r="G106" s="48">
        <v>206975.75</v>
      </c>
      <c r="H106" s="51" t="s">
        <v>78</v>
      </c>
      <c r="I106" s="48">
        <v>223145.15</v>
      </c>
      <c r="J106" s="48">
        <v>137561.60999999999</v>
      </c>
      <c r="K106" s="48">
        <v>85583.54</v>
      </c>
      <c r="L106" s="51" t="s">
        <v>11</v>
      </c>
      <c r="M106" s="48">
        <v>121392.21</v>
      </c>
      <c r="N106" s="51" t="s">
        <v>78</v>
      </c>
      <c r="O106" s="51"/>
      <c r="P106">
        <f>+VLOOKUP(B106,'BDV31122019 VV'!B:L,11,FALSE)</f>
        <v>206975.75</v>
      </c>
    </row>
    <row r="107" spans="2:16" hidden="1" x14ac:dyDescent="0.25">
      <c r="B107" s="46" t="s">
        <v>251</v>
      </c>
      <c r="C107" s="46" t="str">
        <f>+VLOOKUP(B107,'BDV31122019 VV'!B:B,1,FALSE)</f>
        <v>100608094</v>
      </c>
      <c r="D107" s="47" t="s">
        <v>252</v>
      </c>
      <c r="E107" s="48">
        <v>0</v>
      </c>
      <c r="G107" s="48">
        <v>0</v>
      </c>
      <c r="I107" s="48">
        <v>0</v>
      </c>
      <c r="J107" s="48">
        <v>0</v>
      </c>
      <c r="K107" s="48">
        <v>0</v>
      </c>
      <c r="M107" s="48">
        <v>0</v>
      </c>
      <c r="P107">
        <f>+VLOOKUP(B107,'BDV31122019 VV'!B:L,11,FALSE)</f>
        <v>0</v>
      </c>
    </row>
    <row r="108" spans="2:16" hidden="1" x14ac:dyDescent="0.25">
      <c r="B108" s="46" t="s">
        <v>253</v>
      </c>
      <c r="C108" s="46" t="str">
        <f>+VLOOKUP(B108,'BDV31122019 VV'!B:B,1,FALSE)</f>
        <v>100608095</v>
      </c>
      <c r="D108" s="47" t="s">
        <v>254</v>
      </c>
      <c r="E108" s="48">
        <v>0</v>
      </c>
      <c r="G108" s="48">
        <v>9909.8799999999992</v>
      </c>
      <c r="H108" s="51" t="s">
        <v>11</v>
      </c>
      <c r="I108" s="48">
        <v>1667576.67</v>
      </c>
      <c r="J108" s="48">
        <v>1669089.21</v>
      </c>
      <c r="K108" s="48">
        <v>1512.54</v>
      </c>
      <c r="L108" s="51" t="s">
        <v>78</v>
      </c>
      <c r="M108" s="48">
        <v>8397.34</v>
      </c>
      <c r="N108" s="51" t="s">
        <v>11</v>
      </c>
      <c r="O108" s="51"/>
      <c r="P108">
        <f>+VLOOKUP(B108,'BDV31122019 VV'!B:L,11,FALSE)</f>
        <v>9909.8799999999992</v>
      </c>
    </row>
    <row r="109" spans="2:16" hidden="1" x14ac:dyDescent="0.25">
      <c r="B109" s="46" t="s">
        <v>255</v>
      </c>
      <c r="C109" s="46" t="str">
        <f>+VLOOKUP(B109,'BDV31122019 VV'!B:B,1,FALSE)</f>
        <v>100608096</v>
      </c>
      <c r="D109" s="47" t="s">
        <v>256</v>
      </c>
      <c r="E109" s="48">
        <v>0</v>
      </c>
      <c r="G109" s="48">
        <v>1547.06</v>
      </c>
      <c r="H109" s="51" t="s">
        <v>78</v>
      </c>
      <c r="I109" s="48">
        <v>0</v>
      </c>
      <c r="J109" s="48">
        <v>0</v>
      </c>
      <c r="K109" s="48">
        <v>0</v>
      </c>
      <c r="M109" s="48">
        <v>1547.06</v>
      </c>
      <c r="N109" s="51" t="s">
        <v>78</v>
      </c>
      <c r="O109" s="51"/>
      <c r="P109">
        <f>+VLOOKUP(B109,'BDV31122019 VV'!B:L,11,FALSE)</f>
        <v>1547.06</v>
      </c>
    </row>
    <row r="110" spans="2:16" hidden="1" x14ac:dyDescent="0.25">
      <c r="B110" s="46" t="s">
        <v>257</v>
      </c>
      <c r="C110" s="46" t="str">
        <f>+VLOOKUP(B110,'BDV31122019 VV'!B:B,1,FALSE)</f>
        <v>100608097</v>
      </c>
      <c r="D110" s="47" t="s">
        <v>258</v>
      </c>
      <c r="E110" s="48">
        <v>0</v>
      </c>
      <c r="G110" s="48">
        <v>0</v>
      </c>
      <c r="I110" s="48">
        <v>0</v>
      </c>
      <c r="J110" s="48">
        <v>0</v>
      </c>
      <c r="K110" s="48">
        <v>0</v>
      </c>
      <c r="M110" s="48">
        <v>0</v>
      </c>
      <c r="P110">
        <f>+VLOOKUP(B110,'BDV31122019 VV'!B:L,11,FALSE)</f>
        <v>0</v>
      </c>
    </row>
    <row r="111" spans="2:16" hidden="1" x14ac:dyDescent="0.25">
      <c r="B111" s="46" t="s">
        <v>259</v>
      </c>
      <c r="C111" s="46" t="str">
        <f>+VLOOKUP(B111,'BDV31122019 VV'!B:B,1,FALSE)</f>
        <v>100608098</v>
      </c>
      <c r="D111" s="47" t="s">
        <v>260</v>
      </c>
      <c r="E111" s="48">
        <v>0</v>
      </c>
      <c r="G111" s="48">
        <v>0</v>
      </c>
      <c r="I111" s="48">
        <v>0</v>
      </c>
      <c r="J111" s="48">
        <v>0</v>
      </c>
      <c r="K111" s="48">
        <v>0</v>
      </c>
      <c r="M111" s="48">
        <v>0</v>
      </c>
      <c r="P111">
        <f>+VLOOKUP(B111,'BDV31122019 VV'!B:L,11,FALSE)</f>
        <v>0</v>
      </c>
    </row>
    <row r="112" spans="2:16" hidden="1" x14ac:dyDescent="0.25">
      <c r="B112" s="46" t="s">
        <v>261</v>
      </c>
      <c r="C112" s="46" t="str">
        <f>+VLOOKUP(B112,'BDV31122019 VV'!B:B,1,FALSE)</f>
        <v>100608099</v>
      </c>
      <c r="D112" s="47" t="s">
        <v>262</v>
      </c>
      <c r="E112" s="48">
        <v>0</v>
      </c>
      <c r="G112" s="48">
        <v>0</v>
      </c>
      <c r="I112" s="48">
        <v>0</v>
      </c>
      <c r="J112" s="48">
        <v>0</v>
      </c>
      <c r="K112" s="48">
        <v>0</v>
      </c>
      <c r="M112" s="48">
        <v>0</v>
      </c>
      <c r="P112">
        <f>+VLOOKUP(B112,'BDV31122019 VV'!B:L,11,FALSE)</f>
        <v>0</v>
      </c>
    </row>
    <row r="113" spans="2:16" hidden="1" x14ac:dyDescent="0.25">
      <c r="B113" s="46" t="s">
        <v>263</v>
      </c>
      <c r="C113" s="46" t="str">
        <f>+VLOOKUP(B113,'BDV31122019 VV'!B:B,1,FALSE)</f>
        <v>100608100</v>
      </c>
      <c r="D113" s="47" t="s">
        <v>264</v>
      </c>
      <c r="E113" s="48">
        <v>0</v>
      </c>
      <c r="G113" s="48">
        <v>0</v>
      </c>
      <c r="I113" s="48">
        <v>0</v>
      </c>
      <c r="J113" s="48">
        <v>0</v>
      </c>
      <c r="K113" s="48">
        <v>0</v>
      </c>
      <c r="M113" s="48">
        <v>0</v>
      </c>
      <c r="P113">
        <f>+VLOOKUP(B113,'BDV31122019 VV'!B:L,11,FALSE)</f>
        <v>0</v>
      </c>
    </row>
    <row r="114" spans="2:16" hidden="1" x14ac:dyDescent="0.25">
      <c r="B114" s="46" t="s">
        <v>265</v>
      </c>
      <c r="C114" s="46" t="str">
        <f>+VLOOKUP(B114,'BDV31122019 VV'!B:B,1,FALSE)</f>
        <v>100608110</v>
      </c>
      <c r="D114" s="47" t="s">
        <v>266</v>
      </c>
      <c r="E114" s="48">
        <v>0</v>
      </c>
      <c r="G114" s="48">
        <v>0</v>
      </c>
      <c r="I114" s="48">
        <v>12000000</v>
      </c>
      <c r="J114" s="48">
        <v>0</v>
      </c>
      <c r="K114" s="48">
        <v>12000000</v>
      </c>
      <c r="L114" s="51" t="s">
        <v>11</v>
      </c>
      <c r="M114" s="48">
        <v>12000000</v>
      </c>
      <c r="N114" s="51" t="s">
        <v>11</v>
      </c>
      <c r="O114" s="51"/>
      <c r="P114">
        <f>+VLOOKUP(B114,'BDV31122019 VV'!B:L,11,FALSE)</f>
        <v>0</v>
      </c>
    </row>
    <row r="115" spans="2:16" hidden="1" x14ac:dyDescent="0.25">
      <c r="B115" s="46" t="s">
        <v>267</v>
      </c>
      <c r="C115" s="46" t="str">
        <f>+VLOOKUP(B115,'BDV31122019 VV'!B:B,1,FALSE)</f>
        <v>100608120</v>
      </c>
      <c r="D115" s="47" t="s">
        <v>268</v>
      </c>
      <c r="E115" s="48">
        <v>0</v>
      </c>
      <c r="G115" s="48">
        <v>0</v>
      </c>
      <c r="I115" s="48">
        <v>0</v>
      </c>
      <c r="J115" s="48">
        <v>0</v>
      </c>
      <c r="K115" s="48">
        <v>0</v>
      </c>
      <c r="M115" s="48">
        <v>0</v>
      </c>
      <c r="P115">
        <f>+VLOOKUP(B115,'BDV31122019 VV'!B:L,11,FALSE)</f>
        <v>0</v>
      </c>
    </row>
    <row r="116" spans="2:16" hidden="1" x14ac:dyDescent="0.25">
      <c r="B116" s="46" t="s">
        <v>269</v>
      </c>
      <c r="C116" s="46" t="str">
        <f>+VLOOKUP(B116,'BDV31122019 VV'!B:B,1,FALSE)</f>
        <v>100608130</v>
      </c>
      <c r="D116" s="47" t="s">
        <v>270</v>
      </c>
      <c r="E116" s="48">
        <v>0</v>
      </c>
      <c r="G116" s="48">
        <v>0</v>
      </c>
      <c r="I116" s="48">
        <v>0</v>
      </c>
      <c r="J116" s="48">
        <v>0</v>
      </c>
      <c r="K116" s="48">
        <v>0</v>
      </c>
      <c r="M116" s="48">
        <v>0</v>
      </c>
      <c r="P116">
        <f>+VLOOKUP(B116,'BDV31122019 VV'!B:L,11,FALSE)</f>
        <v>0</v>
      </c>
    </row>
    <row r="117" spans="2:16" hidden="1" x14ac:dyDescent="0.25">
      <c r="B117" s="46" t="s">
        <v>271</v>
      </c>
      <c r="C117" s="46" t="str">
        <f>+VLOOKUP(B117,'BDV31122019 VV'!B:B,1,FALSE)</f>
        <v>100608140</v>
      </c>
      <c r="D117" s="47" t="s">
        <v>272</v>
      </c>
      <c r="E117" s="48">
        <v>0</v>
      </c>
      <c r="G117" s="48">
        <v>0</v>
      </c>
      <c r="I117" s="48">
        <v>0</v>
      </c>
      <c r="J117" s="48">
        <v>0</v>
      </c>
      <c r="K117" s="48">
        <v>0</v>
      </c>
      <c r="M117" s="48">
        <v>0</v>
      </c>
      <c r="P117">
        <f>+VLOOKUP(B117,'BDV31122019 VV'!B:L,11,FALSE)</f>
        <v>0</v>
      </c>
    </row>
    <row r="118" spans="2:16" hidden="1" x14ac:dyDescent="0.25">
      <c r="B118" s="46" t="s">
        <v>274</v>
      </c>
      <c r="C118" s="46" t="str">
        <f>+VLOOKUP(B118,'BDV31122019 VV'!B:B,1,FALSE)</f>
        <v>100609010</v>
      </c>
      <c r="D118" s="47" t="s">
        <v>275</v>
      </c>
      <c r="E118" s="48">
        <v>0</v>
      </c>
      <c r="G118" s="48">
        <v>345560.62</v>
      </c>
      <c r="H118" s="51" t="s">
        <v>11</v>
      </c>
      <c r="I118" s="48">
        <v>2106747.7400000002</v>
      </c>
      <c r="J118" s="48">
        <v>2222139.11</v>
      </c>
      <c r="K118" s="48">
        <v>115391.37</v>
      </c>
      <c r="L118" s="51" t="s">
        <v>78</v>
      </c>
      <c r="M118" s="48">
        <v>230169.25</v>
      </c>
      <c r="N118" s="51" t="s">
        <v>11</v>
      </c>
      <c r="O118" s="51"/>
      <c r="P118">
        <f>+VLOOKUP(B118,'BDV31122019 VV'!B:L,11,FALSE)</f>
        <v>345560.62</v>
      </c>
    </row>
    <row r="119" spans="2:16" hidden="1" x14ac:dyDescent="0.25">
      <c r="B119" s="46" t="s">
        <v>276</v>
      </c>
      <c r="C119" s="46" t="str">
        <f>+VLOOKUP(B119,'BDV31122019 VV'!B:B,1,FALSE)</f>
        <v>100609015</v>
      </c>
      <c r="D119" s="47" t="s">
        <v>277</v>
      </c>
      <c r="E119" s="48">
        <v>0</v>
      </c>
      <c r="G119" s="48">
        <v>0</v>
      </c>
      <c r="I119" s="48">
        <v>0</v>
      </c>
      <c r="J119" s="48">
        <v>0</v>
      </c>
      <c r="K119" s="48">
        <v>0</v>
      </c>
      <c r="M119" s="48">
        <v>0</v>
      </c>
      <c r="P119">
        <f>+VLOOKUP(B119,'BDV31122019 VV'!B:L,11,FALSE)</f>
        <v>0</v>
      </c>
    </row>
    <row r="120" spans="2:16" hidden="1" x14ac:dyDescent="0.25">
      <c r="B120" s="46" t="s">
        <v>278</v>
      </c>
      <c r="C120" s="46" t="str">
        <f>+VLOOKUP(B120,'BDV31122019 VV'!B:B,1,FALSE)</f>
        <v>100609016</v>
      </c>
      <c r="D120" s="47" t="s">
        <v>279</v>
      </c>
      <c r="E120" s="48">
        <v>0</v>
      </c>
      <c r="G120" s="48">
        <v>0</v>
      </c>
      <c r="I120" s="48">
        <v>0</v>
      </c>
      <c r="J120" s="48">
        <v>0</v>
      </c>
      <c r="K120" s="48">
        <v>0</v>
      </c>
      <c r="M120" s="48">
        <v>0</v>
      </c>
      <c r="P120">
        <f>+VLOOKUP(B120,'BDV31122019 VV'!B:L,11,FALSE)</f>
        <v>0</v>
      </c>
    </row>
    <row r="121" spans="2:16" hidden="1" x14ac:dyDescent="0.25">
      <c r="B121" s="46" t="s">
        <v>280</v>
      </c>
      <c r="C121" s="46" t="str">
        <f>+VLOOKUP(B121,'BDV31122019 VV'!B:B,1,FALSE)</f>
        <v>100609017</v>
      </c>
      <c r="D121" s="47" t="s">
        <v>281</v>
      </c>
      <c r="E121" s="48">
        <v>0</v>
      </c>
      <c r="G121" s="48">
        <v>0</v>
      </c>
      <c r="I121" s="48">
        <v>0</v>
      </c>
      <c r="J121" s="48">
        <v>0</v>
      </c>
      <c r="K121" s="48">
        <v>0</v>
      </c>
      <c r="M121" s="48">
        <v>0</v>
      </c>
      <c r="P121">
        <f>+VLOOKUP(B121,'BDV31122019 VV'!B:L,11,FALSE)</f>
        <v>0</v>
      </c>
    </row>
    <row r="122" spans="2:16" hidden="1" x14ac:dyDescent="0.25">
      <c r="B122" s="46" t="s">
        <v>283</v>
      </c>
      <c r="C122" s="46" t="str">
        <f>+VLOOKUP(B122,'BDV31122019 VV'!B:B,1,FALSE)</f>
        <v>100610005</v>
      </c>
      <c r="D122" s="47" t="s">
        <v>284</v>
      </c>
      <c r="E122" s="48">
        <v>0</v>
      </c>
      <c r="G122" s="48">
        <v>368974.43</v>
      </c>
      <c r="H122" s="51" t="s">
        <v>11</v>
      </c>
      <c r="I122" s="48">
        <v>0</v>
      </c>
      <c r="J122" s="48">
        <v>0</v>
      </c>
      <c r="K122" s="48">
        <v>0</v>
      </c>
      <c r="M122" s="48">
        <v>368974.43</v>
      </c>
      <c r="N122" s="51" t="s">
        <v>11</v>
      </c>
      <c r="O122" s="51"/>
      <c r="P122">
        <f>+VLOOKUP(B122,'BDV31122019 VV'!B:L,11,FALSE)</f>
        <v>368974.43</v>
      </c>
    </row>
    <row r="123" spans="2:16" hidden="1" x14ac:dyDescent="0.25">
      <c r="B123" s="46" t="s">
        <v>285</v>
      </c>
      <c r="C123" s="46" t="str">
        <f>+VLOOKUP(B123,'BDV31122019 VV'!B:B,1,FALSE)</f>
        <v>100610010</v>
      </c>
      <c r="D123" s="47" t="s">
        <v>286</v>
      </c>
      <c r="E123" s="48">
        <v>0</v>
      </c>
      <c r="G123" s="48">
        <v>0</v>
      </c>
      <c r="I123" s="48">
        <v>0</v>
      </c>
      <c r="J123" s="48">
        <v>0</v>
      </c>
      <c r="K123" s="48">
        <v>0</v>
      </c>
      <c r="M123" s="48">
        <v>0</v>
      </c>
      <c r="P123">
        <f>+VLOOKUP(B123,'BDV31122019 VV'!B:L,11,FALSE)</f>
        <v>0</v>
      </c>
    </row>
    <row r="124" spans="2:16" hidden="1" x14ac:dyDescent="0.25">
      <c r="B124" s="46" t="s">
        <v>287</v>
      </c>
      <c r="C124" s="46" t="str">
        <f>+VLOOKUP(B124,'BDV31122019 VV'!B:B,1,FALSE)</f>
        <v>100610015</v>
      </c>
      <c r="D124" s="47" t="s">
        <v>288</v>
      </c>
      <c r="E124" s="48">
        <v>0</v>
      </c>
      <c r="G124" s="48">
        <v>160813.79999999999</v>
      </c>
      <c r="H124" s="51" t="s">
        <v>11</v>
      </c>
      <c r="I124" s="48">
        <v>0</v>
      </c>
      <c r="J124" s="48">
        <v>0</v>
      </c>
      <c r="K124" s="48">
        <v>0</v>
      </c>
      <c r="M124" s="48">
        <v>160813.79999999999</v>
      </c>
      <c r="N124" s="51" t="s">
        <v>11</v>
      </c>
      <c r="O124" s="51"/>
      <c r="P124">
        <f>+VLOOKUP(B124,'BDV31122019 VV'!B:L,11,FALSE)</f>
        <v>160813.79999999999</v>
      </c>
    </row>
    <row r="125" spans="2:16" hidden="1" x14ac:dyDescent="0.25">
      <c r="B125" s="46" t="s">
        <v>289</v>
      </c>
      <c r="C125" s="46" t="str">
        <f>+VLOOKUP(B125,'BDV31122019 VV'!B:B,1,FALSE)</f>
        <v>100610020</v>
      </c>
      <c r="D125" s="47" t="s">
        <v>290</v>
      </c>
      <c r="E125" s="48">
        <v>0</v>
      </c>
      <c r="G125" s="48">
        <v>0</v>
      </c>
      <c r="I125" s="48">
        <v>0</v>
      </c>
      <c r="J125" s="48">
        <v>0</v>
      </c>
      <c r="K125" s="48">
        <v>0</v>
      </c>
      <c r="M125" s="48">
        <v>0</v>
      </c>
      <c r="P125">
        <f>+VLOOKUP(B125,'BDV31122019 VV'!B:L,11,FALSE)</f>
        <v>0</v>
      </c>
    </row>
    <row r="126" spans="2:16" hidden="1" x14ac:dyDescent="0.25">
      <c r="B126" s="46" t="s">
        <v>291</v>
      </c>
      <c r="C126" s="46" t="str">
        <f>+VLOOKUP(B126,'BDV31122019 VV'!B:B,1,FALSE)</f>
        <v>100610021</v>
      </c>
      <c r="D126" s="47" t="s">
        <v>292</v>
      </c>
      <c r="E126" s="48">
        <v>0</v>
      </c>
      <c r="G126" s="48">
        <v>323772</v>
      </c>
      <c r="H126" s="51" t="s">
        <v>11</v>
      </c>
      <c r="I126" s="48">
        <v>0</v>
      </c>
      <c r="J126" s="48">
        <v>0</v>
      </c>
      <c r="K126" s="48">
        <v>0</v>
      </c>
      <c r="M126" s="48">
        <v>323772</v>
      </c>
      <c r="N126" s="51" t="s">
        <v>11</v>
      </c>
      <c r="O126" s="51"/>
      <c r="P126">
        <f>+VLOOKUP(B126,'BDV31122019 VV'!B:L,11,FALSE)</f>
        <v>323772</v>
      </c>
    </row>
    <row r="127" spans="2:16" hidden="1" x14ac:dyDescent="0.25">
      <c r="B127" s="46" t="s">
        <v>293</v>
      </c>
      <c r="C127" s="46" t="str">
        <f>+VLOOKUP(B127,'BDV31122019 VV'!B:B,1,FALSE)</f>
        <v>100610022</v>
      </c>
      <c r="D127" s="47" t="s">
        <v>294</v>
      </c>
      <c r="E127" s="48">
        <v>0</v>
      </c>
      <c r="G127" s="48">
        <v>27454</v>
      </c>
      <c r="H127" s="51" t="s">
        <v>11</v>
      </c>
      <c r="I127" s="48">
        <v>0</v>
      </c>
      <c r="J127" s="48">
        <v>0</v>
      </c>
      <c r="K127" s="48">
        <v>0</v>
      </c>
      <c r="M127" s="48">
        <v>27454</v>
      </c>
      <c r="N127" s="51" t="s">
        <v>11</v>
      </c>
      <c r="O127" s="51"/>
      <c r="P127">
        <f>+VLOOKUP(B127,'BDV31122019 VV'!B:L,11,FALSE)</f>
        <v>27454</v>
      </c>
    </row>
    <row r="128" spans="2:16" hidden="1" x14ac:dyDescent="0.25">
      <c r="B128" s="46" t="s">
        <v>295</v>
      </c>
      <c r="C128" s="46" t="str">
        <f>+VLOOKUP(B128,'BDV31122019 VV'!B:B,1,FALSE)</f>
        <v>100610030</v>
      </c>
      <c r="D128" s="47" t="s">
        <v>296</v>
      </c>
      <c r="E128" s="48">
        <v>0</v>
      </c>
      <c r="G128" s="48">
        <v>0</v>
      </c>
      <c r="I128" s="48">
        <v>0</v>
      </c>
      <c r="J128" s="48">
        <v>0</v>
      </c>
      <c r="K128" s="48">
        <v>0</v>
      </c>
      <c r="M128" s="48">
        <v>0</v>
      </c>
      <c r="P128">
        <f>+VLOOKUP(B128,'BDV31122019 VV'!B:L,11,FALSE)</f>
        <v>0</v>
      </c>
    </row>
    <row r="129" spans="2:16" hidden="1" x14ac:dyDescent="0.25">
      <c r="B129" s="46" t="s">
        <v>297</v>
      </c>
      <c r="C129" s="46" t="str">
        <f>+VLOOKUP(B129,'BDV31122019 VV'!B:B,1,FALSE)</f>
        <v>100610040</v>
      </c>
      <c r="D129" s="47" t="s">
        <v>298</v>
      </c>
      <c r="E129" s="48">
        <v>0</v>
      </c>
      <c r="G129" s="48">
        <v>0</v>
      </c>
      <c r="I129" s="48">
        <v>0</v>
      </c>
      <c r="J129" s="48">
        <v>0</v>
      </c>
      <c r="K129" s="48">
        <v>0</v>
      </c>
      <c r="M129" s="48">
        <v>0</v>
      </c>
      <c r="P129">
        <f>+VLOOKUP(B129,'BDV31122019 VV'!B:L,11,FALSE)</f>
        <v>0</v>
      </c>
    </row>
    <row r="130" spans="2:16" hidden="1" x14ac:dyDescent="0.25">
      <c r="B130" s="46" t="s">
        <v>299</v>
      </c>
      <c r="C130" s="46" t="str">
        <f>+VLOOKUP(B130,'BDV31122019 VV'!B:B,1,FALSE)</f>
        <v>100610050</v>
      </c>
      <c r="D130" s="47" t="s">
        <v>300</v>
      </c>
      <c r="E130" s="48">
        <v>0</v>
      </c>
      <c r="G130" s="48">
        <v>0</v>
      </c>
      <c r="I130" s="48">
        <v>0</v>
      </c>
      <c r="J130" s="48">
        <v>0</v>
      </c>
      <c r="K130" s="48">
        <v>0</v>
      </c>
      <c r="M130" s="48">
        <v>0</v>
      </c>
      <c r="P130">
        <f>+VLOOKUP(B130,'BDV31122019 VV'!B:L,11,FALSE)</f>
        <v>0</v>
      </c>
    </row>
    <row r="131" spans="2:16" hidden="1" x14ac:dyDescent="0.25">
      <c r="B131" s="46" t="s">
        <v>301</v>
      </c>
      <c r="C131" s="46" t="str">
        <f>+VLOOKUP(B131,'BDV31122019 VV'!B:B,1,FALSE)</f>
        <v>100610060</v>
      </c>
      <c r="D131" s="47" t="s">
        <v>302</v>
      </c>
      <c r="E131" s="48">
        <v>0</v>
      </c>
      <c r="G131" s="48">
        <v>0</v>
      </c>
      <c r="I131" s="48">
        <v>0</v>
      </c>
      <c r="J131" s="48">
        <v>0</v>
      </c>
      <c r="K131" s="48">
        <v>0</v>
      </c>
      <c r="M131" s="48">
        <v>0</v>
      </c>
      <c r="P131">
        <f>+VLOOKUP(B131,'BDV31122019 VV'!B:L,11,FALSE)</f>
        <v>0</v>
      </c>
    </row>
    <row r="132" spans="2:16" hidden="1" x14ac:dyDescent="0.25">
      <c r="B132" s="46" t="s">
        <v>303</v>
      </c>
      <c r="C132" s="46" t="str">
        <f>+VLOOKUP(B132,'BDV31122019 VV'!B:B,1,FALSE)</f>
        <v>100610070</v>
      </c>
      <c r="D132" s="47" t="s">
        <v>304</v>
      </c>
      <c r="E132" s="48">
        <v>0</v>
      </c>
      <c r="G132" s="48">
        <v>77.900000000000006</v>
      </c>
      <c r="H132" s="51" t="s">
        <v>11</v>
      </c>
      <c r="I132" s="48">
        <v>3.39</v>
      </c>
      <c r="J132" s="48">
        <v>0</v>
      </c>
      <c r="K132" s="48">
        <v>3.39</v>
      </c>
      <c r="L132" s="51" t="s">
        <v>11</v>
      </c>
      <c r="M132" s="48">
        <v>81.290000000000006</v>
      </c>
      <c r="N132" s="51" t="s">
        <v>11</v>
      </c>
      <c r="O132" s="51"/>
      <c r="P132">
        <f>+VLOOKUP(B132,'BDV31122019 VV'!B:L,11,FALSE)</f>
        <v>77.900000000000006</v>
      </c>
    </row>
    <row r="133" spans="2:16" hidden="1" x14ac:dyDescent="0.25">
      <c r="B133" s="46" t="s">
        <v>305</v>
      </c>
      <c r="C133" s="46" t="str">
        <f>+VLOOKUP(B133,'BDV31122019 VV'!B:B,1,FALSE)</f>
        <v>100610080</v>
      </c>
      <c r="D133" s="47" t="s">
        <v>306</v>
      </c>
      <c r="E133" s="48">
        <v>0</v>
      </c>
      <c r="G133" s="48">
        <v>0</v>
      </c>
      <c r="I133" s="48">
        <v>0</v>
      </c>
      <c r="J133" s="48">
        <v>0</v>
      </c>
      <c r="K133" s="48">
        <v>0</v>
      </c>
      <c r="M133" s="48">
        <v>0</v>
      </c>
      <c r="P133">
        <f>+VLOOKUP(B133,'BDV31122019 VV'!B:L,11,FALSE)</f>
        <v>0</v>
      </c>
    </row>
    <row r="134" spans="2:16" hidden="1" x14ac:dyDescent="0.25">
      <c r="B134" s="46" t="s">
        <v>307</v>
      </c>
      <c r="C134" s="46" t="str">
        <f>+VLOOKUP(B134,'BDV31122019 VV'!B:B,1,FALSE)</f>
        <v>100610090</v>
      </c>
      <c r="D134" s="47" t="s">
        <v>308</v>
      </c>
      <c r="E134" s="48">
        <v>0</v>
      </c>
      <c r="G134" s="48">
        <v>0</v>
      </c>
      <c r="I134" s="48">
        <v>0</v>
      </c>
      <c r="J134" s="48">
        <v>0</v>
      </c>
      <c r="K134" s="48">
        <v>0</v>
      </c>
      <c r="M134" s="48">
        <v>0</v>
      </c>
      <c r="P134">
        <f>+VLOOKUP(B134,'BDV31122019 VV'!B:L,11,FALSE)</f>
        <v>0</v>
      </c>
    </row>
    <row r="135" spans="2:16" hidden="1" x14ac:dyDescent="0.25">
      <c r="B135" s="46" t="s">
        <v>309</v>
      </c>
      <c r="C135" s="46" t="str">
        <f>+VLOOKUP(B135,'BDV31122019 VV'!B:B,1,FALSE)</f>
        <v>100610100</v>
      </c>
      <c r="D135" s="47" t="s">
        <v>310</v>
      </c>
      <c r="E135" s="48">
        <v>0</v>
      </c>
      <c r="G135" s="48">
        <v>0</v>
      </c>
      <c r="I135" s="48">
        <v>0</v>
      </c>
      <c r="J135" s="48">
        <v>0</v>
      </c>
      <c r="K135" s="48">
        <v>0</v>
      </c>
      <c r="M135" s="48">
        <v>0</v>
      </c>
      <c r="P135">
        <f>+VLOOKUP(B135,'BDV31122019 VV'!B:L,11,FALSE)</f>
        <v>0</v>
      </c>
    </row>
    <row r="136" spans="2:16" hidden="1" x14ac:dyDescent="0.25">
      <c r="B136" s="46" t="s">
        <v>311</v>
      </c>
      <c r="C136" s="46" t="str">
        <f>+VLOOKUP(B136,'BDV31122019 VV'!B:B,1,FALSE)</f>
        <v>100610105</v>
      </c>
      <c r="D136" s="47" t="s">
        <v>312</v>
      </c>
      <c r="E136" s="48">
        <v>0</v>
      </c>
      <c r="G136" s="48">
        <v>526987.42000000004</v>
      </c>
      <c r="H136" s="51" t="s">
        <v>11</v>
      </c>
      <c r="I136" s="48">
        <v>0</v>
      </c>
      <c r="J136" s="48">
        <v>0</v>
      </c>
      <c r="K136" s="48">
        <v>0</v>
      </c>
      <c r="M136" s="48">
        <v>526987.42000000004</v>
      </c>
      <c r="N136" s="51" t="s">
        <v>11</v>
      </c>
      <c r="O136" s="51"/>
      <c r="P136">
        <f>+VLOOKUP(B136,'BDV31122019 VV'!B:L,11,FALSE)</f>
        <v>526987.42000000004</v>
      </c>
    </row>
    <row r="137" spans="2:16" hidden="1" x14ac:dyDescent="0.25">
      <c r="B137" s="46" t="s">
        <v>313</v>
      </c>
      <c r="C137" s="46" t="str">
        <f>+VLOOKUP(B137,'BDV31122019 VV'!B:B,1,FALSE)</f>
        <v>100610120</v>
      </c>
      <c r="D137" s="47" t="s">
        <v>314</v>
      </c>
      <c r="E137" s="48">
        <v>0</v>
      </c>
      <c r="G137" s="48">
        <v>0</v>
      </c>
      <c r="I137" s="48">
        <v>0</v>
      </c>
      <c r="J137" s="48">
        <v>0</v>
      </c>
      <c r="K137" s="48">
        <v>0</v>
      </c>
      <c r="M137" s="48">
        <v>0</v>
      </c>
      <c r="P137">
        <f>+VLOOKUP(B137,'BDV31122019 VV'!B:L,11,FALSE)</f>
        <v>0</v>
      </c>
    </row>
    <row r="138" spans="2:16" hidden="1" x14ac:dyDescent="0.25">
      <c r="B138" s="46" t="s">
        <v>315</v>
      </c>
      <c r="C138" s="46" t="str">
        <f>+VLOOKUP(B138,'BDV31122019 VV'!B:B,1,FALSE)</f>
        <v>100610121</v>
      </c>
      <c r="D138" s="47" t="s">
        <v>316</v>
      </c>
      <c r="E138" s="48">
        <v>0</v>
      </c>
      <c r="G138" s="48">
        <v>54882</v>
      </c>
      <c r="H138" s="51" t="s">
        <v>11</v>
      </c>
      <c r="I138" s="48">
        <v>0</v>
      </c>
      <c r="J138" s="48">
        <v>0</v>
      </c>
      <c r="K138" s="48">
        <v>0</v>
      </c>
      <c r="M138" s="48">
        <v>54882</v>
      </c>
      <c r="N138" s="51" t="s">
        <v>11</v>
      </c>
      <c r="O138" s="51"/>
      <c r="P138">
        <f>+VLOOKUP(B138,'BDV31122019 VV'!B:L,11,FALSE)</f>
        <v>54882</v>
      </c>
    </row>
    <row r="139" spans="2:16" hidden="1" x14ac:dyDescent="0.25">
      <c r="B139" s="46" t="s">
        <v>319</v>
      </c>
      <c r="C139" s="46" t="str">
        <f>+VLOOKUP(B139,'BDV31122019 VV'!B:B,1,FALSE)</f>
        <v>100701010</v>
      </c>
      <c r="D139" s="47" t="s">
        <v>320</v>
      </c>
      <c r="E139" s="48">
        <v>0</v>
      </c>
      <c r="G139" s="48">
        <v>2237.9899999999998</v>
      </c>
      <c r="H139" s="51" t="s">
        <v>11</v>
      </c>
      <c r="I139" s="48">
        <v>0</v>
      </c>
      <c r="J139" s="48">
        <v>2190.1799999999998</v>
      </c>
      <c r="K139" s="48">
        <v>2190.1799999999998</v>
      </c>
      <c r="L139" s="51" t="s">
        <v>78</v>
      </c>
      <c r="M139" s="48">
        <v>47.81</v>
      </c>
      <c r="N139" s="51" t="s">
        <v>11</v>
      </c>
      <c r="O139" s="51"/>
      <c r="P139">
        <f>+VLOOKUP(B139,'BDV31122019 VV'!B:L,11,FALSE)</f>
        <v>2237.9899999999998</v>
      </c>
    </row>
    <row r="140" spans="2:16" hidden="1" x14ac:dyDescent="0.25">
      <c r="B140" s="46" t="s">
        <v>321</v>
      </c>
      <c r="C140" s="46" t="str">
        <f>+VLOOKUP(B140,'BDV31122019 VV'!B:B,1,FALSE)</f>
        <v>100701020</v>
      </c>
      <c r="D140" s="47" t="s">
        <v>322</v>
      </c>
      <c r="E140" s="48">
        <v>0</v>
      </c>
      <c r="G140" s="48">
        <v>710.32</v>
      </c>
      <c r="H140" s="51" t="s">
        <v>11</v>
      </c>
      <c r="I140" s="48">
        <v>1288</v>
      </c>
      <c r="J140" s="48">
        <v>427.72</v>
      </c>
      <c r="K140" s="48">
        <v>860.28</v>
      </c>
      <c r="L140" s="51" t="s">
        <v>11</v>
      </c>
      <c r="M140" s="48">
        <v>1570.6</v>
      </c>
      <c r="N140" s="51" t="s">
        <v>11</v>
      </c>
      <c r="O140" s="51"/>
      <c r="P140">
        <f>+VLOOKUP(B140,'BDV31122019 VV'!B:L,11,FALSE)</f>
        <v>710.32</v>
      </c>
    </row>
    <row r="141" spans="2:16" hidden="1" x14ac:dyDescent="0.25">
      <c r="B141" s="46" t="s">
        <v>323</v>
      </c>
      <c r="C141" s="46" t="str">
        <f>+VLOOKUP(B141,'BDV31122019 VV'!B:B,1,FALSE)</f>
        <v>100701030</v>
      </c>
      <c r="D141" s="47" t="s">
        <v>324</v>
      </c>
      <c r="E141" s="48">
        <v>0</v>
      </c>
      <c r="G141" s="48">
        <v>368.94</v>
      </c>
      <c r="H141" s="51" t="s">
        <v>11</v>
      </c>
      <c r="I141" s="48">
        <v>0</v>
      </c>
      <c r="J141" s="48">
        <v>0</v>
      </c>
      <c r="K141" s="48">
        <v>0</v>
      </c>
      <c r="M141" s="48">
        <v>368.94</v>
      </c>
      <c r="N141" s="51" t="s">
        <v>11</v>
      </c>
      <c r="O141" s="51"/>
      <c r="P141">
        <f>+VLOOKUP(B141,'BDV31122019 VV'!B:L,11,FALSE)</f>
        <v>368.94</v>
      </c>
    </row>
    <row r="142" spans="2:16" hidden="1" x14ac:dyDescent="0.25">
      <c r="B142" s="46" t="s">
        <v>327</v>
      </c>
      <c r="C142" s="46" t="str">
        <f>+VLOOKUP(B142,'BDV31122019 VV'!B:B,1,FALSE)</f>
        <v>100702010</v>
      </c>
      <c r="D142" s="47" t="s">
        <v>328</v>
      </c>
      <c r="E142" s="48">
        <v>0</v>
      </c>
      <c r="G142" s="48">
        <v>498.37</v>
      </c>
      <c r="H142" s="51" t="s">
        <v>11</v>
      </c>
      <c r="I142" s="48">
        <v>0</v>
      </c>
      <c r="J142" s="48">
        <v>221.75</v>
      </c>
      <c r="K142" s="48">
        <v>221.75</v>
      </c>
      <c r="L142" s="51" t="s">
        <v>78</v>
      </c>
      <c r="M142" s="48">
        <v>276.62</v>
      </c>
      <c r="N142" s="51" t="s">
        <v>11</v>
      </c>
      <c r="O142" s="51"/>
      <c r="P142">
        <f>+VLOOKUP(B142,'BDV31122019 VV'!B:L,11,FALSE)</f>
        <v>498.37</v>
      </c>
    </row>
    <row r="143" spans="2:16" hidden="1" x14ac:dyDescent="0.25">
      <c r="B143" s="46" t="s">
        <v>331</v>
      </c>
      <c r="C143" s="46" t="str">
        <f>+VLOOKUP(B143,'BDV31122019 VV'!B:B,1,FALSE)</f>
        <v>100801010</v>
      </c>
      <c r="D143" s="47" t="s">
        <v>332</v>
      </c>
      <c r="E143" s="48">
        <v>0</v>
      </c>
      <c r="G143" s="48">
        <v>0</v>
      </c>
      <c r="I143" s="48">
        <v>81956.73</v>
      </c>
      <c r="J143" s="48">
        <v>0</v>
      </c>
      <c r="K143" s="48">
        <v>81956.73</v>
      </c>
      <c r="L143" s="51" t="s">
        <v>11</v>
      </c>
      <c r="M143" s="48">
        <v>81956.73</v>
      </c>
      <c r="N143" s="51" t="s">
        <v>11</v>
      </c>
      <c r="O143" s="51"/>
      <c r="P143">
        <f>+VLOOKUP(B143,'BDV31122019 VV'!B:L,11,FALSE)</f>
        <v>0</v>
      </c>
    </row>
    <row r="144" spans="2:16" hidden="1" x14ac:dyDescent="0.25">
      <c r="B144" s="46" t="s">
        <v>333</v>
      </c>
      <c r="C144" s="46" t="str">
        <f>+VLOOKUP(B144,'BDV31122019 VV'!B:B,1,FALSE)</f>
        <v>100801020</v>
      </c>
      <c r="D144" s="47" t="s">
        <v>334</v>
      </c>
      <c r="E144" s="48">
        <v>0</v>
      </c>
      <c r="G144" s="48">
        <v>0</v>
      </c>
      <c r="I144" s="48">
        <v>0</v>
      </c>
      <c r="J144" s="48">
        <v>0</v>
      </c>
      <c r="K144" s="48">
        <v>0</v>
      </c>
      <c r="M144" s="48">
        <v>0</v>
      </c>
      <c r="P144">
        <f>+VLOOKUP(B144,'BDV31122019 VV'!B:L,11,FALSE)</f>
        <v>0</v>
      </c>
    </row>
    <row r="145" spans="2:16" hidden="1" x14ac:dyDescent="0.25">
      <c r="B145" s="46" t="s">
        <v>335</v>
      </c>
      <c r="C145" s="46" t="str">
        <f>+VLOOKUP(B145,'BDV31122019 VV'!B:B,1,FALSE)</f>
        <v>100801030</v>
      </c>
      <c r="D145" s="47" t="s">
        <v>336</v>
      </c>
      <c r="E145" s="48">
        <v>0</v>
      </c>
      <c r="G145" s="48">
        <v>0</v>
      </c>
      <c r="I145" s="48">
        <v>0</v>
      </c>
      <c r="J145" s="48">
        <v>0</v>
      </c>
      <c r="K145" s="48">
        <v>0</v>
      </c>
      <c r="M145" s="48">
        <v>0</v>
      </c>
      <c r="P145">
        <f>+VLOOKUP(B145,'BDV31122019 VV'!B:L,11,FALSE)</f>
        <v>0</v>
      </c>
    </row>
    <row r="146" spans="2:16" hidden="1" x14ac:dyDescent="0.25">
      <c r="B146" s="46" t="s">
        <v>337</v>
      </c>
      <c r="C146" s="46" t="str">
        <f>+VLOOKUP(B146,'BDV31122019 VV'!B:B,1,FALSE)</f>
        <v>100801040</v>
      </c>
      <c r="D146" s="47" t="s">
        <v>338</v>
      </c>
      <c r="E146" s="48">
        <v>0</v>
      </c>
      <c r="G146" s="48">
        <v>9870.56</v>
      </c>
      <c r="H146" s="51" t="s">
        <v>11</v>
      </c>
      <c r="I146" s="48">
        <v>9382.1</v>
      </c>
      <c r="J146" s="48">
        <v>9870.56</v>
      </c>
      <c r="K146" s="48">
        <v>488.46</v>
      </c>
      <c r="L146" s="51" t="s">
        <v>78</v>
      </c>
      <c r="M146" s="48">
        <v>9382.1</v>
      </c>
      <c r="N146" s="51" t="s">
        <v>11</v>
      </c>
      <c r="O146" s="51"/>
      <c r="P146">
        <f>+VLOOKUP(B146,'BDV31122019 VV'!B:L,11,FALSE)</f>
        <v>9870.56</v>
      </c>
    </row>
    <row r="147" spans="2:16" hidden="1" x14ac:dyDescent="0.25">
      <c r="B147" s="46" t="s">
        <v>339</v>
      </c>
      <c r="C147" s="46" t="str">
        <f>+VLOOKUP(B147,'BDV31122019 VV'!B:B,1,FALSE)</f>
        <v>100801050</v>
      </c>
      <c r="D147" s="47" t="s">
        <v>340</v>
      </c>
      <c r="E147" s="48">
        <v>0</v>
      </c>
      <c r="G147" s="48">
        <v>9066.18</v>
      </c>
      <c r="H147" s="51" t="s">
        <v>11</v>
      </c>
      <c r="I147" s="48">
        <v>4875.18</v>
      </c>
      <c r="J147" s="48">
        <v>9066.18</v>
      </c>
      <c r="K147" s="48">
        <v>4191</v>
      </c>
      <c r="L147" s="51" t="s">
        <v>78</v>
      </c>
      <c r="M147" s="48">
        <v>4875.18</v>
      </c>
      <c r="N147" s="51" t="s">
        <v>11</v>
      </c>
      <c r="O147" s="51"/>
      <c r="P147">
        <f>+VLOOKUP(B147,'BDV31122019 VV'!B:L,11,FALSE)</f>
        <v>9066.18</v>
      </c>
    </row>
    <row r="148" spans="2:16" hidden="1" x14ac:dyDescent="0.25">
      <c r="B148" s="46" t="s">
        <v>341</v>
      </c>
      <c r="C148" s="46" t="str">
        <f>+VLOOKUP(B148,'BDV31122019 VV'!B:B,1,FALSE)</f>
        <v>100801060</v>
      </c>
      <c r="D148" s="47" t="s">
        <v>1867</v>
      </c>
      <c r="E148" s="48">
        <v>0</v>
      </c>
      <c r="G148" s="48">
        <v>448.11</v>
      </c>
      <c r="H148" s="51" t="s">
        <v>11</v>
      </c>
      <c r="I148" s="48">
        <v>637.08000000000004</v>
      </c>
      <c r="J148" s="48">
        <v>148.37</v>
      </c>
      <c r="K148" s="48">
        <v>488.71</v>
      </c>
      <c r="L148" s="51" t="s">
        <v>11</v>
      </c>
      <c r="M148" s="48">
        <v>936.82</v>
      </c>
      <c r="N148" s="51" t="s">
        <v>11</v>
      </c>
      <c r="O148" s="51"/>
      <c r="P148">
        <f>+VLOOKUP(B148,'BDV31122019 VV'!B:L,11,FALSE)</f>
        <v>448.11</v>
      </c>
    </row>
    <row r="149" spans="2:16" hidden="1" x14ac:dyDescent="0.25">
      <c r="B149" s="46" t="s">
        <v>343</v>
      </c>
      <c r="C149" s="46" t="str">
        <f>+VLOOKUP(B149,'BDV31122019 VV'!B:B,1,FALSE)</f>
        <v>100801070</v>
      </c>
      <c r="D149" s="47" t="s">
        <v>344</v>
      </c>
      <c r="E149" s="48">
        <v>0</v>
      </c>
      <c r="G149" s="48">
        <v>181.92</v>
      </c>
      <c r="H149" s="51" t="s">
        <v>11</v>
      </c>
      <c r="I149" s="48">
        <v>0</v>
      </c>
      <c r="J149" s="48">
        <v>181.92</v>
      </c>
      <c r="K149" s="48">
        <v>181.92</v>
      </c>
      <c r="L149" s="51" t="s">
        <v>78</v>
      </c>
      <c r="M149" s="48">
        <v>0</v>
      </c>
      <c r="P149">
        <f>+VLOOKUP(B149,'BDV31122019 VV'!B:L,11,FALSE)</f>
        <v>181.92</v>
      </c>
    </row>
    <row r="150" spans="2:16" hidden="1" x14ac:dyDescent="0.25">
      <c r="B150" s="46" t="s">
        <v>345</v>
      </c>
      <c r="C150" s="46" t="str">
        <f>+VLOOKUP(B150,'BDV31122019 VV'!B:B,1,FALSE)</f>
        <v>100801071</v>
      </c>
      <c r="D150" s="47" t="s">
        <v>346</v>
      </c>
      <c r="E150" s="48">
        <v>0</v>
      </c>
      <c r="G150" s="48">
        <v>3611.27</v>
      </c>
      <c r="H150" s="51" t="s">
        <v>11</v>
      </c>
      <c r="I150" s="48">
        <v>1137.02</v>
      </c>
      <c r="J150" s="48">
        <v>1137.02</v>
      </c>
      <c r="K150" s="48">
        <v>0</v>
      </c>
      <c r="M150" s="48">
        <v>3611.27</v>
      </c>
      <c r="N150" s="51" t="s">
        <v>11</v>
      </c>
      <c r="O150" s="51"/>
      <c r="P150">
        <f>+VLOOKUP(B150,'BDV31122019 VV'!B:L,11,FALSE)</f>
        <v>3611.27</v>
      </c>
    </row>
    <row r="151" spans="2:16" hidden="1" x14ac:dyDescent="0.25">
      <c r="B151" s="46" t="s">
        <v>347</v>
      </c>
      <c r="C151" s="46" t="str">
        <f>+VLOOKUP(B151,'BDV31122019 VV'!B:B,1,FALSE)</f>
        <v>100801072</v>
      </c>
      <c r="D151" s="47" t="s">
        <v>348</v>
      </c>
      <c r="E151" s="48">
        <v>0</v>
      </c>
      <c r="G151" s="48">
        <v>5750.18</v>
      </c>
      <c r="H151" s="51" t="s">
        <v>11</v>
      </c>
      <c r="I151" s="48">
        <v>1682.4</v>
      </c>
      <c r="J151" s="48">
        <v>1682.4</v>
      </c>
      <c r="K151" s="48">
        <v>0</v>
      </c>
      <c r="M151" s="48">
        <v>5750.18</v>
      </c>
      <c r="N151" s="51" t="s">
        <v>11</v>
      </c>
      <c r="O151" s="51"/>
      <c r="P151">
        <f>+VLOOKUP(B151,'BDV31122019 VV'!B:L,11,FALSE)</f>
        <v>5750.18</v>
      </c>
    </row>
    <row r="152" spans="2:16" hidden="1" x14ac:dyDescent="0.25">
      <c r="B152" s="46" t="s">
        <v>349</v>
      </c>
      <c r="C152" s="46" t="str">
        <f>+VLOOKUP(B152,'BDV31122019 VV'!B:B,1,FALSE)</f>
        <v>100801073</v>
      </c>
      <c r="D152" s="47" t="s">
        <v>350</v>
      </c>
      <c r="E152" s="48">
        <v>0</v>
      </c>
      <c r="G152" s="48">
        <v>2875.09</v>
      </c>
      <c r="H152" s="51" t="s">
        <v>11</v>
      </c>
      <c r="I152" s="48">
        <v>841.2</v>
      </c>
      <c r="J152" s="48">
        <v>841.2</v>
      </c>
      <c r="K152" s="48">
        <v>0</v>
      </c>
      <c r="M152" s="48">
        <v>2875.09</v>
      </c>
      <c r="N152" s="51" t="s">
        <v>11</v>
      </c>
      <c r="O152" s="51"/>
      <c r="P152">
        <f>+VLOOKUP(B152,'BDV31122019 VV'!B:L,11,FALSE)</f>
        <v>2875.09</v>
      </c>
    </row>
    <row r="153" spans="2:16" hidden="1" x14ac:dyDescent="0.25">
      <c r="B153" s="46" t="s">
        <v>351</v>
      </c>
      <c r="C153" s="46" t="str">
        <f>+VLOOKUP(B153,'BDV31122019 VV'!B:B,1,FALSE)</f>
        <v>100801074</v>
      </c>
      <c r="D153" s="47" t="s">
        <v>352</v>
      </c>
      <c r="E153" s="48">
        <v>0</v>
      </c>
      <c r="G153" s="48">
        <v>7523.18</v>
      </c>
      <c r="H153" s="51" t="s">
        <v>11</v>
      </c>
      <c r="I153" s="48">
        <v>2201.14</v>
      </c>
      <c r="J153" s="48">
        <v>2201.14</v>
      </c>
      <c r="K153" s="48">
        <v>0</v>
      </c>
      <c r="M153" s="48">
        <v>7523.18</v>
      </c>
      <c r="N153" s="51" t="s">
        <v>11</v>
      </c>
      <c r="O153" s="51"/>
      <c r="P153">
        <f>+VLOOKUP(B153,'BDV31122019 VV'!B:L,11,FALSE)</f>
        <v>7523.18</v>
      </c>
    </row>
    <row r="154" spans="2:16" hidden="1" x14ac:dyDescent="0.25">
      <c r="B154" s="46" t="s">
        <v>353</v>
      </c>
      <c r="C154" s="46" t="str">
        <f>+VLOOKUP(B154,'BDV31122019 VV'!B:B,1,FALSE)</f>
        <v>100801075</v>
      </c>
      <c r="D154" s="47" t="s">
        <v>354</v>
      </c>
      <c r="E154" s="48">
        <v>0</v>
      </c>
      <c r="G154" s="48">
        <v>6078.15</v>
      </c>
      <c r="H154" s="51" t="s">
        <v>11</v>
      </c>
      <c r="I154" s="48">
        <v>1913.73</v>
      </c>
      <c r="J154" s="48">
        <v>1913.73</v>
      </c>
      <c r="K154" s="48">
        <v>0</v>
      </c>
      <c r="M154" s="48">
        <v>6078.15</v>
      </c>
      <c r="N154" s="51" t="s">
        <v>11</v>
      </c>
      <c r="O154" s="51"/>
      <c r="P154">
        <f>+VLOOKUP(B154,'BDV31122019 VV'!B:L,11,FALSE)</f>
        <v>6078.15</v>
      </c>
    </row>
    <row r="155" spans="2:16" hidden="1" x14ac:dyDescent="0.25">
      <c r="B155" s="46" t="s">
        <v>355</v>
      </c>
      <c r="C155" s="46" t="str">
        <f>+VLOOKUP(B155,'BDV31122019 VV'!B:B,1,FALSE)</f>
        <v>100801076</v>
      </c>
      <c r="D155" s="47" t="s">
        <v>356</v>
      </c>
      <c r="E155" s="48">
        <v>0</v>
      </c>
      <c r="G155" s="48">
        <v>8108.72</v>
      </c>
      <c r="H155" s="51" t="s">
        <v>11</v>
      </c>
      <c r="I155" s="48">
        <v>3308.72</v>
      </c>
      <c r="J155" s="48">
        <v>3308.72</v>
      </c>
      <c r="K155" s="48">
        <v>0</v>
      </c>
      <c r="M155" s="48">
        <v>8108.72</v>
      </c>
      <c r="N155" s="51" t="s">
        <v>11</v>
      </c>
      <c r="O155" s="51"/>
      <c r="P155">
        <f>+VLOOKUP(B155,'BDV31122019 VV'!B:L,11,FALSE)</f>
        <v>8108.72</v>
      </c>
    </row>
    <row r="156" spans="2:16" hidden="1" x14ac:dyDescent="0.25">
      <c r="B156" s="46" t="s">
        <v>357</v>
      </c>
      <c r="C156" s="46" t="str">
        <f>+VLOOKUP(B156,'BDV31122019 VV'!B:B,1,FALSE)</f>
        <v>100801077</v>
      </c>
      <c r="D156" s="47" t="s">
        <v>358</v>
      </c>
      <c r="E156" s="48">
        <v>0</v>
      </c>
      <c r="G156" s="48">
        <v>4810.24</v>
      </c>
      <c r="H156" s="51" t="s">
        <v>11</v>
      </c>
      <c r="I156" s="48">
        <v>1962.8</v>
      </c>
      <c r="J156" s="48">
        <v>1962.8</v>
      </c>
      <c r="K156" s="48">
        <v>0</v>
      </c>
      <c r="M156" s="48">
        <v>4810.24</v>
      </c>
      <c r="N156" s="51" t="s">
        <v>11</v>
      </c>
      <c r="O156" s="51"/>
      <c r="P156">
        <f>+VLOOKUP(B156,'BDV31122019 VV'!B:L,11,FALSE)</f>
        <v>4810.24</v>
      </c>
    </row>
    <row r="157" spans="2:16" hidden="1" x14ac:dyDescent="0.25">
      <c r="B157" s="46" t="s">
        <v>359</v>
      </c>
      <c r="C157" s="46" t="str">
        <f>+VLOOKUP(B157,'BDV31122019 VV'!B:B,1,FALSE)</f>
        <v>100801078</v>
      </c>
      <c r="D157" s="47" t="s">
        <v>360</v>
      </c>
      <c r="E157" s="48">
        <v>0</v>
      </c>
      <c r="G157" s="48">
        <v>40519.86</v>
      </c>
      <c r="H157" s="51" t="s">
        <v>11</v>
      </c>
      <c r="I157" s="48">
        <v>5532.3</v>
      </c>
      <c r="J157" s="48">
        <v>5435.1</v>
      </c>
      <c r="K157" s="48">
        <v>97.2</v>
      </c>
      <c r="L157" s="51" t="s">
        <v>11</v>
      </c>
      <c r="M157" s="48">
        <v>40617.06</v>
      </c>
      <c r="N157" s="51" t="s">
        <v>11</v>
      </c>
      <c r="O157" s="51"/>
      <c r="P157">
        <f>+VLOOKUP(B157,'BDV31122019 VV'!B:L,11,FALSE)</f>
        <v>40519.86</v>
      </c>
    </row>
    <row r="158" spans="2:16" hidden="1" x14ac:dyDescent="0.25">
      <c r="B158" s="46" t="s">
        <v>361</v>
      </c>
      <c r="C158" s="46" t="str">
        <f>+VLOOKUP(B158,'BDV31122019 VV'!B:B,1,FALSE)</f>
        <v>100801079</v>
      </c>
      <c r="D158" s="47" t="s">
        <v>362</v>
      </c>
      <c r="E158" s="48">
        <v>0</v>
      </c>
      <c r="G158" s="48">
        <v>0</v>
      </c>
      <c r="I158" s="48">
        <v>0</v>
      </c>
      <c r="J158" s="48">
        <v>0</v>
      </c>
      <c r="K158" s="48">
        <v>0</v>
      </c>
      <c r="M158" s="48">
        <v>0</v>
      </c>
      <c r="P158">
        <f>+VLOOKUP(B158,'BDV31122019 VV'!B:L,11,FALSE)</f>
        <v>0</v>
      </c>
    </row>
    <row r="159" spans="2:16" hidden="1" x14ac:dyDescent="0.25">
      <c r="B159" s="46" t="s">
        <v>363</v>
      </c>
      <c r="C159" s="46" t="str">
        <f>+VLOOKUP(B159,'BDV31122019 VV'!B:B,1,FALSE)</f>
        <v>100801080</v>
      </c>
      <c r="D159" s="47" t="s">
        <v>364</v>
      </c>
      <c r="E159" s="48">
        <v>0</v>
      </c>
      <c r="G159" s="48">
        <v>0</v>
      </c>
      <c r="I159" s="48">
        <v>0</v>
      </c>
      <c r="J159" s="48">
        <v>0</v>
      </c>
      <c r="K159" s="48">
        <v>0</v>
      </c>
      <c r="M159" s="48">
        <v>0</v>
      </c>
      <c r="P159">
        <f>+VLOOKUP(B159,'BDV31122019 VV'!B:L,11,FALSE)</f>
        <v>0</v>
      </c>
    </row>
    <row r="160" spans="2:16" hidden="1" x14ac:dyDescent="0.25">
      <c r="B160" s="46" t="s">
        <v>365</v>
      </c>
      <c r="C160" s="46" t="str">
        <f>+VLOOKUP(B160,'BDV31122019 VV'!B:B,1,FALSE)</f>
        <v>100801081</v>
      </c>
      <c r="D160" s="47" t="s">
        <v>366</v>
      </c>
      <c r="E160" s="48">
        <v>0</v>
      </c>
      <c r="G160" s="48">
        <v>0</v>
      </c>
      <c r="I160" s="48">
        <v>0</v>
      </c>
      <c r="J160" s="48">
        <v>0</v>
      </c>
      <c r="K160" s="48">
        <v>0</v>
      </c>
      <c r="M160" s="48">
        <v>0</v>
      </c>
      <c r="P160">
        <f>+VLOOKUP(B160,'BDV31122019 VV'!B:L,11,FALSE)</f>
        <v>0</v>
      </c>
    </row>
    <row r="161" spans="2:16" hidden="1" x14ac:dyDescent="0.25">
      <c r="B161" s="46" t="s">
        <v>367</v>
      </c>
      <c r="C161" s="46" t="str">
        <f>+VLOOKUP(B161,'BDV31122019 VV'!B:B,1,FALSE)</f>
        <v>100801082</v>
      </c>
      <c r="D161" s="47" t="s">
        <v>368</v>
      </c>
      <c r="E161" s="48">
        <v>0</v>
      </c>
      <c r="G161" s="48">
        <v>0</v>
      </c>
      <c r="I161" s="48">
        <v>0</v>
      </c>
      <c r="J161" s="48">
        <v>0</v>
      </c>
      <c r="K161" s="48">
        <v>0</v>
      </c>
      <c r="M161" s="48">
        <v>0</v>
      </c>
      <c r="P161">
        <f>+VLOOKUP(B161,'BDV31122019 VV'!B:L,11,FALSE)</f>
        <v>0</v>
      </c>
    </row>
    <row r="162" spans="2:16" hidden="1" x14ac:dyDescent="0.25">
      <c r="B162" s="46" t="s">
        <v>369</v>
      </c>
      <c r="C162" s="46" t="str">
        <f>+VLOOKUP(B162,'BDV31122019 VV'!B:B,1,FALSE)</f>
        <v>100801083</v>
      </c>
      <c r="D162" s="47" t="s">
        <v>370</v>
      </c>
      <c r="E162" s="48">
        <v>0</v>
      </c>
      <c r="G162" s="48">
        <v>0</v>
      </c>
      <c r="I162" s="48">
        <v>0</v>
      </c>
      <c r="J162" s="48">
        <v>0</v>
      </c>
      <c r="K162" s="48">
        <v>0</v>
      </c>
      <c r="M162" s="48">
        <v>0</v>
      </c>
      <c r="P162">
        <f>+VLOOKUP(B162,'BDV31122019 VV'!B:L,11,FALSE)</f>
        <v>0</v>
      </c>
    </row>
    <row r="163" spans="2:16" hidden="1" x14ac:dyDescent="0.25">
      <c r="B163" s="46" t="s">
        <v>371</v>
      </c>
      <c r="C163" s="46" t="str">
        <f>+VLOOKUP(B163,'BDV31122019 VV'!B:B,1,FALSE)</f>
        <v>100801084</v>
      </c>
      <c r="D163" s="47" t="s">
        <v>372</v>
      </c>
      <c r="E163" s="48">
        <v>0</v>
      </c>
      <c r="G163" s="48">
        <v>0</v>
      </c>
      <c r="I163" s="48">
        <v>0</v>
      </c>
      <c r="J163" s="48">
        <v>0</v>
      </c>
      <c r="K163" s="48">
        <v>0</v>
      </c>
      <c r="M163" s="48">
        <v>0</v>
      </c>
      <c r="P163">
        <f>+VLOOKUP(B163,'BDV31122019 VV'!B:L,11,FALSE)</f>
        <v>0</v>
      </c>
    </row>
    <row r="164" spans="2:16" hidden="1" x14ac:dyDescent="0.25">
      <c r="B164" s="46" t="s">
        <v>373</v>
      </c>
      <c r="C164" s="46" t="str">
        <f>+VLOOKUP(B164,'BDV31122019 VV'!B:B,1,FALSE)</f>
        <v>100801085</v>
      </c>
      <c r="D164" s="47" t="s">
        <v>374</v>
      </c>
      <c r="E164" s="48">
        <v>0</v>
      </c>
      <c r="G164" s="48">
        <v>0</v>
      </c>
      <c r="I164" s="48">
        <v>0</v>
      </c>
      <c r="J164" s="48">
        <v>0</v>
      </c>
      <c r="K164" s="48">
        <v>0</v>
      </c>
      <c r="M164" s="48">
        <v>0</v>
      </c>
      <c r="P164">
        <f>+VLOOKUP(B164,'BDV31122019 VV'!B:L,11,FALSE)</f>
        <v>0</v>
      </c>
    </row>
    <row r="165" spans="2:16" hidden="1" x14ac:dyDescent="0.25">
      <c r="B165" s="46" t="s">
        <v>375</v>
      </c>
      <c r="C165" s="46" t="str">
        <f>+VLOOKUP(B165,'BDV31122019 VV'!B:B,1,FALSE)</f>
        <v>100801086</v>
      </c>
      <c r="D165" s="47" t="s">
        <v>376</v>
      </c>
      <c r="E165" s="48">
        <v>0</v>
      </c>
      <c r="G165" s="48">
        <v>0</v>
      </c>
      <c r="I165" s="48">
        <v>0</v>
      </c>
      <c r="J165" s="48">
        <v>0</v>
      </c>
      <c r="K165" s="48">
        <v>0</v>
      </c>
      <c r="M165" s="48">
        <v>0</v>
      </c>
      <c r="P165">
        <f>+VLOOKUP(B165,'BDV31122019 VV'!B:L,11,FALSE)</f>
        <v>0</v>
      </c>
    </row>
    <row r="166" spans="2:16" hidden="1" x14ac:dyDescent="0.25">
      <c r="B166" s="46" t="s">
        <v>377</v>
      </c>
      <c r="C166" s="46" t="str">
        <f>+VLOOKUP(B166,'BDV31122019 VV'!B:B,1,FALSE)</f>
        <v>100801087</v>
      </c>
      <c r="D166" s="47" t="s">
        <v>378</v>
      </c>
      <c r="E166" s="48">
        <v>0</v>
      </c>
      <c r="G166" s="48">
        <v>0</v>
      </c>
      <c r="I166" s="48">
        <v>0</v>
      </c>
      <c r="J166" s="48">
        <v>0</v>
      </c>
      <c r="K166" s="48">
        <v>0</v>
      </c>
      <c r="M166" s="48">
        <v>0</v>
      </c>
      <c r="P166">
        <f>+VLOOKUP(B166,'BDV31122019 VV'!B:L,11,FALSE)</f>
        <v>0</v>
      </c>
    </row>
    <row r="167" spans="2:16" hidden="1" x14ac:dyDescent="0.25">
      <c r="B167" s="46" t="s">
        <v>379</v>
      </c>
      <c r="C167" s="46" t="str">
        <f>+VLOOKUP(B167,'BDV31122019 VV'!B:B,1,FALSE)</f>
        <v>100801088</v>
      </c>
      <c r="D167" s="47" t="s">
        <v>380</v>
      </c>
      <c r="E167" s="48">
        <v>0</v>
      </c>
      <c r="G167" s="48">
        <v>0</v>
      </c>
      <c r="I167" s="48">
        <v>0</v>
      </c>
      <c r="J167" s="48">
        <v>0</v>
      </c>
      <c r="K167" s="48">
        <v>0</v>
      </c>
      <c r="M167" s="48">
        <v>0</v>
      </c>
      <c r="P167">
        <f>+VLOOKUP(B167,'BDV31122019 VV'!B:L,11,FALSE)</f>
        <v>0</v>
      </c>
    </row>
    <row r="168" spans="2:16" hidden="1" x14ac:dyDescent="0.25">
      <c r="B168" s="46" t="s">
        <v>381</v>
      </c>
      <c r="C168" s="46" t="str">
        <f>+VLOOKUP(B168,'BDV31122019 VV'!B:B,1,FALSE)</f>
        <v>100801089</v>
      </c>
      <c r="D168" s="47" t="s">
        <v>382</v>
      </c>
      <c r="E168" s="48">
        <v>0</v>
      </c>
      <c r="G168" s="48">
        <v>0</v>
      </c>
      <c r="I168" s="48">
        <v>0</v>
      </c>
      <c r="J168" s="48">
        <v>0</v>
      </c>
      <c r="K168" s="48">
        <v>0</v>
      </c>
      <c r="M168" s="48">
        <v>0</v>
      </c>
      <c r="P168">
        <f>+VLOOKUP(B168,'BDV31122019 VV'!B:L,11,FALSE)</f>
        <v>0</v>
      </c>
    </row>
    <row r="169" spans="2:16" hidden="1" x14ac:dyDescent="0.25">
      <c r="B169" s="46" t="s">
        <v>383</v>
      </c>
      <c r="C169" s="46" t="str">
        <f>+VLOOKUP(B169,'BDV31122019 VV'!B:B,1,FALSE)</f>
        <v>100801090</v>
      </c>
      <c r="D169" s="47" t="s">
        <v>384</v>
      </c>
      <c r="E169" s="48">
        <v>0</v>
      </c>
      <c r="G169" s="48">
        <v>0</v>
      </c>
      <c r="I169" s="48">
        <v>0</v>
      </c>
      <c r="J169" s="48">
        <v>0</v>
      </c>
      <c r="K169" s="48">
        <v>0</v>
      </c>
      <c r="M169" s="48">
        <v>0</v>
      </c>
      <c r="P169">
        <f>+VLOOKUP(B169,'BDV31122019 VV'!B:L,11,FALSE)</f>
        <v>0</v>
      </c>
    </row>
    <row r="170" spans="2:16" hidden="1" x14ac:dyDescent="0.25">
      <c r="B170" s="46" t="s">
        <v>385</v>
      </c>
      <c r="C170" s="46" t="str">
        <f>+VLOOKUP(B170,'BDV31122019 VV'!B:B,1,FALSE)</f>
        <v>100801091</v>
      </c>
      <c r="D170" s="47" t="s">
        <v>386</v>
      </c>
      <c r="E170" s="48">
        <v>0</v>
      </c>
      <c r="G170" s="48">
        <v>0</v>
      </c>
      <c r="I170" s="48">
        <v>0</v>
      </c>
      <c r="J170" s="48">
        <v>0</v>
      </c>
      <c r="K170" s="48">
        <v>0</v>
      </c>
      <c r="M170" s="48">
        <v>0</v>
      </c>
      <c r="P170">
        <f>+VLOOKUP(B170,'BDV31122019 VV'!B:L,11,FALSE)</f>
        <v>0</v>
      </c>
    </row>
    <row r="171" spans="2:16" hidden="1" x14ac:dyDescent="0.25">
      <c r="B171" s="46" t="s">
        <v>387</v>
      </c>
      <c r="C171" s="46" t="str">
        <f>+VLOOKUP(B171,'BDV31122019 VV'!B:B,1,FALSE)</f>
        <v>100801092</v>
      </c>
      <c r="D171" s="47" t="s">
        <v>388</v>
      </c>
      <c r="E171" s="48">
        <v>0</v>
      </c>
      <c r="G171" s="48">
        <v>0</v>
      </c>
      <c r="I171" s="48">
        <v>0</v>
      </c>
      <c r="J171" s="48">
        <v>0</v>
      </c>
      <c r="K171" s="48">
        <v>0</v>
      </c>
      <c r="M171" s="48">
        <v>0</v>
      </c>
      <c r="P171">
        <f>+VLOOKUP(B171,'BDV31122019 VV'!B:L,11,FALSE)</f>
        <v>0</v>
      </c>
    </row>
    <row r="172" spans="2:16" hidden="1" x14ac:dyDescent="0.25">
      <c r="B172" s="46" t="s">
        <v>389</v>
      </c>
      <c r="C172" s="46" t="str">
        <f>+VLOOKUP(B172,'BDV31122019 VV'!B:B,1,FALSE)</f>
        <v>100801093</v>
      </c>
      <c r="D172" s="47" t="s">
        <v>390</v>
      </c>
      <c r="E172" s="48">
        <v>0</v>
      </c>
      <c r="G172" s="48">
        <v>0</v>
      </c>
      <c r="I172" s="48">
        <v>0</v>
      </c>
      <c r="J172" s="48">
        <v>0</v>
      </c>
      <c r="K172" s="48">
        <v>0</v>
      </c>
      <c r="M172" s="48">
        <v>0</v>
      </c>
      <c r="P172">
        <f>+VLOOKUP(B172,'BDV31122019 VV'!B:L,11,FALSE)</f>
        <v>0</v>
      </c>
    </row>
    <row r="173" spans="2:16" hidden="1" x14ac:dyDescent="0.25">
      <c r="B173" s="46" t="s">
        <v>391</v>
      </c>
      <c r="C173" s="46" t="str">
        <f>+VLOOKUP(B173,'BDV31122019 VV'!B:B,1,FALSE)</f>
        <v>100801094</v>
      </c>
      <c r="D173" s="47" t="s">
        <v>392</v>
      </c>
      <c r="E173" s="48">
        <v>0</v>
      </c>
      <c r="G173" s="48">
        <v>0</v>
      </c>
      <c r="I173" s="48">
        <v>0</v>
      </c>
      <c r="J173" s="48">
        <v>0</v>
      </c>
      <c r="K173" s="48">
        <v>0</v>
      </c>
      <c r="M173" s="48">
        <v>0</v>
      </c>
      <c r="P173">
        <f>+VLOOKUP(B173,'BDV31122019 VV'!B:L,11,FALSE)</f>
        <v>0</v>
      </c>
    </row>
    <row r="174" spans="2:16" hidden="1" x14ac:dyDescent="0.25">
      <c r="B174" s="46" t="s">
        <v>393</v>
      </c>
      <c r="C174" s="46" t="str">
        <f>+VLOOKUP(B174,'BDV31122019 VV'!B:B,1,FALSE)</f>
        <v>100801095</v>
      </c>
      <c r="D174" s="47" t="s">
        <v>394</v>
      </c>
      <c r="E174" s="48">
        <v>0</v>
      </c>
      <c r="G174" s="48">
        <v>0</v>
      </c>
      <c r="I174" s="48">
        <v>0</v>
      </c>
      <c r="J174" s="48">
        <v>0</v>
      </c>
      <c r="K174" s="48">
        <v>0</v>
      </c>
      <c r="M174" s="48">
        <v>0</v>
      </c>
      <c r="P174">
        <f>+VLOOKUP(B174,'BDV31122019 VV'!B:L,11,FALSE)</f>
        <v>0</v>
      </c>
    </row>
    <row r="175" spans="2:16" hidden="1" x14ac:dyDescent="0.25">
      <c r="B175" s="46" t="s">
        <v>395</v>
      </c>
      <c r="C175" s="46" t="str">
        <f>+VLOOKUP(B175,'BDV31122019 VV'!B:B,1,FALSE)</f>
        <v>100801096</v>
      </c>
      <c r="D175" s="47" t="s">
        <v>396</v>
      </c>
      <c r="E175" s="48">
        <v>0</v>
      </c>
      <c r="G175" s="48">
        <v>1529.17</v>
      </c>
      <c r="H175" s="51" t="s">
        <v>11</v>
      </c>
      <c r="I175" s="48">
        <v>0</v>
      </c>
      <c r="J175" s="48">
        <v>0</v>
      </c>
      <c r="K175" s="48">
        <v>0</v>
      </c>
      <c r="M175" s="48">
        <v>1529.17</v>
      </c>
      <c r="N175" s="51" t="s">
        <v>11</v>
      </c>
      <c r="O175" s="51"/>
      <c r="P175">
        <f>+VLOOKUP(B175,'BDV31122019 VV'!B:L,11,FALSE)</f>
        <v>1529.17</v>
      </c>
    </row>
    <row r="176" spans="2:16" hidden="1" x14ac:dyDescent="0.25">
      <c r="B176" s="46" t="s">
        <v>397</v>
      </c>
      <c r="C176" s="46" t="str">
        <f>+VLOOKUP(B176,'BDV31122019 VV'!B:B,1,FALSE)</f>
        <v>100801097</v>
      </c>
      <c r="D176" s="47" t="s">
        <v>398</v>
      </c>
      <c r="E176" s="48">
        <v>0</v>
      </c>
      <c r="G176" s="48">
        <v>383.33</v>
      </c>
      <c r="H176" s="51" t="s">
        <v>11</v>
      </c>
      <c r="I176" s="48">
        <v>0</v>
      </c>
      <c r="J176" s="48">
        <v>0</v>
      </c>
      <c r="K176" s="48">
        <v>0</v>
      </c>
      <c r="M176" s="48">
        <v>383.33</v>
      </c>
      <c r="N176" s="51" t="s">
        <v>11</v>
      </c>
      <c r="O176" s="51"/>
      <c r="P176">
        <f>+VLOOKUP(B176,'BDV31122019 VV'!B:L,11,FALSE)</f>
        <v>383.33</v>
      </c>
    </row>
    <row r="177" spans="2:16" hidden="1" x14ac:dyDescent="0.25">
      <c r="B177" s="46" t="s">
        <v>399</v>
      </c>
      <c r="C177" s="46" t="str">
        <f>+VLOOKUP(B177,'BDV31122019 VV'!B:B,1,FALSE)</f>
        <v>100801098</v>
      </c>
      <c r="D177" s="47" t="s">
        <v>400</v>
      </c>
      <c r="E177" s="48">
        <v>0</v>
      </c>
      <c r="G177" s="48">
        <v>800</v>
      </c>
      <c r="H177" s="51" t="s">
        <v>11</v>
      </c>
      <c r="I177" s="48">
        <v>0</v>
      </c>
      <c r="J177" s="48">
        <v>0</v>
      </c>
      <c r="K177" s="48">
        <v>0</v>
      </c>
      <c r="M177" s="48">
        <v>800</v>
      </c>
      <c r="N177" s="51" t="s">
        <v>11</v>
      </c>
      <c r="O177" s="51"/>
      <c r="P177">
        <f>+VLOOKUP(B177,'BDV31122019 VV'!B:L,11,FALSE)</f>
        <v>800</v>
      </c>
    </row>
    <row r="178" spans="2:16" hidden="1" x14ac:dyDescent="0.25">
      <c r="B178" s="46" t="s">
        <v>401</v>
      </c>
      <c r="C178" s="46" t="str">
        <f>+VLOOKUP(B178,'BDV31122019 VV'!B:B,1,FALSE)</f>
        <v>100801099</v>
      </c>
      <c r="D178" s="47" t="s">
        <v>402</v>
      </c>
      <c r="E178" s="48">
        <v>0</v>
      </c>
      <c r="G178" s="48">
        <v>0</v>
      </c>
      <c r="I178" s="48">
        <v>0</v>
      </c>
      <c r="J178" s="48">
        <v>0</v>
      </c>
      <c r="K178" s="48">
        <v>0</v>
      </c>
      <c r="M178" s="48">
        <v>0</v>
      </c>
      <c r="P178">
        <f>+VLOOKUP(B178,'BDV31122019 VV'!B:L,11,FALSE)</f>
        <v>0</v>
      </c>
    </row>
    <row r="179" spans="2:16" hidden="1" x14ac:dyDescent="0.25">
      <c r="B179" s="46" t="s">
        <v>403</v>
      </c>
      <c r="C179" s="46" t="str">
        <f>+VLOOKUP(B179,'BDV31122019 VV'!B:B,1,FALSE)</f>
        <v>100801100</v>
      </c>
      <c r="D179" s="47" t="s">
        <v>404</v>
      </c>
      <c r="E179" s="48">
        <v>0</v>
      </c>
      <c r="G179" s="48">
        <v>324.39999999999998</v>
      </c>
      <c r="H179" s="51" t="s">
        <v>11</v>
      </c>
      <c r="I179" s="48">
        <v>0</v>
      </c>
      <c r="J179" s="48">
        <v>324.39999999999998</v>
      </c>
      <c r="K179" s="48">
        <v>324.39999999999998</v>
      </c>
      <c r="L179" s="51" t="s">
        <v>78</v>
      </c>
      <c r="M179" s="48">
        <v>0</v>
      </c>
      <c r="P179">
        <f>+VLOOKUP(B179,'BDV31122019 VV'!B:L,11,FALSE)</f>
        <v>324.39999999999998</v>
      </c>
    </row>
    <row r="180" spans="2:16" hidden="1" x14ac:dyDescent="0.25">
      <c r="B180" s="46" t="s">
        <v>405</v>
      </c>
      <c r="C180" s="46" t="str">
        <f>+VLOOKUP(B180,'BDV31122019 VV'!B:B,1,FALSE)</f>
        <v>100801101</v>
      </c>
      <c r="D180" s="47" t="s">
        <v>406</v>
      </c>
      <c r="E180" s="48">
        <v>0</v>
      </c>
      <c r="G180" s="48">
        <v>2500</v>
      </c>
      <c r="H180" s="51" t="s">
        <v>11</v>
      </c>
      <c r="I180" s="48">
        <v>0</v>
      </c>
      <c r="J180" s="48">
        <v>0</v>
      </c>
      <c r="K180" s="48">
        <v>0</v>
      </c>
      <c r="M180" s="48">
        <v>2500</v>
      </c>
      <c r="N180" s="51" t="s">
        <v>11</v>
      </c>
      <c r="O180" s="51"/>
      <c r="P180">
        <f>+VLOOKUP(B180,'BDV31122019 VV'!B:L,11,FALSE)</f>
        <v>2500</v>
      </c>
    </row>
    <row r="181" spans="2:16" hidden="1" x14ac:dyDescent="0.25">
      <c r="B181" s="46" t="s">
        <v>407</v>
      </c>
      <c r="C181" s="46" t="str">
        <f>+VLOOKUP(B181,'BDV31122019 VV'!B:B,1,FALSE)</f>
        <v>100801102</v>
      </c>
      <c r="D181" s="47" t="s">
        <v>408</v>
      </c>
      <c r="E181" s="48">
        <v>0</v>
      </c>
      <c r="G181" s="48">
        <v>4181.25</v>
      </c>
      <c r="H181" s="51" t="s">
        <v>11</v>
      </c>
      <c r="I181" s="48">
        <v>0</v>
      </c>
      <c r="J181" s="48">
        <v>0</v>
      </c>
      <c r="K181" s="48">
        <v>0</v>
      </c>
      <c r="M181" s="48">
        <v>4181.25</v>
      </c>
      <c r="N181" s="51" t="s">
        <v>11</v>
      </c>
      <c r="O181" s="51"/>
      <c r="P181">
        <f>+VLOOKUP(B181,'BDV31122019 VV'!B:L,11,FALSE)</f>
        <v>4181.25</v>
      </c>
    </row>
    <row r="182" spans="2:16" hidden="1" x14ac:dyDescent="0.25">
      <c r="B182" s="46" t="s">
        <v>409</v>
      </c>
      <c r="C182" s="46" t="str">
        <f>+VLOOKUP(B182,'BDV31122019 VV'!B:B,1,FALSE)</f>
        <v>100801103</v>
      </c>
      <c r="D182" s="47" t="s">
        <v>410</v>
      </c>
      <c r="E182" s="48">
        <v>0</v>
      </c>
      <c r="G182" s="48">
        <v>7425</v>
      </c>
      <c r="H182" s="51" t="s">
        <v>11</v>
      </c>
      <c r="I182" s="48">
        <v>0</v>
      </c>
      <c r="J182" s="48">
        <v>0</v>
      </c>
      <c r="K182" s="48">
        <v>0</v>
      </c>
      <c r="M182" s="48">
        <v>7425</v>
      </c>
      <c r="N182" s="51" t="s">
        <v>11</v>
      </c>
      <c r="O182" s="51"/>
      <c r="P182">
        <f>+VLOOKUP(B182,'BDV31122019 VV'!B:L,11,FALSE)</f>
        <v>7425</v>
      </c>
    </row>
    <row r="183" spans="2:16" hidden="1" x14ac:dyDescent="0.25">
      <c r="B183" s="46" t="s">
        <v>411</v>
      </c>
      <c r="C183" s="46" t="str">
        <f>+VLOOKUP(B183,'BDV31122019 VV'!B:B,1,FALSE)</f>
        <v>100801104</v>
      </c>
      <c r="D183" s="47" t="s">
        <v>412</v>
      </c>
      <c r="E183" s="48">
        <v>0</v>
      </c>
      <c r="G183" s="48">
        <v>8000</v>
      </c>
      <c r="H183" s="51" t="s">
        <v>11</v>
      </c>
      <c r="I183" s="48">
        <v>0</v>
      </c>
      <c r="J183" s="48">
        <v>0</v>
      </c>
      <c r="K183" s="48">
        <v>0</v>
      </c>
      <c r="M183" s="48">
        <v>8000</v>
      </c>
      <c r="N183" s="51" t="s">
        <v>11</v>
      </c>
      <c r="O183" s="51"/>
      <c r="P183">
        <f>+VLOOKUP(B183,'BDV31122019 VV'!B:L,11,FALSE)</f>
        <v>8000</v>
      </c>
    </row>
    <row r="184" spans="2:16" hidden="1" x14ac:dyDescent="0.25">
      <c r="B184" s="46" t="s">
        <v>413</v>
      </c>
      <c r="C184" s="46" t="str">
        <f>+VLOOKUP(B184,'BDV31122019 VV'!B:B,1,FALSE)</f>
        <v>100801105</v>
      </c>
      <c r="D184" s="47" t="s">
        <v>414</v>
      </c>
      <c r="E184" s="48">
        <v>0</v>
      </c>
      <c r="G184" s="48">
        <v>4000</v>
      </c>
      <c r="H184" s="51" t="s">
        <v>11</v>
      </c>
      <c r="I184" s="48">
        <v>0</v>
      </c>
      <c r="J184" s="48">
        <v>0</v>
      </c>
      <c r="K184" s="48">
        <v>0</v>
      </c>
      <c r="M184" s="48">
        <v>4000</v>
      </c>
      <c r="N184" s="51" t="s">
        <v>11</v>
      </c>
      <c r="O184" s="51"/>
      <c r="P184">
        <f>+VLOOKUP(B184,'BDV31122019 VV'!B:L,11,FALSE)</f>
        <v>4000</v>
      </c>
    </row>
    <row r="185" spans="2:16" hidden="1" x14ac:dyDescent="0.25">
      <c r="B185" s="46" t="s">
        <v>415</v>
      </c>
      <c r="C185" s="46" t="str">
        <f>+VLOOKUP(B185,'BDV31122019 VV'!B:B,1,FALSE)</f>
        <v>100801106</v>
      </c>
      <c r="D185" s="47" t="s">
        <v>416</v>
      </c>
      <c r="E185" s="48">
        <v>0</v>
      </c>
      <c r="G185" s="48">
        <v>15035.82</v>
      </c>
      <c r="H185" s="51" t="s">
        <v>11</v>
      </c>
      <c r="I185" s="48">
        <v>1970.64</v>
      </c>
      <c r="J185" s="48">
        <v>1937.52</v>
      </c>
      <c r="K185" s="48">
        <v>33.119999999999997</v>
      </c>
      <c r="L185" s="51" t="s">
        <v>11</v>
      </c>
      <c r="M185" s="48">
        <v>15068.94</v>
      </c>
      <c r="N185" s="51" t="s">
        <v>11</v>
      </c>
      <c r="O185" s="51"/>
      <c r="P185">
        <f>+VLOOKUP(B185,'BDV31122019 VV'!B:L,11,FALSE)</f>
        <v>15035.82</v>
      </c>
    </row>
    <row r="186" spans="2:16" hidden="1" x14ac:dyDescent="0.25">
      <c r="B186" s="46" t="s">
        <v>417</v>
      </c>
      <c r="C186" s="46" t="str">
        <f>+VLOOKUP(B186,'BDV31122019 VV'!B:B,1,FALSE)</f>
        <v>100801107</v>
      </c>
      <c r="D186" s="47" t="s">
        <v>418</v>
      </c>
      <c r="E186" s="48">
        <v>0</v>
      </c>
      <c r="G186" s="48">
        <v>23424.79</v>
      </c>
      <c r="H186" s="51" t="s">
        <v>11</v>
      </c>
      <c r="I186" s="48">
        <v>3069.6</v>
      </c>
      <c r="J186" s="48">
        <v>3018</v>
      </c>
      <c r="K186" s="48">
        <v>51.6</v>
      </c>
      <c r="L186" s="51" t="s">
        <v>11</v>
      </c>
      <c r="M186" s="48">
        <v>23476.39</v>
      </c>
      <c r="N186" s="51" t="s">
        <v>11</v>
      </c>
      <c r="O186" s="51"/>
      <c r="P186">
        <f>+VLOOKUP(B186,'BDV31122019 VV'!B:L,11,FALSE)</f>
        <v>23424.79</v>
      </c>
    </row>
    <row r="187" spans="2:16" hidden="1" x14ac:dyDescent="0.25">
      <c r="B187" s="46" t="s">
        <v>419</v>
      </c>
      <c r="C187" s="46" t="str">
        <f>+VLOOKUP(B187,'BDV31122019 VV'!B:B,1,FALSE)</f>
        <v>100801110</v>
      </c>
      <c r="D187" s="47" t="s">
        <v>420</v>
      </c>
      <c r="E187" s="48">
        <v>0</v>
      </c>
      <c r="G187" s="48">
        <v>0</v>
      </c>
      <c r="I187" s="48">
        <v>0</v>
      </c>
      <c r="J187" s="48">
        <v>0</v>
      </c>
      <c r="K187" s="48">
        <v>0</v>
      </c>
      <c r="M187" s="48">
        <v>0</v>
      </c>
      <c r="P187">
        <f>+VLOOKUP(B187,'BDV31122019 VV'!B:L,11,FALSE)</f>
        <v>0</v>
      </c>
    </row>
    <row r="188" spans="2:16" hidden="1" x14ac:dyDescent="0.25">
      <c r="B188" s="46" t="s">
        <v>421</v>
      </c>
      <c r="C188" s="46" t="str">
        <f>+VLOOKUP(B188,'BDV31122019 VV'!B:B,1,FALSE)</f>
        <v>100801111</v>
      </c>
      <c r="D188" s="47" t="s">
        <v>422</v>
      </c>
      <c r="E188" s="48">
        <v>0</v>
      </c>
      <c r="G188" s="48">
        <v>0</v>
      </c>
      <c r="I188" s="48">
        <v>0</v>
      </c>
      <c r="J188" s="48">
        <v>0</v>
      </c>
      <c r="K188" s="48">
        <v>0</v>
      </c>
      <c r="M188" s="48">
        <v>0</v>
      </c>
      <c r="P188">
        <f>+VLOOKUP(B188,'BDV31122019 VV'!B:L,11,FALSE)</f>
        <v>0</v>
      </c>
    </row>
    <row r="189" spans="2:16" hidden="1" x14ac:dyDescent="0.25">
      <c r="B189" s="46" t="s">
        <v>423</v>
      </c>
      <c r="C189" s="46" t="str">
        <f>+VLOOKUP(B189,'BDV31122019 VV'!B:B,1,FALSE)</f>
        <v>100801112</v>
      </c>
      <c r="D189" s="47" t="s">
        <v>424</v>
      </c>
      <c r="E189" s="48">
        <v>0</v>
      </c>
      <c r="G189" s="48">
        <v>0</v>
      </c>
      <c r="I189" s="48">
        <v>0</v>
      </c>
      <c r="J189" s="48">
        <v>0</v>
      </c>
      <c r="K189" s="48">
        <v>0</v>
      </c>
      <c r="M189" s="48">
        <v>0</v>
      </c>
      <c r="P189">
        <f>+VLOOKUP(B189,'BDV31122019 VV'!B:L,11,FALSE)</f>
        <v>0</v>
      </c>
    </row>
    <row r="190" spans="2:16" hidden="1" x14ac:dyDescent="0.25">
      <c r="B190" s="46" t="s">
        <v>425</v>
      </c>
      <c r="C190" s="46" t="str">
        <f>+VLOOKUP(B190,'BDV31122019 VV'!B:B,1,FALSE)</f>
        <v>100801113</v>
      </c>
      <c r="D190" s="47" t="s">
        <v>426</v>
      </c>
      <c r="E190" s="48">
        <v>0</v>
      </c>
      <c r="G190" s="48">
        <v>0</v>
      </c>
      <c r="I190" s="48">
        <v>0</v>
      </c>
      <c r="J190" s="48">
        <v>0</v>
      </c>
      <c r="K190" s="48">
        <v>0</v>
      </c>
      <c r="M190" s="48">
        <v>0</v>
      </c>
      <c r="P190">
        <f>+VLOOKUP(B190,'BDV31122019 VV'!B:L,11,FALSE)</f>
        <v>0</v>
      </c>
    </row>
    <row r="191" spans="2:16" hidden="1" x14ac:dyDescent="0.25">
      <c r="B191" s="46" t="s">
        <v>427</v>
      </c>
      <c r="C191" s="46" t="str">
        <f>+VLOOKUP(B191,'BDV31122019 VV'!B:B,1,FALSE)</f>
        <v>100801120</v>
      </c>
      <c r="D191" s="47" t="s">
        <v>428</v>
      </c>
      <c r="E191" s="48">
        <v>0</v>
      </c>
      <c r="G191" s="48">
        <v>0</v>
      </c>
      <c r="I191" s="48">
        <v>0</v>
      </c>
      <c r="J191" s="48">
        <v>0</v>
      </c>
      <c r="K191" s="48">
        <v>0</v>
      </c>
      <c r="M191" s="48">
        <v>0</v>
      </c>
      <c r="P191">
        <f>+VLOOKUP(B191,'BDV31122019 VV'!B:L,11,FALSE)</f>
        <v>0</v>
      </c>
    </row>
    <row r="192" spans="2:16" hidden="1" x14ac:dyDescent="0.25">
      <c r="B192" s="46" t="s">
        <v>429</v>
      </c>
      <c r="C192" s="46" t="str">
        <f>+VLOOKUP(B192,'BDV31122019 VV'!B:B,1,FALSE)</f>
        <v>100801130</v>
      </c>
      <c r="D192" s="47" t="s">
        <v>430</v>
      </c>
      <c r="E192" s="48">
        <v>0</v>
      </c>
      <c r="G192" s="48">
        <v>0</v>
      </c>
      <c r="I192" s="48">
        <v>0</v>
      </c>
      <c r="J192" s="48">
        <v>0</v>
      </c>
      <c r="K192" s="48">
        <v>0</v>
      </c>
      <c r="M192" s="48">
        <v>0</v>
      </c>
      <c r="P192">
        <f>+VLOOKUP(B192,'BDV31122019 VV'!B:L,11,FALSE)</f>
        <v>0</v>
      </c>
    </row>
    <row r="193" spans="2:16" hidden="1" x14ac:dyDescent="0.25">
      <c r="B193" s="46" t="s">
        <v>431</v>
      </c>
      <c r="C193" s="46" t="str">
        <f>+VLOOKUP(B193,'BDV31122019 VV'!B:B,1,FALSE)</f>
        <v>100801140</v>
      </c>
      <c r="D193" s="47" t="s">
        <v>432</v>
      </c>
      <c r="E193" s="48">
        <v>0</v>
      </c>
      <c r="G193" s="48">
        <v>0</v>
      </c>
      <c r="I193" s="48">
        <v>0</v>
      </c>
      <c r="J193" s="48">
        <v>0</v>
      </c>
      <c r="K193" s="48">
        <v>0</v>
      </c>
      <c r="M193" s="48">
        <v>0</v>
      </c>
      <c r="P193">
        <f>+VLOOKUP(B193,'BDV31122019 VV'!B:L,11,FALSE)</f>
        <v>0</v>
      </c>
    </row>
    <row r="194" spans="2:16" hidden="1" x14ac:dyDescent="0.25">
      <c r="B194" s="46" t="s">
        <v>433</v>
      </c>
      <c r="C194" s="46" t="str">
        <f>+VLOOKUP(B194,'BDV31122019 VV'!B:B,1,FALSE)</f>
        <v>100801150</v>
      </c>
      <c r="D194" s="47" t="s">
        <v>434</v>
      </c>
      <c r="E194" s="48">
        <v>0</v>
      </c>
      <c r="G194" s="48">
        <v>57564.84</v>
      </c>
      <c r="H194" s="51" t="s">
        <v>11</v>
      </c>
      <c r="I194" s="48">
        <v>880.96</v>
      </c>
      <c r="J194" s="48">
        <v>57564.84</v>
      </c>
      <c r="K194" s="48">
        <v>56683.88</v>
      </c>
      <c r="L194" s="51" t="s">
        <v>78</v>
      </c>
      <c r="M194" s="48">
        <v>880.96</v>
      </c>
      <c r="N194" s="51" t="s">
        <v>11</v>
      </c>
      <c r="O194" s="51"/>
      <c r="P194">
        <f>+VLOOKUP(B194,'BDV31122019 VV'!B:L,11,FALSE)</f>
        <v>57564.84</v>
      </c>
    </row>
    <row r="195" spans="2:16" hidden="1" x14ac:dyDescent="0.25">
      <c r="B195" s="46" t="s">
        <v>435</v>
      </c>
      <c r="C195" s="46" t="str">
        <f>+VLOOKUP(B195,'BDV31122019 VV'!B:B,1,FALSE)</f>
        <v>100801160</v>
      </c>
      <c r="D195" s="47" t="s">
        <v>436</v>
      </c>
      <c r="E195" s="48">
        <v>0</v>
      </c>
      <c r="G195" s="48">
        <v>0</v>
      </c>
      <c r="I195" s="48">
        <v>0</v>
      </c>
      <c r="J195" s="48">
        <v>0</v>
      </c>
      <c r="K195" s="48">
        <v>0</v>
      </c>
      <c r="M195" s="48">
        <v>0</v>
      </c>
      <c r="P195">
        <f>+VLOOKUP(B195,'BDV31122019 VV'!B:L,11,FALSE)</f>
        <v>0</v>
      </c>
    </row>
    <row r="196" spans="2:16" hidden="1" x14ac:dyDescent="0.25">
      <c r="B196" s="46" t="s">
        <v>438</v>
      </c>
      <c r="C196" s="46" t="str">
        <f>+VLOOKUP(B196,'BDV31122019 VV'!B:B,1,FALSE)</f>
        <v>100802010</v>
      </c>
      <c r="D196" s="47" t="s">
        <v>437</v>
      </c>
      <c r="E196" s="48">
        <v>0</v>
      </c>
      <c r="G196" s="48">
        <v>0</v>
      </c>
      <c r="I196" s="48">
        <v>450.07</v>
      </c>
      <c r="J196" s="48">
        <v>0</v>
      </c>
      <c r="K196" s="48">
        <v>450.07</v>
      </c>
      <c r="L196" s="51" t="s">
        <v>11</v>
      </c>
      <c r="M196" s="48">
        <v>450.07</v>
      </c>
      <c r="N196" s="51" t="s">
        <v>11</v>
      </c>
      <c r="O196" s="51"/>
      <c r="P196">
        <f>+VLOOKUP(B196,'BDV31122019 VV'!B:L,11,FALSE)</f>
        <v>0</v>
      </c>
    </row>
    <row r="197" spans="2:16" hidden="1" x14ac:dyDescent="0.25">
      <c r="B197" s="46" t="s">
        <v>444</v>
      </c>
      <c r="C197" s="46" t="str">
        <f>+VLOOKUP(B197,'BDV31122019 VV'!B:B,1,FALSE)</f>
        <v>200800010</v>
      </c>
      <c r="D197" s="47" t="s">
        <v>443</v>
      </c>
      <c r="E197" s="48">
        <v>0</v>
      </c>
      <c r="G197" s="48">
        <v>0</v>
      </c>
      <c r="I197" s="48">
        <v>0</v>
      </c>
      <c r="J197" s="48">
        <v>0</v>
      </c>
      <c r="K197" s="48">
        <v>0</v>
      </c>
      <c r="M197" s="48">
        <v>0</v>
      </c>
      <c r="P197">
        <f>+VLOOKUP(B197,'BDV31122019 VV'!B:L,11,FALSE)</f>
        <v>0</v>
      </c>
    </row>
    <row r="198" spans="2:16" hidden="1" x14ac:dyDescent="0.25">
      <c r="B198" s="46" t="s">
        <v>446</v>
      </c>
      <c r="C198" s="46" t="str">
        <f>+VLOOKUP(B198,'BDV31122019 VV'!B:B,1,FALSE)</f>
        <v>200801010</v>
      </c>
      <c r="D198" s="47" t="s">
        <v>447</v>
      </c>
      <c r="E198" s="48">
        <v>0</v>
      </c>
      <c r="G198" s="48">
        <v>263041.15999999997</v>
      </c>
      <c r="H198" s="51" t="s">
        <v>78</v>
      </c>
      <c r="I198" s="48">
        <v>0</v>
      </c>
      <c r="J198" s="48">
        <v>0</v>
      </c>
      <c r="K198" s="48">
        <v>0</v>
      </c>
      <c r="M198" s="48">
        <v>263041.15999999997</v>
      </c>
      <c r="N198" s="51" t="s">
        <v>78</v>
      </c>
      <c r="O198" s="51"/>
      <c r="P198">
        <f>+VLOOKUP(B198,'BDV31122019 VV'!B:L,11,FALSE)</f>
        <v>263041.15999999997</v>
      </c>
    </row>
    <row r="199" spans="2:16" hidden="1" x14ac:dyDescent="0.25">
      <c r="B199" s="46" t="s">
        <v>449</v>
      </c>
      <c r="C199" s="46" t="str">
        <f>+VLOOKUP(B199,'BDV31122019 VV'!B:B,1,FALSE)</f>
        <v>200802010</v>
      </c>
      <c r="D199" s="47" t="s">
        <v>448</v>
      </c>
      <c r="E199" s="48">
        <v>0</v>
      </c>
      <c r="G199" s="48">
        <v>0</v>
      </c>
      <c r="I199" s="48">
        <v>0</v>
      </c>
      <c r="J199" s="48">
        <v>0</v>
      </c>
      <c r="K199" s="48">
        <v>0</v>
      </c>
      <c r="M199" s="48">
        <v>0</v>
      </c>
      <c r="P199">
        <f>+VLOOKUP(B199,'BDV31122019 VV'!B:L,11,FALSE)</f>
        <v>0</v>
      </c>
    </row>
    <row r="200" spans="2:16" hidden="1" x14ac:dyDescent="0.25">
      <c r="B200" s="46" t="s">
        <v>451</v>
      </c>
      <c r="C200" s="46" t="str">
        <f>+VLOOKUP(B200,'BDV31122019 VV'!B:B,1,FALSE)</f>
        <v>200803010</v>
      </c>
      <c r="D200" s="47" t="s">
        <v>452</v>
      </c>
      <c r="E200" s="48">
        <v>0</v>
      </c>
      <c r="G200" s="48">
        <v>0</v>
      </c>
      <c r="I200" s="48">
        <v>0</v>
      </c>
      <c r="J200" s="48">
        <v>0</v>
      </c>
      <c r="K200" s="48">
        <v>0</v>
      </c>
      <c r="M200" s="48">
        <v>0</v>
      </c>
      <c r="P200">
        <f>+VLOOKUP(B200,'BDV31122019 VV'!B:L,11,FALSE)</f>
        <v>0</v>
      </c>
    </row>
    <row r="201" spans="2:16" hidden="1" x14ac:dyDescent="0.25">
      <c r="B201" s="46" t="s">
        <v>453</v>
      </c>
      <c r="C201" s="46" t="str">
        <f>+VLOOKUP(B201,'BDV31122019 VV'!B:B,1,FALSE)</f>
        <v>200803020</v>
      </c>
      <c r="D201" s="47" t="s">
        <v>450</v>
      </c>
      <c r="E201" s="48">
        <v>0</v>
      </c>
      <c r="G201" s="48">
        <v>0</v>
      </c>
      <c r="I201" s="48">
        <v>0</v>
      </c>
      <c r="J201" s="48">
        <v>0</v>
      </c>
      <c r="K201" s="48">
        <v>0</v>
      </c>
      <c r="M201" s="48">
        <v>0</v>
      </c>
      <c r="P201">
        <f>+VLOOKUP(B201,'BDV31122019 VV'!B:L,11,FALSE)</f>
        <v>0</v>
      </c>
    </row>
    <row r="202" spans="2:16" hidden="1" x14ac:dyDescent="0.25">
      <c r="B202" s="46" t="s">
        <v>454</v>
      </c>
      <c r="C202" s="46" t="str">
        <f>+VLOOKUP(B202,'BDV31122019 VV'!B:B,1,FALSE)</f>
        <v>200803030</v>
      </c>
      <c r="D202" s="47" t="s">
        <v>455</v>
      </c>
      <c r="E202" s="48">
        <v>0</v>
      </c>
      <c r="G202" s="48">
        <v>0</v>
      </c>
      <c r="I202" s="48">
        <v>0</v>
      </c>
      <c r="J202" s="48">
        <v>0</v>
      </c>
      <c r="K202" s="48">
        <v>0</v>
      </c>
      <c r="M202" s="48">
        <v>0</v>
      </c>
      <c r="P202">
        <f>+VLOOKUP(B202,'BDV31122019 VV'!B:L,11,FALSE)</f>
        <v>0</v>
      </c>
    </row>
    <row r="203" spans="2:16" hidden="1" x14ac:dyDescent="0.25">
      <c r="B203" s="46" t="s">
        <v>456</v>
      </c>
      <c r="C203" s="46" t="str">
        <f>+VLOOKUP(B203,'BDV31122019 VV'!B:B,1,FALSE)</f>
        <v>200803040</v>
      </c>
      <c r="D203" s="47" t="s">
        <v>457</v>
      </c>
      <c r="E203" s="48">
        <v>0</v>
      </c>
      <c r="G203" s="48">
        <v>0</v>
      </c>
      <c r="I203" s="48">
        <v>0</v>
      </c>
      <c r="J203" s="48">
        <v>0</v>
      </c>
      <c r="K203" s="48">
        <v>0</v>
      </c>
      <c r="M203" s="48">
        <v>0</v>
      </c>
      <c r="P203">
        <f>+VLOOKUP(B203,'BDV31122019 VV'!B:L,11,FALSE)</f>
        <v>0</v>
      </c>
    </row>
    <row r="204" spans="2:16" hidden="1" x14ac:dyDescent="0.25">
      <c r="B204" s="46" t="s">
        <v>458</v>
      </c>
      <c r="C204" s="46" t="str">
        <f>+VLOOKUP(B204,'BDV31122019 VV'!B:B,1,FALSE)</f>
        <v>200803050</v>
      </c>
      <c r="D204" s="47" t="s">
        <v>459</v>
      </c>
      <c r="E204" s="48">
        <v>0</v>
      </c>
      <c r="G204" s="48">
        <v>0</v>
      </c>
      <c r="I204" s="48">
        <v>0</v>
      </c>
      <c r="J204" s="48">
        <v>0</v>
      </c>
      <c r="K204" s="48">
        <v>0</v>
      </c>
      <c r="M204" s="48">
        <v>0</v>
      </c>
      <c r="P204">
        <f>+VLOOKUP(B204,'BDV31122019 VV'!B:L,11,FALSE)</f>
        <v>0</v>
      </c>
    </row>
    <row r="205" spans="2:16" hidden="1" x14ac:dyDescent="0.25">
      <c r="B205" s="46" t="s">
        <v>460</v>
      </c>
      <c r="C205" s="46" t="str">
        <f>+VLOOKUP(B205,'BDV31122019 VV'!B:B,1,FALSE)</f>
        <v>200803060</v>
      </c>
      <c r="D205" s="47" t="s">
        <v>461</v>
      </c>
      <c r="E205" s="48">
        <v>0</v>
      </c>
      <c r="G205" s="48">
        <v>0</v>
      </c>
      <c r="I205" s="48">
        <v>0</v>
      </c>
      <c r="J205" s="48">
        <v>0</v>
      </c>
      <c r="K205" s="48">
        <v>0</v>
      </c>
      <c r="M205" s="48">
        <v>0</v>
      </c>
      <c r="P205">
        <f>+VLOOKUP(B205,'BDV31122019 VV'!B:L,11,FALSE)</f>
        <v>0</v>
      </c>
    </row>
    <row r="206" spans="2:16" hidden="1" x14ac:dyDescent="0.25">
      <c r="B206" s="46" t="s">
        <v>462</v>
      </c>
      <c r="C206" s="46" t="str">
        <f>+VLOOKUP(B206,'BDV31122019 VV'!B:B,1,FALSE)</f>
        <v>200803070</v>
      </c>
      <c r="D206" s="47" t="s">
        <v>463</v>
      </c>
      <c r="E206" s="48">
        <v>0</v>
      </c>
      <c r="G206" s="48">
        <v>0</v>
      </c>
      <c r="I206" s="48">
        <v>0</v>
      </c>
      <c r="J206" s="48">
        <v>0</v>
      </c>
      <c r="K206" s="48">
        <v>0</v>
      </c>
      <c r="M206" s="48">
        <v>0</v>
      </c>
      <c r="P206">
        <f>+VLOOKUP(B206,'BDV31122019 VV'!B:L,11,FALSE)</f>
        <v>0</v>
      </c>
    </row>
    <row r="207" spans="2:16" hidden="1" x14ac:dyDescent="0.25">
      <c r="B207" s="46" t="s">
        <v>464</v>
      </c>
      <c r="C207" s="46" t="str">
        <f>+VLOOKUP(B207,'BDV31122019 VV'!B:B,1,FALSE)</f>
        <v>200803080</v>
      </c>
      <c r="D207" s="47" t="s">
        <v>465</v>
      </c>
      <c r="E207" s="48">
        <v>0</v>
      </c>
      <c r="G207" s="48">
        <v>1545770</v>
      </c>
      <c r="H207" s="51" t="s">
        <v>78</v>
      </c>
      <c r="I207" s="48">
        <v>0</v>
      </c>
      <c r="J207" s="48">
        <v>0</v>
      </c>
      <c r="K207" s="48">
        <v>0</v>
      </c>
      <c r="M207" s="48">
        <v>1545770</v>
      </c>
      <c r="N207" s="51" t="s">
        <v>78</v>
      </c>
      <c r="O207" s="51"/>
      <c r="P207">
        <f>+VLOOKUP(B207,'BDV31122019 VV'!B:L,11,FALSE)</f>
        <v>1545770</v>
      </c>
    </row>
    <row r="208" spans="2:16" hidden="1" x14ac:dyDescent="0.25">
      <c r="B208" s="46" t="s">
        <v>466</v>
      </c>
      <c r="C208" s="46" t="str">
        <f>+VLOOKUP(B208,'BDV31122019 VV'!B:B,1,FALSE)</f>
        <v>200803090</v>
      </c>
      <c r="D208" s="47" t="s">
        <v>467</v>
      </c>
      <c r="E208" s="48">
        <v>0</v>
      </c>
      <c r="G208" s="48">
        <v>0</v>
      </c>
      <c r="I208" s="48">
        <v>0</v>
      </c>
      <c r="J208" s="48">
        <v>0</v>
      </c>
      <c r="K208" s="48">
        <v>0</v>
      </c>
      <c r="M208" s="48">
        <v>0</v>
      </c>
      <c r="P208">
        <f>+VLOOKUP(B208,'BDV31122019 VV'!B:L,11,FALSE)</f>
        <v>0</v>
      </c>
    </row>
    <row r="209" spans="2:16" hidden="1" x14ac:dyDescent="0.25">
      <c r="B209" s="46" t="s">
        <v>469</v>
      </c>
      <c r="C209" s="46" t="str">
        <f>+VLOOKUP(B209,'BDV31122019 VV'!B:B,1,FALSE)</f>
        <v>200809010</v>
      </c>
      <c r="D209" s="47" t="s">
        <v>470</v>
      </c>
      <c r="E209" s="48">
        <v>0</v>
      </c>
      <c r="G209" s="48">
        <v>2806076.95</v>
      </c>
      <c r="H209" s="51" t="s">
        <v>78</v>
      </c>
      <c r="I209" s="48">
        <v>0</v>
      </c>
      <c r="J209" s="48">
        <v>0</v>
      </c>
      <c r="K209" s="48">
        <v>0</v>
      </c>
      <c r="M209" s="48">
        <v>2806076.95</v>
      </c>
      <c r="N209" s="51" t="s">
        <v>78</v>
      </c>
      <c r="O209" s="51"/>
      <c r="P209">
        <f>+VLOOKUP(B209,'BDV31122019 VV'!B:L,11,FALSE)</f>
        <v>0</v>
      </c>
    </row>
    <row r="210" spans="2:16" hidden="1" x14ac:dyDescent="0.25">
      <c r="B210" s="46" t="s">
        <v>471</v>
      </c>
      <c r="C210" s="46" t="str">
        <f>+VLOOKUP(B210,'BDV31122019 VV'!B:B,1,FALSE)</f>
        <v>200809020</v>
      </c>
      <c r="D210" s="47" t="s">
        <v>472</v>
      </c>
      <c r="E210" s="48">
        <v>0</v>
      </c>
      <c r="G210" s="48">
        <v>0</v>
      </c>
      <c r="I210" s="48">
        <v>0</v>
      </c>
      <c r="J210" s="48">
        <v>0</v>
      </c>
      <c r="K210" s="48">
        <v>0</v>
      </c>
      <c r="M210" s="48">
        <v>0</v>
      </c>
      <c r="P210">
        <f>+VLOOKUP(B210,'BDV31122019 VV'!B:L,11,FALSE)</f>
        <v>0</v>
      </c>
    </row>
    <row r="211" spans="2:16" hidden="1" x14ac:dyDescent="0.25">
      <c r="B211" s="46" t="s">
        <v>473</v>
      </c>
      <c r="C211" s="46" t="str">
        <f>+VLOOKUP(B211,'BDV31122019 VV'!B:B,1,FALSE)</f>
        <v>200809030</v>
      </c>
      <c r="D211" s="47" t="s">
        <v>474</v>
      </c>
      <c r="E211" s="48">
        <v>0</v>
      </c>
      <c r="G211" s="48">
        <v>4617053.09</v>
      </c>
      <c r="H211" s="51" t="s">
        <v>78</v>
      </c>
      <c r="I211" s="48">
        <v>0</v>
      </c>
      <c r="J211" s="48">
        <v>0</v>
      </c>
      <c r="K211" s="48">
        <v>0</v>
      </c>
      <c r="M211" s="48">
        <v>4617053.09</v>
      </c>
      <c r="N211" s="51" t="s">
        <v>78</v>
      </c>
      <c r="O211" s="51"/>
      <c r="P211">
        <f>+VLOOKUP(B211,'BDV31122019 VV'!B:L,11,FALSE)</f>
        <v>4617053.09</v>
      </c>
    </row>
    <row r="212" spans="2:16" hidden="1" x14ac:dyDescent="0.25">
      <c r="B212" s="46" t="s">
        <v>477</v>
      </c>
      <c r="C212" s="46" t="str">
        <f>+VLOOKUP(B212,'BDV31122019 VV'!B:B,1,FALSE)</f>
        <v>200901010</v>
      </c>
      <c r="D212" s="47" t="s">
        <v>476</v>
      </c>
      <c r="E212" s="48">
        <v>0</v>
      </c>
      <c r="G212" s="48">
        <v>8291111</v>
      </c>
      <c r="H212" s="51" t="s">
        <v>78</v>
      </c>
      <c r="I212" s="48">
        <v>0</v>
      </c>
      <c r="J212" s="48">
        <v>0</v>
      </c>
      <c r="K212" s="48">
        <v>0</v>
      </c>
      <c r="M212" s="48">
        <v>8291111</v>
      </c>
      <c r="N212" s="51" t="s">
        <v>78</v>
      </c>
      <c r="O212" s="51"/>
      <c r="P212">
        <f>+VLOOKUP(B212,'BDV31122019 VV'!B:L,11,FALSE)</f>
        <v>8291111</v>
      </c>
    </row>
    <row r="213" spans="2:16" hidden="1" x14ac:dyDescent="0.25">
      <c r="B213" s="46" t="s">
        <v>479</v>
      </c>
      <c r="C213" s="46" t="str">
        <f>+VLOOKUP(B213,'BDV31122019 VV'!B:B,1,FALSE)</f>
        <v>200902010</v>
      </c>
      <c r="D213" s="47" t="s">
        <v>480</v>
      </c>
      <c r="E213" s="48">
        <v>0</v>
      </c>
      <c r="G213" s="48">
        <v>0</v>
      </c>
      <c r="I213" s="48">
        <v>0</v>
      </c>
      <c r="J213" s="48">
        <v>0</v>
      </c>
      <c r="K213" s="48">
        <v>0</v>
      </c>
      <c r="M213" s="48">
        <v>0</v>
      </c>
      <c r="P213">
        <f>+VLOOKUP(B213,'BDV31122019 VV'!B:L,11,FALSE)</f>
        <v>0</v>
      </c>
    </row>
    <row r="214" spans="2:16" hidden="1" x14ac:dyDescent="0.25">
      <c r="B214" s="46" t="s">
        <v>483</v>
      </c>
      <c r="C214" s="46" t="str">
        <f>+VLOOKUP(B214,'BDV31122019 VV'!B:B,1,FALSE)</f>
        <v>201001010</v>
      </c>
      <c r="D214" s="47" t="s">
        <v>484</v>
      </c>
      <c r="E214" s="48">
        <v>0</v>
      </c>
      <c r="G214" s="48">
        <v>1224474.79</v>
      </c>
      <c r="H214" s="51" t="s">
        <v>78</v>
      </c>
      <c r="I214" s="48">
        <v>0</v>
      </c>
      <c r="J214" s="48">
        <v>0</v>
      </c>
      <c r="K214" s="48">
        <v>0</v>
      </c>
      <c r="M214" s="48">
        <v>1224474.79</v>
      </c>
      <c r="N214" s="51" t="s">
        <v>78</v>
      </c>
      <c r="O214" s="51"/>
      <c r="P214">
        <f>+VLOOKUP(B214,'BDV31122019 VV'!B:L,11,FALSE)</f>
        <v>1224474.79</v>
      </c>
    </row>
    <row r="215" spans="2:16" hidden="1" x14ac:dyDescent="0.25">
      <c r="B215" s="46" t="s">
        <v>485</v>
      </c>
      <c r="C215" s="46" t="str">
        <f>+VLOOKUP(B215,'BDV31122019 VV'!B:B,1,FALSE)</f>
        <v>201001020</v>
      </c>
      <c r="D215" s="47" t="s">
        <v>486</v>
      </c>
      <c r="E215" s="48">
        <v>0</v>
      </c>
      <c r="G215" s="48">
        <v>8844549.1300000008</v>
      </c>
      <c r="H215" s="51" t="s">
        <v>78</v>
      </c>
      <c r="I215" s="48">
        <v>0</v>
      </c>
      <c r="J215" s="48">
        <v>408499.71</v>
      </c>
      <c r="K215" s="48">
        <v>408499.71</v>
      </c>
      <c r="L215" s="51" t="s">
        <v>78</v>
      </c>
      <c r="M215" s="48">
        <v>9253048.8399999999</v>
      </c>
      <c r="N215" s="51" t="s">
        <v>78</v>
      </c>
      <c r="O215" s="51"/>
      <c r="P215">
        <f>+VLOOKUP(B215,'BDV31122019 VV'!B:L,11,FALSE)</f>
        <v>8844549.1300000008</v>
      </c>
    </row>
    <row r="216" spans="2:16" hidden="1" x14ac:dyDescent="0.25">
      <c r="B216" s="46" t="s">
        <v>487</v>
      </c>
      <c r="C216" s="46" t="str">
        <f>+VLOOKUP(B216,'BDV31122019 VV'!B:B,1,FALSE)</f>
        <v>201001030</v>
      </c>
      <c r="D216" s="47" t="s">
        <v>488</v>
      </c>
      <c r="E216" s="48">
        <v>0</v>
      </c>
      <c r="G216" s="48">
        <v>894752.08</v>
      </c>
      <c r="H216" s="51" t="s">
        <v>78</v>
      </c>
      <c r="I216" s="48">
        <v>0</v>
      </c>
      <c r="J216" s="48">
        <v>1192.5</v>
      </c>
      <c r="K216" s="48">
        <v>1192.5</v>
      </c>
      <c r="L216" s="51" t="s">
        <v>78</v>
      </c>
      <c r="M216" s="48">
        <v>895944.58</v>
      </c>
      <c r="N216" s="51" t="s">
        <v>78</v>
      </c>
      <c r="O216" s="51"/>
      <c r="P216">
        <f>+VLOOKUP(B216,'BDV31122019 VV'!B:L,11,FALSE)</f>
        <v>894752.08</v>
      </c>
    </row>
    <row r="217" spans="2:16" hidden="1" x14ac:dyDescent="0.25">
      <c r="B217" s="46" t="s">
        <v>489</v>
      </c>
      <c r="C217" s="46" t="str">
        <f>+VLOOKUP(B217,'BDV31122019 VV'!B:B,1,FALSE)</f>
        <v>201001031</v>
      </c>
      <c r="D217" s="47" t="s">
        <v>490</v>
      </c>
      <c r="E217" s="48">
        <v>0</v>
      </c>
      <c r="G217" s="48">
        <v>4640</v>
      </c>
      <c r="H217" s="51" t="s">
        <v>78</v>
      </c>
      <c r="I217" s="48">
        <v>0</v>
      </c>
      <c r="J217" s="48">
        <v>580</v>
      </c>
      <c r="K217" s="48">
        <v>580</v>
      </c>
      <c r="L217" s="51" t="s">
        <v>78</v>
      </c>
      <c r="M217" s="48">
        <v>5220</v>
      </c>
      <c r="N217" s="51" t="s">
        <v>78</v>
      </c>
      <c r="O217" s="51"/>
      <c r="P217">
        <f>+VLOOKUP(B217,'BDV31122019 VV'!B:L,11,FALSE)</f>
        <v>4640</v>
      </c>
    </row>
    <row r="218" spans="2:16" hidden="1" x14ac:dyDescent="0.25">
      <c r="B218" s="46" t="s">
        <v>491</v>
      </c>
      <c r="C218" s="46" t="str">
        <f>+VLOOKUP(B218,'BDV31122019 VV'!B:B,1,FALSE)</f>
        <v>201001040</v>
      </c>
      <c r="D218" s="47" t="s">
        <v>492</v>
      </c>
      <c r="E218" s="48">
        <v>0</v>
      </c>
      <c r="G218" s="48">
        <v>148938.32999999999</v>
      </c>
      <c r="H218" s="51" t="s">
        <v>78</v>
      </c>
      <c r="I218" s="48">
        <v>0</v>
      </c>
      <c r="J218" s="48">
        <v>0</v>
      </c>
      <c r="K218" s="48">
        <v>0</v>
      </c>
      <c r="M218" s="48">
        <v>148938.32999999999</v>
      </c>
      <c r="N218" s="51" t="s">
        <v>78</v>
      </c>
      <c r="O218" s="51"/>
      <c r="P218">
        <f>+VLOOKUP(B218,'BDV31122019 VV'!B:L,11,FALSE)</f>
        <v>148938.32999999999</v>
      </c>
    </row>
    <row r="219" spans="2:16" hidden="1" x14ac:dyDescent="0.25">
      <c r="B219" s="46" t="s">
        <v>493</v>
      </c>
      <c r="C219" s="46" t="str">
        <f>+VLOOKUP(B219,'BDV31122019 VV'!B:B,1,FALSE)</f>
        <v>201001050</v>
      </c>
      <c r="D219" s="47" t="s">
        <v>494</v>
      </c>
      <c r="E219" s="48">
        <v>0</v>
      </c>
      <c r="G219" s="48">
        <v>30525091.82</v>
      </c>
      <c r="H219" s="51" t="s">
        <v>78</v>
      </c>
      <c r="I219" s="48">
        <v>0</v>
      </c>
      <c r="J219" s="48">
        <v>959397.77</v>
      </c>
      <c r="K219" s="48">
        <v>959397.77</v>
      </c>
      <c r="L219" s="51" t="s">
        <v>78</v>
      </c>
      <c r="M219" s="48">
        <v>31484489.59</v>
      </c>
      <c r="N219" s="51" t="s">
        <v>78</v>
      </c>
      <c r="O219" s="51"/>
      <c r="P219">
        <f>+VLOOKUP(B219,'BDV31122019 VV'!B:L,11,FALSE)</f>
        <v>30525091.82</v>
      </c>
    </row>
    <row r="220" spans="2:16" hidden="1" x14ac:dyDescent="0.25">
      <c r="B220" s="46" t="s">
        <v>495</v>
      </c>
      <c r="C220" s="46" t="str">
        <f>+VLOOKUP(B220,'BDV31122019 VV'!B:B,1,FALSE)</f>
        <v>201001060</v>
      </c>
      <c r="D220" s="47" t="s">
        <v>496</v>
      </c>
      <c r="E220" s="48">
        <v>0</v>
      </c>
      <c r="G220" s="48">
        <v>153619</v>
      </c>
      <c r="H220" s="51" t="s">
        <v>78</v>
      </c>
      <c r="I220" s="48">
        <v>0</v>
      </c>
      <c r="J220" s="48">
        <v>692.5</v>
      </c>
      <c r="K220" s="48">
        <v>692.5</v>
      </c>
      <c r="L220" s="51" t="s">
        <v>78</v>
      </c>
      <c r="M220" s="48">
        <v>154311.5</v>
      </c>
      <c r="N220" s="51" t="s">
        <v>78</v>
      </c>
      <c r="O220" s="51"/>
      <c r="P220">
        <f>+VLOOKUP(B220,'BDV31122019 VV'!B:L,11,FALSE)</f>
        <v>153619</v>
      </c>
    </row>
    <row r="221" spans="2:16" hidden="1" x14ac:dyDescent="0.25">
      <c r="B221" s="46" t="s">
        <v>497</v>
      </c>
      <c r="C221" s="46" t="str">
        <f>+VLOOKUP(B221,'BDV31122019 VV'!B:B,1,FALSE)</f>
        <v>201001070</v>
      </c>
      <c r="D221" s="47" t="s">
        <v>498</v>
      </c>
      <c r="E221" s="48">
        <v>0</v>
      </c>
      <c r="G221" s="48">
        <v>83165.600000000006</v>
      </c>
      <c r="H221" s="51" t="s">
        <v>78</v>
      </c>
      <c r="I221" s="48">
        <v>0</v>
      </c>
      <c r="J221" s="48">
        <v>11561.3</v>
      </c>
      <c r="K221" s="48">
        <v>11561.3</v>
      </c>
      <c r="L221" s="51" t="s">
        <v>78</v>
      </c>
      <c r="M221" s="48">
        <v>94726.9</v>
      </c>
      <c r="N221" s="51" t="s">
        <v>78</v>
      </c>
      <c r="O221" s="51"/>
      <c r="P221">
        <f>+VLOOKUP(B221,'BDV31122019 VV'!B:L,11,FALSE)</f>
        <v>83165.600000000006</v>
      </c>
    </row>
    <row r="222" spans="2:16" hidden="1" x14ac:dyDescent="0.25">
      <c r="B222" s="46" t="s">
        <v>499</v>
      </c>
      <c r="C222" s="46" t="str">
        <f>+VLOOKUP(B222,'BDV31122019 VV'!B:B,1,FALSE)</f>
        <v>201001080</v>
      </c>
      <c r="D222" s="47" t="s">
        <v>500</v>
      </c>
      <c r="E222" s="48">
        <v>0</v>
      </c>
      <c r="G222" s="48">
        <v>0</v>
      </c>
      <c r="I222" s="48">
        <v>0</v>
      </c>
      <c r="J222" s="48">
        <v>0</v>
      </c>
      <c r="K222" s="48">
        <v>0</v>
      </c>
      <c r="M222" s="48">
        <v>0</v>
      </c>
      <c r="P222">
        <f>+VLOOKUP(B222,'BDV31122019 VV'!B:L,11,FALSE)</f>
        <v>0</v>
      </c>
    </row>
    <row r="223" spans="2:16" hidden="1" x14ac:dyDescent="0.25">
      <c r="B223" s="46" t="s">
        <v>504</v>
      </c>
      <c r="C223" s="46" t="str">
        <f>+VLOOKUP(B223,'BDV31122019 VV'!B:B,1,FALSE)</f>
        <v>201101010</v>
      </c>
      <c r="D223" s="47" t="s">
        <v>505</v>
      </c>
      <c r="E223" s="48">
        <v>0</v>
      </c>
      <c r="G223" s="48">
        <v>6026141.7999999998</v>
      </c>
      <c r="H223" s="51" t="s">
        <v>78</v>
      </c>
      <c r="I223" s="48">
        <v>0</v>
      </c>
      <c r="J223" s="48">
        <v>70369.58</v>
      </c>
      <c r="K223" s="48">
        <v>70369.58</v>
      </c>
      <c r="L223" s="51" t="s">
        <v>78</v>
      </c>
      <c r="M223" s="48">
        <v>6096511.3799999999</v>
      </c>
      <c r="N223" s="51" t="s">
        <v>78</v>
      </c>
      <c r="O223" s="51"/>
      <c r="P223">
        <f>+VLOOKUP(B223,'BDV31122019 VV'!B:L,11,FALSE)</f>
        <v>6026141.7999999998</v>
      </c>
    </row>
    <row r="224" spans="2:16" hidden="1" x14ac:dyDescent="0.25">
      <c r="B224" s="46" t="s">
        <v>507</v>
      </c>
      <c r="C224" s="46" t="str">
        <f>+VLOOKUP(B224,'BDV31122019 VV'!B:B,1,FALSE)</f>
        <v>201102010</v>
      </c>
      <c r="D224" s="47" t="s">
        <v>508</v>
      </c>
      <c r="E224" s="48">
        <v>0</v>
      </c>
      <c r="G224" s="48">
        <v>1716428.63</v>
      </c>
      <c r="H224" s="51" t="s">
        <v>78</v>
      </c>
      <c r="I224" s="48">
        <v>0</v>
      </c>
      <c r="J224" s="48">
        <v>3404.8</v>
      </c>
      <c r="K224" s="48">
        <v>3404.8</v>
      </c>
      <c r="L224" s="51" t="s">
        <v>78</v>
      </c>
      <c r="M224" s="48">
        <v>1719833.43</v>
      </c>
      <c r="N224" s="51" t="s">
        <v>78</v>
      </c>
      <c r="O224" s="51"/>
      <c r="P224">
        <f>+VLOOKUP(B224,'BDV31122019 VV'!B:L,11,FALSE)</f>
        <v>1716428.63</v>
      </c>
    </row>
    <row r="225" spans="2:16" hidden="1" x14ac:dyDescent="0.25">
      <c r="B225" s="46" t="s">
        <v>510</v>
      </c>
      <c r="C225" s="46" t="str">
        <f>+VLOOKUP(B225,'BDV31122019 VV'!B:B,1,FALSE)</f>
        <v>201103010</v>
      </c>
      <c r="D225" s="47" t="s">
        <v>511</v>
      </c>
      <c r="E225" s="48">
        <v>0</v>
      </c>
      <c r="G225" s="48">
        <v>22884369.460000001</v>
      </c>
      <c r="H225" s="51" t="s">
        <v>78</v>
      </c>
      <c r="I225" s="48">
        <v>195687.18</v>
      </c>
      <c r="J225" s="48">
        <v>149845.51</v>
      </c>
      <c r="K225" s="48">
        <v>45841.67</v>
      </c>
      <c r="L225" s="51" t="s">
        <v>11</v>
      </c>
      <c r="M225" s="48">
        <v>22838527.789999999</v>
      </c>
      <c r="N225" s="51" t="s">
        <v>78</v>
      </c>
      <c r="O225" s="51"/>
      <c r="P225">
        <f>+VLOOKUP(B225,'BDV31122019 VV'!B:L,11,FALSE)</f>
        <v>22884369.460000001</v>
      </c>
    </row>
    <row r="226" spans="2:16" hidden="1" x14ac:dyDescent="0.25">
      <c r="B226" s="46" t="s">
        <v>513</v>
      </c>
      <c r="C226" s="46" t="str">
        <f>+VLOOKUP(B226,'BDV31122019 VV'!B:B,1,FALSE)</f>
        <v>201104010</v>
      </c>
      <c r="D226" s="47" t="s">
        <v>514</v>
      </c>
      <c r="E226" s="48">
        <v>0</v>
      </c>
      <c r="G226" s="48">
        <v>25395470.890000001</v>
      </c>
      <c r="H226" s="51" t="s">
        <v>78</v>
      </c>
      <c r="I226" s="48">
        <v>0</v>
      </c>
      <c r="J226" s="48">
        <v>404329.02</v>
      </c>
      <c r="K226" s="48">
        <v>404329.02</v>
      </c>
      <c r="L226" s="51" t="s">
        <v>78</v>
      </c>
      <c r="M226" s="48">
        <v>25799799.91</v>
      </c>
      <c r="N226" s="51" t="s">
        <v>78</v>
      </c>
      <c r="O226" s="51"/>
      <c r="P226">
        <f>+VLOOKUP(B226,'BDV31122019 VV'!B:L,11,FALSE)</f>
        <v>25395470.890000001</v>
      </c>
    </row>
    <row r="227" spans="2:16" hidden="1" x14ac:dyDescent="0.25">
      <c r="B227" s="46" t="s">
        <v>516</v>
      </c>
      <c r="C227" s="46" t="str">
        <f>+VLOOKUP(B227,'BDV31122019 VV'!B:B,1,FALSE)</f>
        <v>201105010</v>
      </c>
      <c r="D227" s="47" t="s">
        <v>517</v>
      </c>
      <c r="E227" s="48">
        <v>0</v>
      </c>
      <c r="G227" s="48">
        <v>81901.58</v>
      </c>
      <c r="H227" s="51" t="s">
        <v>78</v>
      </c>
      <c r="I227" s="48">
        <v>0</v>
      </c>
      <c r="J227" s="48">
        <v>83.42</v>
      </c>
      <c r="K227" s="48">
        <v>83.42</v>
      </c>
      <c r="L227" s="51" t="s">
        <v>78</v>
      </c>
      <c r="M227" s="48">
        <v>81985</v>
      </c>
      <c r="N227" s="51" t="s">
        <v>78</v>
      </c>
      <c r="O227" s="51"/>
      <c r="P227">
        <f>+VLOOKUP(B227,'BDV31122019 VV'!B:L,11,FALSE)</f>
        <v>81901.58</v>
      </c>
    </row>
    <row r="228" spans="2:16" hidden="1" x14ac:dyDescent="0.25">
      <c r="B228" s="46" t="s">
        <v>519</v>
      </c>
      <c r="C228" s="46" t="str">
        <f>+VLOOKUP(B228,'BDV31122019 VV'!B:B,1,FALSE)</f>
        <v>201106010</v>
      </c>
      <c r="D228" s="47" t="s">
        <v>520</v>
      </c>
      <c r="E228" s="48">
        <v>0</v>
      </c>
      <c r="G228" s="48">
        <v>312147.77</v>
      </c>
      <c r="H228" s="51" t="s">
        <v>78</v>
      </c>
      <c r="I228" s="48">
        <v>0</v>
      </c>
      <c r="J228" s="48">
        <v>1480.78</v>
      </c>
      <c r="K228" s="48">
        <v>1480.78</v>
      </c>
      <c r="L228" s="51" t="s">
        <v>78</v>
      </c>
      <c r="M228" s="48">
        <v>313628.55</v>
      </c>
      <c r="N228" s="51" t="s">
        <v>78</v>
      </c>
      <c r="O228" s="51"/>
      <c r="P228">
        <f>+VLOOKUP(B228,'BDV31122019 VV'!B:L,11,FALSE)</f>
        <v>312147.77</v>
      </c>
    </row>
    <row r="229" spans="2:16" hidden="1" x14ac:dyDescent="0.25">
      <c r="B229" s="46" t="s">
        <v>521</v>
      </c>
      <c r="C229" s="46" t="str">
        <f>+VLOOKUP(B229,'BDV31122019 VV'!B:B,1,FALSE)</f>
        <v>201106020</v>
      </c>
      <c r="D229" s="47" t="s">
        <v>522</v>
      </c>
      <c r="E229" s="48">
        <v>0</v>
      </c>
      <c r="G229" s="48">
        <v>1450904.23</v>
      </c>
      <c r="H229" s="51" t="s">
        <v>78</v>
      </c>
      <c r="I229" s="48">
        <v>0</v>
      </c>
      <c r="J229" s="48">
        <v>3658.37</v>
      </c>
      <c r="K229" s="48">
        <v>3658.37</v>
      </c>
      <c r="L229" s="51" t="s">
        <v>78</v>
      </c>
      <c r="M229" s="48">
        <v>1454562.6</v>
      </c>
      <c r="N229" s="51" t="s">
        <v>78</v>
      </c>
      <c r="O229" s="51"/>
      <c r="P229">
        <f>+VLOOKUP(B229,'BDV31122019 VV'!B:L,11,FALSE)</f>
        <v>1450904.23</v>
      </c>
    </row>
    <row r="230" spans="2:16" hidden="1" x14ac:dyDescent="0.25">
      <c r="B230" s="46" t="s">
        <v>524</v>
      </c>
      <c r="C230" s="46" t="str">
        <f>+VLOOKUP(B230,'BDV31122019 VV'!B:B,1,FALSE)</f>
        <v>201107010</v>
      </c>
      <c r="D230" s="47" t="s">
        <v>525</v>
      </c>
      <c r="E230" s="48">
        <v>0</v>
      </c>
      <c r="G230" s="48">
        <v>1400.37</v>
      </c>
      <c r="H230" s="51" t="s">
        <v>78</v>
      </c>
      <c r="I230" s="48">
        <v>0</v>
      </c>
      <c r="J230" s="48">
        <v>0</v>
      </c>
      <c r="K230" s="48">
        <v>0</v>
      </c>
      <c r="M230" s="48">
        <v>1400.37</v>
      </c>
      <c r="N230" s="51" t="s">
        <v>78</v>
      </c>
      <c r="O230" s="51"/>
      <c r="P230">
        <f>+VLOOKUP(B230,'BDV31122019 VV'!B:L,11,FALSE)</f>
        <v>1400.37</v>
      </c>
    </row>
    <row r="231" spans="2:16" hidden="1" x14ac:dyDescent="0.25">
      <c r="B231" s="46" t="s">
        <v>527</v>
      </c>
      <c r="C231" s="46" t="str">
        <f>+VLOOKUP(B231,'BDV31122019 VV'!B:B,1,FALSE)</f>
        <v>201108010</v>
      </c>
      <c r="D231" s="47" t="s">
        <v>528</v>
      </c>
      <c r="E231" s="48">
        <v>0</v>
      </c>
      <c r="G231" s="48">
        <v>0</v>
      </c>
      <c r="I231" s="48">
        <v>0</v>
      </c>
      <c r="J231" s="48">
        <v>0</v>
      </c>
      <c r="K231" s="48">
        <v>0</v>
      </c>
      <c r="M231" s="48">
        <v>0</v>
      </c>
      <c r="P231">
        <f>+VLOOKUP(B231,'BDV31122019 VV'!B:L,11,FALSE)</f>
        <v>0</v>
      </c>
    </row>
    <row r="232" spans="2:16" hidden="1" x14ac:dyDescent="0.25">
      <c r="B232" s="46" t="s">
        <v>532</v>
      </c>
      <c r="C232" s="46" t="str">
        <f>+VLOOKUP(B232,'BDV31122019 VV'!B:B,1,FALSE)</f>
        <v>201201010</v>
      </c>
      <c r="D232" s="47" t="s">
        <v>533</v>
      </c>
      <c r="E232" s="48">
        <v>0</v>
      </c>
      <c r="G232" s="48">
        <v>0</v>
      </c>
      <c r="I232" s="48">
        <v>0</v>
      </c>
      <c r="J232" s="48">
        <v>0</v>
      </c>
      <c r="K232" s="48">
        <v>0</v>
      </c>
      <c r="M232" s="48">
        <v>0</v>
      </c>
      <c r="P232">
        <f>+VLOOKUP(B232,'BDV31122019 VV'!B:L,11,FALSE)</f>
        <v>0</v>
      </c>
    </row>
    <row r="233" spans="2:16" hidden="1" x14ac:dyDescent="0.25">
      <c r="B233" s="46" t="s">
        <v>534</v>
      </c>
      <c r="C233" s="46" t="str">
        <f>+VLOOKUP(B233,'BDV31122019 VV'!B:B,1,FALSE)</f>
        <v>201201020</v>
      </c>
      <c r="D233" s="47" t="s">
        <v>535</v>
      </c>
      <c r="E233" s="48">
        <v>0</v>
      </c>
      <c r="G233" s="48">
        <v>0</v>
      </c>
      <c r="I233" s="48">
        <v>0</v>
      </c>
      <c r="J233" s="48">
        <v>0</v>
      </c>
      <c r="K233" s="48">
        <v>0</v>
      </c>
      <c r="M233" s="48">
        <v>0</v>
      </c>
      <c r="P233">
        <f>+VLOOKUP(B233,'BDV31122019 VV'!B:L,11,FALSE)</f>
        <v>0</v>
      </c>
    </row>
    <row r="234" spans="2:16" hidden="1" x14ac:dyDescent="0.25">
      <c r="B234" s="46" t="s">
        <v>536</v>
      </c>
      <c r="C234" s="46" t="str">
        <f>+VLOOKUP(B234,'BDV31122019 VV'!B:B,1,FALSE)</f>
        <v>201201025</v>
      </c>
      <c r="D234" s="47" t="s">
        <v>537</v>
      </c>
      <c r="E234" s="48">
        <v>0</v>
      </c>
      <c r="G234" s="48">
        <v>0</v>
      </c>
      <c r="I234" s="48">
        <v>0</v>
      </c>
      <c r="J234" s="48">
        <v>0</v>
      </c>
      <c r="K234" s="48">
        <v>0</v>
      </c>
      <c r="M234" s="48">
        <v>0</v>
      </c>
      <c r="P234">
        <f>+VLOOKUP(B234,'BDV31122019 VV'!B:L,11,FALSE)</f>
        <v>0</v>
      </c>
    </row>
    <row r="235" spans="2:16" hidden="1" x14ac:dyDescent="0.25">
      <c r="B235" s="46" t="s">
        <v>538</v>
      </c>
      <c r="C235" s="46" t="str">
        <f>+VLOOKUP(B235,'BDV31122019 VV'!B:B,1,FALSE)</f>
        <v>201201030</v>
      </c>
      <c r="D235" s="47" t="s">
        <v>539</v>
      </c>
      <c r="E235" s="48">
        <v>0</v>
      </c>
      <c r="G235" s="48">
        <v>0</v>
      </c>
      <c r="I235" s="48">
        <v>0</v>
      </c>
      <c r="J235" s="48">
        <v>0</v>
      </c>
      <c r="K235" s="48">
        <v>0</v>
      </c>
      <c r="M235" s="48">
        <v>0</v>
      </c>
      <c r="P235">
        <f>+VLOOKUP(B235,'BDV31122019 VV'!B:L,11,FALSE)</f>
        <v>0</v>
      </c>
    </row>
    <row r="236" spans="2:16" hidden="1" x14ac:dyDescent="0.25">
      <c r="B236" s="46" t="s">
        <v>540</v>
      </c>
      <c r="C236" s="46" t="str">
        <f>+VLOOKUP(B236,'BDV31122019 VV'!B:B,1,FALSE)</f>
        <v>201201040</v>
      </c>
      <c r="D236" s="47" t="s">
        <v>541</v>
      </c>
      <c r="E236" s="48">
        <v>0</v>
      </c>
      <c r="G236" s="48">
        <v>5706.72</v>
      </c>
      <c r="H236" s="51" t="s">
        <v>78</v>
      </c>
      <c r="I236" s="48">
        <v>0</v>
      </c>
      <c r="J236" s="48">
        <v>0</v>
      </c>
      <c r="K236" s="48">
        <v>0</v>
      </c>
      <c r="M236" s="48">
        <v>5706.72</v>
      </c>
      <c r="N236" s="51" t="s">
        <v>78</v>
      </c>
      <c r="O236" s="51"/>
      <c r="P236">
        <f>+VLOOKUP(B236,'BDV31122019 VV'!B:L,11,FALSE)</f>
        <v>5706.72</v>
      </c>
    </row>
    <row r="237" spans="2:16" hidden="1" x14ac:dyDescent="0.25">
      <c r="B237" s="46" t="s">
        <v>543</v>
      </c>
      <c r="C237" s="46" t="str">
        <f>+VLOOKUP(B237,'BDV31122019 VV'!B:B,1,FALSE)</f>
        <v>201202010</v>
      </c>
      <c r="D237" s="47" t="s">
        <v>544</v>
      </c>
      <c r="E237" s="48">
        <v>0</v>
      </c>
      <c r="G237" s="48">
        <v>0</v>
      </c>
      <c r="I237" s="48">
        <v>0</v>
      </c>
      <c r="J237" s="48">
        <v>0</v>
      </c>
      <c r="K237" s="48">
        <v>0</v>
      </c>
      <c r="M237" s="48">
        <v>0</v>
      </c>
      <c r="P237">
        <f>+VLOOKUP(B237,'BDV31122019 VV'!B:L,11,FALSE)</f>
        <v>0</v>
      </c>
    </row>
    <row r="238" spans="2:16" hidden="1" x14ac:dyDescent="0.25">
      <c r="B238" s="46" t="s">
        <v>545</v>
      </c>
      <c r="C238" s="46" t="str">
        <f>+VLOOKUP(B238,'BDV31122019 VV'!B:B,1,FALSE)</f>
        <v>201202020</v>
      </c>
      <c r="D238" s="47" t="s">
        <v>546</v>
      </c>
      <c r="E238" s="48">
        <v>0</v>
      </c>
      <c r="G238" s="48">
        <v>0</v>
      </c>
      <c r="I238" s="48">
        <v>0</v>
      </c>
      <c r="J238" s="48">
        <v>0</v>
      </c>
      <c r="K238" s="48">
        <v>0</v>
      </c>
      <c r="M238" s="48">
        <v>0</v>
      </c>
      <c r="P238">
        <f>+VLOOKUP(B238,'BDV31122019 VV'!B:L,11,FALSE)</f>
        <v>0</v>
      </c>
    </row>
    <row r="239" spans="2:16" hidden="1" x14ac:dyDescent="0.25">
      <c r="B239" s="46" t="s">
        <v>547</v>
      </c>
      <c r="C239" s="46" t="str">
        <f>+VLOOKUP(B239,'BDV31122019 VV'!B:B,1,FALSE)</f>
        <v>201202030</v>
      </c>
      <c r="D239" s="47" t="s">
        <v>548</v>
      </c>
      <c r="E239" s="48">
        <v>0</v>
      </c>
      <c r="G239" s="48">
        <v>215000</v>
      </c>
      <c r="H239" s="51" t="s">
        <v>78</v>
      </c>
      <c r="I239" s="48">
        <v>0</v>
      </c>
      <c r="J239" s="48">
        <v>0</v>
      </c>
      <c r="K239" s="48">
        <v>0</v>
      </c>
      <c r="M239" s="48">
        <v>215000</v>
      </c>
      <c r="N239" s="51" t="s">
        <v>78</v>
      </c>
      <c r="O239" s="51"/>
      <c r="P239">
        <f>+VLOOKUP(B239,'BDV31122019 VV'!B:L,11,FALSE)</f>
        <v>215000</v>
      </c>
    </row>
    <row r="240" spans="2:16" hidden="1" x14ac:dyDescent="0.25">
      <c r="B240" s="46" t="s">
        <v>549</v>
      </c>
      <c r="C240" s="46" t="str">
        <f>+VLOOKUP(B240,'BDV31122019 VV'!B:B,1,FALSE)</f>
        <v>201202040</v>
      </c>
      <c r="D240" s="47" t="s">
        <v>550</v>
      </c>
      <c r="E240" s="48">
        <v>0</v>
      </c>
      <c r="G240" s="48">
        <v>0</v>
      </c>
      <c r="I240" s="48">
        <v>0</v>
      </c>
      <c r="J240" s="48">
        <v>0</v>
      </c>
      <c r="K240" s="48">
        <v>0</v>
      </c>
      <c r="M240" s="48">
        <v>0</v>
      </c>
      <c r="P240">
        <f>+VLOOKUP(B240,'BDV31122019 VV'!B:L,11,FALSE)</f>
        <v>0</v>
      </c>
    </row>
    <row r="241" spans="2:16" hidden="1" x14ac:dyDescent="0.25">
      <c r="B241" s="46" t="s">
        <v>551</v>
      </c>
      <c r="C241" s="46" t="str">
        <f>+VLOOKUP(B241,'BDV31122019 VV'!B:B,1,FALSE)</f>
        <v>201202050</v>
      </c>
      <c r="D241" s="47" t="s">
        <v>552</v>
      </c>
      <c r="E241" s="48">
        <v>0</v>
      </c>
      <c r="G241" s="48">
        <v>0</v>
      </c>
      <c r="I241" s="48">
        <v>0</v>
      </c>
      <c r="J241" s="48">
        <v>0</v>
      </c>
      <c r="K241" s="48">
        <v>0</v>
      </c>
      <c r="M241" s="48">
        <v>0</v>
      </c>
      <c r="P241">
        <f>+VLOOKUP(B241,'BDV31122019 VV'!B:L,11,FALSE)</f>
        <v>0</v>
      </c>
    </row>
    <row r="242" spans="2:16" hidden="1" x14ac:dyDescent="0.25">
      <c r="B242" s="46" t="s">
        <v>553</v>
      </c>
      <c r="C242" s="46" t="str">
        <f>+VLOOKUP(B242,'BDV31122019 VV'!B:B,1,FALSE)</f>
        <v>201202060</v>
      </c>
      <c r="D242" s="47" t="s">
        <v>554</v>
      </c>
      <c r="E242" s="48">
        <v>0</v>
      </c>
      <c r="G242" s="48">
        <v>0</v>
      </c>
      <c r="I242" s="48">
        <v>0</v>
      </c>
      <c r="J242" s="48">
        <v>0</v>
      </c>
      <c r="K242" s="48">
        <v>0</v>
      </c>
      <c r="M242" s="48">
        <v>0</v>
      </c>
      <c r="P242">
        <f>+VLOOKUP(B242,'BDV31122019 VV'!B:L,11,FALSE)</f>
        <v>0</v>
      </c>
    </row>
    <row r="243" spans="2:16" hidden="1" x14ac:dyDescent="0.25">
      <c r="B243" s="46" t="s">
        <v>555</v>
      </c>
      <c r="C243" s="46" t="str">
        <f>+VLOOKUP(B243,'BDV31122019 VV'!B:B,1,FALSE)</f>
        <v>201202070</v>
      </c>
      <c r="D243" s="47" t="s">
        <v>556</v>
      </c>
      <c r="E243" s="48">
        <v>0</v>
      </c>
      <c r="G243" s="48">
        <v>0</v>
      </c>
      <c r="I243" s="48">
        <v>0</v>
      </c>
      <c r="J243" s="48">
        <v>0</v>
      </c>
      <c r="K243" s="48">
        <v>0</v>
      </c>
      <c r="M243" s="48">
        <v>0</v>
      </c>
      <c r="P243">
        <f>+VLOOKUP(B243,'BDV31122019 VV'!B:L,11,FALSE)</f>
        <v>0</v>
      </c>
    </row>
    <row r="244" spans="2:16" hidden="1" x14ac:dyDescent="0.25">
      <c r="B244" s="46" t="s">
        <v>557</v>
      </c>
      <c r="C244" s="46" t="str">
        <f>+VLOOKUP(B244,'BDV31122019 VV'!B:B,1,FALSE)</f>
        <v>201202080</v>
      </c>
      <c r="D244" s="47" t="s">
        <v>558</v>
      </c>
      <c r="E244" s="48">
        <v>0</v>
      </c>
      <c r="G244" s="48">
        <v>0</v>
      </c>
      <c r="I244" s="48">
        <v>0</v>
      </c>
      <c r="J244" s="48">
        <v>0</v>
      </c>
      <c r="K244" s="48">
        <v>0</v>
      </c>
      <c r="M244" s="48">
        <v>0</v>
      </c>
      <c r="P244">
        <f>+VLOOKUP(B244,'BDV31122019 VV'!B:L,11,FALSE)</f>
        <v>0</v>
      </c>
    </row>
    <row r="245" spans="2:16" hidden="1" x14ac:dyDescent="0.25">
      <c r="B245" s="46" t="s">
        <v>559</v>
      </c>
      <c r="C245" s="46" t="str">
        <f>+VLOOKUP(B245,'BDV31122019 VV'!B:B,1,FALSE)</f>
        <v>201202090</v>
      </c>
      <c r="D245" s="47" t="s">
        <v>560</v>
      </c>
      <c r="E245" s="48">
        <v>0</v>
      </c>
      <c r="G245" s="48">
        <v>5010.99</v>
      </c>
      <c r="H245" s="51" t="s">
        <v>78</v>
      </c>
      <c r="I245" s="48">
        <v>0</v>
      </c>
      <c r="J245" s="48">
        <v>0</v>
      </c>
      <c r="K245" s="48">
        <v>0</v>
      </c>
      <c r="M245" s="48">
        <v>5010.99</v>
      </c>
      <c r="N245" s="51" t="s">
        <v>78</v>
      </c>
      <c r="O245" s="51"/>
      <c r="P245">
        <f>+VLOOKUP(B245,'BDV31122019 VV'!B:L,11,FALSE)</f>
        <v>5010.99</v>
      </c>
    </row>
    <row r="246" spans="2:16" hidden="1" x14ac:dyDescent="0.25">
      <c r="B246" s="46" t="s">
        <v>562</v>
      </c>
      <c r="C246" s="46" t="str">
        <f>+VLOOKUP(B246,'BDV31122019 VV'!B:B,1,FALSE)</f>
        <v>201203010</v>
      </c>
      <c r="D246" s="47" t="s">
        <v>563</v>
      </c>
      <c r="E246" s="48">
        <v>0</v>
      </c>
      <c r="G246" s="48">
        <v>1207439.8</v>
      </c>
      <c r="H246" s="51" t="s">
        <v>78</v>
      </c>
      <c r="I246" s="48">
        <v>0</v>
      </c>
      <c r="J246" s="48">
        <v>0</v>
      </c>
      <c r="K246" s="48">
        <v>0</v>
      </c>
      <c r="M246" s="48">
        <v>1207439.8</v>
      </c>
      <c r="N246" s="51" t="s">
        <v>78</v>
      </c>
      <c r="O246" s="51"/>
      <c r="P246">
        <f>+VLOOKUP(B246,'BDV31122019 VV'!B:L,11,FALSE)</f>
        <v>1207439.8</v>
      </c>
    </row>
    <row r="247" spans="2:16" hidden="1" x14ac:dyDescent="0.25">
      <c r="B247" s="46" t="s">
        <v>564</v>
      </c>
      <c r="C247" s="46" t="str">
        <f>+VLOOKUP(B247,'BDV31122019 VV'!B:B,1,FALSE)</f>
        <v>201203020</v>
      </c>
      <c r="D247" s="47" t="s">
        <v>565</v>
      </c>
      <c r="E247" s="48">
        <v>0</v>
      </c>
      <c r="G247" s="48">
        <v>243681.39</v>
      </c>
      <c r="H247" s="51" t="s">
        <v>78</v>
      </c>
      <c r="I247" s="48">
        <v>0</v>
      </c>
      <c r="J247" s="48">
        <v>0</v>
      </c>
      <c r="K247" s="48">
        <v>0</v>
      </c>
      <c r="M247" s="48">
        <v>243681.39</v>
      </c>
      <c r="N247" s="51" t="s">
        <v>78</v>
      </c>
      <c r="O247" s="51"/>
      <c r="P247">
        <f>+VLOOKUP(B247,'BDV31122019 VV'!B:L,11,FALSE)</f>
        <v>243681.39</v>
      </c>
    </row>
    <row r="248" spans="2:16" hidden="1" x14ac:dyDescent="0.25">
      <c r="B248" s="46" t="s">
        <v>566</v>
      </c>
      <c r="C248" s="46" t="str">
        <f>+VLOOKUP(B248,'BDV31122019 VV'!B:B,1,FALSE)</f>
        <v>201203030</v>
      </c>
      <c r="D248" s="47" t="s">
        <v>567</v>
      </c>
      <c r="E248" s="48">
        <v>0</v>
      </c>
      <c r="G248" s="48">
        <v>0</v>
      </c>
      <c r="I248" s="48">
        <v>0</v>
      </c>
      <c r="J248" s="48">
        <v>0</v>
      </c>
      <c r="K248" s="48">
        <v>0</v>
      </c>
      <c r="M248" s="48">
        <v>0</v>
      </c>
      <c r="P248">
        <f>+VLOOKUP(B248,'BDV31122019 VV'!B:L,11,FALSE)</f>
        <v>0</v>
      </c>
    </row>
    <row r="249" spans="2:16" hidden="1" x14ac:dyDescent="0.25">
      <c r="B249" s="46" t="s">
        <v>568</v>
      </c>
      <c r="C249" s="46" t="str">
        <f>+VLOOKUP(B249,'BDV31122019 VV'!B:B,1,FALSE)</f>
        <v>201203040</v>
      </c>
      <c r="D249" s="47" t="s">
        <v>569</v>
      </c>
      <c r="E249" s="48">
        <v>0</v>
      </c>
      <c r="G249" s="48">
        <v>0</v>
      </c>
      <c r="I249" s="48">
        <v>0</v>
      </c>
      <c r="J249" s="48">
        <v>0</v>
      </c>
      <c r="K249" s="48">
        <v>0</v>
      </c>
      <c r="M249" s="48">
        <v>0</v>
      </c>
      <c r="P249">
        <f>+VLOOKUP(B249,'BDV31122019 VV'!B:L,11,FALSE)</f>
        <v>0</v>
      </c>
    </row>
    <row r="250" spans="2:16" hidden="1" x14ac:dyDescent="0.25">
      <c r="B250" s="46" t="s">
        <v>573</v>
      </c>
      <c r="C250" s="46" t="str">
        <f>+VLOOKUP(B250,'BDV31122019 VV'!B:B,1,FALSE)</f>
        <v>201301010</v>
      </c>
      <c r="D250" s="47" t="s">
        <v>574</v>
      </c>
      <c r="E250" s="48">
        <v>0</v>
      </c>
      <c r="G250" s="48">
        <v>356284.15</v>
      </c>
      <c r="H250" s="51" t="s">
        <v>78</v>
      </c>
      <c r="I250" s="48">
        <v>3957</v>
      </c>
      <c r="J250" s="48">
        <v>2502.9699999999998</v>
      </c>
      <c r="K250" s="48">
        <v>1454.03</v>
      </c>
      <c r="L250" s="51" t="s">
        <v>11</v>
      </c>
      <c r="M250" s="48">
        <v>354830.12</v>
      </c>
      <c r="N250" s="51" t="s">
        <v>78</v>
      </c>
      <c r="O250" s="51"/>
      <c r="P250">
        <f>+VLOOKUP(B250,'BDV31122019 VV'!B:L,11,FALSE)</f>
        <v>356284.15</v>
      </c>
    </row>
    <row r="251" spans="2:16" hidden="1" x14ac:dyDescent="0.25">
      <c r="B251" s="46" t="s">
        <v>575</v>
      </c>
      <c r="C251" s="46" t="str">
        <f>+VLOOKUP(B251,'BDV31122019 VV'!B:B,1,FALSE)</f>
        <v>201301020</v>
      </c>
      <c r="D251" s="47" t="s">
        <v>576</v>
      </c>
      <c r="E251" s="48">
        <v>0</v>
      </c>
      <c r="G251" s="48">
        <v>526702.05000000005</v>
      </c>
      <c r="H251" s="51" t="s">
        <v>78</v>
      </c>
      <c r="I251" s="48">
        <v>61791.47</v>
      </c>
      <c r="J251" s="48">
        <v>70644.479999999996</v>
      </c>
      <c r="K251" s="48">
        <v>8853.01</v>
      </c>
      <c r="L251" s="51" t="s">
        <v>78</v>
      </c>
      <c r="M251" s="48">
        <v>535555.06000000006</v>
      </c>
      <c r="N251" s="51" t="s">
        <v>78</v>
      </c>
      <c r="O251" s="51"/>
      <c r="P251">
        <f>+VLOOKUP(B251,'BDV31122019 VV'!B:L,11,FALSE)</f>
        <v>526702.05000000005</v>
      </c>
    </row>
    <row r="252" spans="2:16" hidden="1" x14ac:dyDescent="0.25">
      <c r="B252" s="46" t="s">
        <v>577</v>
      </c>
      <c r="C252" s="46" t="str">
        <f>+VLOOKUP(B252,'BDV31122019 VV'!B:B,1,FALSE)</f>
        <v>201301030</v>
      </c>
      <c r="D252" s="47" t="s">
        <v>578</v>
      </c>
      <c r="E252" s="48">
        <v>0</v>
      </c>
      <c r="G252" s="48">
        <v>17857.62</v>
      </c>
      <c r="H252" s="51" t="s">
        <v>78</v>
      </c>
      <c r="I252" s="48">
        <v>0</v>
      </c>
      <c r="J252" s="48">
        <v>423.82</v>
      </c>
      <c r="K252" s="48">
        <v>423.82</v>
      </c>
      <c r="L252" s="51" t="s">
        <v>78</v>
      </c>
      <c r="M252" s="48">
        <v>18281.439999999999</v>
      </c>
      <c r="N252" s="51" t="s">
        <v>78</v>
      </c>
      <c r="O252" s="51"/>
      <c r="P252">
        <f>+VLOOKUP(B252,'BDV31122019 VV'!B:L,11,FALSE)</f>
        <v>17857.62</v>
      </c>
    </row>
    <row r="253" spans="2:16" hidden="1" x14ac:dyDescent="0.25">
      <c r="B253" s="46" t="s">
        <v>579</v>
      </c>
      <c r="C253" s="46" t="str">
        <f>+VLOOKUP(B253,'BDV31122019 VV'!B:B,1,FALSE)</f>
        <v>201301040</v>
      </c>
      <c r="D253" s="47" t="s">
        <v>580</v>
      </c>
      <c r="E253" s="48">
        <v>0</v>
      </c>
      <c r="G253" s="48">
        <v>5117.7</v>
      </c>
      <c r="H253" s="51" t="s">
        <v>11</v>
      </c>
      <c r="I253" s="48">
        <v>0.24</v>
      </c>
      <c r="J253" s="48">
        <v>5117.9399999999996</v>
      </c>
      <c r="K253" s="48">
        <v>5117.7</v>
      </c>
      <c r="L253" s="51" t="s">
        <v>78</v>
      </c>
      <c r="M253" s="48">
        <v>0</v>
      </c>
      <c r="P253">
        <f>+VLOOKUP(B253,'BDV31122019 VV'!B:L,11,FALSE)</f>
        <v>5117.7</v>
      </c>
    </row>
    <row r="254" spans="2:16" hidden="1" x14ac:dyDescent="0.25">
      <c r="B254" s="46" t="s">
        <v>583</v>
      </c>
      <c r="C254" s="46" t="str">
        <f>+VLOOKUP(B254,'BDV31122019 VV'!B:B,1,FALSE)</f>
        <v>201401010</v>
      </c>
      <c r="D254" s="47" t="s">
        <v>584</v>
      </c>
      <c r="E254" s="48">
        <v>0</v>
      </c>
      <c r="G254" s="48">
        <v>0</v>
      </c>
      <c r="I254" s="48">
        <v>0</v>
      </c>
      <c r="J254" s="48">
        <v>0</v>
      </c>
      <c r="K254" s="48">
        <v>0</v>
      </c>
      <c r="M254" s="48">
        <v>0</v>
      </c>
      <c r="P254">
        <f>+VLOOKUP(B254,'BDV31122019 VV'!B:L,11,FALSE)</f>
        <v>0</v>
      </c>
    </row>
    <row r="255" spans="2:16" hidden="1" x14ac:dyDescent="0.25">
      <c r="B255" s="46" t="s">
        <v>585</v>
      </c>
      <c r="C255" s="46" t="str">
        <f>+VLOOKUP(B255,'BDV31122019 VV'!B:B,1,FALSE)</f>
        <v>201401020</v>
      </c>
      <c r="D255" s="47" t="s">
        <v>586</v>
      </c>
      <c r="E255" s="48">
        <v>0</v>
      </c>
      <c r="G255" s="48">
        <v>0</v>
      </c>
      <c r="I255" s="48">
        <v>0</v>
      </c>
      <c r="J255" s="48">
        <v>0</v>
      </c>
      <c r="K255" s="48">
        <v>0</v>
      </c>
      <c r="M255" s="48">
        <v>0</v>
      </c>
      <c r="P255">
        <f>+VLOOKUP(B255,'BDV31122019 VV'!B:L,11,FALSE)</f>
        <v>0</v>
      </c>
    </row>
    <row r="256" spans="2:16" hidden="1" x14ac:dyDescent="0.25">
      <c r="B256" s="46" t="s">
        <v>588</v>
      </c>
      <c r="C256" s="46" t="str">
        <f>+VLOOKUP(B256,'BDV31122019 VV'!B:B,1,FALSE)</f>
        <v>201402010</v>
      </c>
      <c r="D256" s="47" t="s">
        <v>589</v>
      </c>
      <c r="E256" s="48">
        <v>0</v>
      </c>
      <c r="G256" s="48">
        <v>0</v>
      </c>
      <c r="I256" s="48">
        <v>0</v>
      </c>
      <c r="J256" s="48">
        <v>0</v>
      </c>
      <c r="K256" s="48">
        <v>0</v>
      </c>
      <c r="M256" s="48">
        <v>0</v>
      </c>
      <c r="P256">
        <f>+VLOOKUP(B256,'BDV31122019 VV'!B:L,11,FALSE)</f>
        <v>0</v>
      </c>
    </row>
    <row r="257" spans="2:16" hidden="1" x14ac:dyDescent="0.25">
      <c r="B257" s="46" t="s">
        <v>590</v>
      </c>
      <c r="C257" s="46" t="str">
        <f>+VLOOKUP(B257,'BDV31122019 VV'!B:B,1,FALSE)</f>
        <v>201402011</v>
      </c>
      <c r="D257" s="47" t="s">
        <v>591</v>
      </c>
      <c r="E257" s="48">
        <v>0</v>
      </c>
      <c r="G257" s="48">
        <v>0</v>
      </c>
      <c r="I257" s="48">
        <v>0</v>
      </c>
      <c r="J257" s="48">
        <v>0</v>
      </c>
      <c r="K257" s="48">
        <v>0</v>
      </c>
      <c r="M257" s="48">
        <v>0</v>
      </c>
      <c r="P257">
        <f>+VLOOKUP(B257,'BDV31122019 VV'!B:L,11,FALSE)</f>
        <v>0</v>
      </c>
    </row>
    <row r="258" spans="2:16" hidden="1" x14ac:dyDescent="0.25">
      <c r="B258" s="46" t="s">
        <v>592</v>
      </c>
      <c r="C258" s="46" t="str">
        <f>+VLOOKUP(B258,'BDV31122019 VV'!B:B,1,FALSE)</f>
        <v>201402019</v>
      </c>
      <c r="D258" s="47" t="s">
        <v>593</v>
      </c>
      <c r="E258" s="48">
        <v>0</v>
      </c>
      <c r="G258" s="48">
        <v>0</v>
      </c>
      <c r="I258" s="48">
        <v>0</v>
      </c>
      <c r="J258" s="48">
        <v>0</v>
      </c>
      <c r="K258" s="48">
        <v>0</v>
      </c>
      <c r="M258" s="48">
        <v>0</v>
      </c>
      <c r="P258">
        <f>+VLOOKUP(B258,'BDV31122019 VV'!B:L,11,FALSE)</f>
        <v>0</v>
      </c>
    </row>
    <row r="259" spans="2:16" hidden="1" x14ac:dyDescent="0.25">
      <c r="B259" s="46" t="s">
        <v>594</v>
      </c>
      <c r="C259" s="46" t="str">
        <f>+VLOOKUP(B259,'BDV31122019 VV'!B:B,1,FALSE)</f>
        <v>201402020</v>
      </c>
      <c r="D259" s="47" t="s">
        <v>595</v>
      </c>
      <c r="E259" s="48">
        <v>0</v>
      </c>
      <c r="G259" s="48">
        <v>0</v>
      </c>
      <c r="I259" s="48">
        <v>0</v>
      </c>
      <c r="J259" s="48">
        <v>0</v>
      </c>
      <c r="K259" s="48">
        <v>0</v>
      </c>
      <c r="M259" s="48">
        <v>0</v>
      </c>
      <c r="P259">
        <f>+VLOOKUP(B259,'BDV31122019 VV'!B:L,11,FALSE)</f>
        <v>0</v>
      </c>
    </row>
    <row r="260" spans="2:16" hidden="1" x14ac:dyDescent="0.25">
      <c r="B260" s="46" t="s">
        <v>596</v>
      </c>
      <c r="C260" s="46" t="str">
        <f>+VLOOKUP(B260,'BDV31122019 VV'!B:B,1,FALSE)</f>
        <v>201402021</v>
      </c>
      <c r="D260" s="47" t="s">
        <v>597</v>
      </c>
      <c r="E260" s="48">
        <v>0</v>
      </c>
      <c r="G260" s="48">
        <v>0</v>
      </c>
      <c r="I260" s="48">
        <v>0</v>
      </c>
      <c r="J260" s="48">
        <v>0</v>
      </c>
      <c r="K260" s="48">
        <v>0</v>
      </c>
      <c r="M260" s="48">
        <v>0</v>
      </c>
      <c r="P260">
        <f>+VLOOKUP(B260,'BDV31122019 VV'!B:L,11,FALSE)</f>
        <v>0</v>
      </c>
    </row>
    <row r="261" spans="2:16" hidden="1" x14ac:dyDescent="0.25">
      <c r="B261" s="46" t="s">
        <v>598</v>
      </c>
      <c r="C261" s="46" t="str">
        <f>+VLOOKUP(B261,'BDV31122019 VV'!B:B,1,FALSE)</f>
        <v>201402022</v>
      </c>
      <c r="D261" s="47" t="s">
        <v>599</v>
      </c>
      <c r="E261" s="48">
        <v>0</v>
      </c>
      <c r="G261" s="48">
        <v>0</v>
      </c>
      <c r="I261" s="48">
        <v>0</v>
      </c>
      <c r="J261" s="48">
        <v>0</v>
      </c>
      <c r="K261" s="48">
        <v>0</v>
      </c>
      <c r="M261" s="48">
        <v>0</v>
      </c>
      <c r="P261">
        <f>+VLOOKUP(B261,'BDV31122019 VV'!B:L,11,FALSE)</f>
        <v>0</v>
      </c>
    </row>
    <row r="262" spans="2:16" hidden="1" x14ac:dyDescent="0.25">
      <c r="B262" s="46" t="s">
        <v>600</v>
      </c>
      <c r="C262" s="46" t="str">
        <f>+VLOOKUP(B262,'BDV31122019 VV'!B:B,1,FALSE)</f>
        <v>201402023</v>
      </c>
      <c r="D262" s="47" t="s">
        <v>601</v>
      </c>
      <c r="E262" s="48">
        <v>0</v>
      </c>
      <c r="G262" s="48">
        <v>0</v>
      </c>
      <c r="I262" s="48">
        <v>0</v>
      </c>
      <c r="J262" s="48">
        <v>0</v>
      </c>
      <c r="K262" s="48">
        <v>0</v>
      </c>
      <c r="M262" s="48">
        <v>0</v>
      </c>
      <c r="P262">
        <f>+VLOOKUP(B262,'BDV31122019 VV'!B:L,11,FALSE)</f>
        <v>0</v>
      </c>
    </row>
    <row r="263" spans="2:16" hidden="1" x14ac:dyDescent="0.25">
      <c r="B263" s="46" t="s">
        <v>602</v>
      </c>
      <c r="C263" s="46" t="str">
        <f>+VLOOKUP(B263,'BDV31122019 VV'!B:B,1,FALSE)</f>
        <v>201402024</v>
      </c>
      <c r="D263" s="47" t="s">
        <v>603</v>
      </c>
      <c r="E263" s="48">
        <v>0</v>
      </c>
      <c r="G263" s="48">
        <v>0</v>
      </c>
      <c r="I263" s="48">
        <v>0</v>
      </c>
      <c r="J263" s="48">
        <v>0</v>
      </c>
      <c r="K263" s="48">
        <v>0</v>
      </c>
      <c r="M263" s="48">
        <v>0</v>
      </c>
      <c r="P263">
        <f>+VLOOKUP(B263,'BDV31122019 VV'!B:L,11,FALSE)</f>
        <v>0</v>
      </c>
    </row>
    <row r="264" spans="2:16" hidden="1" x14ac:dyDescent="0.25">
      <c r="B264" s="46" t="s">
        <v>604</v>
      </c>
      <c r="C264" s="46" t="str">
        <f>+VLOOKUP(B264,'BDV31122019 VV'!B:B,1,FALSE)</f>
        <v>201402025</v>
      </c>
      <c r="D264" s="47" t="s">
        <v>605</v>
      </c>
      <c r="E264" s="48">
        <v>0</v>
      </c>
      <c r="G264" s="48">
        <v>0</v>
      </c>
      <c r="I264" s="48">
        <v>0</v>
      </c>
      <c r="J264" s="48">
        <v>0</v>
      </c>
      <c r="K264" s="48">
        <v>0</v>
      </c>
      <c r="M264" s="48">
        <v>0</v>
      </c>
      <c r="P264">
        <f>+VLOOKUP(B264,'BDV31122019 VV'!B:L,11,FALSE)</f>
        <v>0</v>
      </c>
    </row>
    <row r="265" spans="2:16" hidden="1" x14ac:dyDescent="0.25">
      <c r="B265" s="46" t="s">
        <v>606</v>
      </c>
      <c r="C265" s="46" t="str">
        <f>+VLOOKUP(B265,'BDV31122019 VV'!B:B,1,FALSE)</f>
        <v>201402026</v>
      </c>
      <c r="D265" s="47" t="s">
        <v>607</v>
      </c>
      <c r="E265" s="48">
        <v>0</v>
      </c>
      <c r="G265" s="48">
        <v>0</v>
      </c>
      <c r="I265" s="48">
        <v>0</v>
      </c>
      <c r="J265" s="48">
        <v>0</v>
      </c>
      <c r="K265" s="48">
        <v>0</v>
      </c>
      <c r="M265" s="48">
        <v>0</v>
      </c>
      <c r="P265">
        <f>+VLOOKUP(B265,'BDV31122019 VV'!B:L,11,FALSE)</f>
        <v>0</v>
      </c>
    </row>
    <row r="266" spans="2:16" hidden="1" x14ac:dyDescent="0.25">
      <c r="B266" s="46" t="s">
        <v>608</v>
      </c>
      <c r="C266" s="46" t="str">
        <f>+VLOOKUP(B266,'BDV31122019 VV'!B:B,1,FALSE)</f>
        <v>201402027</v>
      </c>
      <c r="D266" s="47" t="s">
        <v>609</v>
      </c>
      <c r="E266" s="48">
        <v>0</v>
      </c>
      <c r="G266" s="48">
        <v>0</v>
      </c>
      <c r="I266" s="48">
        <v>0</v>
      </c>
      <c r="J266" s="48">
        <v>0</v>
      </c>
      <c r="K266" s="48">
        <v>0</v>
      </c>
      <c r="M266" s="48">
        <v>0</v>
      </c>
      <c r="P266">
        <f>+VLOOKUP(B266,'BDV31122019 VV'!B:L,11,FALSE)</f>
        <v>0</v>
      </c>
    </row>
    <row r="267" spans="2:16" hidden="1" x14ac:dyDescent="0.25">
      <c r="B267" s="46" t="s">
        <v>610</v>
      </c>
      <c r="C267" s="46" t="str">
        <f>+VLOOKUP(B267,'BDV31122019 VV'!B:B,1,FALSE)</f>
        <v>201402028</v>
      </c>
      <c r="D267" s="47" t="s">
        <v>611</v>
      </c>
      <c r="E267" s="48">
        <v>0</v>
      </c>
      <c r="G267" s="48">
        <v>0</v>
      </c>
      <c r="I267" s="48">
        <v>0</v>
      </c>
      <c r="J267" s="48">
        <v>0</v>
      </c>
      <c r="K267" s="48">
        <v>0</v>
      </c>
      <c r="M267" s="48">
        <v>0</v>
      </c>
      <c r="P267">
        <f>+VLOOKUP(B267,'BDV31122019 VV'!B:L,11,FALSE)</f>
        <v>0</v>
      </c>
    </row>
    <row r="268" spans="2:16" hidden="1" x14ac:dyDescent="0.25">
      <c r="B268" s="46" t="s">
        <v>612</v>
      </c>
      <c r="C268" s="46" t="str">
        <f>+VLOOKUP(B268,'BDV31122019 VV'!B:B,1,FALSE)</f>
        <v>201402029</v>
      </c>
      <c r="D268" s="47" t="s">
        <v>613</v>
      </c>
      <c r="E268" s="48">
        <v>0</v>
      </c>
      <c r="G268" s="48">
        <v>0</v>
      </c>
      <c r="I268" s="48">
        <v>0</v>
      </c>
      <c r="J268" s="48">
        <v>0</v>
      </c>
      <c r="K268" s="48">
        <v>0</v>
      </c>
      <c r="M268" s="48">
        <v>0</v>
      </c>
      <c r="P268">
        <f>+VLOOKUP(B268,'BDV31122019 VV'!B:L,11,FALSE)</f>
        <v>0</v>
      </c>
    </row>
    <row r="269" spans="2:16" hidden="1" x14ac:dyDescent="0.25">
      <c r="B269" s="46" t="s">
        <v>614</v>
      </c>
      <c r="C269" s="46" t="str">
        <f>+VLOOKUP(B269,'BDV31122019 VV'!B:B,1,FALSE)</f>
        <v>201402030</v>
      </c>
      <c r="D269" s="47" t="s">
        <v>615</v>
      </c>
      <c r="E269" s="48">
        <v>0</v>
      </c>
      <c r="G269" s="48">
        <v>0</v>
      </c>
      <c r="I269" s="48">
        <v>0</v>
      </c>
      <c r="J269" s="48">
        <v>0</v>
      </c>
      <c r="K269" s="48">
        <v>0</v>
      </c>
      <c r="M269" s="48">
        <v>0</v>
      </c>
      <c r="P269">
        <f>+VLOOKUP(B269,'BDV31122019 VV'!B:L,11,FALSE)</f>
        <v>0</v>
      </c>
    </row>
    <row r="270" spans="2:16" hidden="1" x14ac:dyDescent="0.25">
      <c r="B270" s="46" t="s">
        <v>616</v>
      </c>
      <c r="C270" s="46" t="str">
        <f>+VLOOKUP(B270,'BDV31122019 VV'!B:B,1,FALSE)</f>
        <v>201402031</v>
      </c>
      <c r="D270" s="47" t="s">
        <v>617</v>
      </c>
      <c r="E270" s="48">
        <v>0</v>
      </c>
      <c r="G270" s="48">
        <v>0</v>
      </c>
      <c r="I270" s="48">
        <v>0</v>
      </c>
      <c r="J270" s="48">
        <v>0</v>
      </c>
      <c r="K270" s="48">
        <v>0</v>
      </c>
      <c r="M270" s="48">
        <v>0</v>
      </c>
      <c r="P270">
        <f>+VLOOKUP(B270,'BDV31122019 VV'!B:L,11,FALSE)</f>
        <v>0</v>
      </c>
    </row>
    <row r="271" spans="2:16" hidden="1" x14ac:dyDescent="0.25">
      <c r="B271" s="46" t="s">
        <v>618</v>
      </c>
      <c r="C271" s="46" t="str">
        <f>+VLOOKUP(B271,'BDV31122019 VV'!B:B,1,FALSE)</f>
        <v>201402032</v>
      </c>
      <c r="D271" s="47" t="s">
        <v>619</v>
      </c>
      <c r="E271" s="48">
        <v>0</v>
      </c>
      <c r="G271" s="48">
        <v>0</v>
      </c>
      <c r="I271" s="48">
        <v>0</v>
      </c>
      <c r="J271" s="48">
        <v>0</v>
      </c>
      <c r="K271" s="48">
        <v>0</v>
      </c>
      <c r="M271" s="48">
        <v>0</v>
      </c>
      <c r="P271">
        <f>+VLOOKUP(B271,'BDV31122019 VV'!B:L,11,FALSE)</f>
        <v>0</v>
      </c>
    </row>
    <row r="272" spans="2:16" hidden="1" x14ac:dyDescent="0.25">
      <c r="B272" s="46" t="s">
        <v>620</v>
      </c>
      <c r="C272" s="46" t="str">
        <f>+VLOOKUP(B272,'BDV31122019 VV'!B:B,1,FALSE)</f>
        <v>201402033</v>
      </c>
      <c r="D272" s="47" t="s">
        <v>621</v>
      </c>
      <c r="E272" s="48">
        <v>0</v>
      </c>
      <c r="G272" s="48">
        <v>0</v>
      </c>
      <c r="I272" s="48">
        <v>0</v>
      </c>
      <c r="J272" s="48">
        <v>0</v>
      </c>
      <c r="K272" s="48">
        <v>0</v>
      </c>
      <c r="M272" s="48">
        <v>0</v>
      </c>
      <c r="P272">
        <f>+VLOOKUP(B272,'BDV31122019 VV'!B:L,11,FALSE)</f>
        <v>0</v>
      </c>
    </row>
    <row r="273" spans="2:16" hidden="1" x14ac:dyDescent="0.25">
      <c r="B273" s="46" t="s">
        <v>622</v>
      </c>
      <c r="C273" s="46" t="str">
        <f>+VLOOKUP(B273,'BDV31122019 VV'!B:B,1,FALSE)</f>
        <v>201402034</v>
      </c>
      <c r="D273" s="47" t="s">
        <v>623</v>
      </c>
      <c r="E273" s="48">
        <v>0</v>
      </c>
      <c r="G273" s="48">
        <v>249237.9</v>
      </c>
      <c r="H273" s="51" t="s">
        <v>78</v>
      </c>
      <c r="I273" s="48">
        <v>41074.78</v>
      </c>
      <c r="J273" s="48">
        <v>0</v>
      </c>
      <c r="K273" s="48">
        <v>41074.78</v>
      </c>
      <c r="L273" s="51" t="s">
        <v>11</v>
      </c>
      <c r="M273" s="48">
        <v>208163.12</v>
      </c>
      <c r="N273" s="51" t="s">
        <v>78</v>
      </c>
      <c r="O273" s="51"/>
      <c r="P273">
        <f>+VLOOKUP(B273,'BDV31122019 VV'!B:L,11,FALSE)</f>
        <v>249237.9</v>
      </c>
    </row>
    <row r="274" spans="2:16" hidden="1" x14ac:dyDescent="0.25">
      <c r="B274" s="46" t="s">
        <v>624</v>
      </c>
      <c r="C274" s="46" t="str">
        <f>+VLOOKUP(B274,'BDV31122019 VV'!B:B,1,FALSE)</f>
        <v>201402035</v>
      </c>
      <c r="D274" s="47" t="s">
        <v>625</v>
      </c>
      <c r="E274" s="48">
        <v>0</v>
      </c>
      <c r="G274" s="48">
        <v>0</v>
      </c>
      <c r="I274" s="48">
        <v>0</v>
      </c>
      <c r="J274" s="48">
        <v>2500000</v>
      </c>
      <c r="K274" s="48">
        <v>2500000</v>
      </c>
      <c r="L274" s="51" t="s">
        <v>78</v>
      </c>
      <c r="M274" s="48">
        <v>2500000</v>
      </c>
      <c r="N274" s="51" t="s">
        <v>78</v>
      </c>
      <c r="O274" s="51"/>
      <c r="P274">
        <f>+VLOOKUP(B274,'BDV31122019 VV'!B:L,11,FALSE)</f>
        <v>0</v>
      </c>
    </row>
    <row r="275" spans="2:16" hidden="1" x14ac:dyDescent="0.25">
      <c r="B275" s="46" t="s">
        <v>626</v>
      </c>
      <c r="C275" s="46" t="str">
        <f>+VLOOKUP(B275,'BDV31122019 VV'!B:B,1,FALSE)</f>
        <v>201402040</v>
      </c>
      <c r="D275" s="47" t="s">
        <v>627</v>
      </c>
      <c r="E275" s="48">
        <v>0</v>
      </c>
      <c r="G275" s="48">
        <v>0</v>
      </c>
      <c r="I275" s="48">
        <v>0</v>
      </c>
      <c r="J275" s="48">
        <v>0</v>
      </c>
      <c r="K275" s="48">
        <v>0</v>
      </c>
      <c r="M275" s="48">
        <v>0</v>
      </c>
      <c r="P275">
        <f>+VLOOKUP(B275,'BDV31122019 VV'!B:L,11,FALSE)</f>
        <v>0</v>
      </c>
    </row>
    <row r="276" spans="2:16" hidden="1" x14ac:dyDescent="0.25">
      <c r="B276" s="46" t="s">
        <v>628</v>
      </c>
      <c r="C276" s="46" t="str">
        <f>+VLOOKUP(B276,'BDV31122019 VV'!B:B,1,FALSE)</f>
        <v>201402041</v>
      </c>
      <c r="D276" s="47" t="s">
        <v>629</v>
      </c>
      <c r="E276" s="48">
        <v>0</v>
      </c>
      <c r="G276" s="48">
        <v>0</v>
      </c>
      <c r="I276" s="48">
        <v>0</v>
      </c>
      <c r="J276" s="48">
        <v>0</v>
      </c>
      <c r="K276" s="48">
        <v>0</v>
      </c>
      <c r="M276" s="48">
        <v>0</v>
      </c>
      <c r="P276">
        <f>+VLOOKUP(B276,'BDV31122019 VV'!B:L,11,FALSE)</f>
        <v>0</v>
      </c>
    </row>
    <row r="277" spans="2:16" hidden="1" x14ac:dyDescent="0.25">
      <c r="B277" s="46" t="s">
        <v>630</v>
      </c>
      <c r="C277" s="46" t="str">
        <f>+VLOOKUP(B277,'BDV31122019 VV'!B:B,1,FALSE)</f>
        <v>201402042</v>
      </c>
      <c r="D277" s="47" t="s">
        <v>631</v>
      </c>
      <c r="E277" s="48">
        <v>0</v>
      </c>
      <c r="G277" s="48">
        <v>0</v>
      </c>
      <c r="I277" s="48">
        <v>0</v>
      </c>
      <c r="J277" s="48">
        <v>0</v>
      </c>
      <c r="K277" s="48">
        <v>0</v>
      </c>
      <c r="M277" s="48">
        <v>0</v>
      </c>
      <c r="P277">
        <f>+VLOOKUP(B277,'BDV31122019 VV'!B:L,11,FALSE)</f>
        <v>0</v>
      </c>
    </row>
    <row r="278" spans="2:16" hidden="1" x14ac:dyDescent="0.25">
      <c r="B278" s="46" t="s">
        <v>632</v>
      </c>
      <c r="C278" s="46" t="str">
        <f>+VLOOKUP(B278,'BDV31122019 VV'!B:B,1,FALSE)</f>
        <v>201402043</v>
      </c>
      <c r="D278" s="47" t="s">
        <v>633</v>
      </c>
      <c r="E278" s="48">
        <v>0</v>
      </c>
      <c r="G278" s="48">
        <v>9376250.7400000002</v>
      </c>
      <c r="H278" s="51" t="s">
        <v>78</v>
      </c>
      <c r="I278" s="48">
        <v>240000</v>
      </c>
      <c r="J278" s="48">
        <v>0</v>
      </c>
      <c r="K278" s="48">
        <v>240000</v>
      </c>
      <c r="L278" s="51" t="s">
        <v>11</v>
      </c>
      <c r="M278" s="48">
        <v>9136250.7400000002</v>
      </c>
      <c r="N278" s="51" t="s">
        <v>78</v>
      </c>
      <c r="O278" s="51"/>
      <c r="P278">
        <f>+VLOOKUP(B278,'BDV31122019 VV'!B:L,11,FALSE)</f>
        <v>9376250.7400000002</v>
      </c>
    </row>
    <row r="279" spans="2:16" hidden="1" x14ac:dyDescent="0.25">
      <c r="B279" s="46" t="s">
        <v>634</v>
      </c>
      <c r="C279" s="46" t="str">
        <f>+VLOOKUP(B279,'BDV31122019 VV'!B:B,1,FALSE)</f>
        <v>201402050</v>
      </c>
      <c r="D279" s="47" t="s">
        <v>635</v>
      </c>
      <c r="E279" s="48">
        <v>0</v>
      </c>
      <c r="G279" s="48">
        <v>0</v>
      </c>
      <c r="I279" s="48">
        <v>0</v>
      </c>
      <c r="J279" s="48">
        <v>0</v>
      </c>
      <c r="K279" s="48">
        <v>0</v>
      </c>
      <c r="M279" s="48">
        <v>0</v>
      </c>
      <c r="P279">
        <f>+VLOOKUP(B279,'BDV31122019 VV'!B:L,11,FALSE)</f>
        <v>0</v>
      </c>
    </row>
    <row r="280" spans="2:16" hidden="1" x14ac:dyDescent="0.25">
      <c r="B280" s="46" t="s">
        <v>636</v>
      </c>
      <c r="C280" s="46" t="str">
        <f>+VLOOKUP(B280,'BDV31122019 VV'!B:B,1,FALSE)</f>
        <v>201402060</v>
      </c>
      <c r="D280" s="47" t="s">
        <v>637</v>
      </c>
      <c r="E280" s="48">
        <v>0</v>
      </c>
      <c r="G280" s="48">
        <v>0</v>
      </c>
      <c r="I280" s="48">
        <v>0</v>
      </c>
      <c r="J280" s="48">
        <v>0</v>
      </c>
      <c r="K280" s="48">
        <v>0</v>
      </c>
      <c r="M280" s="48">
        <v>0</v>
      </c>
      <c r="P280">
        <f>+VLOOKUP(B280,'BDV31122019 VV'!B:L,11,FALSE)</f>
        <v>0</v>
      </c>
    </row>
    <row r="281" spans="2:16" hidden="1" x14ac:dyDescent="0.25">
      <c r="B281" s="46" t="s">
        <v>638</v>
      </c>
      <c r="C281" s="46" t="str">
        <f>+VLOOKUP(B281,'BDV31122019 VV'!B:B,1,FALSE)</f>
        <v>201402070</v>
      </c>
      <c r="D281" s="47" t="s">
        <v>639</v>
      </c>
      <c r="E281" s="48">
        <v>0</v>
      </c>
      <c r="G281" s="48">
        <v>2497625.04</v>
      </c>
      <c r="H281" s="51" t="s">
        <v>78</v>
      </c>
      <c r="I281" s="48">
        <v>0</v>
      </c>
      <c r="J281" s="48">
        <v>0</v>
      </c>
      <c r="K281" s="48">
        <v>0</v>
      </c>
      <c r="M281" s="48">
        <v>2497625.04</v>
      </c>
      <c r="N281" s="51" t="s">
        <v>78</v>
      </c>
      <c r="O281" s="51"/>
      <c r="P281">
        <f>+VLOOKUP(B281,'BDV31122019 VV'!B:L,11,FALSE)</f>
        <v>2497625.04</v>
      </c>
    </row>
    <row r="282" spans="2:16" hidden="1" x14ac:dyDescent="0.25">
      <c r="B282" s="46" t="s">
        <v>641</v>
      </c>
      <c r="C282" s="46" t="str">
        <f>+VLOOKUP(B282,'BDV31122019 VV'!B:B,1,FALSE)</f>
        <v>201403010</v>
      </c>
      <c r="D282" s="47" t="s">
        <v>642</v>
      </c>
      <c r="E282" s="48">
        <v>0</v>
      </c>
      <c r="G282" s="48">
        <v>153484.1</v>
      </c>
      <c r="H282" s="51" t="s">
        <v>11</v>
      </c>
      <c r="I282" s="48">
        <v>3394417.36</v>
      </c>
      <c r="J282" s="48">
        <v>2226702.7999999998</v>
      </c>
      <c r="K282" s="48">
        <v>1167714.56</v>
      </c>
      <c r="L282" s="51" t="s">
        <v>11</v>
      </c>
      <c r="M282" s="48">
        <v>1321198.6599999999</v>
      </c>
      <c r="N282" s="51" t="s">
        <v>11</v>
      </c>
      <c r="O282" s="51"/>
      <c r="P282">
        <f>+VLOOKUP(B282,'BDV31122019 VV'!B:L,11,FALSE)</f>
        <v>153484.1</v>
      </c>
    </row>
    <row r="283" spans="2:16" hidden="1" x14ac:dyDescent="0.25">
      <c r="B283" s="46" t="s">
        <v>643</v>
      </c>
      <c r="C283" s="46" t="str">
        <f>+VLOOKUP(B283,'BDV31122019 VV'!B:B,1,FALSE)</f>
        <v>201403011</v>
      </c>
      <c r="D283" s="47" t="s">
        <v>644</v>
      </c>
      <c r="E283" s="48">
        <v>0</v>
      </c>
      <c r="G283" s="48">
        <v>0</v>
      </c>
      <c r="I283" s="48">
        <v>0</v>
      </c>
      <c r="J283" s="48">
        <v>0</v>
      </c>
      <c r="K283" s="48">
        <v>0</v>
      </c>
      <c r="M283" s="48">
        <v>0</v>
      </c>
      <c r="P283">
        <f>+VLOOKUP(B283,'BDV31122019 VV'!B:L,11,FALSE)</f>
        <v>0</v>
      </c>
    </row>
    <row r="284" spans="2:16" hidden="1" x14ac:dyDescent="0.25">
      <c r="B284" s="46" t="s">
        <v>645</v>
      </c>
      <c r="C284" s="46" t="str">
        <f>+VLOOKUP(B284,'BDV31122019 VV'!B:B,1,FALSE)</f>
        <v>201403020</v>
      </c>
      <c r="D284" s="47" t="s">
        <v>646</v>
      </c>
      <c r="E284" s="48">
        <v>0</v>
      </c>
      <c r="G284" s="48">
        <v>0</v>
      </c>
      <c r="I284" s="48">
        <v>0</v>
      </c>
      <c r="J284" s="48">
        <v>0</v>
      </c>
      <c r="K284" s="48">
        <v>0</v>
      </c>
      <c r="M284" s="48">
        <v>0</v>
      </c>
      <c r="P284">
        <f>+VLOOKUP(B284,'BDV31122019 VV'!B:L,11,FALSE)</f>
        <v>0</v>
      </c>
    </row>
    <row r="285" spans="2:16" hidden="1" x14ac:dyDescent="0.25">
      <c r="B285" s="46" t="s">
        <v>647</v>
      </c>
      <c r="C285" s="46" t="str">
        <f>+VLOOKUP(B285,'BDV31122019 VV'!B:B,1,FALSE)</f>
        <v>201403021</v>
      </c>
      <c r="D285" s="47" t="s">
        <v>648</v>
      </c>
      <c r="E285" s="48">
        <v>0</v>
      </c>
      <c r="G285" s="48">
        <v>3546244.16</v>
      </c>
      <c r="H285" s="51" t="s">
        <v>11</v>
      </c>
      <c r="I285" s="48">
        <v>7033783.8499999996</v>
      </c>
      <c r="J285" s="48">
        <v>9291332.0099999998</v>
      </c>
      <c r="K285" s="48">
        <v>2257548.16</v>
      </c>
      <c r="L285" s="51" t="s">
        <v>78</v>
      </c>
      <c r="M285" s="48">
        <v>1288696</v>
      </c>
      <c r="N285" s="51" t="s">
        <v>11</v>
      </c>
      <c r="O285" s="51"/>
      <c r="P285">
        <f>+VLOOKUP(B285,'BDV31122019 VV'!B:L,11,FALSE)</f>
        <v>3546244.16</v>
      </c>
    </row>
    <row r="286" spans="2:16" hidden="1" x14ac:dyDescent="0.25">
      <c r="B286" s="46" t="s">
        <v>649</v>
      </c>
      <c r="C286" s="46" t="str">
        <f>+VLOOKUP(B286,'BDV31122019 VV'!B:B,1,FALSE)</f>
        <v>201403022</v>
      </c>
      <c r="D286" s="47" t="s">
        <v>650</v>
      </c>
      <c r="E286" s="48">
        <v>0</v>
      </c>
      <c r="G286" s="48">
        <v>54528.56</v>
      </c>
      <c r="H286" s="51" t="s">
        <v>11</v>
      </c>
      <c r="I286" s="48">
        <v>172278.9</v>
      </c>
      <c r="J286" s="48">
        <v>196850.92</v>
      </c>
      <c r="K286" s="48">
        <v>24572.02</v>
      </c>
      <c r="L286" s="51" t="s">
        <v>78</v>
      </c>
      <c r="M286" s="48">
        <v>29956.54</v>
      </c>
      <c r="N286" s="51" t="s">
        <v>11</v>
      </c>
      <c r="O286" s="51"/>
      <c r="P286">
        <f>+VLOOKUP(B286,'BDV31122019 VV'!B:L,11,FALSE)</f>
        <v>54528.56</v>
      </c>
    </row>
    <row r="287" spans="2:16" hidden="1" x14ac:dyDescent="0.25">
      <c r="B287" s="46" t="s">
        <v>651</v>
      </c>
      <c r="C287" s="46" t="str">
        <f>+VLOOKUP(B287,'BDV31122019 VV'!B:B,1,FALSE)</f>
        <v>201403030</v>
      </c>
      <c r="D287" s="47" t="s">
        <v>652</v>
      </c>
      <c r="E287" s="48">
        <v>0</v>
      </c>
      <c r="G287" s="48">
        <v>0</v>
      </c>
      <c r="I287" s="48">
        <v>0</v>
      </c>
      <c r="J287" s="48">
        <v>0</v>
      </c>
      <c r="K287" s="48">
        <v>0</v>
      </c>
      <c r="M287" s="48">
        <v>0</v>
      </c>
      <c r="P287">
        <f>+VLOOKUP(B287,'BDV31122019 VV'!B:L,11,FALSE)</f>
        <v>0</v>
      </c>
    </row>
    <row r="288" spans="2:16" hidden="1" x14ac:dyDescent="0.25">
      <c r="B288" s="46" t="s">
        <v>653</v>
      </c>
      <c r="C288" s="46" t="str">
        <f>+VLOOKUP(B288,'BDV31122019 VV'!B:B,1,FALSE)</f>
        <v>201403040</v>
      </c>
      <c r="D288" s="47" t="s">
        <v>654</v>
      </c>
      <c r="E288" s="48">
        <v>0</v>
      </c>
      <c r="G288" s="48">
        <v>0</v>
      </c>
      <c r="I288" s="48">
        <v>0</v>
      </c>
      <c r="J288" s="48">
        <v>0</v>
      </c>
      <c r="K288" s="48">
        <v>0</v>
      </c>
      <c r="M288" s="48">
        <v>0</v>
      </c>
      <c r="P288">
        <f>+VLOOKUP(B288,'BDV31122019 VV'!B:L,11,FALSE)</f>
        <v>0</v>
      </c>
    </row>
    <row r="289" spans="2:16" hidden="1" x14ac:dyDescent="0.25">
      <c r="B289" s="46" t="s">
        <v>655</v>
      </c>
      <c r="C289" s="46" t="str">
        <f>+VLOOKUP(B289,'BDV31122019 VV'!B:B,1,FALSE)</f>
        <v>201403050</v>
      </c>
      <c r="D289" s="47" t="s">
        <v>656</v>
      </c>
      <c r="E289" s="48">
        <v>0</v>
      </c>
      <c r="G289" s="48">
        <v>0</v>
      </c>
      <c r="I289" s="48">
        <v>0</v>
      </c>
      <c r="J289" s="48">
        <v>0</v>
      </c>
      <c r="K289" s="48">
        <v>0</v>
      </c>
      <c r="M289" s="48">
        <v>0</v>
      </c>
      <c r="P289">
        <f>+VLOOKUP(B289,'BDV31122019 VV'!B:L,11,FALSE)</f>
        <v>0</v>
      </c>
    </row>
    <row r="290" spans="2:16" hidden="1" x14ac:dyDescent="0.25">
      <c r="B290" s="46" t="s">
        <v>657</v>
      </c>
      <c r="C290" s="46" t="str">
        <f>+VLOOKUP(B290,'BDV31122019 VV'!B:B,1,FALSE)</f>
        <v>201403060</v>
      </c>
      <c r="D290" s="47" t="s">
        <v>658</v>
      </c>
      <c r="E290" s="48">
        <v>0</v>
      </c>
      <c r="G290" s="48">
        <v>178911.18</v>
      </c>
      <c r="H290" s="51" t="s">
        <v>11</v>
      </c>
      <c r="I290" s="48">
        <v>4341620.7300000004</v>
      </c>
      <c r="J290" s="48">
        <v>3144629.25</v>
      </c>
      <c r="K290" s="48">
        <v>1196991.48</v>
      </c>
      <c r="L290" s="51" t="s">
        <v>11</v>
      </c>
      <c r="M290" s="48">
        <v>1375902.66</v>
      </c>
      <c r="N290" s="51" t="s">
        <v>11</v>
      </c>
      <c r="O290" s="51"/>
      <c r="P290">
        <f>+VLOOKUP(B290,'BDV31122019 VV'!B:L,11,FALSE)</f>
        <v>178911.18</v>
      </c>
    </row>
    <row r="291" spans="2:16" hidden="1" x14ac:dyDescent="0.25">
      <c r="B291" s="46" t="s">
        <v>659</v>
      </c>
      <c r="C291" s="46" t="str">
        <f>+VLOOKUP(B291,'BDV31122019 VV'!B:B,1,FALSE)</f>
        <v>201403070</v>
      </c>
      <c r="D291" s="47" t="s">
        <v>660</v>
      </c>
      <c r="E291" s="48">
        <v>0</v>
      </c>
      <c r="G291" s="48">
        <v>392107.28</v>
      </c>
      <c r="H291" s="51" t="s">
        <v>11</v>
      </c>
      <c r="I291" s="48">
        <v>6948688.6100000003</v>
      </c>
      <c r="J291" s="48">
        <v>6143657.4900000002</v>
      </c>
      <c r="K291" s="48">
        <v>805031.12</v>
      </c>
      <c r="L291" s="51" t="s">
        <v>11</v>
      </c>
      <c r="M291" s="48">
        <v>1197138.3999999999</v>
      </c>
      <c r="N291" s="51" t="s">
        <v>11</v>
      </c>
      <c r="O291" s="51"/>
      <c r="P291">
        <f>+VLOOKUP(B291,'BDV31122019 VV'!B:L,11,FALSE)</f>
        <v>392107.28</v>
      </c>
    </row>
    <row r="292" spans="2:16" hidden="1" x14ac:dyDescent="0.25">
      <c r="B292" s="46" t="s">
        <v>661</v>
      </c>
      <c r="C292" s="46" t="str">
        <f>+VLOOKUP(B292,'BDV31122019 VV'!B:B,1,FALSE)</f>
        <v>201403080</v>
      </c>
      <c r="D292" s="47" t="s">
        <v>662</v>
      </c>
      <c r="E292" s="48">
        <v>0</v>
      </c>
      <c r="G292" s="48">
        <v>0</v>
      </c>
      <c r="I292" s="48">
        <v>0</v>
      </c>
      <c r="J292" s="48">
        <v>0</v>
      </c>
      <c r="K292" s="48">
        <v>0</v>
      </c>
      <c r="M292" s="48">
        <v>0</v>
      </c>
      <c r="P292">
        <f>+VLOOKUP(B292,'BDV31122019 VV'!B:L,11,FALSE)</f>
        <v>0</v>
      </c>
    </row>
    <row r="293" spans="2:16" hidden="1" x14ac:dyDescent="0.25">
      <c r="B293" s="46" t="s">
        <v>663</v>
      </c>
      <c r="C293" s="46" t="str">
        <f>+VLOOKUP(B293,'BDV31122019 VV'!B:B,1,FALSE)</f>
        <v>201403110</v>
      </c>
      <c r="D293" s="47" t="s">
        <v>664</v>
      </c>
      <c r="E293" s="48">
        <v>0</v>
      </c>
      <c r="G293" s="48">
        <v>0</v>
      </c>
      <c r="I293" s="48">
        <v>0</v>
      </c>
      <c r="J293" s="48">
        <v>0</v>
      </c>
      <c r="K293" s="48">
        <v>0</v>
      </c>
      <c r="M293" s="48">
        <v>0</v>
      </c>
      <c r="P293">
        <f>+VLOOKUP(B293,'BDV31122019 VV'!B:L,11,FALSE)</f>
        <v>0</v>
      </c>
    </row>
    <row r="294" spans="2:16" hidden="1" x14ac:dyDescent="0.25">
      <c r="B294" s="46" t="s">
        <v>665</v>
      </c>
      <c r="C294" s="46" t="str">
        <f>+VLOOKUP(B294,'BDV31122019 VV'!B:B,1,FALSE)</f>
        <v>201403120</v>
      </c>
      <c r="D294" s="47" t="s">
        <v>666</v>
      </c>
      <c r="E294" s="48">
        <v>0</v>
      </c>
      <c r="G294" s="48">
        <v>0</v>
      </c>
      <c r="I294" s="48">
        <v>0</v>
      </c>
      <c r="J294" s="48">
        <v>0</v>
      </c>
      <c r="K294" s="48">
        <v>0</v>
      </c>
      <c r="M294" s="48">
        <v>0</v>
      </c>
      <c r="P294">
        <f>+VLOOKUP(B294,'BDV31122019 VV'!B:L,11,FALSE)</f>
        <v>0</v>
      </c>
    </row>
    <row r="295" spans="2:16" hidden="1" x14ac:dyDescent="0.25">
      <c r="B295" s="46" t="s">
        <v>667</v>
      </c>
      <c r="C295" s="46" t="str">
        <f>+VLOOKUP(B295,'BDV31122019 VV'!B:B,1,FALSE)</f>
        <v>201403130</v>
      </c>
      <c r="D295" s="47" t="s">
        <v>668</v>
      </c>
      <c r="E295" s="48">
        <v>0</v>
      </c>
      <c r="G295" s="48">
        <v>268881.38</v>
      </c>
      <c r="H295" s="51" t="s">
        <v>11</v>
      </c>
      <c r="I295" s="48">
        <v>7763125.2800000003</v>
      </c>
      <c r="J295" s="48">
        <v>7095704.1699999999</v>
      </c>
      <c r="K295" s="48">
        <v>667421.11</v>
      </c>
      <c r="L295" s="51" t="s">
        <v>11</v>
      </c>
      <c r="M295" s="48">
        <v>936302.49</v>
      </c>
      <c r="N295" s="51" t="s">
        <v>11</v>
      </c>
      <c r="O295" s="51"/>
      <c r="P295">
        <f>+VLOOKUP(B295,'BDV31122019 VV'!B:L,11,FALSE)</f>
        <v>268881.38</v>
      </c>
    </row>
    <row r="296" spans="2:16" hidden="1" x14ac:dyDescent="0.25">
      <c r="B296" s="46" t="s">
        <v>669</v>
      </c>
      <c r="C296" s="46" t="str">
        <f>+VLOOKUP(B296,'BDV31122019 VV'!B:B,1,FALSE)</f>
        <v>201403140</v>
      </c>
      <c r="D296" s="47" t="s">
        <v>670</v>
      </c>
      <c r="E296" s="48">
        <v>0</v>
      </c>
      <c r="G296" s="48">
        <v>0</v>
      </c>
      <c r="I296" s="48">
        <v>0</v>
      </c>
      <c r="J296" s="48">
        <v>0</v>
      </c>
      <c r="K296" s="48">
        <v>0</v>
      </c>
      <c r="M296" s="48">
        <v>0</v>
      </c>
      <c r="P296">
        <f>+VLOOKUP(B296,'BDV31122019 VV'!B:L,11,FALSE)</f>
        <v>0</v>
      </c>
    </row>
    <row r="297" spans="2:16" hidden="1" x14ac:dyDescent="0.25">
      <c r="B297" s="46" t="s">
        <v>671</v>
      </c>
      <c r="C297" s="46" t="str">
        <f>+VLOOKUP(B297,'BDV31122019 VV'!B:B,1,FALSE)</f>
        <v>201403150</v>
      </c>
      <c r="D297" s="47" t="s">
        <v>672</v>
      </c>
      <c r="E297" s="48">
        <v>0</v>
      </c>
      <c r="G297" s="48">
        <v>0</v>
      </c>
      <c r="I297" s="48">
        <v>0</v>
      </c>
      <c r="J297" s="48">
        <v>0</v>
      </c>
      <c r="K297" s="48">
        <v>0</v>
      </c>
      <c r="M297" s="48">
        <v>0</v>
      </c>
      <c r="P297">
        <f>+VLOOKUP(B297,'BDV31122019 VV'!B:L,11,FALSE)</f>
        <v>0</v>
      </c>
    </row>
    <row r="298" spans="2:16" hidden="1" x14ac:dyDescent="0.25">
      <c r="B298" s="46" t="s">
        <v>673</v>
      </c>
      <c r="C298" s="46" t="str">
        <f>+VLOOKUP(B298,'BDV31122019 VV'!B:B,1,FALSE)</f>
        <v>201403160</v>
      </c>
      <c r="D298" s="47" t="s">
        <v>674</v>
      </c>
      <c r="E298" s="48">
        <v>0</v>
      </c>
      <c r="G298" s="48">
        <v>0</v>
      </c>
      <c r="I298" s="48">
        <v>0</v>
      </c>
      <c r="J298" s="48">
        <v>0</v>
      </c>
      <c r="K298" s="48">
        <v>0</v>
      </c>
      <c r="M298" s="48">
        <v>0</v>
      </c>
      <c r="P298">
        <f>+VLOOKUP(B298,'BDV31122019 VV'!B:L,11,FALSE)</f>
        <v>0</v>
      </c>
    </row>
    <row r="299" spans="2:16" hidden="1" x14ac:dyDescent="0.25">
      <c r="B299" s="46" t="s">
        <v>676</v>
      </c>
      <c r="C299" s="46" t="str">
        <f>+VLOOKUP(B299,'BDV31122019 VV'!B:B,1,FALSE)</f>
        <v>201404010</v>
      </c>
      <c r="D299" s="47" t="s">
        <v>677</v>
      </c>
      <c r="E299" s="48">
        <v>0</v>
      </c>
      <c r="G299" s="48">
        <v>0</v>
      </c>
      <c r="I299" s="48">
        <v>0</v>
      </c>
      <c r="J299" s="48">
        <v>0</v>
      </c>
      <c r="K299" s="48">
        <v>0</v>
      </c>
      <c r="M299" s="48">
        <v>0</v>
      </c>
      <c r="P299">
        <f>+VLOOKUP(B299,'BDV31122019 VV'!B:L,11,FALSE)</f>
        <v>0</v>
      </c>
    </row>
    <row r="300" spans="2:16" hidden="1" x14ac:dyDescent="0.25">
      <c r="B300" s="46" t="s">
        <v>678</v>
      </c>
      <c r="C300" s="46" t="str">
        <f>+VLOOKUP(B300,'BDV31122019 VV'!B:B,1,FALSE)</f>
        <v>201404011</v>
      </c>
      <c r="D300" s="47" t="s">
        <v>679</v>
      </c>
      <c r="E300" s="48">
        <v>0</v>
      </c>
      <c r="G300" s="48">
        <v>0</v>
      </c>
      <c r="I300" s="48">
        <v>0</v>
      </c>
      <c r="J300" s="48">
        <v>0</v>
      </c>
      <c r="K300" s="48">
        <v>0</v>
      </c>
      <c r="M300" s="48">
        <v>0</v>
      </c>
      <c r="P300">
        <f>+VLOOKUP(B300,'BDV31122019 VV'!B:L,11,FALSE)</f>
        <v>0</v>
      </c>
    </row>
    <row r="301" spans="2:16" hidden="1" x14ac:dyDescent="0.25">
      <c r="B301" s="46" t="s">
        <v>680</v>
      </c>
      <c r="C301" s="46" t="str">
        <f>+VLOOKUP(B301,'BDV31122019 VV'!B:B,1,FALSE)</f>
        <v>201404012</v>
      </c>
      <c r="D301" s="47" t="s">
        <v>681</v>
      </c>
      <c r="E301" s="48">
        <v>0</v>
      </c>
      <c r="G301" s="48">
        <v>0</v>
      </c>
      <c r="I301" s="48">
        <v>0</v>
      </c>
      <c r="J301" s="48">
        <v>500000</v>
      </c>
      <c r="K301" s="48">
        <v>500000</v>
      </c>
      <c r="L301" s="51" t="s">
        <v>78</v>
      </c>
      <c r="M301" s="48">
        <v>500000</v>
      </c>
      <c r="N301" s="51" t="s">
        <v>78</v>
      </c>
      <c r="O301" s="51"/>
      <c r="P301">
        <f>+VLOOKUP(B301,'BDV31122019 VV'!B:L,11,FALSE)</f>
        <v>0</v>
      </c>
    </row>
    <row r="302" spans="2:16" hidden="1" x14ac:dyDescent="0.25">
      <c r="B302" s="46" t="s">
        <v>682</v>
      </c>
      <c r="C302" s="46" t="str">
        <f>+VLOOKUP(B302,'BDV31122019 VV'!B:B,1,FALSE)</f>
        <v>201404013</v>
      </c>
      <c r="D302" s="47" t="s">
        <v>683</v>
      </c>
      <c r="E302" s="48">
        <v>0</v>
      </c>
      <c r="G302" s="48">
        <v>0</v>
      </c>
      <c r="I302" s="48">
        <v>0</v>
      </c>
      <c r="J302" s="48">
        <v>0</v>
      </c>
      <c r="K302" s="48">
        <v>0</v>
      </c>
      <c r="M302" s="48">
        <v>0</v>
      </c>
      <c r="P302">
        <f>+VLOOKUP(B302,'BDV31122019 VV'!B:L,11,FALSE)</f>
        <v>0</v>
      </c>
    </row>
    <row r="303" spans="2:16" hidden="1" x14ac:dyDescent="0.25">
      <c r="B303" s="46" t="s">
        <v>684</v>
      </c>
      <c r="C303" s="46" t="str">
        <f>+VLOOKUP(B303,'BDV31122019 VV'!B:B,1,FALSE)</f>
        <v>201404014</v>
      </c>
      <c r="D303" s="47" t="s">
        <v>685</v>
      </c>
      <c r="E303" s="48">
        <v>0</v>
      </c>
      <c r="G303" s="48">
        <v>0</v>
      </c>
      <c r="I303" s="48">
        <v>0</v>
      </c>
      <c r="J303" s="48">
        <v>0</v>
      </c>
      <c r="K303" s="48">
        <v>0</v>
      </c>
      <c r="M303" s="48">
        <v>0</v>
      </c>
      <c r="P303">
        <f>+VLOOKUP(B303,'BDV31122019 VV'!B:L,11,FALSE)</f>
        <v>0</v>
      </c>
    </row>
    <row r="304" spans="2:16" hidden="1" x14ac:dyDescent="0.25">
      <c r="B304" s="46" t="s">
        <v>686</v>
      </c>
      <c r="C304" s="46" t="str">
        <f>+VLOOKUP(B304,'BDV31122019 VV'!B:B,1,FALSE)</f>
        <v>201404015</v>
      </c>
      <c r="D304" s="47" t="s">
        <v>687</v>
      </c>
      <c r="E304" s="48">
        <v>0</v>
      </c>
      <c r="G304" s="48">
        <v>1507711.14</v>
      </c>
      <c r="H304" s="51" t="s">
        <v>78</v>
      </c>
      <c r="I304" s="48">
        <v>1507711.15</v>
      </c>
      <c r="J304" s="48">
        <v>0</v>
      </c>
      <c r="K304" s="48">
        <v>1507711.15</v>
      </c>
      <c r="L304" s="51" t="s">
        <v>11</v>
      </c>
      <c r="M304" s="48">
        <v>0.01</v>
      </c>
      <c r="N304" s="51" t="s">
        <v>11</v>
      </c>
      <c r="O304" s="51"/>
      <c r="P304">
        <f>+VLOOKUP(B304,'BDV31122019 VV'!B:L,11,FALSE)</f>
        <v>1507711.14</v>
      </c>
    </row>
    <row r="305" spans="2:16" hidden="1" x14ac:dyDescent="0.25">
      <c r="B305" s="46" t="s">
        <v>688</v>
      </c>
      <c r="C305" s="46" t="str">
        <f>+VLOOKUP(B305,'BDV31122019 VV'!B:B,1,FALSE)</f>
        <v>201404016</v>
      </c>
      <c r="D305" s="47" t="s">
        <v>689</v>
      </c>
      <c r="E305" s="48">
        <v>0</v>
      </c>
      <c r="G305" s="48">
        <v>0</v>
      </c>
      <c r="I305" s="48">
        <v>0</v>
      </c>
      <c r="J305" s="48">
        <v>0</v>
      </c>
      <c r="K305" s="48">
        <v>0</v>
      </c>
      <c r="M305" s="48">
        <v>0</v>
      </c>
      <c r="P305">
        <f>+VLOOKUP(B305,'BDV31122019 VV'!B:L,11,FALSE)</f>
        <v>0</v>
      </c>
    </row>
    <row r="306" spans="2:16" hidden="1" x14ac:dyDescent="0.25">
      <c r="B306" s="46" t="s">
        <v>690</v>
      </c>
      <c r="C306" s="46" t="str">
        <f>+VLOOKUP(B306,'BDV31122019 VV'!B:B,1,FALSE)</f>
        <v>201404017</v>
      </c>
      <c r="D306" s="47" t="s">
        <v>691</v>
      </c>
      <c r="E306" s="48">
        <v>0</v>
      </c>
      <c r="G306" s="48">
        <v>0</v>
      </c>
      <c r="I306" s="48">
        <v>0</v>
      </c>
      <c r="J306" s="48">
        <v>0</v>
      </c>
      <c r="K306" s="48">
        <v>0</v>
      </c>
      <c r="M306" s="48">
        <v>0</v>
      </c>
      <c r="P306">
        <f>+VLOOKUP(B306,'BDV31122019 VV'!B:L,11,FALSE)</f>
        <v>0</v>
      </c>
    </row>
    <row r="307" spans="2:16" hidden="1" x14ac:dyDescent="0.25">
      <c r="B307" s="46" t="s">
        <v>692</v>
      </c>
      <c r="C307" s="46" t="str">
        <f>+VLOOKUP(B307,'BDV31122019 VV'!B:B,1,FALSE)</f>
        <v>201404018</v>
      </c>
      <c r="D307" s="47" t="s">
        <v>693</v>
      </c>
      <c r="E307" s="48">
        <v>0</v>
      </c>
      <c r="G307" s="48">
        <v>0</v>
      </c>
      <c r="I307" s="48">
        <v>0</v>
      </c>
      <c r="J307" s="48">
        <v>0</v>
      </c>
      <c r="K307" s="48">
        <v>0</v>
      </c>
      <c r="M307" s="48">
        <v>0</v>
      </c>
      <c r="P307">
        <f>+VLOOKUP(B307,'BDV31122019 VV'!B:L,11,FALSE)</f>
        <v>0</v>
      </c>
    </row>
    <row r="308" spans="2:16" hidden="1" x14ac:dyDescent="0.25">
      <c r="B308" s="46" t="s">
        <v>694</v>
      </c>
      <c r="C308" s="46" t="str">
        <f>+VLOOKUP(B308,'BDV31122019 VV'!B:B,1,FALSE)</f>
        <v>201404019</v>
      </c>
      <c r="D308" s="47" t="s">
        <v>695</v>
      </c>
      <c r="E308" s="48">
        <v>0</v>
      </c>
      <c r="G308" s="48">
        <v>1500000</v>
      </c>
      <c r="H308" s="51" t="s">
        <v>78</v>
      </c>
      <c r="I308" s="48">
        <v>1500000</v>
      </c>
      <c r="J308" s="48">
        <v>1360153.46</v>
      </c>
      <c r="K308" s="48">
        <v>139846.54</v>
      </c>
      <c r="L308" s="51" t="s">
        <v>11</v>
      </c>
      <c r="M308" s="48">
        <v>1360153.46</v>
      </c>
      <c r="N308" s="51" t="s">
        <v>78</v>
      </c>
      <c r="O308" s="51"/>
      <c r="P308">
        <f>+VLOOKUP(B308,'BDV31122019 VV'!B:L,11,FALSE)</f>
        <v>1500000</v>
      </c>
    </row>
    <row r="309" spans="2:16" hidden="1" x14ac:dyDescent="0.25">
      <c r="B309" s="46" t="s">
        <v>696</v>
      </c>
      <c r="C309" s="46" t="str">
        <f>+VLOOKUP(B309,'BDV31122019 VV'!B:B,1,FALSE)</f>
        <v>201404020</v>
      </c>
      <c r="D309" s="47" t="s">
        <v>697</v>
      </c>
      <c r="E309" s="48">
        <v>0</v>
      </c>
      <c r="G309" s="48">
        <v>0</v>
      </c>
      <c r="I309" s="48">
        <v>0</v>
      </c>
      <c r="J309" s="48">
        <v>0</v>
      </c>
      <c r="K309" s="48">
        <v>0</v>
      </c>
      <c r="M309" s="48">
        <v>0</v>
      </c>
      <c r="P309">
        <f>+VLOOKUP(B309,'BDV31122019 VV'!B:L,11,FALSE)</f>
        <v>0</v>
      </c>
    </row>
    <row r="310" spans="2:16" hidden="1" x14ac:dyDescent="0.25">
      <c r="B310" s="46" t="s">
        <v>698</v>
      </c>
      <c r="C310" s="46" t="str">
        <f>+VLOOKUP(B310,'BDV31122019 VV'!B:B,1,FALSE)</f>
        <v>201404021</v>
      </c>
      <c r="D310" s="47" t="s">
        <v>699</v>
      </c>
      <c r="E310" s="48">
        <v>0</v>
      </c>
      <c r="G310" s="48">
        <v>0</v>
      </c>
      <c r="I310" s="48">
        <v>0</v>
      </c>
      <c r="J310" s="48">
        <v>0</v>
      </c>
      <c r="K310" s="48">
        <v>0</v>
      </c>
      <c r="M310" s="48">
        <v>0</v>
      </c>
      <c r="P310">
        <f>+VLOOKUP(B310,'BDV31122019 VV'!B:L,11,FALSE)</f>
        <v>0</v>
      </c>
    </row>
    <row r="311" spans="2:16" hidden="1" x14ac:dyDescent="0.25">
      <c r="B311" s="46" t="s">
        <v>700</v>
      </c>
      <c r="C311" s="46" t="str">
        <f>+VLOOKUP(B311,'BDV31122019 VV'!B:B,1,FALSE)</f>
        <v>201404022</v>
      </c>
      <c r="D311" s="47" t="s">
        <v>701</v>
      </c>
      <c r="E311" s="48">
        <v>0</v>
      </c>
      <c r="G311" s="48">
        <v>0</v>
      </c>
      <c r="I311" s="48">
        <v>0</v>
      </c>
      <c r="J311" s="48">
        <v>1000000</v>
      </c>
      <c r="K311" s="48">
        <v>1000000</v>
      </c>
      <c r="L311" s="51" t="s">
        <v>78</v>
      </c>
      <c r="M311" s="48">
        <v>1000000</v>
      </c>
      <c r="N311" s="51" t="s">
        <v>78</v>
      </c>
      <c r="O311" s="51"/>
      <c r="P311">
        <f>+VLOOKUP(B311,'BDV31122019 VV'!B:L,11,FALSE)</f>
        <v>0</v>
      </c>
    </row>
    <row r="312" spans="2:16" hidden="1" x14ac:dyDescent="0.25">
      <c r="B312" s="46" t="s">
        <v>702</v>
      </c>
      <c r="C312" s="46" t="str">
        <f>+VLOOKUP(B312,'BDV31122019 VV'!B:B,1,FALSE)</f>
        <v>201404023</v>
      </c>
      <c r="D312" s="47" t="s">
        <v>703</v>
      </c>
      <c r="E312" s="48">
        <v>0</v>
      </c>
      <c r="G312" s="48">
        <v>0</v>
      </c>
      <c r="I312" s="48">
        <v>0</v>
      </c>
      <c r="J312" s="48">
        <v>0</v>
      </c>
      <c r="K312" s="48">
        <v>0</v>
      </c>
      <c r="M312" s="48">
        <v>0</v>
      </c>
      <c r="P312">
        <f>+VLOOKUP(B312,'BDV31122019 VV'!B:L,11,FALSE)</f>
        <v>0</v>
      </c>
    </row>
    <row r="313" spans="2:16" hidden="1" x14ac:dyDescent="0.25">
      <c r="B313" s="46" t="s">
        <v>704</v>
      </c>
      <c r="C313" s="46" t="str">
        <f>+VLOOKUP(B313,'BDV31122019 VV'!B:B,1,FALSE)</f>
        <v>201404024</v>
      </c>
      <c r="D313" s="47" t="s">
        <v>705</v>
      </c>
      <c r="E313" s="48">
        <v>0</v>
      </c>
      <c r="G313" s="48">
        <v>0</v>
      </c>
      <c r="I313" s="48">
        <v>0</v>
      </c>
      <c r="J313" s="48">
        <v>0</v>
      </c>
      <c r="K313" s="48">
        <v>0</v>
      </c>
      <c r="M313" s="48">
        <v>0</v>
      </c>
      <c r="P313">
        <f>+VLOOKUP(B313,'BDV31122019 VV'!B:L,11,FALSE)</f>
        <v>0</v>
      </c>
    </row>
    <row r="314" spans="2:16" hidden="1" x14ac:dyDescent="0.25">
      <c r="B314" s="46" t="s">
        <v>706</v>
      </c>
      <c r="C314" s="46" t="str">
        <f>+VLOOKUP(B314,'BDV31122019 VV'!B:B,1,FALSE)</f>
        <v>201404025</v>
      </c>
      <c r="D314" s="47" t="s">
        <v>707</v>
      </c>
      <c r="E314" s="48">
        <v>0</v>
      </c>
      <c r="G314" s="48">
        <v>0</v>
      </c>
      <c r="I314" s="48">
        <v>0</v>
      </c>
      <c r="J314" s="48">
        <v>0</v>
      </c>
      <c r="K314" s="48">
        <v>0</v>
      </c>
      <c r="M314" s="48">
        <v>0</v>
      </c>
      <c r="P314">
        <f>+VLOOKUP(B314,'BDV31122019 VV'!B:L,11,FALSE)</f>
        <v>0</v>
      </c>
    </row>
    <row r="315" spans="2:16" hidden="1" x14ac:dyDescent="0.25">
      <c r="B315" s="46" t="s">
        <v>708</v>
      </c>
      <c r="C315" s="46" t="str">
        <f>+VLOOKUP(B315,'BDV31122019 VV'!B:B,1,FALSE)</f>
        <v>201404026</v>
      </c>
      <c r="D315" s="47" t="s">
        <v>709</v>
      </c>
      <c r="E315" s="48">
        <v>0</v>
      </c>
      <c r="G315" s="48">
        <v>0</v>
      </c>
      <c r="I315" s="48">
        <v>0</v>
      </c>
      <c r="J315" s="48">
        <v>0</v>
      </c>
      <c r="K315" s="48">
        <v>0</v>
      </c>
      <c r="M315" s="48">
        <v>0</v>
      </c>
      <c r="P315">
        <f>+VLOOKUP(B315,'BDV31122019 VV'!B:L,11,FALSE)</f>
        <v>0</v>
      </c>
    </row>
    <row r="316" spans="2:16" hidden="1" x14ac:dyDescent="0.25">
      <c r="B316" s="46" t="s">
        <v>710</v>
      </c>
      <c r="C316" s="46" t="str">
        <f>+VLOOKUP(B316,'BDV31122019 VV'!B:B,1,FALSE)</f>
        <v>201404027</v>
      </c>
      <c r="D316" s="47" t="s">
        <v>711</v>
      </c>
      <c r="E316" s="48">
        <v>0</v>
      </c>
      <c r="G316" s="48">
        <v>0</v>
      </c>
      <c r="I316" s="48">
        <v>0</v>
      </c>
      <c r="J316" s="48">
        <v>0</v>
      </c>
      <c r="K316" s="48">
        <v>0</v>
      </c>
      <c r="M316" s="48">
        <v>0</v>
      </c>
      <c r="P316">
        <f>+VLOOKUP(B316,'BDV31122019 VV'!B:L,11,FALSE)</f>
        <v>0</v>
      </c>
    </row>
    <row r="317" spans="2:16" hidden="1" x14ac:dyDescent="0.25">
      <c r="B317" s="46" t="s">
        <v>712</v>
      </c>
      <c r="C317" s="46" t="str">
        <f>+VLOOKUP(B317,'BDV31122019 VV'!B:B,1,FALSE)</f>
        <v>201404028</v>
      </c>
      <c r="D317" s="47" t="s">
        <v>713</v>
      </c>
      <c r="E317" s="48">
        <v>0</v>
      </c>
      <c r="G317" s="48">
        <v>0</v>
      </c>
      <c r="I317" s="48">
        <v>0</v>
      </c>
      <c r="J317" s="48">
        <v>0</v>
      </c>
      <c r="K317" s="48">
        <v>0</v>
      </c>
      <c r="M317" s="48">
        <v>0</v>
      </c>
      <c r="P317">
        <f>+VLOOKUP(B317,'BDV31122019 VV'!B:L,11,FALSE)</f>
        <v>0</v>
      </c>
    </row>
    <row r="318" spans="2:16" hidden="1" x14ac:dyDescent="0.25">
      <c r="B318" s="46" t="s">
        <v>714</v>
      </c>
      <c r="C318" s="46" t="str">
        <f>+VLOOKUP(B318,'BDV31122019 VV'!B:B,1,FALSE)</f>
        <v>201404029</v>
      </c>
      <c r="D318" s="47" t="s">
        <v>715</v>
      </c>
      <c r="E318" s="48">
        <v>0</v>
      </c>
      <c r="G318" s="48">
        <v>0</v>
      </c>
      <c r="I318" s="48">
        <v>0</v>
      </c>
      <c r="J318" s="48">
        <v>0</v>
      </c>
      <c r="K318" s="48">
        <v>0</v>
      </c>
      <c r="M318" s="48">
        <v>0</v>
      </c>
      <c r="P318">
        <f>+VLOOKUP(B318,'BDV31122019 VV'!B:L,11,FALSE)</f>
        <v>0</v>
      </c>
    </row>
    <row r="319" spans="2:16" hidden="1" x14ac:dyDescent="0.25">
      <c r="B319" s="46" t="s">
        <v>716</v>
      </c>
      <c r="C319" s="46" t="str">
        <f>+VLOOKUP(B319,'BDV31122019 VV'!B:B,1,FALSE)</f>
        <v>201404030</v>
      </c>
      <c r="D319" s="47" t="s">
        <v>717</v>
      </c>
      <c r="E319" s="48">
        <v>0</v>
      </c>
      <c r="G319" s="48">
        <v>0</v>
      </c>
      <c r="I319" s="48">
        <v>0</v>
      </c>
      <c r="J319" s="48">
        <v>0</v>
      </c>
      <c r="K319" s="48">
        <v>0</v>
      </c>
      <c r="M319" s="48">
        <v>0</v>
      </c>
      <c r="P319">
        <f>+VLOOKUP(B319,'BDV31122019 VV'!B:L,11,FALSE)</f>
        <v>0</v>
      </c>
    </row>
    <row r="320" spans="2:16" hidden="1" x14ac:dyDescent="0.25">
      <c r="B320" s="46" t="s">
        <v>718</v>
      </c>
      <c r="C320" s="46" t="str">
        <f>+VLOOKUP(B320,'BDV31122019 VV'!B:B,1,FALSE)</f>
        <v>201404031</v>
      </c>
      <c r="D320" s="47" t="s">
        <v>719</v>
      </c>
      <c r="E320" s="48">
        <v>0</v>
      </c>
      <c r="G320" s="48">
        <v>0</v>
      </c>
      <c r="I320" s="48">
        <v>0</v>
      </c>
      <c r="J320" s="48">
        <v>0</v>
      </c>
      <c r="K320" s="48">
        <v>0</v>
      </c>
      <c r="M320" s="48">
        <v>0</v>
      </c>
      <c r="P320">
        <f>+VLOOKUP(B320,'BDV31122019 VV'!B:L,11,FALSE)</f>
        <v>0</v>
      </c>
    </row>
    <row r="321" spans="2:16" hidden="1" x14ac:dyDescent="0.25">
      <c r="B321" s="46" t="s">
        <v>720</v>
      </c>
      <c r="C321" s="46" t="str">
        <f>+VLOOKUP(B321,'BDV31122019 VV'!B:B,1,FALSE)</f>
        <v>201404032</v>
      </c>
      <c r="D321" s="47" t="s">
        <v>721</v>
      </c>
      <c r="E321" s="48">
        <v>0</v>
      </c>
      <c r="G321" s="48">
        <v>0</v>
      </c>
      <c r="I321" s="48">
        <v>0</v>
      </c>
      <c r="J321" s="48">
        <v>0</v>
      </c>
      <c r="K321" s="48">
        <v>0</v>
      </c>
      <c r="M321" s="48">
        <v>0</v>
      </c>
      <c r="P321">
        <f>+VLOOKUP(B321,'BDV31122019 VV'!B:L,11,FALSE)</f>
        <v>0</v>
      </c>
    </row>
    <row r="322" spans="2:16" hidden="1" x14ac:dyDescent="0.25">
      <c r="B322" s="46" t="s">
        <v>722</v>
      </c>
      <c r="C322" s="46" t="str">
        <f>+VLOOKUP(B322,'BDV31122019 VV'!B:B,1,FALSE)</f>
        <v>201404033</v>
      </c>
      <c r="D322" s="47" t="s">
        <v>723</v>
      </c>
      <c r="E322" s="48">
        <v>0</v>
      </c>
      <c r="G322" s="48">
        <v>0</v>
      </c>
      <c r="I322" s="48">
        <v>0</v>
      </c>
      <c r="J322" s="48">
        <v>0</v>
      </c>
      <c r="K322" s="48">
        <v>0</v>
      </c>
      <c r="M322" s="48">
        <v>0</v>
      </c>
      <c r="P322">
        <f>+VLOOKUP(B322,'BDV31122019 VV'!B:L,11,FALSE)</f>
        <v>0</v>
      </c>
    </row>
    <row r="323" spans="2:16" hidden="1" x14ac:dyDescent="0.25">
      <c r="B323" s="46" t="s">
        <v>724</v>
      </c>
      <c r="C323" s="46" t="str">
        <f>+VLOOKUP(B323,'BDV31122019 VV'!B:B,1,FALSE)</f>
        <v>201405010</v>
      </c>
      <c r="D323" s="47" t="s">
        <v>725</v>
      </c>
      <c r="E323" s="48">
        <v>0</v>
      </c>
      <c r="G323" s="48">
        <v>0</v>
      </c>
      <c r="I323" s="48">
        <v>0</v>
      </c>
      <c r="J323" s="48">
        <v>0</v>
      </c>
      <c r="K323" s="48">
        <v>0</v>
      </c>
      <c r="M323" s="48">
        <v>0</v>
      </c>
      <c r="P323">
        <f>+VLOOKUP(B323,'BDV31122019 VV'!B:L,11,FALSE)</f>
        <v>0</v>
      </c>
    </row>
    <row r="324" spans="2:16" hidden="1" x14ac:dyDescent="0.25">
      <c r="B324" s="46" t="s">
        <v>726</v>
      </c>
      <c r="C324" s="46" t="str">
        <f>+VLOOKUP(B324,'BDV31122019 VV'!B:B,1,FALSE)</f>
        <v>201405011</v>
      </c>
      <c r="D324" s="47" t="s">
        <v>727</v>
      </c>
      <c r="E324" s="48">
        <v>0</v>
      </c>
      <c r="G324" s="48">
        <v>0</v>
      </c>
      <c r="I324" s="48">
        <v>0</v>
      </c>
      <c r="J324" s="48">
        <v>0</v>
      </c>
      <c r="K324" s="48">
        <v>0</v>
      </c>
      <c r="M324" s="48">
        <v>0</v>
      </c>
      <c r="P324">
        <f>+VLOOKUP(B324,'BDV31122019 VV'!B:L,11,FALSE)</f>
        <v>0</v>
      </c>
    </row>
    <row r="325" spans="2:16" hidden="1" x14ac:dyDescent="0.25">
      <c r="B325" s="46" t="s">
        <v>728</v>
      </c>
      <c r="C325" s="46" t="str">
        <f>+VLOOKUP(B325,'BDV31122019 VV'!B:B,1,FALSE)</f>
        <v>201405012</v>
      </c>
      <c r="D325" s="47" t="s">
        <v>729</v>
      </c>
      <c r="E325" s="48">
        <v>0</v>
      </c>
      <c r="G325" s="48">
        <v>0</v>
      </c>
      <c r="I325" s="48">
        <v>0</v>
      </c>
      <c r="J325" s="48">
        <v>0</v>
      </c>
      <c r="K325" s="48">
        <v>0</v>
      </c>
      <c r="M325" s="48">
        <v>0</v>
      </c>
      <c r="P325">
        <f>+VLOOKUP(B325,'BDV31122019 VV'!B:L,11,FALSE)</f>
        <v>0</v>
      </c>
    </row>
    <row r="326" spans="2:16" hidden="1" x14ac:dyDescent="0.25">
      <c r="B326" s="46" t="s">
        <v>731</v>
      </c>
      <c r="C326" s="46" t="str">
        <f>+VLOOKUP(B326,'BDV31122019 VV'!B:B,1,FALSE)</f>
        <v>201406010</v>
      </c>
      <c r="D326" s="47" t="s">
        <v>730</v>
      </c>
      <c r="E326" s="48">
        <v>0</v>
      </c>
      <c r="G326" s="48">
        <v>15609539.779999999</v>
      </c>
      <c r="H326" s="51" t="s">
        <v>78</v>
      </c>
      <c r="I326" s="48">
        <v>19527995.609999999</v>
      </c>
      <c r="J326" s="48">
        <v>19708871.309999999</v>
      </c>
      <c r="K326" s="48">
        <v>180875.7</v>
      </c>
      <c r="L326" s="51" t="s">
        <v>78</v>
      </c>
      <c r="M326" s="48">
        <v>15790415.48</v>
      </c>
      <c r="N326" s="51" t="s">
        <v>78</v>
      </c>
      <c r="O326" s="51"/>
      <c r="P326">
        <f>+VLOOKUP(B326,'BDV31122019 VV'!B:L,11,FALSE)</f>
        <v>15609539.779999999</v>
      </c>
    </row>
    <row r="327" spans="2:16" hidden="1" x14ac:dyDescent="0.25">
      <c r="B327" s="46" t="s">
        <v>733</v>
      </c>
      <c r="C327" s="46" t="str">
        <f>+VLOOKUP(B327,'BDV31122019 VV'!B:B,1,FALSE)</f>
        <v>201407010</v>
      </c>
      <c r="D327" s="47" t="s">
        <v>734</v>
      </c>
      <c r="E327" s="48">
        <v>0</v>
      </c>
      <c r="G327" s="48">
        <v>15.12</v>
      </c>
      <c r="H327" s="51" t="s">
        <v>11</v>
      </c>
      <c r="I327" s="48">
        <v>0</v>
      </c>
      <c r="J327" s="48">
        <v>0</v>
      </c>
      <c r="K327" s="48">
        <v>0</v>
      </c>
      <c r="M327" s="48">
        <v>15.12</v>
      </c>
      <c r="N327" s="51" t="s">
        <v>11</v>
      </c>
      <c r="O327" s="51"/>
      <c r="P327">
        <f>+VLOOKUP(B327,'BDV31122019 VV'!B:L,11,FALSE)</f>
        <v>15.12</v>
      </c>
    </row>
    <row r="328" spans="2:16" hidden="1" x14ac:dyDescent="0.25">
      <c r="B328" s="46" t="s">
        <v>735</v>
      </c>
      <c r="C328" s="46" t="str">
        <f>+VLOOKUP(B328,'BDV31122019 VV'!B:B,1,FALSE)</f>
        <v>201407020</v>
      </c>
      <c r="D328" s="47" t="s">
        <v>736</v>
      </c>
      <c r="E328" s="48">
        <v>0</v>
      </c>
      <c r="G328" s="48">
        <v>0</v>
      </c>
      <c r="I328" s="48">
        <v>0</v>
      </c>
      <c r="J328" s="48">
        <v>0</v>
      </c>
      <c r="K328" s="48">
        <v>0</v>
      </c>
      <c r="M328" s="48">
        <v>0</v>
      </c>
      <c r="P328">
        <f>+VLOOKUP(B328,'BDV31122019 VV'!B:L,11,FALSE)</f>
        <v>0</v>
      </c>
    </row>
    <row r="329" spans="2:16" hidden="1" x14ac:dyDescent="0.25">
      <c r="B329" s="46" t="s">
        <v>737</v>
      </c>
      <c r="C329" s="46" t="str">
        <f>+VLOOKUP(B329,'BDV31122019 VV'!B:B,1,FALSE)</f>
        <v>201407030</v>
      </c>
      <c r="D329" s="47" t="s">
        <v>738</v>
      </c>
      <c r="E329" s="48">
        <v>0</v>
      </c>
      <c r="G329" s="48">
        <v>6</v>
      </c>
      <c r="H329" s="51" t="s">
        <v>78</v>
      </c>
      <c r="I329" s="48">
        <v>0</v>
      </c>
      <c r="J329" s="48">
        <v>0</v>
      </c>
      <c r="K329" s="48">
        <v>0</v>
      </c>
      <c r="M329" s="48">
        <v>6</v>
      </c>
      <c r="N329" s="51" t="s">
        <v>78</v>
      </c>
      <c r="O329" s="51"/>
      <c r="P329">
        <f>+VLOOKUP(B329,'BDV31122019 VV'!B:L,11,FALSE)</f>
        <v>6</v>
      </c>
    </row>
    <row r="330" spans="2:16" hidden="1" x14ac:dyDescent="0.25">
      <c r="B330" s="46" t="s">
        <v>739</v>
      </c>
      <c r="C330" s="46" t="str">
        <f>+VLOOKUP(B330,'BDV31122019 VV'!B:B,1,FALSE)</f>
        <v>201407031</v>
      </c>
      <c r="D330" s="47" t="s">
        <v>740</v>
      </c>
      <c r="E330" s="48">
        <v>0</v>
      </c>
      <c r="G330" s="48">
        <v>0</v>
      </c>
      <c r="I330" s="48">
        <v>0</v>
      </c>
      <c r="J330" s="48">
        <v>0</v>
      </c>
      <c r="K330" s="48">
        <v>0</v>
      </c>
      <c r="M330" s="48">
        <v>0</v>
      </c>
      <c r="P330">
        <f>+VLOOKUP(B330,'BDV31122019 VV'!B:L,11,FALSE)</f>
        <v>0</v>
      </c>
    </row>
    <row r="331" spans="2:16" hidden="1" x14ac:dyDescent="0.25">
      <c r="B331" s="46" t="s">
        <v>741</v>
      </c>
      <c r="C331" s="46" t="str">
        <f>+VLOOKUP(B331,'BDV31122019 VV'!B:B,1,FALSE)</f>
        <v>201407032</v>
      </c>
      <c r="D331" s="47" t="s">
        <v>742</v>
      </c>
      <c r="E331" s="48">
        <v>0</v>
      </c>
      <c r="G331" s="48">
        <v>0</v>
      </c>
      <c r="I331" s="48">
        <v>0</v>
      </c>
      <c r="J331" s="48">
        <v>0</v>
      </c>
      <c r="K331" s="48">
        <v>0</v>
      </c>
      <c r="M331" s="48">
        <v>0</v>
      </c>
      <c r="P331">
        <f>+VLOOKUP(B331,'BDV31122019 VV'!B:L,11,FALSE)</f>
        <v>0</v>
      </c>
    </row>
    <row r="332" spans="2:16" hidden="1" x14ac:dyDescent="0.25">
      <c r="B332" s="46" t="s">
        <v>743</v>
      </c>
      <c r="C332" s="46" t="str">
        <f>+VLOOKUP(B332,'BDV31122019 VV'!B:B,1,FALSE)</f>
        <v>201407033</v>
      </c>
      <c r="D332" s="47" t="s">
        <v>744</v>
      </c>
      <c r="E332" s="48">
        <v>0</v>
      </c>
      <c r="G332" s="48">
        <v>0</v>
      </c>
      <c r="I332" s="48">
        <v>0</v>
      </c>
      <c r="J332" s="48">
        <v>0</v>
      </c>
      <c r="K332" s="48">
        <v>0</v>
      </c>
      <c r="M332" s="48">
        <v>0</v>
      </c>
      <c r="P332">
        <f>+VLOOKUP(B332,'BDV31122019 VV'!B:L,11,FALSE)</f>
        <v>0</v>
      </c>
    </row>
    <row r="333" spans="2:16" hidden="1" x14ac:dyDescent="0.25">
      <c r="B333" s="46" t="s">
        <v>745</v>
      </c>
      <c r="C333" s="46" t="str">
        <f>+VLOOKUP(B333,'BDV31122019 VV'!B:B,1,FALSE)</f>
        <v>201407034</v>
      </c>
      <c r="D333" s="47" t="s">
        <v>746</v>
      </c>
      <c r="E333" s="48">
        <v>0</v>
      </c>
      <c r="G333" s="48">
        <v>0</v>
      </c>
      <c r="I333" s="48">
        <v>0</v>
      </c>
      <c r="J333" s="48">
        <v>0</v>
      </c>
      <c r="K333" s="48">
        <v>0</v>
      </c>
      <c r="M333" s="48">
        <v>0</v>
      </c>
      <c r="P333">
        <f>+VLOOKUP(B333,'BDV31122019 VV'!B:L,11,FALSE)</f>
        <v>0</v>
      </c>
    </row>
    <row r="334" spans="2:16" hidden="1" x14ac:dyDescent="0.25">
      <c r="B334" s="46" t="s">
        <v>747</v>
      </c>
      <c r="C334" s="46" t="str">
        <f>+VLOOKUP(B334,'BDV31122019 VV'!B:B,1,FALSE)</f>
        <v>201407035</v>
      </c>
      <c r="D334" s="47" t="s">
        <v>748</v>
      </c>
      <c r="E334" s="48">
        <v>0</v>
      </c>
      <c r="G334" s="48">
        <v>110175</v>
      </c>
      <c r="H334" s="51" t="s">
        <v>78</v>
      </c>
      <c r="I334" s="48">
        <v>4524.6499999999996</v>
      </c>
      <c r="J334" s="48">
        <v>0</v>
      </c>
      <c r="K334" s="48">
        <v>4524.6499999999996</v>
      </c>
      <c r="L334" s="51" t="s">
        <v>11</v>
      </c>
      <c r="M334" s="48">
        <v>105650.35</v>
      </c>
      <c r="N334" s="51" t="s">
        <v>78</v>
      </c>
      <c r="O334" s="51"/>
      <c r="P334">
        <f>+VLOOKUP(B334,'BDV31122019 VV'!B:L,11,FALSE)</f>
        <v>110175</v>
      </c>
    </row>
    <row r="335" spans="2:16" hidden="1" x14ac:dyDescent="0.25">
      <c r="B335" s="46" t="s">
        <v>749</v>
      </c>
      <c r="C335" s="46" t="str">
        <f>+VLOOKUP(B335,'BDV31122019 VV'!B:B,1,FALSE)</f>
        <v>201407036</v>
      </c>
      <c r="D335" s="47" t="s">
        <v>750</v>
      </c>
      <c r="E335" s="48">
        <v>0</v>
      </c>
      <c r="G335" s="48">
        <v>3.5</v>
      </c>
      <c r="H335" s="51" t="s">
        <v>78</v>
      </c>
      <c r="I335" s="48">
        <v>153.5</v>
      </c>
      <c r="J335" s="48">
        <v>150</v>
      </c>
      <c r="K335" s="48">
        <v>3.5</v>
      </c>
      <c r="L335" s="51" t="s">
        <v>11</v>
      </c>
      <c r="M335" s="48">
        <v>0</v>
      </c>
      <c r="P335">
        <f>+VLOOKUP(B335,'BDV31122019 VV'!B:L,11,FALSE)</f>
        <v>3.5</v>
      </c>
    </row>
    <row r="336" spans="2:16" hidden="1" x14ac:dyDescent="0.25">
      <c r="B336" s="46" t="s">
        <v>751</v>
      </c>
      <c r="C336" s="46" t="str">
        <f>+VLOOKUP(B336,'BDV31122019 VV'!B:B,1,FALSE)</f>
        <v>201407037</v>
      </c>
      <c r="D336" s="47" t="s">
        <v>752</v>
      </c>
      <c r="E336" s="48">
        <v>0</v>
      </c>
      <c r="G336" s="48">
        <v>2506.4699999999998</v>
      </c>
      <c r="H336" s="51" t="s">
        <v>78</v>
      </c>
      <c r="I336" s="48">
        <v>3906.45</v>
      </c>
      <c r="J336" s="48">
        <v>1459.98</v>
      </c>
      <c r="K336" s="48">
        <v>2446.4699999999998</v>
      </c>
      <c r="L336" s="51" t="s">
        <v>11</v>
      </c>
      <c r="M336" s="48">
        <v>60</v>
      </c>
      <c r="N336" s="51" t="s">
        <v>78</v>
      </c>
      <c r="O336" s="51"/>
      <c r="P336">
        <f>+VLOOKUP(B336,'BDV31122019 VV'!B:L,11,FALSE)</f>
        <v>2506.4699999999998</v>
      </c>
    </row>
    <row r="337" spans="2:16" hidden="1" x14ac:dyDescent="0.25">
      <c r="B337" s="46" t="s">
        <v>753</v>
      </c>
      <c r="C337" s="46" t="str">
        <f>+VLOOKUP(B337,'BDV31122019 VV'!B:B,1,FALSE)</f>
        <v>201407038</v>
      </c>
      <c r="D337" s="47" t="s">
        <v>754</v>
      </c>
      <c r="E337" s="48">
        <v>0</v>
      </c>
      <c r="G337" s="48">
        <v>277.35000000000002</v>
      </c>
      <c r="H337" s="51" t="s">
        <v>78</v>
      </c>
      <c r="I337" s="48">
        <v>2457.0100000000002</v>
      </c>
      <c r="J337" s="48">
        <v>2176.16</v>
      </c>
      <c r="K337" s="48">
        <v>280.85000000000002</v>
      </c>
      <c r="L337" s="51" t="s">
        <v>11</v>
      </c>
      <c r="M337" s="48">
        <v>3.5</v>
      </c>
      <c r="N337" s="51" t="s">
        <v>11</v>
      </c>
      <c r="O337" s="51"/>
      <c r="P337">
        <f>+VLOOKUP(B337,'BDV31122019 VV'!B:L,11,FALSE)</f>
        <v>277.35000000000002</v>
      </c>
    </row>
    <row r="338" spans="2:16" hidden="1" x14ac:dyDescent="0.25">
      <c r="B338" s="46" t="s">
        <v>755</v>
      </c>
      <c r="C338" s="46" t="str">
        <f>+VLOOKUP(B338,'BDV31122019 VV'!B:B,1,FALSE)</f>
        <v>201407039</v>
      </c>
      <c r="D338" s="47" t="s">
        <v>756</v>
      </c>
      <c r="E338" s="48">
        <v>0</v>
      </c>
      <c r="G338" s="48">
        <v>0</v>
      </c>
      <c r="I338" s="48">
        <v>0</v>
      </c>
      <c r="J338" s="48">
        <v>0</v>
      </c>
      <c r="K338" s="48">
        <v>0</v>
      </c>
      <c r="M338" s="48">
        <v>0</v>
      </c>
      <c r="P338">
        <f>+VLOOKUP(B338,'BDV31122019 VV'!B:L,11,FALSE)</f>
        <v>0</v>
      </c>
    </row>
    <row r="339" spans="2:16" hidden="1" x14ac:dyDescent="0.25">
      <c r="B339" s="46" t="s">
        <v>758</v>
      </c>
      <c r="C339" s="46" t="str">
        <f>+VLOOKUP(B339,'BDV31122019 VV'!B:B,1,FALSE)</f>
        <v>201410010</v>
      </c>
      <c r="D339" s="47" t="s">
        <v>759</v>
      </c>
      <c r="E339" s="48">
        <v>0</v>
      </c>
      <c r="G339" s="48">
        <v>0</v>
      </c>
      <c r="I339" s="48">
        <v>0</v>
      </c>
      <c r="J339" s="48">
        <v>0</v>
      </c>
      <c r="K339" s="48">
        <v>0</v>
      </c>
      <c r="M339" s="48">
        <v>0</v>
      </c>
      <c r="P339">
        <f>+VLOOKUP(B339,'BDV31122019 VV'!B:L,11,FALSE)</f>
        <v>0</v>
      </c>
    </row>
    <row r="340" spans="2:16" hidden="1" x14ac:dyDescent="0.25">
      <c r="B340" s="46" t="s">
        <v>760</v>
      </c>
      <c r="C340" s="46" t="str">
        <f>+VLOOKUP(B340,'BDV31122019 VV'!B:B,1,FALSE)</f>
        <v>201410015</v>
      </c>
      <c r="D340" s="47" t="s">
        <v>761</v>
      </c>
      <c r="E340" s="48">
        <v>0</v>
      </c>
      <c r="G340" s="48">
        <v>0</v>
      </c>
      <c r="I340" s="48">
        <v>0</v>
      </c>
      <c r="J340" s="48">
        <v>0</v>
      </c>
      <c r="K340" s="48">
        <v>0</v>
      </c>
      <c r="M340" s="48">
        <v>0</v>
      </c>
      <c r="P340">
        <f>+VLOOKUP(B340,'BDV31122019 VV'!B:L,11,FALSE)</f>
        <v>0</v>
      </c>
    </row>
    <row r="341" spans="2:16" hidden="1" x14ac:dyDescent="0.25">
      <c r="B341" s="46" t="s">
        <v>762</v>
      </c>
      <c r="C341" s="46" t="str">
        <f>+VLOOKUP(B341,'BDV31122019 VV'!B:B,1,FALSE)</f>
        <v>201410016</v>
      </c>
      <c r="D341" s="47" t="s">
        <v>763</v>
      </c>
      <c r="E341" s="48">
        <v>0</v>
      </c>
      <c r="G341" s="48">
        <v>0</v>
      </c>
      <c r="I341" s="48">
        <v>0</v>
      </c>
      <c r="J341" s="48">
        <v>0</v>
      </c>
      <c r="K341" s="48">
        <v>0</v>
      </c>
      <c r="M341" s="48">
        <v>0</v>
      </c>
      <c r="P341">
        <f>+VLOOKUP(B341,'BDV31122019 VV'!B:L,11,FALSE)</f>
        <v>0</v>
      </c>
    </row>
    <row r="342" spans="2:16" hidden="1" x14ac:dyDescent="0.25">
      <c r="B342" s="46" t="s">
        <v>764</v>
      </c>
      <c r="C342" s="46" t="str">
        <f>+VLOOKUP(B342,'BDV31122019 VV'!B:B,1,FALSE)</f>
        <v>201410020</v>
      </c>
      <c r="D342" s="47" t="s">
        <v>765</v>
      </c>
      <c r="E342" s="48">
        <v>0</v>
      </c>
      <c r="G342" s="48">
        <v>0</v>
      </c>
      <c r="I342" s="48">
        <v>0</v>
      </c>
      <c r="J342" s="48">
        <v>0</v>
      </c>
      <c r="K342" s="48">
        <v>0</v>
      </c>
      <c r="M342" s="48">
        <v>0</v>
      </c>
      <c r="P342">
        <f>+VLOOKUP(B342,'BDV31122019 VV'!B:L,11,FALSE)</f>
        <v>0</v>
      </c>
    </row>
    <row r="343" spans="2:16" hidden="1" x14ac:dyDescent="0.25">
      <c r="B343" s="46" t="s">
        <v>766</v>
      </c>
      <c r="C343" s="46" t="str">
        <f>+VLOOKUP(B343,'BDV31122019 VV'!B:B,1,FALSE)</f>
        <v>201410025</v>
      </c>
      <c r="D343" s="47" t="s">
        <v>767</v>
      </c>
      <c r="E343" s="48">
        <v>0</v>
      </c>
      <c r="G343" s="48">
        <v>0</v>
      </c>
      <c r="I343" s="48">
        <v>0</v>
      </c>
      <c r="J343" s="48">
        <v>0</v>
      </c>
      <c r="K343" s="48">
        <v>0</v>
      </c>
      <c r="M343" s="48">
        <v>0</v>
      </c>
      <c r="P343">
        <f>+VLOOKUP(B343,'BDV31122019 VV'!B:L,11,FALSE)</f>
        <v>0</v>
      </c>
    </row>
    <row r="344" spans="2:16" hidden="1" x14ac:dyDescent="0.25">
      <c r="B344" s="46" t="s">
        <v>768</v>
      </c>
      <c r="C344" s="46" t="str">
        <f>+VLOOKUP(B344,'BDV31122019 VV'!B:B,1,FALSE)</f>
        <v>201410030</v>
      </c>
      <c r="D344" s="47" t="s">
        <v>769</v>
      </c>
      <c r="E344" s="48">
        <v>0</v>
      </c>
      <c r="G344" s="48">
        <v>0</v>
      </c>
      <c r="I344" s="48">
        <v>0</v>
      </c>
      <c r="J344" s="48">
        <v>0</v>
      </c>
      <c r="K344" s="48">
        <v>0</v>
      </c>
      <c r="M344" s="48">
        <v>0</v>
      </c>
      <c r="P344">
        <f>+VLOOKUP(B344,'BDV31122019 VV'!B:L,11,FALSE)</f>
        <v>0</v>
      </c>
    </row>
    <row r="345" spans="2:16" hidden="1" x14ac:dyDescent="0.25">
      <c r="B345" s="46" t="s">
        <v>770</v>
      </c>
      <c r="C345" s="46" t="str">
        <f>+VLOOKUP(B345,'BDV31122019 VV'!B:B,1,FALSE)</f>
        <v>201410040</v>
      </c>
      <c r="D345" s="47" t="s">
        <v>771</v>
      </c>
      <c r="E345" s="48">
        <v>0</v>
      </c>
      <c r="G345" s="48">
        <v>316115.3</v>
      </c>
      <c r="H345" s="51" t="s">
        <v>78</v>
      </c>
      <c r="I345" s="48">
        <v>582089.87</v>
      </c>
      <c r="J345" s="48">
        <v>383402.03</v>
      </c>
      <c r="K345" s="48">
        <v>198687.84</v>
      </c>
      <c r="L345" s="51" t="s">
        <v>11</v>
      </c>
      <c r="M345" s="48">
        <v>117427.46</v>
      </c>
      <c r="N345" s="51" t="s">
        <v>78</v>
      </c>
      <c r="O345" s="51"/>
      <c r="P345">
        <f>+VLOOKUP(B345,'BDV31122019 VV'!B:L,11,FALSE)</f>
        <v>316115.3</v>
      </c>
    </row>
    <row r="346" spans="2:16" hidden="1" x14ac:dyDescent="0.25">
      <c r="B346" s="46" t="s">
        <v>772</v>
      </c>
      <c r="C346" s="46" t="str">
        <f>+VLOOKUP(B346,'BDV31122019 VV'!B:B,1,FALSE)</f>
        <v>201410050</v>
      </c>
      <c r="D346" s="47" t="s">
        <v>773</v>
      </c>
      <c r="E346" s="48">
        <v>0</v>
      </c>
      <c r="G346" s="48">
        <v>0</v>
      </c>
      <c r="I346" s="48">
        <v>25592.31</v>
      </c>
      <c r="J346" s="48">
        <v>26268.31</v>
      </c>
      <c r="K346" s="48">
        <v>676</v>
      </c>
      <c r="L346" s="51" t="s">
        <v>78</v>
      </c>
      <c r="M346" s="48">
        <v>676</v>
      </c>
      <c r="N346" s="51" t="s">
        <v>78</v>
      </c>
      <c r="O346" s="51"/>
      <c r="P346">
        <f>+VLOOKUP(B346,'BDV31122019 VV'!B:L,11,FALSE)</f>
        <v>0</v>
      </c>
    </row>
    <row r="347" spans="2:16" hidden="1" x14ac:dyDescent="0.25">
      <c r="B347" s="46" t="s">
        <v>774</v>
      </c>
      <c r="C347" s="46" t="str">
        <f>+VLOOKUP(B347,'BDV31122019 VV'!B:B,1,FALSE)</f>
        <v>201410051</v>
      </c>
      <c r="D347" s="47" t="s">
        <v>775</v>
      </c>
      <c r="E347" s="48">
        <v>0</v>
      </c>
      <c r="G347" s="48">
        <v>20.2</v>
      </c>
      <c r="H347" s="51" t="s">
        <v>78</v>
      </c>
      <c r="I347" s="48">
        <v>26268.31</v>
      </c>
      <c r="J347" s="48">
        <v>28023.83</v>
      </c>
      <c r="K347" s="48">
        <v>1755.52</v>
      </c>
      <c r="L347" s="51" t="s">
        <v>78</v>
      </c>
      <c r="M347" s="48">
        <v>1775.72</v>
      </c>
      <c r="N347" s="51" t="s">
        <v>78</v>
      </c>
      <c r="O347" s="51"/>
      <c r="P347">
        <f>+VLOOKUP(B347,'BDV31122019 VV'!B:L,11,FALSE)</f>
        <v>20.2</v>
      </c>
    </row>
    <row r="348" spans="2:16" hidden="1" x14ac:dyDescent="0.25">
      <c r="B348" s="46" t="s">
        <v>776</v>
      </c>
      <c r="C348" s="46" t="str">
        <f>+VLOOKUP(B348,'BDV31122019 VV'!B:B,1,FALSE)</f>
        <v>201410060</v>
      </c>
      <c r="D348" s="47" t="s">
        <v>777</v>
      </c>
      <c r="E348" s="48">
        <v>0</v>
      </c>
      <c r="G348" s="48">
        <v>0</v>
      </c>
      <c r="I348" s="48">
        <v>0</v>
      </c>
      <c r="J348" s="48">
        <v>0</v>
      </c>
      <c r="K348" s="48">
        <v>0</v>
      </c>
      <c r="M348" s="48">
        <v>0</v>
      </c>
      <c r="P348">
        <f>+VLOOKUP(B348,'BDV31122019 VV'!B:L,11,FALSE)</f>
        <v>0</v>
      </c>
    </row>
    <row r="349" spans="2:16" hidden="1" x14ac:dyDescent="0.25">
      <c r="B349" s="46" t="s">
        <v>778</v>
      </c>
      <c r="C349" s="46" t="str">
        <f>+VLOOKUP(B349,'BDV31122019 VV'!B:B,1,FALSE)</f>
        <v>201410070</v>
      </c>
      <c r="D349" s="47" t="s">
        <v>779</v>
      </c>
      <c r="E349" s="48">
        <v>0</v>
      </c>
      <c r="G349" s="48">
        <v>0</v>
      </c>
      <c r="I349" s="48">
        <v>0</v>
      </c>
      <c r="J349" s="48">
        <v>0</v>
      </c>
      <c r="K349" s="48">
        <v>0</v>
      </c>
      <c r="M349" s="48">
        <v>0</v>
      </c>
      <c r="P349">
        <f>+VLOOKUP(B349,'BDV31122019 VV'!B:L,11,FALSE)</f>
        <v>0</v>
      </c>
    </row>
    <row r="350" spans="2:16" hidden="1" x14ac:dyDescent="0.25">
      <c r="B350" s="46" t="s">
        <v>780</v>
      </c>
      <c r="C350" s="46" t="str">
        <f>+VLOOKUP(B350,'BDV31122019 VV'!B:B,1,FALSE)</f>
        <v>201410080</v>
      </c>
      <c r="D350" s="47" t="s">
        <v>781</v>
      </c>
      <c r="E350" s="48">
        <v>0</v>
      </c>
      <c r="G350" s="48">
        <v>0</v>
      </c>
      <c r="I350" s="48">
        <v>0</v>
      </c>
      <c r="J350" s="48">
        <v>0</v>
      </c>
      <c r="K350" s="48">
        <v>0</v>
      </c>
      <c r="M350" s="48">
        <v>0</v>
      </c>
      <c r="P350">
        <f>+VLOOKUP(B350,'BDV31122019 VV'!B:L,11,FALSE)</f>
        <v>0</v>
      </c>
    </row>
    <row r="351" spans="2:16" hidden="1" x14ac:dyDescent="0.25">
      <c r="B351" s="46" t="s">
        <v>783</v>
      </c>
      <c r="C351" s="46" t="str">
        <f>+VLOOKUP(B351,'BDV31122019 VV'!B:B,1,FALSE)</f>
        <v>201411010</v>
      </c>
      <c r="D351" s="47" t="s">
        <v>784</v>
      </c>
      <c r="E351" s="48">
        <v>0</v>
      </c>
      <c r="G351" s="48">
        <v>411763.36</v>
      </c>
      <c r="H351" s="51" t="s">
        <v>78</v>
      </c>
      <c r="I351" s="48">
        <v>791738.76</v>
      </c>
      <c r="J351" s="48">
        <v>576622.69999999995</v>
      </c>
      <c r="K351" s="48">
        <v>215116.06</v>
      </c>
      <c r="L351" s="51" t="s">
        <v>11</v>
      </c>
      <c r="M351" s="48">
        <v>196647.3</v>
      </c>
      <c r="N351" s="51" t="s">
        <v>78</v>
      </c>
      <c r="O351" s="51"/>
      <c r="P351">
        <f>+VLOOKUP(B351,'BDV31122019 VV'!B:L,11,FALSE)</f>
        <v>411763.36</v>
      </c>
    </row>
    <row r="352" spans="2:16" hidden="1" x14ac:dyDescent="0.25">
      <c r="B352" s="46" t="s">
        <v>785</v>
      </c>
      <c r="C352" s="46" t="str">
        <f>+VLOOKUP(B352,'BDV31122019 VV'!B:B,1,FALSE)</f>
        <v>201411011</v>
      </c>
      <c r="D352" s="47" t="s">
        <v>786</v>
      </c>
      <c r="E352" s="48">
        <v>0</v>
      </c>
      <c r="G352" s="48">
        <v>0</v>
      </c>
      <c r="I352" s="48">
        <v>0</v>
      </c>
      <c r="J352" s="48">
        <v>0</v>
      </c>
      <c r="K352" s="48">
        <v>0</v>
      </c>
      <c r="M352" s="48">
        <v>0</v>
      </c>
      <c r="P352">
        <f>+VLOOKUP(B352,'BDV31122019 VV'!B:L,11,FALSE)</f>
        <v>0</v>
      </c>
    </row>
    <row r="353" spans="2:16" hidden="1" x14ac:dyDescent="0.25">
      <c r="B353" s="46" t="s">
        <v>787</v>
      </c>
      <c r="C353" s="46" t="str">
        <f>+VLOOKUP(B353,'BDV31122019 VV'!B:B,1,FALSE)</f>
        <v>201411012</v>
      </c>
      <c r="D353" s="47" t="s">
        <v>788</v>
      </c>
      <c r="E353" s="48">
        <v>0</v>
      </c>
      <c r="G353" s="48">
        <v>5137.95</v>
      </c>
      <c r="H353" s="51" t="s">
        <v>78</v>
      </c>
      <c r="I353" s="48">
        <v>11008.21</v>
      </c>
      <c r="J353" s="48">
        <v>6142.94</v>
      </c>
      <c r="K353" s="48">
        <v>4865.2700000000004</v>
      </c>
      <c r="L353" s="51" t="s">
        <v>11</v>
      </c>
      <c r="M353" s="48">
        <v>272.68</v>
      </c>
      <c r="N353" s="51" t="s">
        <v>78</v>
      </c>
      <c r="O353" s="51"/>
      <c r="P353">
        <f>+VLOOKUP(B353,'BDV31122019 VV'!B:L,11,FALSE)</f>
        <v>5137.95</v>
      </c>
    </row>
    <row r="354" spans="2:16" hidden="1" x14ac:dyDescent="0.25">
      <c r="B354" s="46" t="s">
        <v>789</v>
      </c>
      <c r="C354" s="46" t="str">
        <f>+VLOOKUP(B354,'BDV31122019 VV'!B:B,1,FALSE)</f>
        <v>201411013</v>
      </c>
      <c r="D354" s="47" t="s">
        <v>790</v>
      </c>
      <c r="E354" s="48">
        <v>0</v>
      </c>
      <c r="G354" s="48">
        <v>0</v>
      </c>
      <c r="I354" s="48">
        <v>2330</v>
      </c>
      <c r="J354" s="48">
        <v>2330</v>
      </c>
      <c r="K354" s="48">
        <v>0</v>
      </c>
      <c r="M354" s="48">
        <v>0</v>
      </c>
      <c r="P354">
        <f>+VLOOKUP(B354,'BDV31122019 VV'!B:L,11,FALSE)</f>
        <v>0</v>
      </c>
    </row>
    <row r="355" spans="2:16" hidden="1" x14ac:dyDescent="0.25">
      <c r="B355" s="46" t="s">
        <v>791</v>
      </c>
      <c r="C355" s="46" t="str">
        <f>+VLOOKUP(B355,'BDV31122019 VV'!B:B,1,FALSE)</f>
        <v>201411020</v>
      </c>
      <c r="D355" s="47" t="s">
        <v>792</v>
      </c>
      <c r="E355" s="48">
        <v>0</v>
      </c>
      <c r="G355" s="48">
        <v>97.4</v>
      </c>
      <c r="H355" s="51" t="s">
        <v>78</v>
      </c>
      <c r="I355" s="48">
        <v>97.79</v>
      </c>
      <c r="J355" s="48">
        <v>0</v>
      </c>
      <c r="K355" s="48">
        <v>97.79</v>
      </c>
      <c r="L355" s="51" t="s">
        <v>11</v>
      </c>
      <c r="M355" s="48">
        <v>0.39</v>
      </c>
      <c r="N355" s="51" t="s">
        <v>11</v>
      </c>
      <c r="O355" s="51"/>
      <c r="P355">
        <f>+VLOOKUP(B355,'BDV31122019 VV'!B:L,11,FALSE)</f>
        <v>97.4</v>
      </c>
    </row>
    <row r="356" spans="2:16" hidden="1" x14ac:dyDescent="0.25">
      <c r="B356" s="46" t="s">
        <v>793</v>
      </c>
      <c r="C356" s="46" t="str">
        <f>+VLOOKUP(B356,'BDV31122019 VV'!B:B,1,FALSE)</f>
        <v>201411021</v>
      </c>
      <c r="D356" s="47" t="s">
        <v>794</v>
      </c>
      <c r="E356" s="48">
        <v>0</v>
      </c>
      <c r="G356" s="48">
        <v>61627.74</v>
      </c>
      <c r="H356" s="51" t="s">
        <v>78</v>
      </c>
      <c r="I356" s="48">
        <v>0</v>
      </c>
      <c r="J356" s="48">
        <v>0</v>
      </c>
      <c r="K356" s="48">
        <v>0</v>
      </c>
      <c r="M356" s="48">
        <v>61627.74</v>
      </c>
      <c r="N356" s="51" t="s">
        <v>78</v>
      </c>
      <c r="O356" s="51"/>
      <c r="P356">
        <f>+VLOOKUP(B356,'BDV31122019 VV'!B:L,11,FALSE)</f>
        <v>61627.74</v>
      </c>
    </row>
    <row r="357" spans="2:16" hidden="1" x14ac:dyDescent="0.25">
      <c r="B357" s="46" t="s">
        <v>795</v>
      </c>
      <c r="C357" s="46" t="str">
        <f>+VLOOKUP(B357,'BDV31122019 VV'!B:B,1,FALSE)</f>
        <v>201411022</v>
      </c>
      <c r="D357" s="47" t="s">
        <v>796</v>
      </c>
      <c r="E357" s="48">
        <v>0</v>
      </c>
      <c r="G357" s="48">
        <v>65006.32</v>
      </c>
      <c r="H357" s="51" t="s">
        <v>78</v>
      </c>
      <c r="I357" s="48">
        <v>0</v>
      </c>
      <c r="J357" s="48">
        <v>0</v>
      </c>
      <c r="K357" s="48">
        <v>0</v>
      </c>
      <c r="M357" s="48">
        <v>65006.32</v>
      </c>
      <c r="N357" s="51" t="s">
        <v>78</v>
      </c>
      <c r="O357" s="51"/>
      <c r="P357">
        <f>+VLOOKUP(B357,'BDV31122019 VV'!B:L,11,FALSE)</f>
        <v>65006.32</v>
      </c>
    </row>
    <row r="358" spans="2:16" hidden="1" x14ac:dyDescent="0.25">
      <c r="B358" s="46" t="s">
        <v>797</v>
      </c>
      <c r="C358" s="46" t="str">
        <f>+VLOOKUP(B358,'BDV31122019 VV'!B:B,1,FALSE)</f>
        <v>201411023</v>
      </c>
      <c r="D358" s="47" t="s">
        <v>798</v>
      </c>
      <c r="E358" s="48">
        <v>0</v>
      </c>
      <c r="G358" s="48">
        <v>314.17</v>
      </c>
      <c r="H358" s="51" t="s">
        <v>78</v>
      </c>
      <c r="I358" s="48">
        <v>0</v>
      </c>
      <c r="J358" s="48">
        <v>57.24</v>
      </c>
      <c r="K358" s="48">
        <v>57.24</v>
      </c>
      <c r="L358" s="51" t="s">
        <v>78</v>
      </c>
      <c r="M358" s="48">
        <v>371.41</v>
      </c>
      <c r="N358" s="51" t="s">
        <v>78</v>
      </c>
      <c r="O358" s="51"/>
      <c r="P358">
        <f>+VLOOKUP(B358,'BDV31122019 VV'!B:L,11,FALSE)</f>
        <v>314.17</v>
      </c>
    </row>
    <row r="359" spans="2:16" hidden="1" x14ac:dyDescent="0.25">
      <c r="B359" s="46" t="s">
        <v>799</v>
      </c>
      <c r="C359" s="46" t="str">
        <f>+VLOOKUP(B359,'BDV31122019 VV'!B:B,1,FALSE)</f>
        <v>201411030</v>
      </c>
      <c r="D359" s="47" t="s">
        <v>800</v>
      </c>
      <c r="E359" s="48">
        <v>0</v>
      </c>
      <c r="G359" s="48">
        <v>0</v>
      </c>
      <c r="I359" s="48">
        <v>0</v>
      </c>
      <c r="J359" s="48">
        <v>0</v>
      </c>
      <c r="K359" s="48">
        <v>0</v>
      </c>
      <c r="M359" s="48">
        <v>0</v>
      </c>
      <c r="P359">
        <f>+VLOOKUP(B359,'BDV31122019 VV'!B:L,11,FALSE)</f>
        <v>0</v>
      </c>
    </row>
    <row r="360" spans="2:16" hidden="1" x14ac:dyDescent="0.25">
      <c r="B360" s="46" t="s">
        <v>802</v>
      </c>
      <c r="C360" s="46" t="str">
        <f>+VLOOKUP(B360,'BDV31122019 VV'!B:B,1,FALSE)</f>
        <v>201412020</v>
      </c>
      <c r="D360" s="47" t="s">
        <v>803</v>
      </c>
      <c r="E360" s="48">
        <v>0</v>
      </c>
      <c r="G360" s="48">
        <v>0</v>
      </c>
      <c r="I360" s="48">
        <v>0</v>
      </c>
      <c r="J360" s="48">
        <v>0</v>
      </c>
      <c r="K360" s="48">
        <v>0</v>
      </c>
      <c r="M360" s="48">
        <v>0</v>
      </c>
      <c r="P360">
        <f>+VLOOKUP(B360,'BDV31122019 VV'!B:L,11,FALSE)</f>
        <v>0</v>
      </c>
    </row>
    <row r="361" spans="2:16" hidden="1" x14ac:dyDescent="0.25">
      <c r="B361" s="46" t="s">
        <v>804</v>
      </c>
      <c r="C361" s="46" t="str">
        <f>+VLOOKUP(B361,'BDV31122019 VV'!B:B,1,FALSE)</f>
        <v>201412030</v>
      </c>
      <c r="D361" s="47" t="s">
        <v>805</v>
      </c>
      <c r="E361" s="48">
        <v>0</v>
      </c>
      <c r="G361" s="48">
        <v>0</v>
      </c>
      <c r="I361" s="48">
        <v>0</v>
      </c>
      <c r="J361" s="48">
        <v>0</v>
      </c>
      <c r="K361" s="48">
        <v>0</v>
      </c>
      <c r="M361" s="48">
        <v>0</v>
      </c>
      <c r="P361">
        <f>+VLOOKUP(B361,'BDV31122019 VV'!B:L,11,FALSE)</f>
        <v>0</v>
      </c>
    </row>
    <row r="362" spans="2:16" hidden="1" x14ac:dyDescent="0.25">
      <c r="B362" s="46" t="s">
        <v>806</v>
      </c>
      <c r="C362" s="46" t="str">
        <f>+VLOOKUP(B362,'BDV31122019 VV'!B:B,1,FALSE)</f>
        <v>201412050</v>
      </c>
      <c r="D362" s="47" t="s">
        <v>807</v>
      </c>
      <c r="E362" s="48">
        <v>0</v>
      </c>
      <c r="G362" s="48">
        <v>0</v>
      </c>
      <c r="I362" s="48">
        <v>0</v>
      </c>
      <c r="J362" s="48">
        <v>0</v>
      </c>
      <c r="K362" s="48">
        <v>0</v>
      </c>
      <c r="M362" s="48">
        <v>0</v>
      </c>
      <c r="P362">
        <f>+VLOOKUP(B362,'BDV31122019 VV'!B:L,11,FALSE)</f>
        <v>0</v>
      </c>
    </row>
    <row r="363" spans="2:16" hidden="1" x14ac:dyDescent="0.25">
      <c r="B363" s="46" t="s">
        <v>809</v>
      </c>
      <c r="C363" s="46" t="str">
        <f>+VLOOKUP(B363,'BDV31122019 VV'!B:B,1,FALSE)</f>
        <v>201413010</v>
      </c>
      <c r="D363" s="47" t="s">
        <v>810</v>
      </c>
      <c r="E363" s="48">
        <v>0</v>
      </c>
      <c r="G363" s="48">
        <v>601.29999999999995</v>
      </c>
      <c r="H363" s="51" t="s">
        <v>11</v>
      </c>
      <c r="I363" s="48">
        <v>1088655.28</v>
      </c>
      <c r="J363" s="48">
        <v>1088655.28</v>
      </c>
      <c r="K363" s="48">
        <v>0</v>
      </c>
      <c r="M363" s="48">
        <v>601.29999999999995</v>
      </c>
      <c r="N363" s="51" t="s">
        <v>11</v>
      </c>
      <c r="O363" s="51"/>
      <c r="P363">
        <f>+VLOOKUP(B363,'BDV31122019 VV'!B:L,11,FALSE)</f>
        <v>601.29999999999995</v>
      </c>
    </row>
    <row r="364" spans="2:16" hidden="1" x14ac:dyDescent="0.25">
      <c r="B364" s="46" t="s">
        <v>811</v>
      </c>
      <c r="C364" s="46" t="str">
        <f>+VLOOKUP(B364,'BDV31122019 VV'!B:B,1,FALSE)</f>
        <v>201413011</v>
      </c>
      <c r="D364" s="47" t="s">
        <v>812</v>
      </c>
      <c r="E364" s="48">
        <v>0</v>
      </c>
      <c r="G364" s="48">
        <v>204610.55</v>
      </c>
      <c r="H364" s="51" t="s">
        <v>78</v>
      </c>
      <c r="I364" s="48">
        <v>0</v>
      </c>
      <c r="J364" s="48">
        <v>0</v>
      </c>
      <c r="K364" s="48">
        <v>0</v>
      </c>
      <c r="M364" s="48">
        <v>204610.55</v>
      </c>
      <c r="N364" s="51" t="s">
        <v>78</v>
      </c>
      <c r="O364" s="51"/>
      <c r="P364">
        <f>+VLOOKUP(B364,'BDV31122019 VV'!B:L,11,FALSE)</f>
        <v>204610.55</v>
      </c>
    </row>
    <row r="365" spans="2:16" hidden="1" x14ac:dyDescent="0.25">
      <c r="B365" s="46" t="s">
        <v>813</v>
      </c>
      <c r="C365" s="46" t="str">
        <f>+VLOOKUP(B365,'BDV31122019 VV'!B:B,1,FALSE)</f>
        <v>201413012</v>
      </c>
      <c r="D365" s="47" t="s">
        <v>814</v>
      </c>
      <c r="E365" s="48">
        <v>0</v>
      </c>
      <c r="G365" s="48">
        <v>213914.76</v>
      </c>
      <c r="H365" s="51" t="s">
        <v>78</v>
      </c>
      <c r="I365" s="48">
        <v>0</v>
      </c>
      <c r="J365" s="48">
        <v>0</v>
      </c>
      <c r="K365" s="48">
        <v>0</v>
      </c>
      <c r="M365" s="48">
        <v>213914.76</v>
      </c>
      <c r="N365" s="51" t="s">
        <v>78</v>
      </c>
      <c r="O365" s="51"/>
      <c r="P365">
        <f>+VLOOKUP(B365,'BDV31122019 VV'!B:L,11,FALSE)</f>
        <v>213914.76</v>
      </c>
    </row>
    <row r="366" spans="2:16" hidden="1" x14ac:dyDescent="0.25">
      <c r="B366" s="46" t="s">
        <v>815</v>
      </c>
      <c r="C366" s="46" t="str">
        <f>+VLOOKUP(B366,'BDV31122019 VV'!B:B,1,FALSE)</f>
        <v>201413013</v>
      </c>
      <c r="D366" s="47" t="s">
        <v>816</v>
      </c>
      <c r="E366" s="48">
        <v>0</v>
      </c>
      <c r="G366" s="48">
        <v>0</v>
      </c>
      <c r="I366" s="48">
        <v>6003.9</v>
      </c>
      <c r="J366" s="48">
        <v>6003.9</v>
      </c>
      <c r="K366" s="48">
        <v>0</v>
      </c>
      <c r="M366" s="48">
        <v>0</v>
      </c>
      <c r="P366">
        <f>+VLOOKUP(B366,'BDV31122019 VV'!B:L,11,FALSE)</f>
        <v>0</v>
      </c>
    </row>
    <row r="367" spans="2:16" hidden="1" x14ac:dyDescent="0.25">
      <c r="B367" s="46" t="s">
        <v>817</v>
      </c>
      <c r="C367" s="46" t="str">
        <f>+VLOOKUP(B367,'BDV31122019 VV'!B:B,1,FALSE)</f>
        <v>201413015</v>
      </c>
      <c r="D367" s="47" t="s">
        <v>818</v>
      </c>
      <c r="E367" s="48">
        <v>0</v>
      </c>
      <c r="G367" s="48">
        <v>1495.54</v>
      </c>
      <c r="H367" s="51" t="s">
        <v>78</v>
      </c>
      <c r="I367" s="48">
        <v>4486.62</v>
      </c>
      <c r="J367" s="48">
        <v>4486.62</v>
      </c>
      <c r="K367" s="48">
        <v>0</v>
      </c>
      <c r="M367" s="48">
        <v>1495.54</v>
      </c>
      <c r="N367" s="51" t="s">
        <v>78</v>
      </c>
      <c r="O367" s="51"/>
      <c r="P367">
        <f>+VLOOKUP(B367,'BDV31122019 VV'!B:L,11,FALSE)</f>
        <v>1495.54</v>
      </c>
    </row>
    <row r="368" spans="2:16" hidden="1" x14ac:dyDescent="0.25">
      <c r="B368" s="46" t="s">
        <v>819</v>
      </c>
      <c r="C368" s="46" t="str">
        <f>+VLOOKUP(B368,'BDV31122019 VV'!B:B,1,FALSE)</f>
        <v>201413020</v>
      </c>
      <c r="D368" s="47" t="s">
        <v>820</v>
      </c>
      <c r="E368" s="48">
        <v>0</v>
      </c>
      <c r="G368" s="48">
        <v>0</v>
      </c>
      <c r="I368" s="48">
        <v>0</v>
      </c>
      <c r="J368" s="48">
        <v>0</v>
      </c>
      <c r="K368" s="48">
        <v>0</v>
      </c>
      <c r="M368" s="48">
        <v>0</v>
      </c>
      <c r="P368">
        <f>+VLOOKUP(B368,'BDV31122019 VV'!B:L,11,FALSE)</f>
        <v>0</v>
      </c>
    </row>
    <row r="369" spans="2:16" hidden="1" x14ac:dyDescent="0.25">
      <c r="B369" s="46" t="s">
        <v>821</v>
      </c>
      <c r="C369" s="46" t="str">
        <f>+VLOOKUP(B369,'BDV31122019 VV'!B:B,1,FALSE)</f>
        <v>201413030</v>
      </c>
      <c r="D369" s="47" t="s">
        <v>822</v>
      </c>
      <c r="E369" s="48">
        <v>0</v>
      </c>
      <c r="G369" s="48">
        <v>0</v>
      </c>
      <c r="I369" s="48">
        <v>0</v>
      </c>
      <c r="J369" s="48">
        <v>0</v>
      </c>
      <c r="K369" s="48">
        <v>0</v>
      </c>
      <c r="M369" s="48">
        <v>0</v>
      </c>
      <c r="P369">
        <f>+VLOOKUP(B369,'BDV31122019 VV'!B:L,11,FALSE)</f>
        <v>0</v>
      </c>
    </row>
    <row r="370" spans="2:16" hidden="1" x14ac:dyDescent="0.25">
      <c r="B370" s="46" t="s">
        <v>823</v>
      </c>
      <c r="C370" s="46" t="str">
        <f>+VLOOKUP(B370,'BDV31122019 VV'!B:B,1,FALSE)</f>
        <v>201413040</v>
      </c>
      <c r="D370" s="47" t="s">
        <v>824</v>
      </c>
      <c r="E370" s="48">
        <v>0</v>
      </c>
      <c r="G370" s="48">
        <v>0</v>
      </c>
      <c r="I370" s="48">
        <v>0</v>
      </c>
      <c r="J370" s="48">
        <v>0</v>
      </c>
      <c r="K370" s="48">
        <v>0</v>
      </c>
      <c r="M370" s="48">
        <v>0</v>
      </c>
      <c r="P370">
        <f>+VLOOKUP(B370,'BDV31122019 VV'!B:L,11,FALSE)</f>
        <v>0</v>
      </c>
    </row>
    <row r="371" spans="2:16" hidden="1" x14ac:dyDescent="0.25">
      <c r="B371" s="46" t="s">
        <v>825</v>
      </c>
      <c r="C371" s="46" t="str">
        <f>+VLOOKUP(B371,'BDV31122019 VV'!B:B,1,FALSE)</f>
        <v>201413050</v>
      </c>
      <c r="D371" s="47" t="s">
        <v>826</v>
      </c>
      <c r="E371" s="48">
        <v>0</v>
      </c>
      <c r="G371" s="48">
        <v>0</v>
      </c>
      <c r="I371" s="48">
        <v>0</v>
      </c>
      <c r="J371" s="48">
        <v>0</v>
      </c>
      <c r="K371" s="48">
        <v>0</v>
      </c>
      <c r="M371" s="48">
        <v>0</v>
      </c>
      <c r="P371">
        <f>+VLOOKUP(B371,'BDV31122019 VV'!B:L,11,FALSE)</f>
        <v>0</v>
      </c>
    </row>
    <row r="372" spans="2:16" hidden="1" x14ac:dyDescent="0.25">
      <c r="B372" s="46" t="s">
        <v>827</v>
      </c>
      <c r="C372" s="46" t="str">
        <f>+VLOOKUP(B372,'BDV31122019 VV'!B:B,1,FALSE)</f>
        <v>201413060</v>
      </c>
      <c r="D372" s="47" t="s">
        <v>828</v>
      </c>
      <c r="E372" s="48">
        <v>0</v>
      </c>
      <c r="G372" s="48">
        <v>2639.54</v>
      </c>
      <c r="H372" s="51" t="s">
        <v>78</v>
      </c>
      <c r="I372" s="48">
        <v>2639.54</v>
      </c>
      <c r="J372" s="48">
        <v>2219.67</v>
      </c>
      <c r="K372" s="48">
        <v>419.87</v>
      </c>
      <c r="L372" s="51" t="s">
        <v>11</v>
      </c>
      <c r="M372" s="48">
        <v>2219.67</v>
      </c>
      <c r="N372" s="51" t="s">
        <v>78</v>
      </c>
      <c r="O372" s="51"/>
      <c r="P372">
        <f>+VLOOKUP(B372,'BDV31122019 VV'!B:L,11,FALSE)</f>
        <v>2639.54</v>
      </c>
    </row>
    <row r="373" spans="2:16" hidden="1" x14ac:dyDescent="0.25">
      <c r="B373" s="46" t="s">
        <v>829</v>
      </c>
      <c r="C373" s="46" t="str">
        <f>+VLOOKUP(B373,'BDV31122019 VV'!B:B,1,FALSE)</f>
        <v>201413070</v>
      </c>
      <c r="D373" s="47" t="s">
        <v>830</v>
      </c>
      <c r="E373" s="48">
        <v>0</v>
      </c>
      <c r="G373" s="48">
        <v>62515.48</v>
      </c>
      <c r="H373" s="51" t="s">
        <v>78</v>
      </c>
      <c r="I373" s="48">
        <v>89194.52</v>
      </c>
      <c r="J373" s="48">
        <v>53327.65</v>
      </c>
      <c r="K373" s="48">
        <v>35866.870000000003</v>
      </c>
      <c r="L373" s="51" t="s">
        <v>11</v>
      </c>
      <c r="M373" s="48">
        <v>26648.61</v>
      </c>
      <c r="N373" s="51" t="s">
        <v>78</v>
      </c>
      <c r="O373" s="51"/>
      <c r="P373">
        <f>+VLOOKUP(B373,'BDV31122019 VV'!B:L,11,FALSE)</f>
        <v>62515.48</v>
      </c>
    </row>
    <row r="374" spans="2:16" hidden="1" x14ac:dyDescent="0.25">
      <c r="B374" s="46" t="s">
        <v>831</v>
      </c>
      <c r="C374" s="46" t="str">
        <f>+VLOOKUP(B374,'BDV31122019 VV'!B:B,1,FALSE)</f>
        <v>201413071</v>
      </c>
      <c r="D374" s="47" t="s">
        <v>832</v>
      </c>
      <c r="E374" s="48">
        <v>0</v>
      </c>
      <c r="G374" s="48">
        <v>446.05</v>
      </c>
      <c r="H374" s="51" t="s">
        <v>78</v>
      </c>
      <c r="I374" s="48">
        <v>1681.76</v>
      </c>
      <c r="J374" s="48">
        <v>398.24</v>
      </c>
      <c r="K374" s="48">
        <v>1283.52</v>
      </c>
      <c r="L374" s="51" t="s">
        <v>11</v>
      </c>
      <c r="M374" s="48">
        <v>837.47</v>
      </c>
      <c r="N374" s="51" t="s">
        <v>11</v>
      </c>
      <c r="O374" s="51"/>
      <c r="P374">
        <f>+VLOOKUP(B374,'BDV31122019 VV'!B:L,11,FALSE)</f>
        <v>446.05</v>
      </c>
    </row>
    <row r="375" spans="2:16" hidden="1" x14ac:dyDescent="0.25">
      <c r="B375" s="46" t="s">
        <v>833</v>
      </c>
      <c r="C375" s="46" t="str">
        <f>+VLOOKUP(B375,'BDV31122019 VV'!B:B,1,FALSE)</f>
        <v>201413072</v>
      </c>
      <c r="D375" s="47" t="s">
        <v>834</v>
      </c>
      <c r="E375" s="48">
        <v>0</v>
      </c>
      <c r="G375" s="48">
        <v>1696.74</v>
      </c>
      <c r="H375" s="51" t="s">
        <v>78</v>
      </c>
      <c r="I375" s="48">
        <v>1698.14</v>
      </c>
      <c r="J375" s="48">
        <v>894.92</v>
      </c>
      <c r="K375" s="48">
        <v>803.22</v>
      </c>
      <c r="L375" s="51" t="s">
        <v>11</v>
      </c>
      <c r="M375" s="48">
        <v>893.52</v>
      </c>
      <c r="N375" s="51" t="s">
        <v>78</v>
      </c>
      <c r="O375" s="51"/>
      <c r="P375">
        <f>+VLOOKUP(B375,'BDV31122019 VV'!B:L,11,FALSE)</f>
        <v>1696.74</v>
      </c>
    </row>
    <row r="376" spans="2:16" hidden="1" x14ac:dyDescent="0.25">
      <c r="B376" s="46" t="s">
        <v>835</v>
      </c>
      <c r="C376" s="46" t="str">
        <f>+VLOOKUP(B376,'BDV31122019 VV'!B:B,1,FALSE)</f>
        <v>201413073</v>
      </c>
      <c r="D376" s="47" t="s">
        <v>836</v>
      </c>
      <c r="E376" s="48">
        <v>0</v>
      </c>
      <c r="G376" s="48">
        <v>0</v>
      </c>
      <c r="I376" s="48">
        <v>0</v>
      </c>
      <c r="J376" s="48">
        <v>0</v>
      </c>
      <c r="K376" s="48">
        <v>0</v>
      </c>
      <c r="M376" s="48">
        <v>0</v>
      </c>
      <c r="P376">
        <f>+VLOOKUP(B376,'BDV31122019 VV'!B:L,11,FALSE)</f>
        <v>0</v>
      </c>
    </row>
    <row r="377" spans="2:16" hidden="1" x14ac:dyDescent="0.25">
      <c r="B377" s="46" t="s">
        <v>837</v>
      </c>
      <c r="C377" s="46" t="str">
        <f>+VLOOKUP(B377,'BDV31122019 VV'!B:B,1,FALSE)</f>
        <v>201413074</v>
      </c>
      <c r="D377" s="47" t="s">
        <v>838</v>
      </c>
      <c r="E377" s="48">
        <v>0</v>
      </c>
      <c r="G377" s="48">
        <v>2121.17</v>
      </c>
      <c r="H377" s="51" t="s">
        <v>78</v>
      </c>
      <c r="I377" s="48">
        <v>4190.34</v>
      </c>
      <c r="J377" s="48">
        <v>2108.17</v>
      </c>
      <c r="K377" s="48">
        <v>2082.17</v>
      </c>
      <c r="L377" s="51" t="s">
        <v>11</v>
      </c>
      <c r="M377" s="48">
        <v>39</v>
      </c>
      <c r="N377" s="51" t="s">
        <v>78</v>
      </c>
      <c r="O377" s="51"/>
      <c r="P377">
        <f>+VLOOKUP(B377,'BDV31122019 VV'!B:L,11,FALSE)</f>
        <v>2121.17</v>
      </c>
    </row>
    <row r="378" spans="2:16" hidden="1" x14ac:dyDescent="0.25">
      <c r="B378" s="46" t="s">
        <v>839</v>
      </c>
      <c r="C378" s="46" t="str">
        <f>+VLOOKUP(B378,'BDV31122019 VV'!B:B,1,FALSE)</f>
        <v>201413075</v>
      </c>
      <c r="D378" s="47" t="s">
        <v>840</v>
      </c>
      <c r="E378" s="48">
        <v>0</v>
      </c>
      <c r="G378" s="48">
        <v>0</v>
      </c>
      <c r="I378" s="48">
        <v>0</v>
      </c>
      <c r="J378" s="48">
        <v>0</v>
      </c>
      <c r="K378" s="48">
        <v>0</v>
      </c>
      <c r="M378" s="48">
        <v>0</v>
      </c>
      <c r="P378">
        <f>+VLOOKUP(B378,'BDV31122019 VV'!B:L,11,FALSE)</f>
        <v>0</v>
      </c>
    </row>
    <row r="379" spans="2:16" hidden="1" x14ac:dyDescent="0.25">
      <c r="B379" s="46" t="s">
        <v>841</v>
      </c>
      <c r="C379" s="46" t="str">
        <f>+VLOOKUP(B379,'BDV31122019 VV'!B:B,1,FALSE)</f>
        <v>201413076</v>
      </c>
      <c r="D379" s="47" t="s">
        <v>842</v>
      </c>
      <c r="E379" s="48">
        <v>0</v>
      </c>
      <c r="G379" s="48">
        <v>733.61</v>
      </c>
      <c r="H379" s="51" t="s">
        <v>78</v>
      </c>
      <c r="I379" s="48">
        <v>1530.16</v>
      </c>
      <c r="J379" s="48">
        <v>369.86</v>
      </c>
      <c r="K379" s="48">
        <v>1160.3</v>
      </c>
      <c r="L379" s="51" t="s">
        <v>11</v>
      </c>
      <c r="M379" s="48">
        <v>426.69</v>
      </c>
      <c r="N379" s="51" t="s">
        <v>11</v>
      </c>
      <c r="O379" s="51"/>
      <c r="P379">
        <f>+VLOOKUP(B379,'BDV31122019 VV'!B:L,11,FALSE)</f>
        <v>733.61</v>
      </c>
    </row>
    <row r="380" spans="2:16" hidden="1" x14ac:dyDescent="0.25">
      <c r="B380" s="46" t="s">
        <v>843</v>
      </c>
      <c r="C380" s="46" t="str">
        <f>+VLOOKUP(B380,'BDV31122019 VV'!B:B,1,FALSE)</f>
        <v>201413077</v>
      </c>
      <c r="D380" s="47" t="s">
        <v>844</v>
      </c>
      <c r="E380" s="48">
        <v>0</v>
      </c>
      <c r="G380" s="48">
        <v>0</v>
      </c>
      <c r="I380" s="48">
        <v>0</v>
      </c>
      <c r="J380" s="48">
        <v>0</v>
      </c>
      <c r="K380" s="48">
        <v>0</v>
      </c>
      <c r="M380" s="48">
        <v>0</v>
      </c>
      <c r="P380">
        <f>+VLOOKUP(B380,'BDV31122019 VV'!B:L,11,FALSE)</f>
        <v>0</v>
      </c>
    </row>
    <row r="381" spans="2:16" hidden="1" x14ac:dyDescent="0.25">
      <c r="B381" s="46" t="s">
        <v>845</v>
      </c>
      <c r="C381" s="46" t="str">
        <f>+VLOOKUP(B381,'BDV31122019 VV'!B:B,1,FALSE)</f>
        <v>201413078</v>
      </c>
      <c r="D381" s="47" t="s">
        <v>846</v>
      </c>
      <c r="E381" s="48">
        <v>0</v>
      </c>
      <c r="G381" s="48">
        <v>174.55</v>
      </c>
      <c r="H381" s="51" t="s">
        <v>78</v>
      </c>
      <c r="I381" s="48">
        <v>2255.63</v>
      </c>
      <c r="J381" s="48">
        <v>492.07</v>
      </c>
      <c r="K381" s="48">
        <v>1763.56</v>
      </c>
      <c r="L381" s="51" t="s">
        <v>11</v>
      </c>
      <c r="M381" s="48">
        <v>1589.01</v>
      </c>
      <c r="N381" s="51" t="s">
        <v>11</v>
      </c>
      <c r="O381" s="51"/>
      <c r="P381">
        <f>+VLOOKUP(B381,'BDV31122019 VV'!B:L,11,FALSE)</f>
        <v>174.55</v>
      </c>
    </row>
    <row r="382" spans="2:16" hidden="1" x14ac:dyDescent="0.25">
      <c r="B382" s="46" t="s">
        <v>847</v>
      </c>
      <c r="C382" s="46" t="str">
        <f>+VLOOKUP(B382,'BDV31122019 VV'!B:B,1,FALSE)</f>
        <v>201413079</v>
      </c>
      <c r="D382" s="47" t="s">
        <v>848</v>
      </c>
      <c r="E382" s="48">
        <v>0</v>
      </c>
      <c r="G382" s="48">
        <v>0</v>
      </c>
      <c r="I382" s="48">
        <v>0</v>
      </c>
      <c r="J382" s="48">
        <v>0</v>
      </c>
      <c r="K382" s="48">
        <v>0</v>
      </c>
      <c r="M382" s="48">
        <v>0</v>
      </c>
      <c r="P382">
        <f>+VLOOKUP(B382,'BDV31122019 VV'!B:L,11,FALSE)</f>
        <v>0</v>
      </c>
    </row>
    <row r="383" spans="2:16" hidden="1" x14ac:dyDescent="0.25">
      <c r="B383" s="46" t="s">
        <v>849</v>
      </c>
      <c r="C383" s="46" t="str">
        <f>+VLOOKUP(B383,'BDV31122019 VV'!B:B,1,FALSE)</f>
        <v>201413080</v>
      </c>
      <c r="D383" s="47" t="s">
        <v>850</v>
      </c>
      <c r="E383" s="48">
        <v>0</v>
      </c>
      <c r="G383" s="48">
        <v>0</v>
      </c>
      <c r="I383" s="48">
        <v>0</v>
      </c>
      <c r="J383" s="48">
        <v>0</v>
      </c>
      <c r="K383" s="48">
        <v>0</v>
      </c>
      <c r="M383" s="48">
        <v>0</v>
      </c>
      <c r="P383">
        <f>+VLOOKUP(B383,'BDV31122019 VV'!B:L,11,FALSE)</f>
        <v>0</v>
      </c>
    </row>
    <row r="384" spans="2:16" hidden="1" x14ac:dyDescent="0.25">
      <c r="B384" s="46" t="s">
        <v>851</v>
      </c>
      <c r="C384" s="46" t="str">
        <f>+VLOOKUP(B384,'BDV31122019 VV'!B:B,1,FALSE)</f>
        <v>201413081</v>
      </c>
      <c r="D384" s="47" t="s">
        <v>852</v>
      </c>
      <c r="E384" s="48">
        <v>0</v>
      </c>
      <c r="G384" s="48">
        <v>1071.19</v>
      </c>
      <c r="H384" s="51" t="s">
        <v>78</v>
      </c>
      <c r="I384" s="48">
        <v>0</v>
      </c>
      <c r="J384" s="48">
        <v>566.61</v>
      </c>
      <c r="K384" s="48">
        <v>566.61</v>
      </c>
      <c r="L384" s="51" t="s">
        <v>78</v>
      </c>
      <c r="M384" s="48">
        <v>1637.8</v>
      </c>
      <c r="N384" s="51" t="s">
        <v>78</v>
      </c>
      <c r="O384" s="51"/>
      <c r="P384">
        <f>+VLOOKUP(B384,'BDV31122019 VV'!B:L,11,FALSE)</f>
        <v>1071.19</v>
      </c>
    </row>
    <row r="385" spans="2:16" hidden="1" x14ac:dyDescent="0.25">
      <c r="B385" s="46" t="s">
        <v>853</v>
      </c>
      <c r="C385" s="46" t="str">
        <f>+VLOOKUP(B385,'BDV31122019 VV'!B:B,1,FALSE)</f>
        <v>201413082</v>
      </c>
      <c r="D385" s="47" t="s">
        <v>854</v>
      </c>
      <c r="E385" s="48">
        <v>0</v>
      </c>
      <c r="G385" s="48">
        <v>0</v>
      </c>
      <c r="I385" s="48">
        <v>0</v>
      </c>
      <c r="J385" s="48">
        <v>0</v>
      </c>
      <c r="K385" s="48">
        <v>0</v>
      </c>
      <c r="M385" s="48">
        <v>0</v>
      </c>
      <c r="P385">
        <f>+VLOOKUP(B385,'BDV31122019 VV'!B:L,11,FALSE)</f>
        <v>0</v>
      </c>
    </row>
    <row r="386" spans="2:16" hidden="1" x14ac:dyDescent="0.25">
      <c r="B386" s="46" t="s">
        <v>855</v>
      </c>
      <c r="C386" s="46" t="str">
        <f>+VLOOKUP(B386,'BDV31122019 VV'!B:B,1,FALSE)</f>
        <v>201413083</v>
      </c>
      <c r="D386" s="47" t="s">
        <v>856</v>
      </c>
      <c r="E386" s="48">
        <v>0</v>
      </c>
      <c r="G386" s="48">
        <v>765.64</v>
      </c>
      <c r="H386" s="51" t="s">
        <v>78</v>
      </c>
      <c r="I386" s="48">
        <v>797.17</v>
      </c>
      <c r="J386" s="48">
        <v>402.66</v>
      </c>
      <c r="K386" s="48">
        <v>394.51</v>
      </c>
      <c r="L386" s="51" t="s">
        <v>11</v>
      </c>
      <c r="M386" s="48">
        <v>371.13</v>
      </c>
      <c r="N386" s="51" t="s">
        <v>78</v>
      </c>
      <c r="O386" s="51"/>
      <c r="P386">
        <f>+VLOOKUP(B386,'BDV31122019 VV'!B:L,11,FALSE)</f>
        <v>765.64</v>
      </c>
    </row>
    <row r="387" spans="2:16" hidden="1" x14ac:dyDescent="0.25">
      <c r="B387" s="46" t="s">
        <v>857</v>
      </c>
      <c r="C387" s="46" t="str">
        <f>+VLOOKUP(B387,'BDV31122019 VV'!B:B,1,FALSE)</f>
        <v>201413084</v>
      </c>
      <c r="D387" s="47" t="s">
        <v>858</v>
      </c>
      <c r="E387" s="48">
        <v>0</v>
      </c>
      <c r="G387" s="48">
        <v>484.95</v>
      </c>
      <c r="H387" s="51" t="s">
        <v>78</v>
      </c>
      <c r="I387" s="48">
        <v>800.21</v>
      </c>
      <c r="J387" s="48">
        <v>404.4</v>
      </c>
      <c r="K387" s="48">
        <v>395.81</v>
      </c>
      <c r="L387" s="51" t="s">
        <v>11</v>
      </c>
      <c r="M387" s="48">
        <v>89.14</v>
      </c>
      <c r="N387" s="51" t="s">
        <v>78</v>
      </c>
      <c r="O387" s="51"/>
      <c r="P387">
        <f>+VLOOKUP(B387,'BDV31122019 VV'!B:L,11,FALSE)</f>
        <v>484.95</v>
      </c>
    </row>
    <row r="388" spans="2:16" hidden="1" x14ac:dyDescent="0.25">
      <c r="B388" s="46" t="s">
        <v>859</v>
      </c>
      <c r="C388" s="46" t="str">
        <f>+VLOOKUP(B388,'BDV31122019 VV'!B:B,1,FALSE)</f>
        <v>201413085</v>
      </c>
      <c r="D388" s="47" t="s">
        <v>860</v>
      </c>
      <c r="E388" s="48">
        <v>0</v>
      </c>
      <c r="G388" s="48">
        <v>555.41</v>
      </c>
      <c r="H388" s="51" t="s">
        <v>78</v>
      </c>
      <c r="I388" s="48">
        <v>0</v>
      </c>
      <c r="J388" s="48">
        <v>426.41</v>
      </c>
      <c r="K388" s="48">
        <v>426.41</v>
      </c>
      <c r="L388" s="51" t="s">
        <v>78</v>
      </c>
      <c r="M388" s="48">
        <v>981.82</v>
      </c>
      <c r="N388" s="51" t="s">
        <v>78</v>
      </c>
      <c r="O388" s="51"/>
      <c r="P388">
        <f>+VLOOKUP(B388,'BDV31122019 VV'!B:L,11,FALSE)</f>
        <v>555.41</v>
      </c>
    </row>
    <row r="389" spans="2:16" hidden="1" x14ac:dyDescent="0.25">
      <c r="B389" s="46" t="s">
        <v>861</v>
      </c>
      <c r="C389" s="46" t="str">
        <f>+VLOOKUP(B389,'BDV31122019 VV'!B:B,1,FALSE)</f>
        <v>201413086</v>
      </c>
      <c r="D389" s="47" t="s">
        <v>862</v>
      </c>
      <c r="E389" s="48">
        <v>0</v>
      </c>
      <c r="G389" s="48">
        <v>0</v>
      </c>
      <c r="I389" s="48">
        <v>0</v>
      </c>
      <c r="J389" s="48">
        <v>0</v>
      </c>
      <c r="K389" s="48">
        <v>0</v>
      </c>
      <c r="M389" s="48">
        <v>0</v>
      </c>
      <c r="P389">
        <f>+VLOOKUP(B389,'BDV31122019 VV'!B:L,11,FALSE)</f>
        <v>0</v>
      </c>
    </row>
    <row r="390" spans="2:16" hidden="1" x14ac:dyDescent="0.25">
      <c r="B390" s="46" t="s">
        <v>863</v>
      </c>
      <c r="C390" s="46" t="str">
        <f>+VLOOKUP(B390,'BDV31122019 VV'!B:B,1,FALSE)</f>
        <v>201413090</v>
      </c>
      <c r="D390" s="47" t="s">
        <v>864</v>
      </c>
      <c r="E390" s="48">
        <v>0</v>
      </c>
      <c r="G390" s="48">
        <v>0</v>
      </c>
      <c r="I390" s="48">
        <v>0</v>
      </c>
      <c r="J390" s="48">
        <v>0</v>
      </c>
      <c r="K390" s="48">
        <v>0</v>
      </c>
      <c r="M390" s="48">
        <v>0</v>
      </c>
      <c r="P390">
        <f>+VLOOKUP(B390,'BDV31122019 VV'!B:L,11,FALSE)</f>
        <v>0</v>
      </c>
    </row>
    <row r="391" spans="2:16" hidden="1" x14ac:dyDescent="0.25">
      <c r="B391" s="46" t="s">
        <v>865</v>
      </c>
      <c r="C391" s="46" t="str">
        <f>+VLOOKUP(B391,'BDV31122019 VV'!B:B,1,FALSE)</f>
        <v>201413100</v>
      </c>
      <c r="D391" s="47" t="s">
        <v>866</v>
      </c>
      <c r="E391" s="48">
        <v>0</v>
      </c>
      <c r="G391" s="48">
        <v>419633.59</v>
      </c>
      <c r="H391" s="51" t="s">
        <v>78</v>
      </c>
      <c r="I391" s="48">
        <v>194360.44</v>
      </c>
      <c r="J391" s="48">
        <v>778777.95</v>
      </c>
      <c r="K391" s="48">
        <v>584417.51</v>
      </c>
      <c r="L391" s="51" t="s">
        <v>78</v>
      </c>
      <c r="M391" s="48">
        <v>1004051.1</v>
      </c>
      <c r="N391" s="51" t="s">
        <v>78</v>
      </c>
      <c r="O391" s="51"/>
      <c r="P391">
        <f>+VLOOKUP(B391,'BDV31122019 VV'!B:L,11,FALSE)</f>
        <v>419633.59</v>
      </c>
    </row>
    <row r="392" spans="2:16" hidden="1" x14ac:dyDescent="0.25">
      <c r="B392" s="46" t="s">
        <v>867</v>
      </c>
      <c r="C392" s="46" t="str">
        <f>+VLOOKUP(B392,'BDV31122019 VV'!B:B,1,FALSE)</f>
        <v>201413101</v>
      </c>
      <c r="D392" s="47" t="s">
        <v>868</v>
      </c>
      <c r="E392" s="48">
        <v>0</v>
      </c>
      <c r="G392" s="48">
        <v>0</v>
      </c>
      <c r="I392" s="48">
        <v>0</v>
      </c>
      <c r="J392" s="48">
        <v>0</v>
      </c>
      <c r="K392" s="48">
        <v>0</v>
      </c>
      <c r="M392" s="48">
        <v>0</v>
      </c>
      <c r="P392">
        <f>+VLOOKUP(B392,'BDV31122019 VV'!B:L,11,FALSE)</f>
        <v>0</v>
      </c>
    </row>
    <row r="393" spans="2:16" hidden="1" x14ac:dyDescent="0.25">
      <c r="B393" s="46" t="s">
        <v>869</v>
      </c>
      <c r="C393" s="46" t="str">
        <f>+VLOOKUP(B393,'BDV31122019 VV'!B:B,1,FALSE)</f>
        <v>201413110</v>
      </c>
      <c r="D393" s="47" t="s">
        <v>870</v>
      </c>
      <c r="E393" s="48">
        <v>0</v>
      </c>
      <c r="G393" s="48">
        <v>605.66999999999996</v>
      </c>
      <c r="H393" s="51" t="s">
        <v>78</v>
      </c>
      <c r="I393" s="48">
        <v>0</v>
      </c>
      <c r="J393" s="48">
        <v>0</v>
      </c>
      <c r="K393" s="48">
        <v>0</v>
      </c>
      <c r="M393" s="48">
        <v>605.66999999999996</v>
      </c>
      <c r="N393" s="51" t="s">
        <v>78</v>
      </c>
      <c r="O393" s="51"/>
      <c r="P393">
        <f>+VLOOKUP(B393,'BDV31122019 VV'!B:L,11,FALSE)</f>
        <v>605.66999999999996</v>
      </c>
    </row>
    <row r="394" spans="2:16" hidden="1" x14ac:dyDescent="0.25">
      <c r="B394" s="46" t="s">
        <v>871</v>
      </c>
      <c r="C394" s="46" t="str">
        <f>+VLOOKUP(B394,'BDV31122019 VV'!B:B,1,FALSE)</f>
        <v>201413120</v>
      </c>
      <c r="D394" s="47" t="s">
        <v>872</v>
      </c>
      <c r="E394" s="48">
        <v>0</v>
      </c>
      <c r="G394" s="48">
        <v>7953</v>
      </c>
      <c r="H394" s="51" t="s">
        <v>11</v>
      </c>
      <c r="I394" s="48">
        <v>2987.51</v>
      </c>
      <c r="J394" s="48">
        <v>7953</v>
      </c>
      <c r="K394" s="48">
        <v>4965.49</v>
      </c>
      <c r="L394" s="51" t="s">
        <v>78</v>
      </c>
      <c r="M394" s="48">
        <v>2987.51</v>
      </c>
      <c r="N394" s="51" t="s">
        <v>11</v>
      </c>
      <c r="O394" s="51"/>
      <c r="P394">
        <f>+VLOOKUP(B394,'BDV31122019 VV'!B:L,11,FALSE)</f>
        <v>7953</v>
      </c>
    </row>
    <row r="395" spans="2:16" hidden="1" x14ac:dyDescent="0.25">
      <c r="B395" s="46" t="s">
        <v>873</v>
      </c>
      <c r="C395" s="46" t="str">
        <f>+VLOOKUP(B395,'BDV31122019 VV'!B:B,1,FALSE)</f>
        <v>201413130</v>
      </c>
      <c r="D395" s="47" t="s">
        <v>874</v>
      </c>
      <c r="E395" s="48">
        <v>0</v>
      </c>
      <c r="G395" s="48">
        <v>0</v>
      </c>
      <c r="I395" s="48">
        <v>0</v>
      </c>
      <c r="J395" s="48">
        <v>0</v>
      </c>
      <c r="K395" s="48">
        <v>0</v>
      </c>
      <c r="M395" s="48">
        <v>0</v>
      </c>
      <c r="P395">
        <f>+VLOOKUP(B395,'BDV31122019 VV'!B:L,11,FALSE)</f>
        <v>0</v>
      </c>
    </row>
    <row r="396" spans="2:16" hidden="1" x14ac:dyDescent="0.25">
      <c r="B396" s="46" t="s">
        <v>875</v>
      </c>
      <c r="C396" s="46" t="str">
        <f>+VLOOKUP(B396,'BDV31122019 VV'!B:B,1,FALSE)</f>
        <v>201413140</v>
      </c>
      <c r="D396" s="47" t="s">
        <v>876</v>
      </c>
      <c r="E396" s="48">
        <v>0</v>
      </c>
      <c r="G396" s="48">
        <v>0</v>
      </c>
      <c r="I396" s="48">
        <v>0</v>
      </c>
      <c r="J396" s="48">
        <v>0</v>
      </c>
      <c r="K396" s="48">
        <v>0</v>
      </c>
      <c r="M396" s="48">
        <v>0</v>
      </c>
      <c r="P396">
        <f>+VLOOKUP(B396,'BDV31122019 VV'!B:L,11,FALSE)</f>
        <v>0</v>
      </c>
    </row>
    <row r="397" spans="2:16" hidden="1" x14ac:dyDescent="0.25">
      <c r="B397" s="46" t="s">
        <v>877</v>
      </c>
      <c r="C397" s="46" t="str">
        <f>+VLOOKUP(B397,'BDV31122019 VV'!B:B,1,FALSE)</f>
        <v>201413150</v>
      </c>
      <c r="D397" s="47" t="s">
        <v>878</v>
      </c>
      <c r="E397" s="48">
        <v>0</v>
      </c>
      <c r="G397" s="48">
        <v>0</v>
      </c>
      <c r="I397" s="48">
        <v>0</v>
      </c>
      <c r="J397" s="48">
        <v>0</v>
      </c>
      <c r="K397" s="48">
        <v>0</v>
      </c>
      <c r="M397" s="48">
        <v>0</v>
      </c>
      <c r="P397">
        <f>+VLOOKUP(B397,'BDV31122019 VV'!B:L,11,FALSE)</f>
        <v>0</v>
      </c>
    </row>
    <row r="398" spans="2:16" hidden="1" x14ac:dyDescent="0.25">
      <c r="B398" s="46" t="s">
        <v>879</v>
      </c>
      <c r="C398" s="46" t="str">
        <f>+VLOOKUP(B398,'BDV31122019 VV'!B:B,1,FALSE)</f>
        <v>201413160</v>
      </c>
      <c r="D398" s="47" t="s">
        <v>880</v>
      </c>
      <c r="E398" s="48">
        <v>0</v>
      </c>
      <c r="G398" s="48">
        <v>0</v>
      </c>
      <c r="I398" s="48">
        <v>0</v>
      </c>
      <c r="J398" s="48">
        <v>0</v>
      </c>
      <c r="K398" s="48">
        <v>0</v>
      </c>
      <c r="M398" s="48">
        <v>0</v>
      </c>
      <c r="P398">
        <f>+VLOOKUP(B398,'BDV31122019 VV'!B:L,11,FALSE)</f>
        <v>0</v>
      </c>
    </row>
    <row r="399" spans="2:16" hidden="1" x14ac:dyDescent="0.25">
      <c r="B399" s="46" t="s">
        <v>884</v>
      </c>
      <c r="C399" s="46" t="str">
        <f>+VLOOKUP(B399,'BDV31122019 VV'!B:B,1,FALSE)</f>
        <v>201501010</v>
      </c>
      <c r="D399" s="47" t="s">
        <v>885</v>
      </c>
      <c r="E399" s="48">
        <v>0</v>
      </c>
      <c r="G399" s="48">
        <v>3068</v>
      </c>
      <c r="H399" s="51" t="s">
        <v>78</v>
      </c>
      <c r="I399" s="48">
        <v>3011.92</v>
      </c>
      <c r="J399" s="48">
        <v>941.86</v>
      </c>
      <c r="K399" s="48">
        <v>2070.06</v>
      </c>
      <c r="L399" s="51" t="s">
        <v>11</v>
      </c>
      <c r="M399" s="48">
        <v>997.94</v>
      </c>
      <c r="N399" s="51" t="s">
        <v>78</v>
      </c>
      <c r="O399" s="51"/>
      <c r="P399">
        <f>+VLOOKUP(B399,'BDV31122019 VV'!B:L,11,FALSE)</f>
        <v>3068</v>
      </c>
    </row>
    <row r="400" spans="2:16" hidden="1" x14ac:dyDescent="0.25">
      <c r="B400" s="46" t="s">
        <v>886</v>
      </c>
      <c r="C400" s="46" t="str">
        <f>+VLOOKUP(B400,'BDV31122019 VV'!B:B,1,FALSE)</f>
        <v>201501020</v>
      </c>
      <c r="D400" s="47" t="s">
        <v>887</v>
      </c>
      <c r="E400" s="48">
        <v>0</v>
      </c>
      <c r="G400" s="48">
        <v>2363.81</v>
      </c>
      <c r="H400" s="51" t="s">
        <v>78</v>
      </c>
      <c r="I400" s="48">
        <v>2513.85</v>
      </c>
      <c r="J400" s="48">
        <v>60</v>
      </c>
      <c r="K400" s="48">
        <v>2453.85</v>
      </c>
      <c r="L400" s="51" t="s">
        <v>11</v>
      </c>
      <c r="M400" s="48">
        <v>90.04</v>
      </c>
      <c r="N400" s="51" t="s">
        <v>11</v>
      </c>
      <c r="O400" s="51"/>
      <c r="P400">
        <f>+VLOOKUP(B400,'BDV31122019 VV'!B:L,11,FALSE)</f>
        <v>2363.81</v>
      </c>
    </row>
    <row r="401" spans="2:16" hidden="1" x14ac:dyDescent="0.25">
      <c r="B401" s="46" t="s">
        <v>888</v>
      </c>
      <c r="C401" s="46" t="str">
        <f>+VLOOKUP(B401,'BDV31122019 VV'!B:B,1,FALSE)</f>
        <v>201501030</v>
      </c>
      <c r="D401" s="47" t="s">
        <v>889</v>
      </c>
      <c r="E401" s="48">
        <v>0</v>
      </c>
      <c r="G401" s="48">
        <v>9597.07</v>
      </c>
      <c r="H401" s="51" t="s">
        <v>78</v>
      </c>
      <c r="I401" s="48">
        <v>9751.2099999999991</v>
      </c>
      <c r="J401" s="48">
        <v>4157.7299999999996</v>
      </c>
      <c r="K401" s="48">
        <v>5593.48</v>
      </c>
      <c r="L401" s="51" t="s">
        <v>11</v>
      </c>
      <c r="M401" s="48">
        <v>4003.59</v>
      </c>
      <c r="N401" s="51" t="s">
        <v>78</v>
      </c>
      <c r="O401" s="51"/>
      <c r="P401">
        <f>+VLOOKUP(B401,'BDV31122019 VV'!B:L,11,FALSE)</f>
        <v>9597.07</v>
      </c>
    </row>
    <row r="402" spans="2:16" hidden="1" x14ac:dyDescent="0.25">
      <c r="B402" s="46" t="s">
        <v>890</v>
      </c>
      <c r="C402" s="46" t="str">
        <f>+VLOOKUP(B402,'BDV31122019 VV'!B:B,1,FALSE)</f>
        <v>201501040</v>
      </c>
      <c r="D402" s="47" t="s">
        <v>891</v>
      </c>
      <c r="E402" s="48">
        <v>0</v>
      </c>
      <c r="G402" s="48">
        <v>0</v>
      </c>
      <c r="I402" s="48">
        <v>0</v>
      </c>
      <c r="J402" s="48">
        <v>0</v>
      </c>
      <c r="K402" s="48">
        <v>0</v>
      </c>
      <c r="M402" s="48">
        <v>0</v>
      </c>
      <c r="P402">
        <f>+VLOOKUP(B402,'BDV31122019 VV'!B:L,11,FALSE)</f>
        <v>0</v>
      </c>
    </row>
    <row r="403" spans="2:16" hidden="1" x14ac:dyDescent="0.25">
      <c r="B403" s="46" t="s">
        <v>892</v>
      </c>
      <c r="C403" s="46" t="str">
        <f>+VLOOKUP(B403,'BDV31122019 VV'!B:B,1,FALSE)</f>
        <v>201501050</v>
      </c>
      <c r="D403" s="47" t="s">
        <v>893</v>
      </c>
      <c r="E403" s="48">
        <v>0</v>
      </c>
      <c r="G403" s="48">
        <v>0</v>
      </c>
      <c r="I403" s="48">
        <v>0</v>
      </c>
      <c r="J403" s="48">
        <v>0</v>
      </c>
      <c r="K403" s="48">
        <v>0</v>
      </c>
      <c r="M403" s="48">
        <v>0</v>
      </c>
      <c r="P403">
        <f>+VLOOKUP(B403,'BDV31122019 VV'!B:L,11,FALSE)</f>
        <v>0</v>
      </c>
    </row>
    <row r="404" spans="2:16" hidden="1" x14ac:dyDescent="0.25">
      <c r="B404" s="46" t="s">
        <v>894</v>
      </c>
      <c r="C404" s="46" t="str">
        <f>+VLOOKUP(B404,'BDV31122019 VV'!B:B,1,FALSE)</f>
        <v>201501060</v>
      </c>
      <c r="D404" s="47" t="s">
        <v>895</v>
      </c>
      <c r="E404" s="48">
        <v>0</v>
      </c>
      <c r="G404" s="48">
        <v>0</v>
      </c>
      <c r="I404" s="48">
        <v>0</v>
      </c>
      <c r="J404" s="48">
        <v>7</v>
      </c>
      <c r="K404" s="48">
        <v>7</v>
      </c>
      <c r="L404" s="51" t="s">
        <v>78</v>
      </c>
      <c r="M404" s="48">
        <v>7</v>
      </c>
      <c r="N404" s="51" t="s">
        <v>78</v>
      </c>
      <c r="O404" s="51"/>
      <c r="P404">
        <f>+VLOOKUP(B404,'BDV31122019 VV'!B:L,11,FALSE)</f>
        <v>0</v>
      </c>
    </row>
    <row r="405" spans="2:16" hidden="1" x14ac:dyDescent="0.25">
      <c r="B405" s="46" t="s">
        <v>896</v>
      </c>
      <c r="C405" s="46" t="str">
        <f>+VLOOKUP(B405,'BDV31122019 VV'!B:B,1,FALSE)</f>
        <v>201501070</v>
      </c>
      <c r="D405" s="47" t="s">
        <v>897</v>
      </c>
      <c r="E405" s="48">
        <v>0</v>
      </c>
      <c r="G405" s="48">
        <v>0</v>
      </c>
      <c r="I405" s="48">
        <v>0</v>
      </c>
      <c r="J405" s="48">
        <v>757.64</v>
      </c>
      <c r="K405" s="48">
        <v>757.64</v>
      </c>
      <c r="L405" s="51" t="s">
        <v>78</v>
      </c>
      <c r="M405" s="48">
        <v>757.64</v>
      </c>
      <c r="N405" s="51" t="s">
        <v>78</v>
      </c>
      <c r="O405" s="51"/>
      <c r="P405">
        <f>+VLOOKUP(B405,'BDV31122019 VV'!B:L,11,FALSE)</f>
        <v>0</v>
      </c>
    </row>
    <row r="406" spans="2:16" hidden="1" x14ac:dyDescent="0.25">
      <c r="B406" s="46" t="s">
        <v>898</v>
      </c>
      <c r="C406" s="46" t="str">
        <f>+VLOOKUP(B406,'BDV31122019 VV'!B:B,1,FALSE)</f>
        <v>201501071</v>
      </c>
      <c r="D406" s="47" t="s">
        <v>899</v>
      </c>
      <c r="E406" s="48">
        <v>0</v>
      </c>
      <c r="G406" s="48">
        <v>0</v>
      </c>
      <c r="I406" s="48">
        <v>0</v>
      </c>
      <c r="J406" s="48">
        <v>0</v>
      </c>
      <c r="K406" s="48">
        <v>0</v>
      </c>
      <c r="M406" s="48">
        <v>0</v>
      </c>
      <c r="P406">
        <f>+VLOOKUP(B406,'BDV31122019 VV'!B:L,11,FALSE)</f>
        <v>0</v>
      </c>
    </row>
    <row r="407" spans="2:16" hidden="1" x14ac:dyDescent="0.25">
      <c r="B407" s="46" t="s">
        <v>900</v>
      </c>
      <c r="C407" s="46" t="str">
        <f>+VLOOKUP(B407,'BDV31122019 VV'!B:B,1,FALSE)</f>
        <v>201501080</v>
      </c>
      <c r="D407" s="47" t="s">
        <v>901</v>
      </c>
      <c r="E407" s="48">
        <v>0</v>
      </c>
      <c r="G407" s="48">
        <v>0</v>
      </c>
      <c r="I407" s="48">
        <v>0</v>
      </c>
      <c r="J407" s="48">
        <v>0</v>
      </c>
      <c r="K407" s="48">
        <v>0</v>
      </c>
      <c r="M407" s="48">
        <v>0</v>
      </c>
      <c r="P407">
        <f>+VLOOKUP(B407,'BDV31122019 VV'!B:L,11,FALSE)</f>
        <v>0</v>
      </c>
    </row>
    <row r="408" spans="2:16" hidden="1" x14ac:dyDescent="0.25">
      <c r="B408" s="46" t="s">
        <v>902</v>
      </c>
      <c r="C408" s="46" t="str">
        <f>+VLOOKUP(B408,'BDV31122019 VV'!B:B,1,FALSE)</f>
        <v>201501090</v>
      </c>
      <c r="D408" s="47" t="s">
        <v>903</v>
      </c>
      <c r="E408" s="48">
        <v>0</v>
      </c>
      <c r="G408" s="48">
        <v>0</v>
      </c>
      <c r="I408" s="48">
        <v>0</v>
      </c>
      <c r="J408" s="48">
        <v>0</v>
      </c>
      <c r="K408" s="48">
        <v>0</v>
      </c>
      <c r="M408" s="48">
        <v>0</v>
      </c>
      <c r="P408">
        <f>+VLOOKUP(B408,'BDV31122019 VV'!B:L,11,FALSE)</f>
        <v>0</v>
      </c>
    </row>
    <row r="409" spans="2:16" hidden="1" x14ac:dyDescent="0.25">
      <c r="B409" s="46" t="s">
        <v>905</v>
      </c>
      <c r="C409" s="46" t="str">
        <f>+VLOOKUP(B409,'BDV31122019 VV'!B:B,1,FALSE)</f>
        <v>201502010</v>
      </c>
      <c r="D409" s="47" t="s">
        <v>906</v>
      </c>
      <c r="E409" s="48">
        <v>0</v>
      </c>
      <c r="G409" s="48">
        <v>0</v>
      </c>
      <c r="I409" s="48">
        <v>0</v>
      </c>
      <c r="J409" s="48">
        <v>0</v>
      </c>
      <c r="K409" s="48">
        <v>0</v>
      </c>
      <c r="M409" s="48">
        <v>0</v>
      </c>
      <c r="P409">
        <f>+VLOOKUP(B409,'BDV31122019 VV'!B:L,11,FALSE)</f>
        <v>0</v>
      </c>
    </row>
    <row r="410" spans="2:16" hidden="1" x14ac:dyDescent="0.25">
      <c r="B410" s="46" t="s">
        <v>907</v>
      </c>
      <c r="C410" s="46" t="str">
        <f>+VLOOKUP(B410,'BDV31122019 VV'!B:B,1,FALSE)</f>
        <v>201502020</v>
      </c>
      <c r="D410" s="47" t="s">
        <v>908</v>
      </c>
      <c r="E410" s="48">
        <v>0</v>
      </c>
      <c r="G410" s="48">
        <v>0</v>
      </c>
      <c r="I410" s="48">
        <v>0</v>
      </c>
      <c r="J410" s="48">
        <v>0</v>
      </c>
      <c r="K410" s="48">
        <v>0</v>
      </c>
      <c r="M410" s="48">
        <v>0</v>
      </c>
      <c r="P410">
        <f>+VLOOKUP(B410,'BDV31122019 VV'!B:L,11,FALSE)</f>
        <v>0</v>
      </c>
    </row>
    <row r="411" spans="2:16" hidden="1" x14ac:dyDescent="0.25">
      <c r="B411" s="46" t="s">
        <v>912</v>
      </c>
      <c r="C411" s="46" t="str">
        <f>+VLOOKUP(B411,'BDV31122019 VV'!B:B,1,FALSE)</f>
        <v>210101010</v>
      </c>
      <c r="D411" s="47" t="s">
        <v>913</v>
      </c>
      <c r="E411" s="48">
        <v>0</v>
      </c>
      <c r="G411" s="48">
        <v>0</v>
      </c>
      <c r="I411" s="48">
        <v>0</v>
      </c>
      <c r="J411" s="48">
        <v>0</v>
      </c>
      <c r="K411" s="48">
        <v>0</v>
      </c>
      <c r="M411" s="48">
        <v>0</v>
      </c>
      <c r="P411">
        <f>+VLOOKUP(B411,'BDV31122019 VV'!B:L,11,FALSE)</f>
        <v>0</v>
      </c>
    </row>
    <row r="412" spans="2:16" hidden="1" x14ac:dyDescent="0.25">
      <c r="B412" s="46" t="s">
        <v>914</v>
      </c>
      <c r="C412" s="46" t="str">
        <f>+VLOOKUP(B412,'BDV31122019 VV'!B:B,1,FALSE)</f>
        <v>210101020</v>
      </c>
      <c r="D412" s="47" t="s">
        <v>915</v>
      </c>
      <c r="E412" s="48">
        <v>0</v>
      </c>
      <c r="G412" s="48">
        <v>0</v>
      </c>
      <c r="I412" s="48">
        <v>0</v>
      </c>
      <c r="J412" s="48">
        <v>0</v>
      </c>
      <c r="K412" s="48">
        <v>0</v>
      </c>
      <c r="M412" s="48">
        <v>0</v>
      </c>
      <c r="P412">
        <f>+VLOOKUP(B412,'BDV31122019 VV'!B:L,11,FALSE)</f>
        <v>0</v>
      </c>
    </row>
    <row r="413" spans="2:16" hidden="1" x14ac:dyDescent="0.25">
      <c r="B413" s="46" t="s">
        <v>917</v>
      </c>
      <c r="C413" s="46" t="str">
        <f>+VLOOKUP(B413,'BDV31122019 VV'!B:B,1,FALSE)</f>
        <v>210201010</v>
      </c>
      <c r="D413" s="47" t="s">
        <v>918</v>
      </c>
      <c r="E413" s="48">
        <v>0</v>
      </c>
      <c r="G413" s="48">
        <v>0</v>
      </c>
      <c r="I413" s="48">
        <v>0</v>
      </c>
      <c r="J413" s="48">
        <v>0</v>
      </c>
      <c r="K413" s="48">
        <v>0</v>
      </c>
      <c r="M413" s="48">
        <v>0</v>
      </c>
      <c r="P413">
        <f>+VLOOKUP(B413,'BDV31122019 VV'!B:L,11,FALSE)</f>
        <v>0</v>
      </c>
    </row>
    <row r="414" spans="2:16" hidden="1" x14ac:dyDescent="0.25">
      <c r="B414" s="46" t="s">
        <v>920</v>
      </c>
      <c r="C414" s="46" t="str">
        <f>+VLOOKUP(B414,'BDV31122019 VV'!B:B,1,FALSE)</f>
        <v>210301010</v>
      </c>
      <c r="D414" s="47" t="s">
        <v>921</v>
      </c>
      <c r="E414" s="48">
        <v>0</v>
      </c>
      <c r="G414" s="48">
        <v>0</v>
      </c>
      <c r="I414" s="48">
        <v>0</v>
      </c>
      <c r="J414" s="48">
        <v>0</v>
      </c>
      <c r="K414" s="48">
        <v>0</v>
      </c>
      <c r="M414" s="48">
        <v>0</v>
      </c>
      <c r="P414">
        <f>+VLOOKUP(B414,'BDV31122019 VV'!B:L,11,FALSE)</f>
        <v>0</v>
      </c>
    </row>
    <row r="415" spans="2:16" hidden="1" x14ac:dyDescent="0.25">
      <c r="B415" s="46" t="s">
        <v>922</v>
      </c>
      <c r="C415" s="46" t="str">
        <f>+VLOOKUP(B415,'BDV31122019 VV'!B:B,1,FALSE)</f>
        <v>210301020</v>
      </c>
      <c r="D415" s="47" t="s">
        <v>923</v>
      </c>
      <c r="E415" s="48">
        <v>0</v>
      </c>
      <c r="G415" s="48">
        <v>0</v>
      </c>
      <c r="I415" s="48">
        <v>0</v>
      </c>
      <c r="J415" s="48">
        <v>0</v>
      </c>
      <c r="K415" s="48">
        <v>0</v>
      </c>
      <c r="M415" s="48">
        <v>0</v>
      </c>
      <c r="P415">
        <f>+VLOOKUP(B415,'BDV31122019 VV'!B:L,11,FALSE)</f>
        <v>0</v>
      </c>
    </row>
    <row r="416" spans="2:16" hidden="1" x14ac:dyDescent="0.25">
      <c r="B416" s="46" t="s">
        <v>924</v>
      </c>
      <c r="C416" s="46" t="str">
        <f>+VLOOKUP(B416,'BDV31122019 VV'!B:B,1,FALSE)</f>
        <v>210301030</v>
      </c>
      <c r="D416" s="47" t="s">
        <v>925</v>
      </c>
      <c r="E416" s="48">
        <v>0</v>
      </c>
      <c r="G416" s="48">
        <v>0</v>
      </c>
      <c r="I416" s="48">
        <v>0</v>
      </c>
      <c r="J416" s="48">
        <v>0</v>
      </c>
      <c r="K416" s="48">
        <v>0</v>
      </c>
      <c r="M416" s="48">
        <v>0</v>
      </c>
      <c r="P416">
        <f>+VLOOKUP(B416,'BDV31122019 VV'!B:L,11,FALSE)</f>
        <v>0</v>
      </c>
    </row>
    <row r="417" spans="2:17" hidden="1" x14ac:dyDescent="0.25">
      <c r="B417" s="46" t="s">
        <v>926</v>
      </c>
      <c r="C417" s="46" t="str">
        <f>+VLOOKUP(B417,'BDV31122019 VV'!B:B,1,FALSE)</f>
        <v>210301040</v>
      </c>
      <c r="D417" s="47" t="s">
        <v>927</v>
      </c>
      <c r="E417" s="48">
        <v>0</v>
      </c>
      <c r="G417" s="48">
        <v>0</v>
      </c>
      <c r="I417" s="48">
        <v>0</v>
      </c>
      <c r="J417" s="48">
        <v>0</v>
      </c>
      <c r="K417" s="48">
        <v>0</v>
      </c>
      <c r="M417" s="48">
        <v>0</v>
      </c>
      <c r="P417">
        <f>+VLOOKUP(B417,'BDV31122019 VV'!B:L,11,FALSE)</f>
        <v>0</v>
      </c>
    </row>
    <row r="418" spans="2:17" hidden="1" x14ac:dyDescent="0.25">
      <c r="B418" s="46" t="s">
        <v>931</v>
      </c>
      <c r="C418" s="46" t="str">
        <f>+VLOOKUP(B418,'BDV31122019 VV'!B:B,1,FALSE)</f>
        <v>220101010</v>
      </c>
      <c r="D418" s="47" t="s">
        <v>932</v>
      </c>
      <c r="E418" s="48">
        <v>0</v>
      </c>
      <c r="G418" s="48">
        <v>0</v>
      </c>
      <c r="I418" s="48">
        <v>0</v>
      </c>
      <c r="J418" s="48">
        <v>0</v>
      </c>
      <c r="K418" s="48">
        <v>0</v>
      </c>
      <c r="M418" s="48">
        <v>0</v>
      </c>
      <c r="P418">
        <f>+VLOOKUP(B418,'BDV31122019 VV'!B:L,11,FALSE)</f>
        <v>0</v>
      </c>
    </row>
    <row r="419" spans="2:17" hidden="1" x14ac:dyDescent="0.25">
      <c r="B419" s="46" t="s">
        <v>933</v>
      </c>
      <c r="C419" s="46" t="str">
        <f>+VLOOKUP(B419,'BDV31122019 VV'!B:B,1,FALSE)</f>
        <v>220101020</v>
      </c>
      <c r="D419" s="47" t="s">
        <v>934</v>
      </c>
      <c r="E419" s="48">
        <v>0</v>
      </c>
      <c r="G419" s="48">
        <v>0</v>
      </c>
      <c r="I419" s="48">
        <v>0</v>
      </c>
      <c r="J419" s="48">
        <v>0</v>
      </c>
      <c r="K419" s="48">
        <v>0</v>
      </c>
      <c r="M419" s="48">
        <v>0</v>
      </c>
      <c r="P419">
        <f>+VLOOKUP(B419,'BDV31122019 VV'!B:L,11,FALSE)</f>
        <v>0</v>
      </c>
    </row>
    <row r="420" spans="2:17" hidden="1" x14ac:dyDescent="0.25">
      <c r="B420" s="46" t="s">
        <v>936</v>
      </c>
      <c r="C420" s="46" t="str">
        <f>+VLOOKUP(B420,'BDV31122019 VV'!B:B,1,FALSE)</f>
        <v>220201010</v>
      </c>
      <c r="D420" s="47" t="s">
        <v>937</v>
      </c>
      <c r="E420" s="48">
        <v>0</v>
      </c>
      <c r="G420" s="48">
        <v>0</v>
      </c>
      <c r="I420" s="48">
        <v>0</v>
      </c>
      <c r="J420" s="48">
        <v>0</v>
      </c>
      <c r="K420" s="48">
        <v>0</v>
      </c>
      <c r="M420" s="48">
        <v>0</v>
      </c>
      <c r="P420">
        <f>+VLOOKUP(B420,'BDV31122019 VV'!B:L,11,FALSE)</f>
        <v>0</v>
      </c>
    </row>
    <row r="421" spans="2:17" hidden="1" x14ac:dyDescent="0.25">
      <c r="B421" s="46" t="s">
        <v>939</v>
      </c>
      <c r="C421" s="46" t="str">
        <f>+VLOOKUP(B421,'BDV31122019 VV'!B:B,1,FALSE)</f>
        <v>220301010</v>
      </c>
      <c r="D421" s="47" t="s">
        <v>940</v>
      </c>
      <c r="E421" s="48">
        <v>0</v>
      </c>
      <c r="G421" s="48">
        <v>0</v>
      </c>
      <c r="I421" s="48">
        <v>0</v>
      </c>
      <c r="J421" s="48">
        <v>0</v>
      </c>
      <c r="K421" s="48">
        <v>0</v>
      </c>
      <c r="M421" s="48">
        <v>0</v>
      </c>
      <c r="P421">
        <f>+VLOOKUP(B421,'BDV31122019 VV'!B:L,11,FALSE)</f>
        <v>0</v>
      </c>
    </row>
    <row r="422" spans="2:17" hidden="1" x14ac:dyDescent="0.25">
      <c r="B422" s="46" t="s">
        <v>941</v>
      </c>
      <c r="C422" s="46" t="str">
        <f>+VLOOKUP(B422,'BDV31122019 VV'!B:B,1,FALSE)</f>
        <v>220301020</v>
      </c>
      <c r="D422" s="47" t="s">
        <v>942</v>
      </c>
      <c r="E422" s="48">
        <v>0</v>
      </c>
      <c r="G422" s="48">
        <v>0</v>
      </c>
      <c r="I422" s="48">
        <v>0</v>
      </c>
      <c r="J422" s="48">
        <v>0</v>
      </c>
      <c r="K422" s="48">
        <v>0</v>
      </c>
      <c r="M422" s="48">
        <v>0</v>
      </c>
      <c r="P422">
        <f>+VLOOKUP(B422,'BDV31122019 VV'!B:L,11,FALSE)</f>
        <v>0</v>
      </c>
    </row>
    <row r="423" spans="2:17" hidden="1" x14ac:dyDescent="0.25">
      <c r="B423" s="46" t="s">
        <v>943</v>
      </c>
      <c r="C423" s="46" t="str">
        <f>+VLOOKUP(B423,'BDV31122019 VV'!B:B,1,FALSE)</f>
        <v>220301030</v>
      </c>
      <c r="D423" s="47" t="s">
        <v>944</v>
      </c>
      <c r="E423" s="48">
        <v>0</v>
      </c>
      <c r="G423" s="48">
        <v>0</v>
      </c>
      <c r="I423" s="48">
        <v>0</v>
      </c>
      <c r="J423" s="48">
        <v>0</v>
      </c>
      <c r="K423" s="48">
        <v>0</v>
      </c>
      <c r="M423" s="48">
        <v>0</v>
      </c>
      <c r="P423">
        <f>+VLOOKUP(B423,'BDV31122019 VV'!B:L,11,FALSE)</f>
        <v>0</v>
      </c>
    </row>
    <row r="424" spans="2:17" hidden="1" x14ac:dyDescent="0.25">
      <c r="B424" s="46" t="s">
        <v>945</v>
      </c>
      <c r="C424" s="46" t="str">
        <f>+VLOOKUP(B424,'BDV31122019 VV'!B:B,1,FALSE)</f>
        <v>220301040</v>
      </c>
      <c r="D424" s="47" t="s">
        <v>946</v>
      </c>
      <c r="E424" s="48">
        <v>0</v>
      </c>
      <c r="G424" s="48">
        <v>0</v>
      </c>
      <c r="I424" s="48">
        <v>0</v>
      </c>
      <c r="J424" s="48">
        <v>0</v>
      </c>
      <c r="K424" s="48">
        <v>0</v>
      </c>
      <c r="M424" s="48">
        <v>0</v>
      </c>
      <c r="P424">
        <f>+VLOOKUP(B424,'BDV31122019 VV'!B:L,11,FALSE)</f>
        <v>0</v>
      </c>
    </row>
    <row r="425" spans="2:17" x14ac:dyDescent="0.25">
      <c r="B425" s="46" t="s">
        <v>952</v>
      </c>
      <c r="C425" s="46" t="str">
        <f>+VLOOKUP(B425,'BDV31122019 VV'!B:B,1,FALSE)</f>
        <v>301801010</v>
      </c>
      <c r="D425" s="47" t="s">
        <v>953</v>
      </c>
      <c r="E425" s="48">
        <v>0</v>
      </c>
      <c r="G425" s="48">
        <v>0</v>
      </c>
      <c r="I425" s="48">
        <v>2800</v>
      </c>
      <c r="J425" s="48">
        <v>1960637.89</v>
      </c>
      <c r="K425" s="48">
        <v>1957837.89</v>
      </c>
      <c r="L425" s="51" t="s">
        <v>78</v>
      </c>
      <c r="M425" s="48">
        <v>1957837.89</v>
      </c>
      <c r="N425" s="51" t="s">
        <v>78</v>
      </c>
      <c r="O425" s="2">
        <f>IF(N425="A",-M425,M425)</f>
        <v>-1957837.89</v>
      </c>
      <c r="P425">
        <f>+VLOOKUP(B425,'BDV31122019 VV'!B:N,13,FALSE)</f>
        <v>-8030652.3700000001</v>
      </c>
      <c r="Q425">
        <f>+O425+P425</f>
        <v>-9988490.2599999998</v>
      </c>
    </row>
    <row r="426" spans="2:17" x14ac:dyDescent="0.25">
      <c r="B426" s="46" t="s">
        <v>954</v>
      </c>
      <c r="C426" s="46" t="str">
        <f>+VLOOKUP(B426,'BDV31122019 VV'!B:B,1,FALSE)</f>
        <v>301801011</v>
      </c>
      <c r="D426" s="47" t="s">
        <v>955</v>
      </c>
      <c r="E426" s="48">
        <v>0</v>
      </c>
      <c r="G426" s="48">
        <v>0</v>
      </c>
      <c r="I426" s="48">
        <v>216626.2</v>
      </c>
      <c r="J426" s="48">
        <v>1451.46</v>
      </c>
      <c r="K426" s="48">
        <v>215174.74</v>
      </c>
      <c r="L426" s="51" t="s">
        <v>11</v>
      </c>
      <c r="M426" s="48">
        <v>215174.74</v>
      </c>
      <c r="N426" s="51" t="s">
        <v>11</v>
      </c>
      <c r="O426" s="2">
        <f t="shared" ref="O426:O489" si="0">IF(N426="A",-M426,M426)</f>
        <v>215174.74</v>
      </c>
      <c r="P426">
        <f>+VLOOKUP(B426,'BDV31122019 VV'!B:N,13,FALSE)</f>
        <v>30089.200000000001</v>
      </c>
      <c r="Q426">
        <f t="shared" ref="Q426:Q489" si="1">+O426+P426</f>
        <v>245263.94</v>
      </c>
    </row>
    <row r="427" spans="2:17" x14ac:dyDescent="0.25">
      <c r="B427" s="46" t="s">
        <v>956</v>
      </c>
      <c r="C427" s="46" t="str">
        <f>+VLOOKUP(B427,'BDV31122019 VV'!B:B,1,FALSE)</f>
        <v>301801012</v>
      </c>
      <c r="D427" s="47" t="s">
        <v>957</v>
      </c>
      <c r="E427" s="48">
        <v>0</v>
      </c>
      <c r="G427" s="48">
        <v>0</v>
      </c>
      <c r="I427" s="48">
        <v>69536</v>
      </c>
      <c r="J427" s="48">
        <v>0</v>
      </c>
      <c r="K427" s="48">
        <v>69536</v>
      </c>
      <c r="L427" s="51" t="s">
        <v>11</v>
      </c>
      <c r="M427" s="48">
        <v>69536</v>
      </c>
      <c r="N427" s="51" t="s">
        <v>11</v>
      </c>
      <c r="O427" s="2">
        <f t="shared" si="0"/>
        <v>69536</v>
      </c>
      <c r="P427">
        <f>+VLOOKUP(B427,'BDV31122019 VV'!B:N,13,FALSE)</f>
        <v>184267.62</v>
      </c>
      <c r="Q427">
        <f t="shared" si="1"/>
        <v>253803.62</v>
      </c>
    </row>
    <row r="428" spans="2:17" x14ac:dyDescent="0.25">
      <c r="B428" s="46" t="s">
        <v>958</v>
      </c>
      <c r="C428" s="46" t="str">
        <f>+VLOOKUP(B428,'BDV31122019 VV'!B:B,1,FALSE)</f>
        <v>301801015</v>
      </c>
      <c r="D428" s="47" t="s">
        <v>959</v>
      </c>
      <c r="E428" s="48">
        <v>0</v>
      </c>
      <c r="G428" s="48">
        <v>0</v>
      </c>
      <c r="I428" s="48">
        <v>0</v>
      </c>
      <c r="J428" s="48">
        <v>30530.63</v>
      </c>
      <c r="K428" s="48">
        <v>30530.63</v>
      </c>
      <c r="L428" s="51" t="s">
        <v>78</v>
      </c>
      <c r="M428" s="48">
        <v>30530.63</v>
      </c>
      <c r="N428" s="51" t="s">
        <v>78</v>
      </c>
      <c r="O428" s="2">
        <f t="shared" si="0"/>
        <v>-30530.63</v>
      </c>
      <c r="P428">
        <f>+VLOOKUP(B428,'BDV31122019 VV'!B:N,13,FALSE)</f>
        <v>-64261.57</v>
      </c>
      <c r="Q428">
        <f t="shared" si="1"/>
        <v>-94792.2</v>
      </c>
    </row>
    <row r="429" spans="2:17" x14ac:dyDescent="0.25">
      <c r="B429" s="46" t="s">
        <v>960</v>
      </c>
      <c r="C429" s="46" t="str">
        <f>+VLOOKUP(B429,'BDV31122019 VV'!B:B,1,FALSE)</f>
        <v>301801020</v>
      </c>
      <c r="D429" s="47" t="s">
        <v>961</v>
      </c>
      <c r="E429" s="48">
        <v>0</v>
      </c>
      <c r="G429" s="48">
        <v>0</v>
      </c>
      <c r="I429" s="48">
        <v>20142.45</v>
      </c>
      <c r="J429" s="48">
        <v>0</v>
      </c>
      <c r="K429" s="48">
        <v>20142.45</v>
      </c>
      <c r="L429" s="51" t="s">
        <v>11</v>
      </c>
      <c r="M429" s="48">
        <v>20142.45</v>
      </c>
      <c r="N429" s="51" t="s">
        <v>11</v>
      </c>
      <c r="O429" s="2">
        <f t="shared" si="0"/>
        <v>20142.45</v>
      </c>
      <c r="P429">
        <f>+VLOOKUP(B429,'BDV31122019 VV'!B:N,13,FALSE)</f>
        <v>10.86</v>
      </c>
      <c r="Q429">
        <f t="shared" si="1"/>
        <v>20153.310000000001</v>
      </c>
    </row>
    <row r="430" spans="2:17" x14ac:dyDescent="0.25">
      <c r="B430" s="46" t="s">
        <v>962</v>
      </c>
      <c r="C430" s="46" t="str">
        <f>+VLOOKUP(B430,'BDV31122019 VV'!B:B,1,FALSE)</f>
        <v>301801030</v>
      </c>
      <c r="D430" s="47" t="s">
        <v>963</v>
      </c>
      <c r="E430" s="48">
        <v>0</v>
      </c>
      <c r="G430" s="48">
        <v>0</v>
      </c>
      <c r="I430" s="48">
        <v>0</v>
      </c>
      <c r="J430" s="48">
        <v>0</v>
      </c>
      <c r="K430" s="48">
        <v>0</v>
      </c>
      <c r="M430" s="48">
        <v>0</v>
      </c>
      <c r="O430" s="2">
        <f t="shared" si="0"/>
        <v>0</v>
      </c>
      <c r="P430">
        <f>+VLOOKUP(B430,'BDV31122019 VV'!B:N,13,FALSE)</f>
        <v>0</v>
      </c>
      <c r="Q430">
        <f t="shared" si="1"/>
        <v>0</v>
      </c>
    </row>
    <row r="431" spans="2:17" x14ac:dyDescent="0.25">
      <c r="B431" s="46" t="s">
        <v>964</v>
      </c>
      <c r="C431" s="46" t="str">
        <f>+VLOOKUP(B431,'BDV31122019 VV'!B:B,1,FALSE)</f>
        <v>301801040</v>
      </c>
      <c r="D431" s="47" t="s">
        <v>965</v>
      </c>
      <c r="E431" s="48">
        <v>0</v>
      </c>
      <c r="G431" s="48">
        <v>0</v>
      </c>
      <c r="I431" s="48">
        <v>0.09</v>
      </c>
      <c r="J431" s="48">
        <v>0</v>
      </c>
      <c r="K431" s="48">
        <v>0.09</v>
      </c>
      <c r="L431" s="51" t="s">
        <v>11</v>
      </c>
      <c r="M431" s="48">
        <v>0.09</v>
      </c>
      <c r="N431" s="51" t="s">
        <v>11</v>
      </c>
      <c r="O431" s="2">
        <f t="shared" si="0"/>
        <v>0.09</v>
      </c>
      <c r="P431">
        <f>+VLOOKUP(B431,'BDV31122019 VV'!B:N,13,FALSE)</f>
        <v>500000</v>
      </c>
      <c r="Q431">
        <f t="shared" si="1"/>
        <v>500000.09</v>
      </c>
    </row>
    <row r="432" spans="2:17" x14ac:dyDescent="0.25">
      <c r="B432" s="46" t="s">
        <v>966</v>
      </c>
      <c r="C432" s="46" t="str">
        <f>+VLOOKUP(B432,'BDV31122019 VV'!B:B,1,FALSE)</f>
        <v>301801050</v>
      </c>
      <c r="D432" s="47" t="s">
        <v>967</v>
      </c>
      <c r="E432" s="48">
        <v>0</v>
      </c>
      <c r="G432" s="48">
        <v>0</v>
      </c>
      <c r="I432" s="48">
        <v>909.32</v>
      </c>
      <c r="J432" s="48">
        <v>7467673.6299999999</v>
      </c>
      <c r="K432" s="48">
        <v>7466764.3099999996</v>
      </c>
      <c r="L432" s="51" t="s">
        <v>78</v>
      </c>
      <c r="M432" s="48">
        <v>7466764.3099999996</v>
      </c>
      <c r="N432" s="51" t="s">
        <v>78</v>
      </c>
      <c r="O432" s="2">
        <f t="shared" si="0"/>
        <v>-7466764.3099999996</v>
      </c>
      <c r="P432">
        <f>+VLOOKUP(B432,'BDV31122019 VV'!B:N,13,FALSE)</f>
        <v>-29830515.190000001</v>
      </c>
      <c r="Q432">
        <f t="shared" si="1"/>
        <v>-37297279.5</v>
      </c>
    </row>
    <row r="433" spans="2:17" x14ac:dyDescent="0.25">
      <c r="B433" s="46" t="s">
        <v>968</v>
      </c>
      <c r="C433" s="46" t="str">
        <f>+VLOOKUP(B433,'BDV31122019 VV'!B:B,1,FALSE)</f>
        <v>301801051</v>
      </c>
      <c r="D433" s="47" t="s">
        <v>969</v>
      </c>
      <c r="E433" s="48">
        <v>0</v>
      </c>
      <c r="G433" s="48">
        <v>0</v>
      </c>
      <c r="I433" s="48">
        <v>909.32</v>
      </c>
      <c r="J433" s="48">
        <v>7795859.4100000001</v>
      </c>
      <c r="K433" s="48">
        <v>7794950.0899999999</v>
      </c>
      <c r="L433" s="51" t="s">
        <v>78</v>
      </c>
      <c r="M433" s="48">
        <v>7794950.0899999999</v>
      </c>
      <c r="N433" s="51" t="s">
        <v>78</v>
      </c>
      <c r="O433" s="2">
        <f t="shared" si="0"/>
        <v>-7794950.0899999999</v>
      </c>
      <c r="P433">
        <f>+VLOOKUP(B433,'BDV31122019 VV'!B:N,13,FALSE)</f>
        <v>-30101054.32</v>
      </c>
      <c r="Q433">
        <f t="shared" si="1"/>
        <v>-37896004.409999996</v>
      </c>
    </row>
    <row r="434" spans="2:17" x14ac:dyDescent="0.25">
      <c r="B434" s="46" t="s">
        <v>970</v>
      </c>
      <c r="C434" s="46" t="str">
        <f>+VLOOKUP(B434,'BDV31122019 VV'!B:B,1,FALSE)</f>
        <v>301801052</v>
      </c>
      <c r="D434" s="47" t="s">
        <v>971</v>
      </c>
      <c r="E434" s="48">
        <v>0</v>
      </c>
      <c r="G434" s="48">
        <v>0</v>
      </c>
      <c r="I434" s="48">
        <v>43284.97</v>
      </c>
      <c r="J434" s="48">
        <v>893.3</v>
      </c>
      <c r="K434" s="48">
        <v>42391.67</v>
      </c>
      <c r="L434" s="51" t="s">
        <v>11</v>
      </c>
      <c r="M434" s="48">
        <v>42391.67</v>
      </c>
      <c r="N434" s="51" t="s">
        <v>11</v>
      </c>
      <c r="O434" s="2">
        <f t="shared" si="0"/>
        <v>42391.67</v>
      </c>
      <c r="P434">
        <f>+VLOOKUP(B434,'BDV31122019 VV'!B:N,13,FALSE)</f>
        <v>130810.93</v>
      </c>
      <c r="Q434">
        <f t="shared" si="1"/>
        <v>173202.59999999998</v>
      </c>
    </row>
    <row r="435" spans="2:17" x14ac:dyDescent="0.25">
      <c r="B435" s="46" t="s">
        <v>972</v>
      </c>
      <c r="C435" s="46" t="str">
        <f>+VLOOKUP(B435,'BDV31122019 VV'!B:B,1,FALSE)</f>
        <v>301801053</v>
      </c>
      <c r="D435" s="47" t="s">
        <v>973</v>
      </c>
      <c r="E435" s="48">
        <v>0</v>
      </c>
      <c r="G435" s="48">
        <v>0</v>
      </c>
      <c r="I435" s="48">
        <v>112781.42</v>
      </c>
      <c r="J435" s="48">
        <v>4307.5600000000004</v>
      </c>
      <c r="K435" s="48">
        <v>108473.86</v>
      </c>
      <c r="L435" s="51" t="s">
        <v>11</v>
      </c>
      <c r="M435" s="48">
        <v>108473.86</v>
      </c>
      <c r="N435" s="51" t="s">
        <v>11</v>
      </c>
      <c r="O435" s="2">
        <f t="shared" si="0"/>
        <v>108473.86</v>
      </c>
      <c r="P435">
        <f>+VLOOKUP(B435,'BDV31122019 VV'!B:N,13,FALSE)</f>
        <v>215060.82</v>
      </c>
      <c r="Q435">
        <f t="shared" si="1"/>
        <v>323534.68</v>
      </c>
    </row>
    <row r="436" spans="2:17" x14ac:dyDescent="0.25">
      <c r="B436" s="46" t="s">
        <v>974</v>
      </c>
      <c r="C436" s="46" t="str">
        <f>+VLOOKUP(B436,'BDV31122019 VV'!B:B,1,FALSE)</f>
        <v>301801054</v>
      </c>
      <c r="D436" s="47" t="s">
        <v>975</v>
      </c>
      <c r="E436" s="48">
        <v>0</v>
      </c>
      <c r="G436" s="48">
        <v>0</v>
      </c>
      <c r="I436" s="48">
        <v>0</v>
      </c>
      <c r="J436" s="48">
        <v>0</v>
      </c>
      <c r="K436" s="48">
        <v>0</v>
      </c>
      <c r="M436" s="48">
        <v>0</v>
      </c>
      <c r="O436" s="2">
        <f t="shared" si="0"/>
        <v>0</v>
      </c>
      <c r="P436">
        <f>+VLOOKUP(B436,'BDV31122019 VV'!B:N,13,FALSE)</f>
        <v>-181.03</v>
      </c>
      <c r="Q436">
        <f t="shared" si="1"/>
        <v>-181.03</v>
      </c>
    </row>
    <row r="437" spans="2:17" x14ac:dyDescent="0.25">
      <c r="B437" s="46" t="s">
        <v>976</v>
      </c>
      <c r="C437" s="46" t="str">
        <f>+VLOOKUP(B437,'BDV31122019 VV'!B:B,1,FALSE)</f>
        <v>301801055</v>
      </c>
      <c r="D437" s="47" t="s">
        <v>977</v>
      </c>
      <c r="E437" s="48">
        <v>0</v>
      </c>
      <c r="G437" s="48">
        <v>0</v>
      </c>
      <c r="I437" s="48">
        <v>48.52</v>
      </c>
      <c r="J437" s="48">
        <v>30428.82</v>
      </c>
      <c r="K437" s="48">
        <v>30380.3</v>
      </c>
      <c r="L437" s="51" t="s">
        <v>78</v>
      </c>
      <c r="M437" s="48">
        <v>30380.3</v>
      </c>
      <c r="N437" s="51" t="s">
        <v>78</v>
      </c>
      <c r="O437" s="2">
        <f t="shared" si="0"/>
        <v>-30380.3</v>
      </c>
      <c r="P437">
        <f>+VLOOKUP(B437,'BDV31122019 VV'!B:N,13,FALSE)</f>
        <v>-113462.28</v>
      </c>
      <c r="Q437">
        <f t="shared" si="1"/>
        <v>-143842.57999999999</v>
      </c>
    </row>
    <row r="438" spans="2:17" x14ac:dyDescent="0.25">
      <c r="B438" s="46" t="s">
        <v>978</v>
      </c>
      <c r="C438" s="46" t="str">
        <f>+VLOOKUP(B438,'BDV31122019 VV'!B:B,1,FALSE)</f>
        <v>301801056</v>
      </c>
      <c r="D438" s="47" t="s">
        <v>979</v>
      </c>
      <c r="E438" s="48">
        <v>0</v>
      </c>
      <c r="G438" s="48">
        <v>0</v>
      </c>
      <c r="I438" s="48">
        <v>83715.97</v>
      </c>
      <c r="J438" s="48">
        <v>0</v>
      </c>
      <c r="K438" s="48">
        <v>83715.97</v>
      </c>
      <c r="L438" s="51" t="s">
        <v>11</v>
      </c>
      <c r="M438" s="48">
        <v>83715.97</v>
      </c>
      <c r="N438" s="51" t="s">
        <v>11</v>
      </c>
      <c r="O438" s="2">
        <f t="shared" si="0"/>
        <v>83715.97</v>
      </c>
      <c r="P438">
        <f>+VLOOKUP(B438,'BDV31122019 VV'!B:N,13,FALSE)</f>
        <v>156351.14000000001</v>
      </c>
      <c r="Q438">
        <f t="shared" si="1"/>
        <v>240067.11000000002</v>
      </c>
    </row>
    <row r="439" spans="2:17" x14ac:dyDescent="0.25">
      <c r="B439" s="46" t="s">
        <v>980</v>
      </c>
      <c r="C439" s="46" t="str">
        <f>+VLOOKUP(B439,'BDV31122019 VV'!B:B,1,FALSE)</f>
        <v>301801060</v>
      </c>
      <c r="D439" s="47" t="s">
        <v>981</v>
      </c>
      <c r="E439" s="48">
        <v>0</v>
      </c>
      <c r="G439" s="48">
        <v>0</v>
      </c>
      <c r="I439" s="48">
        <v>173.88</v>
      </c>
      <c r="J439" s="48">
        <v>0</v>
      </c>
      <c r="K439" s="48">
        <v>173.88</v>
      </c>
      <c r="L439" s="51" t="s">
        <v>11</v>
      </c>
      <c r="M439" s="48">
        <v>173.88</v>
      </c>
      <c r="N439" s="51" t="s">
        <v>11</v>
      </c>
      <c r="O439" s="2">
        <f t="shared" si="0"/>
        <v>173.88</v>
      </c>
      <c r="P439">
        <f>+VLOOKUP(B439,'BDV31122019 VV'!B:N,13,FALSE)</f>
        <v>47452.15</v>
      </c>
      <c r="Q439">
        <f t="shared" si="1"/>
        <v>47626.03</v>
      </c>
    </row>
    <row r="440" spans="2:17" x14ac:dyDescent="0.25">
      <c r="B440" s="46" t="s">
        <v>982</v>
      </c>
      <c r="C440" s="46" t="str">
        <f>+VLOOKUP(B440,'BDV31122019 VV'!B:B,1,FALSE)</f>
        <v>301801061</v>
      </c>
      <c r="D440" s="47" t="s">
        <v>983</v>
      </c>
      <c r="E440" s="48">
        <v>0</v>
      </c>
      <c r="G440" s="48">
        <v>0</v>
      </c>
      <c r="I440" s="48">
        <v>181169.18</v>
      </c>
      <c r="J440" s="48">
        <v>0</v>
      </c>
      <c r="K440" s="48">
        <v>181169.18</v>
      </c>
      <c r="L440" s="51" t="s">
        <v>11</v>
      </c>
      <c r="M440" s="48">
        <v>181169.18</v>
      </c>
      <c r="N440" s="51" t="s">
        <v>11</v>
      </c>
      <c r="O440" s="2">
        <f t="shared" si="0"/>
        <v>181169.18</v>
      </c>
      <c r="P440">
        <f>+VLOOKUP(B440,'BDV31122019 VV'!B:N,13,FALSE)</f>
        <v>620721.23</v>
      </c>
      <c r="Q440">
        <f t="shared" si="1"/>
        <v>801890.40999999992</v>
      </c>
    </row>
    <row r="441" spans="2:17" x14ac:dyDescent="0.25">
      <c r="B441" s="46" t="s">
        <v>984</v>
      </c>
      <c r="C441" s="46" t="str">
        <f>+VLOOKUP(B441,'BDV31122019 VV'!B:B,1,FALSE)</f>
        <v>301801070</v>
      </c>
      <c r="D441" s="47" t="s">
        <v>985</v>
      </c>
      <c r="E441" s="48">
        <v>0</v>
      </c>
      <c r="G441" s="48">
        <v>0</v>
      </c>
      <c r="I441" s="48">
        <v>0</v>
      </c>
      <c r="J441" s="48">
        <v>0</v>
      </c>
      <c r="K441" s="48">
        <v>0</v>
      </c>
      <c r="M441" s="48">
        <v>0</v>
      </c>
      <c r="O441" s="2">
        <f t="shared" si="0"/>
        <v>0</v>
      </c>
      <c r="P441">
        <f>+VLOOKUP(B441,'BDV31122019 VV'!B:N,13,FALSE)</f>
        <v>0</v>
      </c>
      <c r="Q441">
        <f t="shared" si="1"/>
        <v>0</v>
      </c>
    </row>
    <row r="442" spans="2:17" x14ac:dyDescent="0.25">
      <c r="B442" s="46" t="s">
        <v>986</v>
      </c>
      <c r="C442" s="46" t="str">
        <f>+VLOOKUP(B442,'BDV31122019 VV'!B:B,1,FALSE)</f>
        <v>301801080</v>
      </c>
      <c r="D442" s="47" t="s">
        <v>987</v>
      </c>
      <c r="E442" s="48">
        <v>0</v>
      </c>
      <c r="G442" s="48">
        <v>0</v>
      </c>
      <c r="I442" s="48">
        <v>0.08</v>
      </c>
      <c r="J442" s="48">
        <v>0</v>
      </c>
      <c r="K442" s="48">
        <v>0.08</v>
      </c>
      <c r="L442" s="51" t="s">
        <v>11</v>
      </c>
      <c r="M442" s="48">
        <v>0.08</v>
      </c>
      <c r="N442" s="51" t="s">
        <v>11</v>
      </c>
      <c r="O442" s="2">
        <f t="shared" si="0"/>
        <v>0.08</v>
      </c>
      <c r="P442">
        <f>+VLOOKUP(B442,'BDV31122019 VV'!B:N,13,FALSE)</f>
        <v>2.04</v>
      </c>
      <c r="Q442">
        <f t="shared" si="1"/>
        <v>2.12</v>
      </c>
    </row>
    <row r="443" spans="2:17" x14ac:dyDescent="0.25">
      <c r="B443" s="46" t="s">
        <v>988</v>
      </c>
      <c r="C443" s="46" t="str">
        <f>+VLOOKUP(B443,'BDV31122019 VV'!B:B,1,FALSE)</f>
        <v>301801090</v>
      </c>
      <c r="D443" s="47" t="s">
        <v>989</v>
      </c>
      <c r="E443" s="48">
        <v>0</v>
      </c>
      <c r="G443" s="48">
        <v>0</v>
      </c>
      <c r="I443" s="48">
        <v>827.4</v>
      </c>
      <c r="J443" s="48">
        <v>2861921.81</v>
      </c>
      <c r="K443" s="48">
        <v>2861094.41</v>
      </c>
      <c r="L443" s="51" t="s">
        <v>78</v>
      </c>
      <c r="M443" s="48">
        <v>2861094.41</v>
      </c>
      <c r="N443" s="51" t="s">
        <v>78</v>
      </c>
      <c r="O443" s="2">
        <f t="shared" si="0"/>
        <v>-2861094.41</v>
      </c>
      <c r="P443">
        <f>+VLOOKUP(B443,'BDV31122019 VV'!B:N,13,FALSE)</f>
        <v>-9105379.2300000004</v>
      </c>
      <c r="Q443">
        <f t="shared" si="1"/>
        <v>-11966473.640000001</v>
      </c>
    </row>
    <row r="444" spans="2:17" x14ac:dyDescent="0.25">
      <c r="B444" s="46" t="s">
        <v>990</v>
      </c>
      <c r="C444" s="46" t="str">
        <f>+VLOOKUP(B444,'BDV31122019 VV'!B:B,1,FALSE)</f>
        <v>301801091</v>
      </c>
      <c r="D444" s="47" t="s">
        <v>991</v>
      </c>
      <c r="E444" s="48">
        <v>0</v>
      </c>
      <c r="G444" s="48">
        <v>0</v>
      </c>
      <c r="I444" s="48">
        <v>0</v>
      </c>
      <c r="J444" s="48">
        <v>179741.45</v>
      </c>
      <c r="K444" s="48">
        <v>179741.45</v>
      </c>
      <c r="L444" s="51" t="s">
        <v>78</v>
      </c>
      <c r="M444" s="48">
        <v>179741.45</v>
      </c>
      <c r="N444" s="51" t="s">
        <v>78</v>
      </c>
      <c r="O444" s="2">
        <f t="shared" si="0"/>
        <v>-179741.45</v>
      </c>
      <c r="P444">
        <f>+VLOOKUP(B444,'BDV31122019 VV'!B:N,13,FALSE)</f>
        <v>-694864.19</v>
      </c>
      <c r="Q444">
        <f t="shared" si="1"/>
        <v>-874605.6399999999</v>
      </c>
    </row>
    <row r="445" spans="2:17" x14ac:dyDescent="0.25">
      <c r="B445" s="46" t="s">
        <v>992</v>
      </c>
      <c r="C445" s="46" t="str">
        <f>+VLOOKUP(B445,'BDV31122019 VV'!B:B,1,FALSE)</f>
        <v>301801092</v>
      </c>
      <c r="D445" s="47" t="s">
        <v>993</v>
      </c>
      <c r="E445" s="48">
        <v>0</v>
      </c>
      <c r="G445" s="48">
        <v>0</v>
      </c>
      <c r="I445" s="48">
        <v>52.34</v>
      </c>
      <c r="J445" s="48">
        <v>0</v>
      </c>
      <c r="K445" s="48">
        <v>52.34</v>
      </c>
      <c r="L445" s="51" t="s">
        <v>11</v>
      </c>
      <c r="M445" s="48">
        <v>52.34</v>
      </c>
      <c r="N445" s="51" t="s">
        <v>11</v>
      </c>
      <c r="O445" s="2">
        <f t="shared" si="0"/>
        <v>52.34</v>
      </c>
      <c r="P445">
        <f>+VLOOKUP(B445,'BDV31122019 VV'!B:N,13,FALSE)</f>
        <v>11212.45</v>
      </c>
      <c r="Q445">
        <f t="shared" si="1"/>
        <v>11264.79</v>
      </c>
    </row>
    <row r="446" spans="2:17" x14ac:dyDescent="0.25">
      <c r="B446" s="46" t="s">
        <v>994</v>
      </c>
      <c r="C446" s="46" t="str">
        <f>+VLOOKUP(B446,'BDV31122019 VV'!B:B,1,FALSE)</f>
        <v>301801093</v>
      </c>
      <c r="D446" s="47" t="s">
        <v>995</v>
      </c>
      <c r="E446" s="48">
        <v>0</v>
      </c>
      <c r="G446" s="48">
        <v>0</v>
      </c>
      <c r="I446" s="48">
        <v>37450.17</v>
      </c>
      <c r="J446" s="48">
        <v>1624.86</v>
      </c>
      <c r="K446" s="48">
        <v>35825.31</v>
      </c>
      <c r="L446" s="51" t="s">
        <v>11</v>
      </c>
      <c r="M446" s="48">
        <v>35825.31</v>
      </c>
      <c r="N446" s="51" t="s">
        <v>11</v>
      </c>
      <c r="O446" s="2">
        <f t="shared" si="0"/>
        <v>35825.31</v>
      </c>
      <c r="P446">
        <f>+VLOOKUP(B446,'BDV31122019 VV'!B:N,13,FALSE)</f>
        <v>216258.88</v>
      </c>
      <c r="Q446">
        <f t="shared" si="1"/>
        <v>252084.19</v>
      </c>
    </row>
    <row r="447" spans="2:17" x14ac:dyDescent="0.25">
      <c r="B447" s="46" t="s">
        <v>996</v>
      </c>
      <c r="C447" s="46" t="str">
        <f>+VLOOKUP(B447,'BDV31122019 VV'!B:B,1,FALSE)</f>
        <v>301801094</v>
      </c>
      <c r="D447" s="47" t="s">
        <v>997</v>
      </c>
      <c r="E447" s="48">
        <v>0</v>
      </c>
      <c r="G447" s="48">
        <v>0</v>
      </c>
      <c r="I447" s="48">
        <v>0</v>
      </c>
      <c r="J447" s="48">
        <v>0</v>
      </c>
      <c r="K447" s="48">
        <v>0</v>
      </c>
      <c r="M447" s="48">
        <v>0</v>
      </c>
      <c r="O447" s="2">
        <f t="shared" si="0"/>
        <v>0</v>
      </c>
      <c r="P447">
        <f>+VLOOKUP(B447,'BDV31122019 VV'!B:N,13,FALSE)</f>
        <v>0</v>
      </c>
      <c r="Q447">
        <f t="shared" si="1"/>
        <v>0</v>
      </c>
    </row>
    <row r="448" spans="2:17" x14ac:dyDescent="0.25">
      <c r="B448" s="46" t="s">
        <v>998</v>
      </c>
      <c r="C448" s="46" t="str">
        <f>+VLOOKUP(B448,'BDV31122019 VV'!B:B,1,FALSE)</f>
        <v>301801095</v>
      </c>
      <c r="D448" s="47" t="s">
        <v>999</v>
      </c>
      <c r="E448" s="48">
        <v>0</v>
      </c>
      <c r="G448" s="48">
        <v>0</v>
      </c>
      <c r="I448" s="48">
        <v>0</v>
      </c>
      <c r="J448" s="48">
        <v>0</v>
      </c>
      <c r="K448" s="48">
        <v>0</v>
      </c>
      <c r="M448" s="48">
        <v>0</v>
      </c>
      <c r="O448" s="2">
        <f t="shared" si="0"/>
        <v>0</v>
      </c>
      <c r="P448">
        <f>+VLOOKUP(B448,'BDV31122019 VV'!B:N,13,FALSE)</f>
        <v>-34677.85</v>
      </c>
      <c r="Q448">
        <f t="shared" si="1"/>
        <v>-34677.85</v>
      </c>
    </row>
    <row r="449" spans="2:17" x14ac:dyDescent="0.25">
      <c r="B449" s="46" t="s">
        <v>1000</v>
      </c>
      <c r="C449" s="46" t="str">
        <f>+VLOOKUP(B449,'BDV31122019 VV'!B:B,1,FALSE)</f>
        <v>301801096</v>
      </c>
      <c r="D449" s="47" t="s">
        <v>1001</v>
      </c>
      <c r="E449" s="48">
        <v>0</v>
      </c>
      <c r="G449" s="48">
        <v>0</v>
      </c>
      <c r="I449" s="48">
        <v>4394.24</v>
      </c>
      <c r="J449" s="48">
        <v>0</v>
      </c>
      <c r="K449" s="48">
        <v>4394.24</v>
      </c>
      <c r="L449" s="51" t="s">
        <v>11</v>
      </c>
      <c r="M449" s="48">
        <v>4394.24</v>
      </c>
      <c r="N449" s="51" t="s">
        <v>11</v>
      </c>
      <c r="O449" s="2">
        <f t="shared" si="0"/>
        <v>4394.24</v>
      </c>
      <c r="P449">
        <f>+VLOOKUP(B449,'BDV31122019 VV'!B:N,13,FALSE)</f>
        <v>10891.92</v>
      </c>
      <c r="Q449">
        <f t="shared" si="1"/>
        <v>15286.16</v>
      </c>
    </row>
    <row r="450" spans="2:17" x14ac:dyDescent="0.25">
      <c r="B450" s="46" t="s">
        <v>1002</v>
      </c>
      <c r="C450" s="46" t="str">
        <f>+VLOOKUP(B450,'BDV31122019 VV'!B:B,1,FALSE)</f>
        <v>301801100</v>
      </c>
      <c r="D450" s="47" t="s">
        <v>1003</v>
      </c>
      <c r="E450" s="48">
        <v>0</v>
      </c>
      <c r="G450" s="48">
        <v>0</v>
      </c>
      <c r="I450" s="48">
        <v>24.7</v>
      </c>
      <c r="J450" s="48">
        <v>0</v>
      </c>
      <c r="K450" s="48">
        <v>24.7</v>
      </c>
      <c r="L450" s="51" t="s">
        <v>11</v>
      </c>
      <c r="M450" s="48">
        <v>24.7</v>
      </c>
      <c r="N450" s="51" t="s">
        <v>11</v>
      </c>
      <c r="O450" s="2">
        <f t="shared" si="0"/>
        <v>24.7</v>
      </c>
      <c r="P450">
        <f>+VLOOKUP(B450,'BDV31122019 VV'!B:N,13,FALSE)</f>
        <v>146752.1</v>
      </c>
      <c r="Q450">
        <f t="shared" si="1"/>
        <v>146776.80000000002</v>
      </c>
    </row>
    <row r="451" spans="2:17" x14ac:dyDescent="0.25">
      <c r="B451" s="46" t="s">
        <v>1004</v>
      </c>
      <c r="C451" s="46" t="str">
        <f>+VLOOKUP(B451,'BDV31122019 VV'!B:B,1,FALSE)</f>
        <v>301801101</v>
      </c>
      <c r="D451" s="47" t="s">
        <v>1005</v>
      </c>
      <c r="E451" s="48">
        <v>0</v>
      </c>
      <c r="G451" s="48">
        <v>0</v>
      </c>
      <c r="I451" s="48">
        <v>0</v>
      </c>
      <c r="J451" s="48">
        <v>0</v>
      </c>
      <c r="K451" s="48">
        <v>0</v>
      </c>
      <c r="M451" s="48">
        <v>0</v>
      </c>
      <c r="O451" s="2">
        <f t="shared" si="0"/>
        <v>0</v>
      </c>
      <c r="P451">
        <f>+VLOOKUP(B451,'BDV31122019 VV'!B:N,13,FALSE)</f>
        <v>0</v>
      </c>
      <c r="Q451">
        <f t="shared" si="1"/>
        <v>0</v>
      </c>
    </row>
    <row r="452" spans="2:17" x14ac:dyDescent="0.25">
      <c r="B452" s="46" t="s">
        <v>1006</v>
      </c>
      <c r="C452" s="46" t="str">
        <f>+VLOOKUP(B452,'BDV31122019 VV'!B:B,1,FALSE)</f>
        <v>301801110</v>
      </c>
      <c r="D452" s="47" t="s">
        <v>1007</v>
      </c>
      <c r="E452" s="48">
        <v>0</v>
      </c>
      <c r="G452" s="48">
        <v>0</v>
      </c>
      <c r="I452" s="48">
        <v>0</v>
      </c>
      <c r="J452" s="48">
        <v>0</v>
      </c>
      <c r="K452" s="48">
        <v>0</v>
      </c>
      <c r="M452" s="48">
        <v>0</v>
      </c>
      <c r="O452" s="2">
        <f t="shared" si="0"/>
        <v>0</v>
      </c>
      <c r="P452">
        <f>+VLOOKUP(B452,'BDV31122019 VV'!B:N,13,FALSE)</f>
        <v>0</v>
      </c>
      <c r="Q452">
        <f t="shared" si="1"/>
        <v>0</v>
      </c>
    </row>
    <row r="453" spans="2:17" x14ac:dyDescent="0.25">
      <c r="B453" s="46" t="s">
        <v>1008</v>
      </c>
      <c r="C453" s="46" t="str">
        <f>+VLOOKUP(B453,'BDV31122019 VV'!B:B,1,FALSE)</f>
        <v>301801120</v>
      </c>
      <c r="D453" s="47" t="s">
        <v>1009</v>
      </c>
      <c r="E453" s="48">
        <v>0</v>
      </c>
      <c r="G453" s="48">
        <v>0</v>
      </c>
      <c r="I453" s="48">
        <v>0</v>
      </c>
      <c r="J453" s="48">
        <v>0</v>
      </c>
      <c r="K453" s="48">
        <v>0</v>
      </c>
      <c r="M453" s="48">
        <v>0</v>
      </c>
      <c r="O453" s="2">
        <f t="shared" si="0"/>
        <v>0</v>
      </c>
      <c r="P453">
        <f>+VLOOKUP(B453,'BDV31122019 VV'!B:N,13,FALSE)</f>
        <v>3.75</v>
      </c>
      <c r="Q453">
        <f t="shared" si="1"/>
        <v>3.75</v>
      </c>
    </row>
    <row r="454" spans="2:17" x14ac:dyDescent="0.25">
      <c r="B454" s="46" t="s">
        <v>1010</v>
      </c>
      <c r="C454" s="46" t="str">
        <f>+VLOOKUP(B454,'BDV31122019 VV'!B:B,1,FALSE)</f>
        <v>301801130</v>
      </c>
      <c r="D454" s="47" t="s">
        <v>1011</v>
      </c>
      <c r="E454" s="48">
        <v>0</v>
      </c>
      <c r="G454" s="48">
        <v>0</v>
      </c>
      <c r="I454" s="48">
        <v>0</v>
      </c>
      <c r="J454" s="48">
        <v>0</v>
      </c>
      <c r="K454" s="48">
        <v>0</v>
      </c>
      <c r="M454" s="48">
        <v>0</v>
      </c>
      <c r="O454" s="2">
        <f t="shared" si="0"/>
        <v>0</v>
      </c>
      <c r="P454">
        <f>+VLOOKUP(B454,'BDV31122019 VV'!B:N,13,FALSE)</f>
        <v>0</v>
      </c>
      <c r="Q454">
        <f t="shared" si="1"/>
        <v>0</v>
      </c>
    </row>
    <row r="455" spans="2:17" x14ac:dyDescent="0.25">
      <c r="B455" s="46" t="s">
        <v>1013</v>
      </c>
      <c r="C455" s="46" t="str">
        <f>+VLOOKUP(B455,'BDV31122019 VV'!B:B,1,FALSE)</f>
        <v>301802010</v>
      </c>
      <c r="D455" s="47" t="s">
        <v>1014</v>
      </c>
      <c r="E455" s="48">
        <v>0</v>
      </c>
      <c r="G455" s="48">
        <v>0</v>
      </c>
      <c r="I455" s="48">
        <v>0</v>
      </c>
      <c r="J455" s="48">
        <v>401245</v>
      </c>
      <c r="K455" s="48">
        <v>401245</v>
      </c>
      <c r="L455" s="51" t="s">
        <v>78</v>
      </c>
      <c r="M455" s="48">
        <v>401245</v>
      </c>
      <c r="N455" s="51" t="s">
        <v>78</v>
      </c>
      <c r="O455" s="2">
        <f t="shared" si="0"/>
        <v>-401245</v>
      </c>
      <c r="P455">
        <f>+VLOOKUP(B455,'BDV31122019 VV'!B:N,13,FALSE)</f>
        <v>-2978350.7</v>
      </c>
      <c r="Q455">
        <f t="shared" si="1"/>
        <v>-3379595.7</v>
      </c>
    </row>
    <row r="456" spans="2:17" x14ac:dyDescent="0.25">
      <c r="B456" s="46" t="s">
        <v>1015</v>
      </c>
      <c r="C456" s="46" t="str">
        <f>+VLOOKUP(B456,'BDV31122019 VV'!B:B,1,FALSE)</f>
        <v>301802011</v>
      </c>
      <c r="D456" s="47" t="s">
        <v>1016</v>
      </c>
      <c r="E456" s="48">
        <v>0</v>
      </c>
      <c r="G456" s="48">
        <v>0</v>
      </c>
      <c r="I456" s="48">
        <v>0</v>
      </c>
      <c r="J456" s="48">
        <v>0</v>
      </c>
      <c r="K456" s="48">
        <v>0</v>
      </c>
      <c r="M456" s="48">
        <v>0</v>
      </c>
      <c r="O456" s="2">
        <f t="shared" si="0"/>
        <v>0</v>
      </c>
      <c r="P456">
        <f>+VLOOKUP(B456,'BDV31122019 VV'!B:N,13,FALSE)</f>
        <v>292000</v>
      </c>
      <c r="Q456">
        <f t="shared" si="1"/>
        <v>292000</v>
      </c>
    </row>
    <row r="457" spans="2:17" x14ac:dyDescent="0.25">
      <c r="B457" s="46" t="s">
        <v>1017</v>
      </c>
      <c r="C457" s="46" t="str">
        <f>+VLOOKUP(B457,'BDV31122019 VV'!B:B,1,FALSE)</f>
        <v>301802020</v>
      </c>
      <c r="D457" s="47" t="s">
        <v>1018</v>
      </c>
      <c r="E457" s="48">
        <v>0</v>
      </c>
      <c r="G457" s="48">
        <v>0</v>
      </c>
      <c r="I457" s="48">
        <v>0</v>
      </c>
      <c r="J457" s="48">
        <v>0</v>
      </c>
      <c r="K457" s="48">
        <v>0</v>
      </c>
      <c r="M457" s="48">
        <v>0</v>
      </c>
      <c r="O457" s="2">
        <f t="shared" si="0"/>
        <v>0</v>
      </c>
      <c r="P457">
        <f>+VLOOKUP(B457,'BDV31122019 VV'!B:N,13,FALSE)</f>
        <v>0</v>
      </c>
      <c r="Q457">
        <f t="shared" si="1"/>
        <v>0</v>
      </c>
    </row>
    <row r="458" spans="2:17" x14ac:dyDescent="0.25">
      <c r="B458" s="46" t="s">
        <v>1019</v>
      </c>
      <c r="C458" s="46" t="str">
        <f>+VLOOKUP(B458,'BDV31122019 VV'!B:B,1,FALSE)</f>
        <v>301802030</v>
      </c>
      <c r="D458" s="47" t="s">
        <v>1020</v>
      </c>
      <c r="E458" s="48">
        <v>0</v>
      </c>
      <c r="G458" s="48">
        <v>0</v>
      </c>
      <c r="I458" s="48">
        <v>0</v>
      </c>
      <c r="J458" s="48">
        <v>23145.13</v>
      </c>
      <c r="K458" s="48">
        <v>23145.13</v>
      </c>
      <c r="L458" s="51" t="s">
        <v>78</v>
      </c>
      <c r="M458" s="48">
        <v>23145.13</v>
      </c>
      <c r="N458" s="51" t="s">
        <v>78</v>
      </c>
      <c r="O458" s="2">
        <f t="shared" si="0"/>
        <v>-23145.13</v>
      </c>
      <c r="P458">
        <f>+VLOOKUP(B458,'BDV31122019 VV'!B:N,13,FALSE)</f>
        <v>-233640.37</v>
      </c>
      <c r="Q458">
        <f t="shared" si="1"/>
        <v>-256785.5</v>
      </c>
    </row>
    <row r="459" spans="2:17" x14ac:dyDescent="0.25">
      <c r="B459" s="46" t="s">
        <v>1021</v>
      </c>
      <c r="C459" s="46" t="str">
        <f>+VLOOKUP(B459,'BDV31122019 VV'!B:B,1,FALSE)</f>
        <v>301802040</v>
      </c>
      <c r="D459" s="47" t="s">
        <v>1022</v>
      </c>
      <c r="E459" s="48">
        <v>0</v>
      </c>
      <c r="G459" s="48">
        <v>0</v>
      </c>
      <c r="I459" s="48">
        <v>0</v>
      </c>
      <c r="J459" s="48">
        <v>0</v>
      </c>
      <c r="K459" s="48">
        <v>0</v>
      </c>
      <c r="M459" s="48">
        <v>0</v>
      </c>
      <c r="O459" s="2">
        <f t="shared" si="0"/>
        <v>0</v>
      </c>
      <c r="P459">
        <f>+VLOOKUP(B459,'BDV31122019 VV'!B:N,13,FALSE)</f>
        <v>0</v>
      </c>
      <c r="Q459">
        <f t="shared" si="1"/>
        <v>0</v>
      </c>
    </row>
    <row r="460" spans="2:17" x14ac:dyDescent="0.25">
      <c r="B460" s="46" t="s">
        <v>1023</v>
      </c>
      <c r="C460" s="46" t="str">
        <f>+VLOOKUP(B460,'BDV31122019 VV'!B:B,1,FALSE)</f>
        <v>301802041</v>
      </c>
      <c r="D460" s="47" t="s">
        <v>1024</v>
      </c>
      <c r="E460" s="48">
        <v>0</v>
      </c>
      <c r="G460" s="48">
        <v>0</v>
      </c>
      <c r="I460" s="48">
        <v>0</v>
      </c>
      <c r="J460" s="48">
        <v>141450</v>
      </c>
      <c r="K460" s="48">
        <v>141450</v>
      </c>
      <c r="L460" s="51" t="s">
        <v>78</v>
      </c>
      <c r="M460" s="48">
        <v>141450</v>
      </c>
      <c r="N460" s="51" t="s">
        <v>78</v>
      </c>
      <c r="O460" s="2">
        <f t="shared" si="0"/>
        <v>-141450</v>
      </c>
      <c r="P460">
        <f>+VLOOKUP(B460,'BDV31122019 VV'!B:N,13,FALSE)</f>
        <v>-573000</v>
      </c>
      <c r="Q460">
        <f t="shared" si="1"/>
        <v>-714450</v>
      </c>
    </row>
    <row r="461" spans="2:17" x14ac:dyDescent="0.25">
      <c r="B461" s="46" t="s">
        <v>1025</v>
      </c>
      <c r="C461" s="46" t="str">
        <f>+VLOOKUP(B461,'BDV31122019 VV'!B:B,1,FALSE)</f>
        <v>301802042</v>
      </c>
      <c r="D461" s="47" t="s">
        <v>1026</v>
      </c>
      <c r="E461" s="48">
        <v>0</v>
      </c>
      <c r="G461" s="48">
        <v>0</v>
      </c>
      <c r="I461" s="48">
        <v>0</v>
      </c>
      <c r="J461" s="48">
        <v>122001</v>
      </c>
      <c r="K461" s="48">
        <v>122001</v>
      </c>
      <c r="L461" s="51" t="s">
        <v>78</v>
      </c>
      <c r="M461" s="48">
        <v>122001</v>
      </c>
      <c r="N461" s="51" t="s">
        <v>78</v>
      </c>
      <c r="O461" s="2">
        <f t="shared" si="0"/>
        <v>-122001</v>
      </c>
      <c r="P461">
        <f>+VLOOKUP(B461,'BDV31122019 VV'!B:N,13,FALSE)</f>
        <v>-488004</v>
      </c>
      <c r="Q461">
        <f t="shared" si="1"/>
        <v>-610005</v>
      </c>
    </row>
    <row r="462" spans="2:17" x14ac:dyDescent="0.25">
      <c r="B462" s="46" t="s">
        <v>1027</v>
      </c>
      <c r="C462" s="46" t="str">
        <f>+VLOOKUP(B462,'BDV31122019 VV'!B:B,1,FALSE)</f>
        <v>301802043</v>
      </c>
      <c r="D462" s="47" t="s">
        <v>1028</v>
      </c>
      <c r="E462" s="48">
        <v>0</v>
      </c>
      <c r="G462" s="48">
        <v>0</v>
      </c>
      <c r="I462" s="48">
        <v>0</v>
      </c>
      <c r="J462" s="48">
        <v>785570</v>
      </c>
      <c r="K462" s="48">
        <v>785570</v>
      </c>
      <c r="L462" s="51" t="s">
        <v>78</v>
      </c>
      <c r="M462" s="48">
        <v>785570</v>
      </c>
      <c r="N462" s="51" t="s">
        <v>78</v>
      </c>
      <c r="O462" s="2">
        <f t="shared" si="0"/>
        <v>-785570</v>
      </c>
      <c r="P462">
        <f>+VLOOKUP(B462,'BDV31122019 VV'!B:N,13,FALSE)</f>
        <v>-3461174</v>
      </c>
      <c r="Q462">
        <f t="shared" si="1"/>
        <v>-4246744</v>
      </c>
    </row>
    <row r="463" spans="2:17" x14ac:dyDescent="0.25">
      <c r="B463" s="46" t="s">
        <v>1029</v>
      </c>
      <c r="C463" s="46" t="str">
        <f>+VLOOKUP(B463,'BDV31122019 VV'!B:B,1,FALSE)</f>
        <v>301802050</v>
      </c>
      <c r="D463" s="47" t="s">
        <v>1030</v>
      </c>
      <c r="E463" s="48">
        <v>0</v>
      </c>
      <c r="G463" s="48">
        <v>0</v>
      </c>
      <c r="I463" s="48">
        <v>4815.87</v>
      </c>
      <c r="J463" s="48">
        <v>0</v>
      </c>
      <c r="K463" s="48">
        <v>4815.87</v>
      </c>
      <c r="L463" s="51" t="s">
        <v>11</v>
      </c>
      <c r="M463" s="48">
        <v>4815.87</v>
      </c>
      <c r="N463" s="51" t="s">
        <v>11</v>
      </c>
      <c r="O463" s="2">
        <f t="shared" si="0"/>
        <v>4815.87</v>
      </c>
      <c r="P463">
        <f>+VLOOKUP(B463,'BDV31122019 VV'!B:N,13,FALSE)</f>
        <v>19075.060000000001</v>
      </c>
      <c r="Q463">
        <f t="shared" si="1"/>
        <v>23890.93</v>
      </c>
    </row>
    <row r="464" spans="2:17" x14ac:dyDescent="0.25">
      <c r="B464" s="46" t="s">
        <v>1032</v>
      </c>
      <c r="C464" s="46" t="str">
        <f>+VLOOKUP(B464,'BDV31122019 VV'!B:B,1,FALSE)</f>
        <v>301803010</v>
      </c>
      <c r="D464" s="47" t="s">
        <v>1033</v>
      </c>
      <c r="E464" s="48">
        <v>0</v>
      </c>
      <c r="G464" s="48">
        <v>0</v>
      </c>
      <c r="I464" s="48">
        <v>0</v>
      </c>
      <c r="J464" s="48">
        <v>0</v>
      </c>
      <c r="K464" s="48">
        <v>0</v>
      </c>
      <c r="M464" s="48">
        <v>0</v>
      </c>
      <c r="O464" s="2">
        <f t="shared" si="0"/>
        <v>0</v>
      </c>
      <c r="P464">
        <f>+VLOOKUP(B464,'BDV31122019 VV'!B:N,13,FALSE)</f>
        <v>16803.349999999999</v>
      </c>
      <c r="Q464">
        <f t="shared" si="1"/>
        <v>16803.349999999999</v>
      </c>
    </row>
    <row r="465" spans="2:17" x14ac:dyDescent="0.25">
      <c r="B465" s="46" t="s">
        <v>1034</v>
      </c>
      <c r="C465" s="46" t="str">
        <f>+VLOOKUP(B465,'BDV31122019 VV'!B:B,1,FALSE)</f>
        <v>301803020</v>
      </c>
      <c r="D465" s="47" t="s">
        <v>165</v>
      </c>
      <c r="E465" s="48">
        <v>0</v>
      </c>
      <c r="G465" s="48">
        <v>0</v>
      </c>
      <c r="I465" s="48">
        <v>0</v>
      </c>
      <c r="J465" s="48">
        <v>0</v>
      </c>
      <c r="K465" s="48">
        <v>0</v>
      </c>
      <c r="M465" s="48">
        <v>0</v>
      </c>
      <c r="O465" s="2">
        <f t="shared" si="0"/>
        <v>0</v>
      </c>
      <c r="P465">
        <f>+VLOOKUP(B465,'BDV31122019 VV'!B:N,13,FALSE)</f>
        <v>26379.29</v>
      </c>
      <c r="Q465">
        <f t="shared" si="1"/>
        <v>26379.29</v>
      </c>
    </row>
    <row r="466" spans="2:17" x14ac:dyDescent="0.25">
      <c r="B466" s="46" t="s">
        <v>1035</v>
      </c>
      <c r="C466" s="46" t="str">
        <f>+VLOOKUP(B466,'BDV31122019 VV'!B:B,1,FALSE)</f>
        <v>301803030</v>
      </c>
      <c r="D466" s="47" t="s">
        <v>1036</v>
      </c>
      <c r="E466" s="48">
        <v>0</v>
      </c>
      <c r="G466" s="48">
        <v>0</v>
      </c>
      <c r="I466" s="48">
        <v>0</v>
      </c>
      <c r="J466" s="48">
        <v>0</v>
      </c>
      <c r="K466" s="48">
        <v>0</v>
      </c>
      <c r="M466" s="48">
        <v>0</v>
      </c>
      <c r="O466" s="2">
        <f t="shared" si="0"/>
        <v>0</v>
      </c>
      <c r="P466">
        <f>+VLOOKUP(B466,'BDV31122019 VV'!B:N,13,FALSE)</f>
        <v>274172.52</v>
      </c>
      <c r="Q466">
        <f t="shared" si="1"/>
        <v>274172.52</v>
      </c>
    </row>
    <row r="467" spans="2:17" x14ac:dyDescent="0.25">
      <c r="B467" s="46" t="s">
        <v>1037</v>
      </c>
      <c r="C467" s="46" t="str">
        <f>+VLOOKUP(B467,'BDV31122019 VV'!B:B,1,FALSE)</f>
        <v>301803040</v>
      </c>
      <c r="D467" s="47" t="s">
        <v>169</v>
      </c>
      <c r="E467" s="48">
        <v>0</v>
      </c>
      <c r="G467" s="48">
        <v>0</v>
      </c>
      <c r="I467" s="48">
        <v>0</v>
      </c>
      <c r="J467" s="48">
        <v>0</v>
      </c>
      <c r="K467" s="48">
        <v>0</v>
      </c>
      <c r="M467" s="48">
        <v>0</v>
      </c>
      <c r="O467" s="2">
        <f t="shared" si="0"/>
        <v>0</v>
      </c>
      <c r="P467">
        <f>+VLOOKUP(B467,'BDV31122019 VV'!B:N,13,FALSE)</f>
        <v>811</v>
      </c>
      <c r="Q467">
        <f t="shared" si="1"/>
        <v>811</v>
      </c>
    </row>
    <row r="468" spans="2:17" x14ac:dyDescent="0.25">
      <c r="B468" s="46" t="s">
        <v>1038</v>
      </c>
      <c r="C468" s="46" t="str">
        <f>+VLOOKUP(B468,'BDV31122019 VV'!B:B,1,FALSE)</f>
        <v>301803050</v>
      </c>
      <c r="D468" s="47" t="s">
        <v>171</v>
      </c>
      <c r="E468" s="48">
        <v>0</v>
      </c>
      <c r="G468" s="48">
        <v>0</v>
      </c>
      <c r="I468" s="48">
        <v>0</v>
      </c>
      <c r="J468" s="48">
        <v>0</v>
      </c>
      <c r="K468" s="48">
        <v>0</v>
      </c>
      <c r="M468" s="48">
        <v>0</v>
      </c>
      <c r="O468" s="2">
        <f t="shared" si="0"/>
        <v>0</v>
      </c>
      <c r="P468">
        <f>+VLOOKUP(B468,'BDV31122019 VV'!B:N,13,FALSE)</f>
        <v>0</v>
      </c>
      <c r="Q468">
        <f t="shared" si="1"/>
        <v>0</v>
      </c>
    </row>
    <row r="469" spans="2:17" x14ac:dyDescent="0.25">
      <c r="B469" s="46" t="s">
        <v>1039</v>
      </c>
      <c r="C469" s="46" t="str">
        <f>+VLOOKUP(B469,'BDV31122019 VV'!B:B,1,FALSE)</f>
        <v>301803060</v>
      </c>
      <c r="D469" s="47" t="s">
        <v>173</v>
      </c>
      <c r="E469" s="48">
        <v>0</v>
      </c>
      <c r="G469" s="48">
        <v>0</v>
      </c>
      <c r="I469" s="48">
        <v>0</v>
      </c>
      <c r="J469" s="48">
        <v>0</v>
      </c>
      <c r="K469" s="48">
        <v>0</v>
      </c>
      <c r="M469" s="48">
        <v>0</v>
      </c>
      <c r="O469" s="2">
        <f t="shared" si="0"/>
        <v>0</v>
      </c>
      <c r="P469">
        <f>+VLOOKUP(B469,'BDV31122019 VV'!B:N,13,FALSE)</f>
        <v>0</v>
      </c>
      <c r="Q469">
        <f t="shared" si="1"/>
        <v>0</v>
      </c>
    </row>
    <row r="470" spans="2:17" x14ac:dyDescent="0.25">
      <c r="B470" s="46" t="s">
        <v>1040</v>
      </c>
      <c r="C470" s="46" t="str">
        <f>+VLOOKUP(B470,'BDV31122019 VV'!B:B,1,FALSE)</f>
        <v>301803070</v>
      </c>
      <c r="D470" s="47" t="s">
        <v>175</v>
      </c>
      <c r="E470" s="48">
        <v>0</v>
      </c>
      <c r="G470" s="48">
        <v>0</v>
      </c>
      <c r="I470" s="48">
        <v>0</v>
      </c>
      <c r="J470" s="48">
        <v>0</v>
      </c>
      <c r="K470" s="48">
        <v>0</v>
      </c>
      <c r="M470" s="48">
        <v>0</v>
      </c>
      <c r="O470" s="2">
        <f t="shared" si="0"/>
        <v>0</v>
      </c>
      <c r="P470">
        <f>+VLOOKUP(B470,'BDV31122019 VV'!B:N,13,FALSE)</f>
        <v>0</v>
      </c>
      <c r="Q470">
        <f t="shared" si="1"/>
        <v>0</v>
      </c>
    </row>
    <row r="471" spans="2:17" x14ac:dyDescent="0.25">
      <c r="B471" s="46" t="s">
        <v>1041</v>
      </c>
      <c r="C471" s="46" t="str">
        <f>+VLOOKUP(B471,'BDV31122019 VV'!B:B,1,FALSE)</f>
        <v>301803080</v>
      </c>
      <c r="D471" s="47" t="s">
        <v>1042</v>
      </c>
      <c r="E471" s="48">
        <v>0</v>
      </c>
      <c r="G471" s="48">
        <v>0</v>
      </c>
      <c r="I471" s="48">
        <v>0</v>
      </c>
      <c r="J471" s="48">
        <v>0</v>
      </c>
      <c r="K471" s="48">
        <v>0</v>
      </c>
      <c r="M471" s="48">
        <v>0</v>
      </c>
      <c r="O471" s="2">
        <f t="shared" si="0"/>
        <v>0</v>
      </c>
      <c r="P471">
        <f>+VLOOKUP(B471,'BDV31122019 VV'!B:N,13,FALSE)</f>
        <v>0</v>
      </c>
      <c r="Q471">
        <f t="shared" si="1"/>
        <v>0</v>
      </c>
    </row>
    <row r="472" spans="2:17" x14ac:dyDescent="0.25">
      <c r="B472" s="46" t="s">
        <v>1044</v>
      </c>
      <c r="C472" s="46" t="str">
        <f>+VLOOKUP(B472,'BDV31122019 VV'!B:B,1,FALSE)</f>
        <v>301804010</v>
      </c>
      <c r="D472" s="47" t="s">
        <v>1045</v>
      </c>
      <c r="E472" s="48">
        <v>0</v>
      </c>
      <c r="G472" s="48">
        <v>0</v>
      </c>
      <c r="I472" s="48">
        <v>0</v>
      </c>
      <c r="J472" s="48">
        <v>611497</v>
      </c>
      <c r="K472" s="48">
        <v>611497</v>
      </c>
      <c r="L472" s="51" t="s">
        <v>78</v>
      </c>
      <c r="M472" s="48">
        <v>611497</v>
      </c>
      <c r="N472" s="51" t="s">
        <v>78</v>
      </c>
      <c r="O472" s="2">
        <f t="shared" si="0"/>
        <v>-611497</v>
      </c>
      <c r="P472">
        <f>+VLOOKUP(B472,'BDV31122019 VV'!B:N,13,FALSE)</f>
        <v>-2099782.09</v>
      </c>
      <c r="Q472">
        <f t="shared" si="1"/>
        <v>-2711279.09</v>
      </c>
    </row>
    <row r="473" spans="2:17" x14ac:dyDescent="0.25">
      <c r="B473" s="46" t="s">
        <v>1046</v>
      </c>
      <c r="C473" s="46" t="str">
        <f>+VLOOKUP(B473,'BDV31122019 VV'!B:B,1,FALSE)</f>
        <v>301804020</v>
      </c>
      <c r="D473" s="47" t="s">
        <v>1047</v>
      </c>
      <c r="E473" s="48">
        <v>0</v>
      </c>
      <c r="G473" s="48">
        <v>0</v>
      </c>
      <c r="I473" s="48">
        <v>0</v>
      </c>
      <c r="J473" s="48">
        <v>0</v>
      </c>
      <c r="K473" s="48">
        <v>0</v>
      </c>
      <c r="M473" s="48">
        <v>0</v>
      </c>
      <c r="O473" s="2">
        <f t="shared" si="0"/>
        <v>0</v>
      </c>
      <c r="P473">
        <f>+VLOOKUP(B473,'BDV31122019 VV'!B:N,13,FALSE)</f>
        <v>0</v>
      </c>
      <c r="Q473">
        <f t="shared" si="1"/>
        <v>0</v>
      </c>
    </row>
    <row r="474" spans="2:17" x14ac:dyDescent="0.25">
      <c r="B474" s="46" t="s">
        <v>1049</v>
      </c>
      <c r="C474" s="46" t="str">
        <f>+VLOOKUP(B474,'BDV31122019 VV'!B:B,1,FALSE)</f>
        <v>301805010</v>
      </c>
      <c r="D474" s="47" t="s">
        <v>1050</v>
      </c>
      <c r="E474" s="48">
        <v>0</v>
      </c>
      <c r="G474" s="48">
        <v>0</v>
      </c>
      <c r="I474" s="48">
        <v>0</v>
      </c>
      <c r="J474" s="48">
        <v>0</v>
      </c>
      <c r="K474" s="48">
        <v>0</v>
      </c>
      <c r="M474" s="48">
        <v>0</v>
      </c>
      <c r="O474" s="2">
        <f t="shared" si="0"/>
        <v>0</v>
      </c>
      <c r="P474">
        <f>+VLOOKUP(B474,'BDV31122019 VV'!B:N,13,FALSE)</f>
        <v>0</v>
      </c>
      <c r="Q474">
        <f t="shared" si="1"/>
        <v>0</v>
      </c>
    </row>
    <row r="475" spans="2:17" x14ac:dyDescent="0.25">
      <c r="B475" s="46" t="s">
        <v>1051</v>
      </c>
      <c r="C475" s="46" t="str">
        <f>+VLOOKUP(B475,'BDV31122019 VV'!B:B,1,FALSE)</f>
        <v>301805020</v>
      </c>
      <c r="D475" s="47" t="s">
        <v>1052</v>
      </c>
      <c r="E475" s="48">
        <v>0</v>
      </c>
      <c r="G475" s="48">
        <v>0</v>
      </c>
      <c r="I475" s="48">
        <v>0</v>
      </c>
      <c r="J475" s="48">
        <v>0</v>
      </c>
      <c r="K475" s="48">
        <v>0</v>
      </c>
      <c r="M475" s="48">
        <v>0</v>
      </c>
      <c r="O475" s="2">
        <f t="shared" si="0"/>
        <v>0</v>
      </c>
      <c r="P475">
        <f>+VLOOKUP(B475,'BDV31122019 VV'!B:N,13,FALSE)</f>
        <v>0</v>
      </c>
      <c r="Q475">
        <f t="shared" si="1"/>
        <v>0</v>
      </c>
    </row>
    <row r="476" spans="2:17" x14ac:dyDescent="0.25">
      <c r="B476" s="46" t="s">
        <v>1053</v>
      </c>
      <c r="C476" s="46" t="str">
        <f>+VLOOKUP(B476,'BDV31122019 VV'!B:B,1,FALSE)</f>
        <v>301805030</v>
      </c>
      <c r="D476" s="47" t="s">
        <v>1054</v>
      </c>
      <c r="E476" s="48">
        <v>0</v>
      </c>
      <c r="G476" s="48">
        <v>0</v>
      </c>
      <c r="I476" s="48">
        <v>0</v>
      </c>
      <c r="J476" s="48">
        <v>0</v>
      </c>
      <c r="K476" s="48">
        <v>0</v>
      </c>
      <c r="M476" s="48">
        <v>0</v>
      </c>
      <c r="O476" s="2">
        <f t="shared" si="0"/>
        <v>0</v>
      </c>
      <c r="P476">
        <f>+VLOOKUP(B476,'BDV31122019 VV'!B:N,13,FALSE)</f>
        <v>0</v>
      </c>
      <c r="Q476">
        <f t="shared" si="1"/>
        <v>0</v>
      </c>
    </row>
    <row r="477" spans="2:17" x14ac:dyDescent="0.25">
      <c r="B477" s="46" t="s">
        <v>1055</v>
      </c>
      <c r="C477" s="46" t="str">
        <f>+VLOOKUP(B477,'BDV31122019 VV'!B:B,1,FALSE)</f>
        <v>301805040</v>
      </c>
      <c r="D477" s="47" t="s">
        <v>1056</v>
      </c>
      <c r="E477" s="48">
        <v>0</v>
      </c>
      <c r="G477" s="48">
        <v>0</v>
      </c>
      <c r="I477" s="48">
        <v>0</v>
      </c>
      <c r="J477" s="48">
        <v>0</v>
      </c>
      <c r="K477" s="48">
        <v>0</v>
      </c>
      <c r="M477" s="48">
        <v>0</v>
      </c>
      <c r="O477" s="2">
        <f t="shared" si="0"/>
        <v>0</v>
      </c>
      <c r="P477">
        <f>+VLOOKUP(B477,'BDV31122019 VV'!B:N,13,FALSE)</f>
        <v>-12743.01</v>
      </c>
      <c r="Q477">
        <f t="shared" si="1"/>
        <v>-12743.01</v>
      </c>
    </row>
    <row r="478" spans="2:17" x14ac:dyDescent="0.25">
      <c r="B478" s="46" t="s">
        <v>1057</v>
      </c>
      <c r="C478" s="46" t="str">
        <f>+VLOOKUP(B478,'BDV31122019 VV'!B:B,1,FALSE)</f>
        <v>301805060</v>
      </c>
      <c r="D478" s="47" t="s">
        <v>1058</v>
      </c>
      <c r="E478" s="48">
        <v>0</v>
      </c>
      <c r="G478" s="48">
        <v>0</v>
      </c>
      <c r="I478" s="48">
        <v>0</v>
      </c>
      <c r="J478" s="48">
        <v>0</v>
      </c>
      <c r="K478" s="48">
        <v>0</v>
      </c>
      <c r="M478" s="48">
        <v>0</v>
      </c>
      <c r="O478" s="2">
        <f t="shared" si="0"/>
        <v>0</v>
      </c>
      <c r="P478">
        <f>+VLOOKUP(B478,'BDV31122019 VV'!B:N,13,FALSE)</f>
        <v>0</v>
      </c>
      <c r="Q478">
        <f t="shared" si="1"/>
        <v>0</v>
      </c>
    </row>
    <row r="479" spans="2:17" x14ac:dyDescent="0.25">
      <c r="B479" s="46" t="s">
        <v>1059</v>
      </c>
      <c r="C479" s="46" t="str">
        <f>+VLOOKUP(B479,'BDV31122019 VV'!B:B,1,FALSE)</f>
        <v>301805070</v>
      </c>
      <c r="D479" s="47" t="s">
        <v>1060</v>
      </c>
      <c r="E479" s="48">
        <v>0</v>
      </c>
      <c r="G479" s="48">
        <v>0</v>
      </c>
      <c r="I479" s="48">
        <v>0</v>
      </c>
      <c r="J479" s="48">
        <v>0</v>
      </c>
      <c r="K479" s="48">
        <v>0</v>
      </c>
      <c r="M479" s="48">
        <v>0</v>
      </c>
      <c r="O479" s="2">
        <f t="shared" si="0"/>
        <v>0</v>
      </c>
      <c r="P479">
        <f>+VLOOKUP(B479,'BDV31122019 VV'!B:N,13,FALSE)</f>
        <v>0</v>
      </c>
      <c r="Q479">
        <f t="shared" si="1"/>
        <v>0</v>
      </c>
    </row>
    <row r="480" spans="2:17" x14ac:dyDescent="0.25">
      <c r="B480" s="46" t="s">
        <v>1061</v>
      </c>
      <c r="C480" s="46" t="str">
        <f>+VLOOKUP(B480,'BDV31122019 VV'!B:B,1,FALSE)</f>
        <v>301805080</v>
      </c>
      <c r="D480" s="47" t="s">
        <v>1062</v>
      </c>
      <c r="E480" s="48">
        <v>0</v>
      </c>
      <c r="G480" s="48">
        <v>0</v>
      </c>
      <c r="I480" s="48">
        <v>0</v>
      </c>
      <c r="J480" s="48">
        <v>0</v>
      </c>
      <c r="K480" s="48">
        <v>0</v>
      </c>
      <c r="M480" s="48">
        <v>0</v>
      </c>
      <c r="O480" s="2">
        <f t="shared" si="0"/>
        <v>0</v>
      </c>
      <c r="P480">
        <f>+VLOOKUP(B480,'BDV31122019 VV'!B:N,13,FALSE)</f>
        <v>0</v>
      </c>
      <c r="Q480">
        <f t="shared" si="1"/>
        <v>0</v>
      </c>
    </row>
    <row r="481" spans="2:17" x14ac:dyDescent="0.25">
      <c r="B481" s="46" t="s">
        <v>1063</v>
      </c>
      <c r="C481" s="46" t="str">
        <f>+VLOOKUP(B481,'BDV31122019 VV'!B:B,1,FALSE)</f>
        <v>301805090</v>
      </c>
      <c r="D481" s="47" t="s">
        <v>1064</v>
      </c>
      <c r="E481" s="48">
        <v>0</v>
      </c>
      <c r="G481" s="48">
        <v>0</v>
      </c>
      <c r="I481" s="48">
        <v>0</v>
      </c>
      <c r="J481" s="48">
        <v>0</v>
      </c>
      <c r="K481" s="48">
        <v>0</v>
      </c>
      <c r="M481" s="48">
        <v>0</v>
      </c>
      <c r="O481" s="2">
        <f t="shared" si="0"/>
        <v>0</v>
      </c>
      <c r="P481">
        <f>+VLOOKUP(B481,'BDV31122019 VV'!B:N,13,FALSE)</f>
        <v>-5000</v>
      </c>
      <c r="Q481">
        <f t="shared" si="1"/>
        <v>-5000</v>
      </c>
    </row>
    <row r="482" spans="2:17" x14ac:dyDescent="0.25">
      <c r="B482" s="46" t="s">
        <v>1066</v>
      </c>
      <c r="C482" s="46" t="str">
        <f>+VLOOKUP(B482,'BDV31122019 VV'!B:B,1,FALSE)</f>
        <v>301806010</v>
      </c>
      <c r="D482" s="47" t="s">
        <v>1067</v>
      </c>
      <c r="E482" s="48">
        <v>0</v>
      </c>
      <c r="G482" s="48">
        <v>0</v>
      </c>
      <c r="I482" s="48">
        <v>1392.5</v>
      </c>
      <c r="J482" s="48">
        <v>2549</v>
      </c>
      <c r="K482" s="48">
        <v>1156.5</v>
      </c>
      <c r="L482" s="51" t="s">
        <v>78</v>
      </c>
      <c r="M482" s="48">
        <v>1156.5</v>
      </c>
      <c r="N482" s="51" t="s">
        <v>78</v>
      </c>
      <c r="O482" s="2">
        <f t="shared" si="0"/>
        <v>-1156.5</v>
      </c>
      <c r="P482">
        <f>+VLOOKUP(B482,'BDV31122019 VV'!B:N,13,FALSE)</f>
        <v>-212959.73</v>
      </c>
      <c r="Q482">
        <f t="shared" si="1"/>
        <v>-214116.23</v>
      </c>
    </row>
    <row r="483" spans="2:17" x14ac:dyDescent="0.25">
      <c r="B483" s="46" t="s">
        <v>1068</v>
      </c>
      <c r="C483" s="46" t="str">
        <f>+VLOOKUP(B483,'BDV31122019 VV'!B:B,1,FALSE)</f>
        <v>301806020</v>
      </c>
      <c r="D483" s="47" t="s">
        <v>1069</v>
      </c>
      <c r="E483" s="48">
        <v>0</v>
      </c>
      <c r="G483" s="48">
        <v>0</v>
      </c>
      <c r="I483" s="48">
        <v>4.38</v>
      </c>
      <c r="J483" s="48">
        <v>10857.01</v>
      </c>
      <c r="K483" s="48">
        <v>10852.63</v>
      </c>
      <c r="L483" s="51" t="s">
        <v>78</v>
      </c>
      <c r="M483" s="48">
        <v>10852.63</v>
      </c>
      <c r="N483" s="51" t="s">
        <v>78</v>
      </c>
      <c r="O483" s="2">
        <f t="shared" si="0"/>
        <v>-10852.63</v>
      </c>
      <c r="P483">
        <f>+VLOOKUP(B483,'BDV31122019 VV'!B:N,13,FALSE)</f>
        <v>-23046.26</v>
      </c>
      <c r="Q483">
        <f t="shared" si="1"/>
        <v>-33898.89</v>
      </c>
    </row>
    <row r="484" spans="2:17" x14ac:dyDescent="0.25">
      <c r="B484" s="46" t="s">
        <v>1070</v>
      </c>
      <c r="C484" s="46" t="str">
        <f>+VLOOKUP(B484,'BDV31122019 VV'!B:B,1,FALSE)</f>
        <v>301806025</v>
      </c>
      <c r="D484" s="47" t="s">
        <v>1071</v>
      </c>
      <c r="E484" s="48">
        <v>0</v>
      </c>
      <c r="G484" s="48">
        <v>0</v>
      </c>
      <c r="I484" s="48">
        <v>0</v>
      </c>
      <c r="J484" s="48">
        <v>16</v>
      </c>
      <c r="K484" s="48">
        <v>16</v>
      </c>
      <c r="L484" s="51" t="s">
        <v>78</v>
      </c>
      <c r="M484" s="48">
        <v>16</v>
      </c>
      <c r="N484" s="51" t="s">
        <v>78</v>
      </c>
      <c r="O484" s="2">
        <f t="shared" si="0"/>
        <v>-16</v>
      </c>
      <c r="P484">
        <f>+VLOOKUP(B484,'BDV31122019 VV'!B:N,13,FALSE)</f>
        <v>-1752</v>
      </c>
      <c r="Q484">
        <f t="shared" si="1"/>
        <v>-1768</v>
      </c>
    </row>
    <row r="485" spans="2:17" x14ac:dyDescent="0.25">
      <c r="B485" s="46" t="s">
        <v>1072</v>
      </c>
      <c r="C485" s="46" t="str">
        <f>+VLOOKUP(B485,'BDV31122019 VV'!B:B,1,FALSE)</f>
        <v>301806030</v>
      </c>
      <c r="D485" s="47" t="s">
        <v>1073</v>
      </c>
      <c r="E485" s="48">
        <v>0</v>
      </c>
      <c r="G485" s="48">
        <v>0</v>
      </c>
      <c r="I485" s="48">
        <v>0</v>
      </c>
      <c r="J485" s="48">
        <v>0</v>
      </c>
      <c r="K485" s="48">
        <v>0</v>
      </c>
      <c r="M485" s="48">
        <v>0</v>
      </c>
      <c r="O485" s="2">
        <f t="shared" si="0"/>
        <v>0</v>
      </c>
      <c r="P485">
        <f>+VLOOKUP(B485,'BDV31122019 VV'!B:N,13,FALSE)</f>
        <v>0</v>
      </c>
      <c r="Q485">
        <f t="shared" si="1"/>
        <v>0</v>
      </c>
    </row>
    <row r="486" spans="2:17" x14ac:dyDescent="0.25">
      <c r="B486" s="46" t="s">
        <v>1074</v>
      </c>
      <c r="C486" s="46" t="str">
        <f>+VLOOKUP(B486,'BDV31122019 VV'!B:B,1,FALSE)</f>
        <v>301806040</v>
      </c>
      <c r="D486" s="47" t="s">
        <v>1075</v>
      </c>
      <c r="E486" s="48">
        <v>0</v>
      </c>
      <c r="G486" s="48">
        <v>0</v>
      </c>
      <c r="I486" s="48">
        <v>0</v>
      </c>
      <c r="J486" s="48">
        <v>0</v>
      </c>
      <c r="K486" s="48">
        <v>0</v>
      </c>
      <c r="M486" s="48">
        <v>0</v>
      </c>
      <c r="O486" s="2">
        <f t="shared" si="0"/>
        <v>0</v>
      </c>
      <c r="P486">
        <f>+VLOOKUP(B486,'BDV31122019 VV'!B:N,13,FALSE)</f>
        <v>-5000</v>
      </c>
      <c r="Q486">
        <f t="shared" si="1"/>
        <v>-5000</v>
      </c>
    </row>
    <row r="487" spans="2:17" x14ac:dyDescent="0.25">
      <c r="B487" s="46" t="s">
        <v>1076</v>
      </c>
      <c r="C487" s="46" t="str">
        <f>+VLOOKUP(B487,'BDV31122019 VV'!B:B,1,FALSE)</f>
        <v>301806050</v>
      </c>
      <c r="D487" s="47" t="s">
        <v>1077</v>
      </c>
      <c r="E487" s="48">
        <v>0</v>
      </c>
      <c r="G487" s="48">
        <v>0</v>
      </c>
      <c r="I487" s="48">
        <v>0</v>
      </c>
      <c r="J487" s="48">
        <v>13653.8</v>
      </c>
      <c r="K487" s="48">
        <v>13653.8</v>
      </c>
      <c r="L487" s="51" t="s">
        <v>78</v>
      </c>
      <c r="M487" s="48">
        <v>13653.8</v>
      </c>
      <c r="N487" s="51" t="s">
        <v>78</v>
      </c>
      <c r="O487" s="2">
        <f t="shared" si="0"/>
        <v>-13653.8</v>
      </c>
      <c r="P487">
        <f>+VLOOKUP(B487,'BDV31122019 VV'!B:N,13,FALSE)</f>
        <v>-10782.15</v>
      </c>
      <c r="Q487">
        <f t="shared" si="1"/>
        <v>-24435.949999999997</v>
      </c>
    </row>
    <row r="488" spans="2:17" x14ac:dyDescent="0.25">
      <c r="B488" s="46" t="s">
        <v>1078</v>
      </c>
      <c r="C488" s="46" t="str">
        <f>+VLOOKUP(B488,'BDV31122019 VV'!B:B,1,FALSE)</f>
        <v>301806060</v>
      </c>
      <c r="D488" s="47" t="s">
        <v>1079</v>
      </c>
      <c r="E488" s="48">
        <v>0</v>
      </c>
      <c r="G488" s="48">
        <v>0</v>
      </c>
      <c r="I488" s="48">
        <v>0</v>
      </c>
      <c r="J488" s="48">
        <v>0</v>
      </c>
      <c r="K488" s="48">
        <v>0</v>
      </c>
      <c r="M488" s="48">
        <v>0</v>
      </c>
      <c r="O488" s="2">
        <f t="shared" si="0"/>
        <v>0</v>
      </c>
      <c r="P488">
        <f>+VLOOKUP(B488,'BDV31122019 VV'!B:N,13,FALSE)</f>
        <v>0</v>
      </c>
      <c r="Q488">
        <f t="shared" si="1"/>
        <v>0</v>
      </c>
    </row>
    <row r="489" spans="2:17" x14ac:dyDescent="0.25">
      <c r="B489" s="46" t="s">
        <v>1081</v>
      </c>
      <c r="C489" s="46" t="str">
        <f>+VLOOKUP(B489,'BDV31122019 VV'!B:B,1,FALSE)</f>
        <v>301807010</v>
      </c>
      <c r="D489" s="47" t="s">
        <v>1082</v>
      </c>
      <c r="E489" s="48">
        <v>0</v>
      </c>
      <c r="G489" s="48">
        <v>0</v>
      </c>
      <c r="I489" s="48">
        <v>0</v>
      </c>
      <c r="J489" s="48">
        <v>8490.32</v>
      </c>
      <c r="K489" s="48">
        <v>8490.32</v>
      </c>
      <c r="L489" s="51" t="s">
        <v>78</v>
      </c>
      <c r="M489" s="48">
        <v>8490.32</v>
      </c>
      <c r="N489" s="51" t="s">
        <v>78</v>
      </c>
      <c r="O489" s="2">
        <f t="shared" si="0"/>
        <v>-8490.32</v>
      </c>
      <c r="P489">
        <f>+VLOOKUP(B489,'BDV31122019 VV'!B:N,13,FALSE)</f>
        <v>-53683.1</v>
      </c>
      <c r="Q489">
        <f t="shared" si="1"/>
        <v>-62173.42</v>
      </c>
    </row>
    <row r="490" spans="2:17" x14ac:dyDescent="0.25">
      <c r="B490" s="46" t="s">
        <v>1083</v>
      </c>
      <c r="C490" s="46" t="str">
        <f>+VLOOKUP(B490,'BDV31122019 VV'!B:B,1,FALSE)</f>
        <v>301807015</v>
      </c>
      <c r="D490" s="47" t="s">
        <v>1084</v>
      </c>
      <c r="E490" s="48">
        <v>0</v>
      </c>
      <c r="G490" s="48">
        <v>0</v>
      </c>
      <c r="I490" s="48">
        <v>0</v>
      </c>
      <c r="J490" s="48">
        <v>0</v>
      </c>
      <c r="K490" s="48">
        <v>0</v>
      </c>
      <c r="M490" s="48">
        <v>0</v>
      </c>
      <c r="O490" s="2">
        <f t="shared" ref="O490:O553" si="2">IF(N490="A",-M490,M490)</f>
        <v>0</v>
      </c>
      <c r="P490">
        <f>+VLOOKUP(B490,'BDV31122019 VV'!B:N,13,FALSE)</f>
        <v>0</v>
      </c>
      <c r="Q490">
        <f t="shared" ref="Q490:Q553" si="3">+O490+P490</f>
        <v>0</v>
      </c>
    </row>
    <row r="491" spans="2:17" x14ac:dyDescent="0.25">
      <c r="B491" s="46" t="s">
        <v>1085</v>
      </c>
      <c r="C491" s="46" t="str">
        <f>+VLOOKUP(B491,'BDV31122019 VV'!B:B,1,FALSE)</f>
        <v>301807020</v>
      </c>
      <c r="D491" s="47" t="s">
        <v>1086</v>
      </c>
      <c r="E491" s="48">
        <v>0</v>
      </c>
      <c r="G491" s="48">
        <v>0</v>
      </c>
      <c r="I491" s="48">
        <v>0</v>
      </c>
      <c r="J491" s="48">
        <v>311.63</v>
      </c>
      <c r="K491" s="48">
        <v>311.63</v>
      </c>
      <c r="L491" s="51" t="s">
        <v>78</v>
      </c>
      <c r="M491" s="48">
        <v>311.63</v>
      </c>
      <c r="N491" s="51" t="s">
        <v>78</v>
      </c>
      <c r="O491" s="2">
        <f t="shared" si="2"/>
        <v>-311.63</v>
      </c>
      <c r="P491">
        <f>+VLOOKUP(B491,'BDV31122019 VV'!B:N,13,FALSE)</f>
        <v>-1492.16</v>
      </c>
      <c r="Q491">
        <f t="shared" si="3"/>
        <v>-1803.79</v>
      </c>
    </row>
    <row r="492" spans="2:17" x14ac:dyDescent="0.25">
      <c r="B492" s="46" t="s">
        <v>1087</v>
      </c>
      <c r="C492" s="46" t="str">
        <f>+VLOOKUP(B492,'BDV31122019 VV'!B:B,1,FALSE)</f>
        <v>301807021</v>
      </c>
      <c r="D492" s="47" t="s">
        <v>1088</v>
      </c>
      <c r="E492" s="48">
        <v>0</v>
      </c>
      <c r="G492" s="48">
        <v>0</v>
      </c>
      <c r="I492" s="48">
        <v>0</v>
      </c>
      <c r="J492" s="48">
        <v>0</v>
      </c>
      <c r="K492" s="48">
        <v>0</v>
      </c>
      <c r="M492" s="48">
        <v>0</v>
      </c>
      <c r="O492" s="2">
        <f t="shared" si="2"/>
        <v>0</v>
      </c>
      <c r="P492">
        <f>+VLOOKUP(B492,'BDV31122019 VV'!B:N,13,FALSE)</f>
        <v>-323772</v>
      </c>
      <c r="Q492">
        <f t="shared" si="3"/>
        <v>-323772</v>
      </c>
    </row>
    <row r="493" spans="2:17" x14ac:dyDescent="0.25">
      <c r="B493" s="46" t="s">
        <v>1089</v>
      </c>
      <c r="C493" s="46" t="str">
        <f>+VLOOKUP(B493,'BDV31122019 VV'!B:B,1,FALSE)</f>
        <v>301807022</v>
      </c>
      <c r="D493" s="47" t="s">
        <v>1090</v>
      </c>
      <c r="E493" s="48">
        <v>0</v>
      </c>
      <c r="G493" s="48">
        <v>0</v>
      </c>
      <c r="I493" s="48">
        <v>0</v>
      </c>
      <c r="J493" s="48">
        <v>0</v>
      </c>
      <c r="K493" s="48">
        <v>0</v>
      </c>
      <c r="M493" s="48">
        <v>0</v>
      </c>
      <c r="O493" s="2">
        <f t="shared" si="2"/>
        <v>0</v>
      </c>
      <c r="P493">
        <f>+VLOOKUP(B493,'BDV31122019 VV'!B:N,13,FALSE)</f>
        <v>0</v>
      </c>
      <c r="Q493">
        <f t="shared" si="3"/>
        <v>0</v>
      </c>
    </row>
    <row r="494" spans="2:17" x14ac:dyDescent="0.25">
      <c r="B494" s="46" t="s">
        <v>1091</v>
      </c>
      <c r="C494" s="46" t="str">
        <f>+VLOOKUP(B494,'BDV31122019 VV'!B:B,1,FALSE)</f>
        <v>301807023</v>
      </c>
      <c r="D494" s="47" t="s">
        <v>1092</v>
      </c>
      <c r="E494" s="48">
        <v>0</v>
      </c>
      <c r="G494" s="48">
        <v>0</v>
      </c>
      <c r="I494" s="48">
        <v>0</v>
      </c>
      <c r="J494" s="48">
        <v>0</v>
      </c>
      <c r="K494" s="48">
        <v>0</v>
      </c>
      <c r="M494" s="48">
        <v>0</v>
      </c>
      <c r="O494" s="2">
        <f t="shared" si="2"/>
        <v>0</v>
      </c>
      <c r="P494">
        <f>+VLOOKUP(B494,'BDV31122019 VV'!B:N,13,FALSE)</f>
        <v>0</v>
      </c>
      <c r="Q494">
        <f t="shared" si="3"/>
        <v>0</v>
      </c>
    </row>
    <row r="495" spans="2:17" x14ac:dyDescent="0.25">
      <c r="B495" s="46" t="s">
        <v>1093</v>
      </c>
      <c r="C495" s="46" t="str">
        <f>+VLOOKUP(B495,'BDV31122019 VV'!B:B,1,FALSE)</f>
        <v>301807030</v>
      </c>
      <c r="D495" s="47" t="s">
        <v>1094</v>
      </c>
      <c r="E495" s="48">
        <v>0</v>
      </c>
      <c r="G495" s="48">
        <v>0</v>
      </c>
      <c r="I495" s="48">
        <v>0</v>
      </c>
      <c r="J495" s="48">
        <v>0</v>
      </c>
      <c r="K495" s="48">
        <v>0</v>
      </c>
      <c r="M495" s="48">
        <v>0</v>
      </c>
      <c r="O495" s="2">
        <f t="shared" si="2"/>
        <v>0</v>
      </c>
      <c r="P495">
        <f>+VLOOKUP(B495,'BDV31122019 VV'!B:N,13,FALSE)</f>
        <v>0</v>
      </c>
      <c r="Q495">
        <f t="shared" si="3"/>
        <v>0</v>
      </c>
    </row>
    <row r="496" spans="2:17" x14ac:dyDescent="0.25">
      <c r="B496" s="46" t="s">
        <v>1095</v>
      </c>
      <c r="C496" s="46" t="str">
        <f>+VLOOKUP(B496,'BDV31122019 VV'!B:B,1,FALSE)</f>
        <v>301807040</v>
      </c>
      <c r="D496" s="47" t="s">
        <v>1096</v>
      </c>
      <c r="E496" s="48">
        <v>0</v>
      </c>
      <c r="G496" s="48">
        <v>0</v>
      </c>
      <c r="I496" s="48">
        <v>0</v>
      </c>
      <c r="J496" s="48">
        <v>0</v>
      </c>
      <c r="K496" s="48">
        <v>0</v>
      </c>
      <c r="M496" s="48">
        <v>0</v>
      </c>
      <c r="O496" s="2">
        <f t="shared" si="2"/>
        <v>0</v>
      </c>
      <c r="P496">
        <f>+VLOOKUP(B496,'BDV31122019 VV'!B:N,13,FALSE)</f>
        <v>0</v>
      </c>
      <c r="Q496">
        <f t="shared" si="3"/>
        <v>0</v>
      </c>
    </row>
    <row r="497" spans="2:20" x14ac:dyDescent="0.25">
      <c r="B497" s="46" t="s">
        <v>1097</v>
      </c>
      <c r="C497" s="46" t="str">
        <f>+VLOOKUP(B497,'BDV31122019 VV'!B:B,1,FALSE)</f>
        <v>301807041</v>
      </c>
      <c r="D497" s="47" t="s">
        <v>1098</v>
      </c>
      <c r="E497" s="48">
        <v>0</v>
      </c>
      <c r="G497" s="48">
        <v>0</v>
      </c>
      <c r="I497" s="48">
        <v>0</v>
      </c>
      <c r="J497" s="48">
        <v>0</v>
      </c>
      <c r="K497" s="48">
        <v>0</v>
      </c>
      <c r="M497" s="48">
        <v>0</v>
      </c>
      <c r="O497" s="2">
        <f t="shared" si="2"/>
        <v>0</v>
      </c>
      <c r="P497">
        <f>+VLOOKUP(B497,'BDV31122019 VV'!B:N,13,FALSE)</f>
        <v>0</v>
      </c>
      <c r="Q497">
        <f t="shared" si="3"/>
        <v>0</v>
      </c>
    </row>
    <row r="498" spans="2:20" x14ac:dyDescent="0.25">
      <c r="B498" s="46" t="s">
        <v>1099</v>
      </c>
      <c r="C498" s="46" t="str">
        <f>+VLOOKUP(B498,'BDV31122019 VV'!B:B,1,FALSE)</f>
        <v>301807050</v>
      </c>
      <c r="D498" s="47" t="s">
        <v>1100</v>
      </c>
      <c r="E498" s="48">
        <v>0</v>
      </c>
      <c r="G498" s="48">
        <v>0</v>
      </c>
      <c r="I498" s="48">
        <v>0</v>
      </c>
      <c r="J498" s="48">
        <v>0</v>
      </c>
      <c r="K498" s="48">
        <v>0</v>
      </c>
      <c r="M498" s="48">
        <v>0</v>
      </c>
      <c r="O498" s="2">
        <f t="shared" si="2"/>
        <v>0</v>
      </c>
      <c r="P498">
        <f>+VLOOKUP(B498,'BDV31122019 VV'!B:N,13,FALSE)</f>
        <v>0</v>
      </c>
      <c r="Q498">
        <f t="shared" si="3"/>
        <v>0</v>
      </c>
    </row>
    <row r="499" spans="2:20" x14ac:dyDescent="0.25">
      <c r="B499" s="46" t="s">
        <v>1102</v>
      </c>
      <c r="C499" s="46" t="str">
        <f>+VLOOKUP(B499,'BDV31122019 VV'!B:B,1,FALSE)</f>
        <v>301808010</v>
      </c>
      <c r="D499" s="47" t="s">
        <v>1103</v>
      </c>
      <c r="E499" s="48">
        <v>0</v>
      </c>
      <c r="G499" s="48">
        <v>0</v>
      </c>
      <c r="I499" s="48">
        <v>0</v>
      </c>
      <c r="J499" s="48">
        <v>12000000</v>
      </c>
      <c r="K499" s="48">
        <v>12000000</v>
      </c>
      <c r="L499" s="51" t="s">
        <v>78</v>
      </c>
      <c r="M499" s="48">
        <v>12000000</v>
      </c>
      <c r="N499" s="51" t="s">
        <v>78</v>
      </c>
      <c r="O499" s="2">
        <f t="shared" si="2"/>
        <v>-12000000</v>
      </c>
      <c r="P499">
        <f>+VLOOKUP(B499,'BDV31122019 VV'!B:N,13,FALSE)</f>
        <v>-7962800</v>
      </c>
      <c r="Q499">
        <f t="shared" si="3"/>
        <v>-19962800</v>
      </c>
    </row>
    <row r="500" spans="2:20" x14ac:dyDescent="0.25">
      <c r="B500" s="46" t="s">
        <v>1104</v>
      </c>
      <c r="C500" s="46" t="str">
        <f>+VLOOKUP(B500,'BDV31122019 VV'!B:B,1,FALSE)</f>
        <v>301808020</v>
      </c>
      <c r="D500" s="47" t="s">
        <v>1105</v>
      </c>
      <c r="E500" s="48">
        <v>0</v>
      </c>
      <c r="G500" s="48">
        <v>0</v>
      </c>
      <c r="I500" s="48">
        <v>0</v>
      </c>
      <c r="J500" s="48">
        <v>0</v>
      </c>
      <c r="K500" s="48">
        <v>0</v>
      </c>
      <c r="M500" s="48">
        <v>0</v>
      </c>
      <c r="O500" s="2">
        <f t="shared" si="2"/>
        <v>0</v>
      </c>
      <c r="P500">
        <f>+VLOOKUP(B500,'BDV31122019 VV'!B:N,13,FALSE)</f>
        <v>0</v>
      </c>
      <c r="Q500">
        <f t="shared" si="3"/>
        <v>0</v>
      </c>
    </row>
    <row r="501" spans="2:20" x14ac:dyDescent="0.25">
      <c r="B501" s="46" t="s">
        <v>1106</v>
      </c>
      <c r="C501" s="46" t="str">
        <f>+VLOOKUP(B501,'BDV31122019 VV'!B:B,1,FALSE)</f>
        <v>301808030</v>
      </c>
      <c r="D501" s="47" t="s">
        <v>1107</v>
      </c>
      <c r="E501" s="48">
        <v>0</v>
      </c>
      <c r="G501" s="48">
        <v>0</v>
      </c>
      <c r="I501" s="48">
        <v>0</v>
      </c>
      <c r="J501" s="48">
        <v>0</v>
      </c>
      <c r="K501" s="48">
        <v>0</v>
      </c>
      <c r="M501" s="48">
        <v>0</v>
      </c>
      <c r="O501" s="2">
        <f t="shared" si="2"/>
        <v>0</v>
      </c>
      <c r="P501">
        <f>+VLOOKUP(B501,'BDV31122019 VV'!B:N,13,FALSE)</f>
        <v>0</v>
      </c>
      <c r="Q501">
        <f t="shared" si="3"/>
        <v>0</v>
      </c>
    </row>
    <row r="502" spans="2:20" x14ac:dyDescent="0.25">
      <c r="B502" s="46" t="s">
        <v>1108</v>
      </c>
      <c r="C502" s="46" t="str">
        <f>+VLOOKUP(B502,'BDV31122019 VV'!B:B,1,FALSE)</f>
        <v>301808040</v>
      </c>
      <c r="D502" s="47" t="s">
        <v>1109</v>
      </c>
      <c r="E502" s="48">
        <v>0</v>
      </c>
      <c r="G502" s="48">
        <v>0</v>
      </c>
      <c r="I502" s="48">
        <v>0</v>
      </c>
      <c r="J502" s="48">
        <v>0</v>
      </c>
      <c r="K502" s="48">
        <v>0</v>
      </c>
      <c r="M502" s="48">
        <v>0</v>
      </c>
      <c r="O502" s="2">
        <f t="shared" si="2"/>
        <v>0</v>
      </c>
      <c r="P502">
        <f>+VLOOKUP(B502,'BDV31122019 VV'!B:N,13,FALSE)</f>
        <v>0</v>
      </c>
      <c r="Q502">
        <f t="shared" si="3"/>
        <v>0</v>
      </c>
    </row>
    <row r="503" spans="2:20" x14ac:dyDescent="0.25">
      <c r="B503" s="46" t="s">
        <v>1110</v>
      </c>
      <c r="C503" s="46" t="str">
        <f>+VLOOKUP(B503,'BDV31122019 VV'!B:B,1,FALSE)</f>
        <v>301808050</v>
      </c>
      <c r="D503" s="47" t="s">
        <v>1111</v>
      </c>
      <c r="E503" s="48">
        <v>0</v>
      </c>
      <c r="G503" s="48">
        <v>0</v>
      </c>
      <c r="I503" s="48">
        <v>0</v>
      </c>
      <c r="J503" s="48">
        <v>0</v>
      </c>
      <c r="K503" s="48">
        <v>0</v>
      </c>
      <c r="M503" s="48">
        <v>0</v>
      </c>
      <c r="O503" s="2">
        <f t="shared" si="2"/>
        <v>0</v>
      </c>
      <c r="P503">
        <f>+VLOOKUP(B503,'BDV31122019 VV'!B:N,13,FALSE)</f>
        <v>0</v>
      </c>
      <c r="Q503">
        <f t="shared" si="3"/>
        <v>0</v>
      </c>
    </row>
    <row r="504" spans="2:20" x14ac:dyDescent="0.25">
      <c r="B504" s="46" t="s">
        <v>1113</v>
      </c>
      <c r="C504" s="46" t="str">
        <f>+VLOOKUP(B504,'BDV31122019 VV'!B:B,1,FALSE)</f>
        <v>301809010</v>
      </c>
      <c r="D504" s="47" t="s">
        <v>1114</v>
      </c>
      <c r="E504" s="48">
        <v>0</v>
      </c>
      <c r="G504" s="48">
        <v>0</v>
      </c>
      <c r="I504" s="48">
        <v>0</v>
      </c>
      <c r="J504" s="48">
        <v>13.01</v>
      </c>
      <c r="K504" s="48">
        <v>13.01</v>
      </c>
      <c r="L504" s="51" t="s">
        <v>78</v>
      </c>
      <c r="M504" s="48">
        <v>13.01</v>
      </c>
      <c r="N504" s="51" t="s">
        <v>78</v>
      </c>
      <c r="O504" s="2">
        <f t="shared" si="2"/>
        <v>-13.01</v>
      </c>
      <c r="P504">
        <f>+VLOOKUP(B504,'BDV31122019 VV'!B:N,13,FALSE)</f>
        <v>-299.33999999999997</v>
      </c>
      <c r="Q504">
        <f t="shared" si="3"/>
        <v>-312.34999999999997</v>
      </c>
    </row>
    <row r="505" spans="2:20" x14ac:dyDescent="0.25">
      <c r="B505" s="46" t="s">
        <v>1115</v>
      </c>
      <c r="C505" s="46" t="str">
        <f>+VLOOKUP(B505,'BDV31122019 VV'!B:B,1,FALSE)</f>
        <v>301809020</v>
      </c>
      <c r="D505" s="47" t="s">
        <v>1116</v>
      </c>
      <c r="E505" s="48">
        <v>0</v>
      </c>
      <c r="G505" s="48">
        <v>0</v>
      </c>
      <c r="I505" s="48">
        <v>0</v>
      </c>
      <c r="J505" s="48">
        <v>0</v>
      </c>
      <c r="K505" s="48">
        <v>0</v>
      </c>
      <c r="M505" s="48">
        <v>0</v>
      </c>
      <c r="O505" s="2">
        <f t="shared" si="2"/>
        <v>0</v>
      </c>
      <c r="P505">
        <f>+VLOOKUP(B505,'BDV31122019 VV'!B:N,13,FALSE)</f>
        <v>0</v>
      </c>
      <c r="Q505">
        <f t="shared" si="3"/>
        <v>0</v>
      </c>
    </row>
    <row r="506" spans="2:20" x14ac:dyDescent="0.25">
      <c r="B506" s="46" t="s">
        <v>1117</v>
      </c>
      <c r="C506" s="46" t="str">
        <f>+VLOOKUP(B506,'BDV31122019 VV'!B:B,1,FALSE)</f>
        <v>301809030</v>
      </c>
      <c r="D506" s="47" t="s">
        <v>1118</v>
      </c>
      <c r="E506" s="48">
        <v>0</v>
      </c>
      <c r="G506" s="48">
        <v>0</v>
      </c>
      <c r="I506" s="48">
        <v>0</v>
      </c>
      <c r="J506" s="48">
        <v>0</v>
      </c>
      <c r="K506" s="48">
        <v>0</v>
      </c>
      <c r="M506" s="48">
        <v>0</v>
      </c>
      <c r="O506" s="2">
        <f t="shared" si="2"/>
        <v>0</v>
      </c>
      <c r="P506">
        <f>+VLOOKUP(B506,'BDV31122019 VV'!B:N,13,FALSE)</f>
        <v>0</v>
      </c>
      <c r="Q506">
        <f t="shared" si="3"/>
        <v>0</v>
      </c>
    </row>
    <row r="507" spans="2:20" x14ac:dyDescent="0.25">
      <c r="B507" s="46" t="s">
        <v>1119</v>
      </c>
      <c r="C507" s="46" t="str">
        <f>+VLOOKUP(B507,'BDV31122019 VV'!B:B,1,FALSE)</f>
        <v>301809040</v>
      </c>
      <c r="D507" s="47" t="s">
        <v>1120</v>
      </c>
      <c r="E507" s="48">
        <v>0</v>
      </c>
      <c r="G507" s="48">
        <v>0</v>
      </c>
      <c r="I507" s="48">
        <v>0</v>
      </c>
      <c r="J507" s="48">
        <v>0</v>
      </c>
      <c r="K507" s="48">
        <v>0</v>
      </c>
      <c r="M507" s="48">
        <v>0</v>
      </c>
      <c r="O507" s="2">
        <f t="shared" si="2"/>
        <v>0</v>
      </c>
      <c r="P507">
        <f>+VLOOKUP(B507,'BDV31122019 VV'!B:N,13,FALSE)</f>
        <v>0</v>
      </c>
      <c r="Q507">
        <f t="shared" si="3"/>
        <v>0</v>
      </c>
    </row>
    <row r="508" spans="2:20" x14ac:dyDescent="0.25">
      <c r="B508" s="46" t="s">
        <v>1121</v>
      </c>
      <c r="C508" s="46" t="str">
        <f>+VLOOKUP(B508,'BDV31122019 VV'!B:B,1,FALSE)</f>
        <v>301809050</v>
      </c>
      <c r="D508" s="47" t="s">
        <v>1122</v>
      </c>
      <c r="E508" s="48">
        <v>0</v>
      </c>
      <c r="G508" s="48">
        <v>0</v>
      </c>
      <c r="I508" s="48">
        <v>0</v>
      </c>
      <c r="J508" s="48">
        <v>0</v>
      </c>
      <c r="K508" s="48">
        <v>0</v>
      </c>
      <c r="M508" s="48">
        <v>0</v>
      </c>
      <c r="O508" s="2">
        <f t="shared" si="2"/>
        <v>0</v>
      </c>
      <c r="P508">
        <f>+VLOOKUP(B508,'BDV31122019 VV'!B:N,13,FALSE)</f>
        <v>0</v>
      </c>
      <c r="Q508">
        <f t="shared" si="3"/>
        <v>0</v>
      </c>
    </row>
    <row r="509" spans="2:20" x14ac:dyDescent="0.25">
      <c r="B509" s="46" t="s">
        <v>1123</v>
      </c>
      <c r="C509" s="46" t="str">
        <f>+VLOOKUP(B509,'BDV31122019 VV'!B:B,1,FALSE)</f>
        <v>301809060</v>
      </c>
      <c r="D509" s="47" t="s">
        <v>1124</v>
      </c>
      <c r="E509" s="48">
        <v>0</v>
      </c>
      <c r="G509" s="48">
        <v>0</v>
      </c>
      <c r="I509" s="48">
        <v>0</v>
      </c>
      <c r="J509" s="48">
        <v>0</v>
      </c>
      <c r="K509" s="48">
        <v>0</v>
      </c>
      <c r="M509" s="48">
        <v>0</v>
      </c>
      <c r="O509" s="2">
        <f t="shared" si="2"/>
        <v>0</v>
      </c>
      <c r="P509">
        <f>+VLOOKUP(B509,'BDV31122019 VV'!B:N,13,FALSE)</f>
        <v>0</v>
      </c>
      <c r="Q509">
        <f t="shared" si="3"/>
        <v>0</v>
      </c>
      <c r="R509">
        <f>+SUM(Q425:Q509)</f>
        <v>-127198013.35000001</v>
      </c>
      <c r="S509">
        <f>+R509+R510</f>
        <v>-13401553.820000067</v>
      </c>
    </row>
    <row r="510" spans="2:20" x14ac:dyDescent="0.25">
      <c r="B510" s="46" t="s">
        <v>1130</v>
      </c>
      <c r="C510" s="46" t="str">
        <f>+VLOOKUP(B510,'BDV31122019 VV'!B:B,1,FALSE)</f>
        <v>401901010</v>
      </c>
      <c r="D510" s="47" t="s">
        <v>1131</v>
      </c>
      <c r="E510" s="48">
        <v>0</v>
      </c>
      <c r="G510" s="48">
        <v>0</v>
      </c>
      <c r="I510" s="48">
        <v>90410.9</v>
      </c>
      <c r="J510" s="48">
        <v>78</v>
      </c>
      <c r="K510" s="48">
        <v>90332.9</v>
      </c>
      <c r="L510" s="51" t="s">
        <v>11</v>
      </c>
      <c r="M510" s="48">
        <v>90332.9</v>
      </c>
      <c r="N510" s="51" t="s">
        <v>11</v>
      </c>
      <c r="O510" s="2">
        <f t="shared" si="2"/>
        <v>90332.9</v>
      </c>
      <c r="P510">
        <f>+VLOOKUP(B510,'BDV31122019 VV'!B:N,13,FALSE)</f>
        <v>692976.97</v>
      </c>
      <c r="Q510">
        <f t="shared" si="3"/>
        <v>783309.87</v>
      </c>
      <c r="R510">
        <f>+SUM(Q510:Q852)</f>
        <v>113796459.52999994</v>
      </c>
      <c r="S510" s="77">
        <f>+'[1]O - Conto economico'!$D$457</f>
        <v>-13401553.820000017</v>
      </c>
    </row>
    <row r="511" spans="2:20" x14ac:dyDescent="0.25">
      <c r="B511" s="46" t="s">
        <v>1132</v>
      </c>
      <c r="C511" s="46" t="str">
        <f>+VLOOKUP(B511,'BDV31122019 VV'!B:B,1,FALSE)</f>
        <v>401901020</v>
      </c>
      <c r="D511" s="47" t="s">
        <v>1133</v>
      </c>
      <c r="E511" s="48">
        <v>0</v>
      </c>
      <c r="G511" s="48">
        <v>0</v>
      </c>
      <c r="I511" s="48">
        <v>1667.64</v>
      </c>
      <c r="J511" s="48">
        <v>0</v>
      </c>
      <c r="K511" s="48">
        <v>1667.64</v>
      </c>
      <c r="L511" s="51" t="s">
        <v>11</v>
      </c>
      <c r="M511" s="48">
        <v>1667.64</v>
      </c>
      <c r="N511" s="51" t="s">
        <v>11</v>
      </c>
      <c r="O511" s="2">
        <f t="shared" si="2"/>
        <v>1667.64</v>
      </c>
      <c r="P511">
        <f>+VLOOKUP(B511,'BDV31122019 VV'!B:N,13,FALSE)</f>
        <v>15654.33</v>
      </c>
      <c r="Q511">
        <f t="shared" si="3"/>
        <v>17321.97</v>
      </c>
      <c r="T511" s="77">
        <f>+S510-S509</f>
        <v>5.029141902923584E-8</v>
      </c>
    </row>
    <row r="512" spans="2:20" x14ac:dyDescent="0.25">
      <c r="B512" s="46" t="s">
        <v>1134</v>
      </c>
      <c r="C512" s="46" t="str">
        <f>+VLOOKUP(B512,'BDV31122019 VV'!B:B,1,FALSE)</f>
        <v>401901030</v>
      </c>
      <c r="D512" s="47" t="s">
        <v>1135</v>
      </c>
      <c r="E512" s="48">
        <v>0</v>
      </c>
      <c r="G512" s="48">
        <v>0</v>
      </c>
      <c r="I512" s="48">
        <v>0</v>
      </c>
      <c r="J512" s="48">
        <v>0</v>
      </c>
      <c r="K512" s="48">
        <v>0</v>
      </c>
      <c r="M512" s="48">
        <v>0</v>
      </c>
      <c r="O512" s="2">
        <f t="shared" si="2"/>
        <v>0</v>
      </c>
      <c r="P512">
        <f>+VLOOKUP(B512,'BDV31122019 VV'!B:N,13,FALSE)</f>
        <v>0</v>
      </c>
      <c r="Q512">
        <f t="shared" si="3"/>
        <v>0</v>
      </c>
    </row>
    <row r="513" spans="2:17" x14ac:dyDescent="0.25">
      <c r="B513" s="46" t="s">
        <v>1136</v>
      </c>
      <c r="C513" s="46" t="str">
        <f>+VLOOKUP(B513,'BDV31122019 VV'!B:B,1,FALSE)</f>
        <v>401901040</v>
      </c>
      <c r="D513" s="47" t="s">
        <v>1137</v>
      </c>
      <c r="E513" s="48">
        <v>0</v>
      </c>
      <c r="G513" s="48">
        <v>0</v>
      </c>
      <c r="I513" s="48">
        <v>186153.83</v>
      </c>
      <c r="J513" s="48">
        <v>0</v>
      </c>
      <c r="K513" s="48">
        <v>186153.83</v>
      </c>
      <c r="L513" s="51" t="s">
        <v>11</v>
      </c>
      <c r="M513" s="48">
        <v>186153.83</v>
      </c>
      <c r="N513" s="51" t="s">
        <v>11</v>
      </c>
      <c r="O513" s="2">
        <f t="shared" si="2"/>
        <v>186153.83</v>
      </c>
      <c r="P513">
        <f>+VLOOKUP(B513,'BDV31122019 VV'!B:N,13,FALSE)</f>
        <v>905794.01</v>
      </c>
      <c r="Q513">
        <f t="shared" si="3"/>
        <v>1091947.8400000001</v>
      </c>
    </row>
    <row r="514" spans="2:17" x14ac:dyDescent="0.25">
      <c r="B514" s="46" t="s">
        <v>1138</v>
      </c>
      <c r="C514" s="46" t="str">
        <f>+VLOOKUP(B514,'BDV31122019 VV'!B:B,1,FALSE)</f>
        <v>401901050</v>
      </c>
      <c r="D514" s="47" t="s">
        <v>1139</v>
      </c>
      <c r="E514" s="48">
        <v>0</v>
      </c>
      <c r="G514" s="48">
        <v>0</v>
      </c>
      <c r="I514" s="48">
        <v>90137.8</v>
      </c>
      <c r="J514" s="48">
        <v>0</v>
      </c>
      <c r="K514" s="48">
        <v>90137.8</v>
      </c>
      <c r="L514" s="51" t="s">
        <v>11</v>
      </c>
      <c r="M514" s="48">
        <v>90137.8</v>
      </c>
      <c r="N514" s="51" t="s">
        <v>11</v>
      </c>
      <c r="O514" s="2">
        <f t="shared" si="2"/>
        <v>90137.8</v>
      </c>
      <c r="P514">
        <f>+VLOOKUP(B514,'BDV31122019 VV'!B:N,13,FALSE)</f>
        <v>245259.7</v>
      </c>
      <c r="Q514">
        <f t="shared" si="3"/>
        <v>335397.5</v>
      </c>
    </row>
    <row r="515" spans="2:17" x14ac:dyDescent="0.25">
      <c r="B515" s="46" t="s">
        <v>1140</v>
      </c>
      <c r="C515" s="46" t="str">
        <f>+VLOOKUP(B515,'BDV31122019 VV'!B:B,1,FALSE)</f>
        <v>401901060</v>
      </c>
      <c r="D515" s="47" t="s">
        <v>1141</v>
      </c>
      <c r="E515" s="48">
        <v>0</v>
      </c>
      <c r="G515" s="48">
        <v>0</v>
      </c>
      <c r="I515" s="48">
        <v>0</v>
      </c>
      <c r="J515" s="48">
        <v>0</v>
      </c>
      <c r="K515" s="48">
        <v>0</v>
      </c>
      <c r="M515" s="48">
        <v>0</v>
      </c>
      <c r="O515" s="2">
        <f t="shared" si="2"/>
        <v>0</v>
      </c>
      <c r="P515">
        <f>+VLOOKUP(B515,'BDV31122019 VV'!B:N,13,FALSE)</f>
        <v>0</v>
      </c>
      <c r="Q515">
        <f t="shared" si="3"/>
        <v>0</v>
      </c>
    </row>
    <row r="516" spans="2:17" x14ac:dyDescent="0.25">
      <c r="B516" s="46" t="s">
        <v>1142</v>
      </c>
      <c r="C516" s="46" t="str">
        <f>+VLOOKUP(B516,'BDV31122019 VV'!B:B,1,FALSE)</f>
        <v>401901070</v>
      </c>
      <c r="D516" s="47" t="s">
        <v>1143</v>
      </c>
      <c r="E516" s="48">
        <v>0</v>
      </c>
      <c r="G516" s="48">
        <v>0</v>
      </c>
      <c r="I516" s="48">
        <v>1597.88</v>
      </c>
      <c r="J516" s="48">
        <v>0</v>
      </c>
      <c r="K516" s="48">
        <v>1597.88</v>
      </c>
      <c r="L516" s="51" t="s">
        <v>11</v>
      </c>
      <c r="M516" s="48">
        <v>1597.88</v>
      </c>
      <c r="N516" s="51" t="s">
        <v>11</v>
      </c>
      <c r="O516" s="2">
        <f t="shared" si="2"/>
        <v>1597.88</v>
      </c>
      <c r="P516">
        <f>+VLOOKUP(B516,'BDV31122019 VV'!B:N,13,FALSE)</f>
        <v>5445.42</v>
      </c>
      <c r="Q516">
        <f t="shared" si="3"/>
        <v>7043.3</v>
      </c>
    </row>
    <row r="517" spans="2:17" x14ac:dyDescent="0.25">
      <c r="B517" s="46" t="s">
        <v>1145</v>
      </c>
      <c r="C517" s="46" t="str">
        <f>+VLOOKUP(B517,'BDV31122019 VV'!B:B,1,FALSE)</f>
        <v>401902010</v>
      </c>
      <c r="D517" s="47" t="s">
        <v>1146</v>
      </c>
      <c r="E517" s="48">
        <v>0</v>
      </c>
      <c r="G517" s="48">
        <v>0</v>
      </c>
      <c r="I517" s="48">
        <v>0</v>
      </c>
      <c r="J517" s="48">
        <v>0</v>
      </c>
      <c r="K517" s="48">
        <v>0</v>
      </c>
      <c r="M517" s="48">
        <v>0</v>
      </c>
      <c r="O517" s="2">
        <f t="shared" si="2"/>
        <v>0</v>
      </c>
      <c r="P517">
        <f>+VLOOKUP(B517,'BDV31122019 VV'!B:N,13,FALSE)</f>
        <v>0</v>
      </c>
      <c r="Q517">
        <f t="shared" si="3"/>
        <v>0</v>
      </c>
    </row>
    <row r="518" spans="2:17" x14ac:dyDescent="0.25">
      <c r="B518" s="46" t="s">
        <v>1147</v>
      </c>
      <c r="C518" s="46" t="str">
        <f>+VLOOKUP(B518,'BDV31122019 VV'!B:B,1,FALSE)</f>
        <v>401902020</v>
      </c>
      <c r="D518" s="47" t="s">
        <v>1148</v>
      </c>
      <c r="E518" s="48">
        <v>0</v>
      </c>
      <c r="G518" s="48">
        <v>0</v>
      </c>
      <c r="I518" s="48">
        <v>378183.75</v>
      </c>
      <c r="J518" s="48">
        <v>63111</v>
      </c>
      <c r="K518" s="48">
        <v>315072.75</v>
      </c>
      <c r="L518" s="51" t="s">
        <v>11</v>
      </c>
      <c r="M518" s="48">
        <v>315072.75</v>
      </c>
      <c r="N518" s="51" t="s">
        <v>11</v>
      </c>
      <c r="O518" s="2">
        <f t="shared" si="2"/>
        <v>315072.75</v>
      </c>
      <c r="P518">
        <f>+VLOOKUP(B518,'BDV31122019 VV'!B:N,13,FALSE)</f>
        <v>3052503.85</v>
      </c>
      <c r="Q518">
        <f t="shared" si="3"/>
        <v>3367576.6</v>
      </c>
    </row>
    <row r="519" spans="2:17" x14ac:dyDescent="0.25">
      <c r="B519" s="46" t="s">
        <v>1149</v>
      </c>
      <c r="C519" s="46" t="str">
        <f>+VLOOKUP(B519,'BDV31122019 VV'!B:B,1,FALSE)</f>
        <v>401902021</v>
      </c>
      <c r="D519" s="47" t="s">
        <v>1150</v>
      </c>
      <c r="E519" s="48">
        <v>0</v>
      </c>
      <c r="G519" s="48">
        <v>0</v>
      </c>
      <c r="I519" s="48">
        <v>34124.269999999997</v>
      </c>
      <c r="J519" s="48">
        <v>1134.56</v>
      </c>
      <c r="K519" s="48">
        <v>32989.71</v>
      </c>
      <c r="L519" s="51" t="s">
        <v>11</v>
      </c>
      <c r="M519" s="48">
        <v>32989.71</v>
      </c>
      <c r="N519" s="51" t="s">
        <v>11</v>
      </c>
      <c r="O519" s="2">
        <f t="shared" si="2"/>
        <v>32989.71</v>
      </c>
      <c r="P519">
        <f>+VLOOKUP(B519,'BDV31122019 VV'!B:N,13,FALSE)</f>
        <v>70243.91</v>
      </c>
      <c r="Q519">
        <f t="shared" si="3"/>
        <v>103233.62</v>
      </c>
    </row>
    <row r="520" spans="2:17" x14ac:dyDescent="0.25">
      <c r="B520" s="46" t="s">
        <v>1151</v>
      </c>
      <c r="C520" s="46" t="str">
        <f>+VLOOKUP(B520,'BDV31122019 VV'!B:B,1,FALSE)</f>
        <v>401902022</v>
      </c>
      <c r="D520" s="47" t="s">
        <v>1152</v>
      </c>
      <c r="E520" s="48">
        <v>0</v>
      </c>
      <c r="G520" s="48">
        <v>0</v>
      </c>
      <c r="I520" s="48">
        <v>61324.56</v>
      </c>
      <c r="J520" s="48">
        <v>0</v>
      </c>
      <c r="K520" s="48">
        <v>61324.56</v>
      </c>
      <c r="L520" s="51" t="s">
        <v>11</v>
      </c>
      <c r="M520" s="48">
        <v>61324.56</v>
      </c>
      <c r="N520" s="51" t="s">
        <v>11</v>
      </c>
      <c r="O520" s="2">
        <f t="shared" si="2"/>
        <v>61324.56</v>
      </c>
      <c r="P520">
        <f>+VLOOKUP(B520,'BDV31122019 VV'!B:N,13,FALSE)</f>
        <v>118305.16</v>
      </c>
      <c r="Q520">
        <f t="shared" si="3"/>
        <v>179629.72</v>
      </c>
    </row>
    <row r="521" spans="2:17" x14ac:dyDescent="0.25">
      <c r="B521" s="46" t="s">
        <v>1153</v>
      </c>
      <c r="C521" s="46" t="str">
        <f>+VLOOKUP(B521,'BDV31122019 VV'!B:B,1,FALSE)</f>
        <v>401902023</v>
      </c>
      <c r="D521" s="47" t="s">
        <v>1154</v>
      </c>
      <c r="E521" s="48">
        <v>0</v>
      </c>
      <c r="G521" s="48">
        <v>0</v>
      </c>
      <c r="I521" s="48">
        <v>2460.6</v>
      </c>
      <c r="J521" s="48">
        <v>0</v>
      </c>
      <c r="K521" s="48">
        <v>2460.6</v>
      </c>
      <c r="L521" s="51" t="s">
        <v>11</v>
      </c>
      <c r="M521" s="48">
        <v>2460.6</v>
      </c>
      <c r="N521" s="51" t="s">
        <v>11</v>
      </c>
      <c r="O521" s="2">
        <f t="shared" si="2"/>
        <v>2460.6</v>
      </c>
      <c r="P521">
        <f>+VLOOKUP(B521,'BDV31122019 VV'!B:N,13,FALSE)</f>
        <v>1253.92</v>
      </c>
      <c r="Q521">
        <f t="shared" si="3"/>
        <v>3714.52</v>
      </c>
    </row>
    <row r="522" spans="2:17" x14ac:dyDescent="0.25">
      <c r="B522" s="46" t="s">
        <v>1155</v>
      </c>
      <c r="C522" s="46" t="str">
        <f>+VLOOKUP(B522,'BDV31122019 VV'!B:B,1,FALSE)</f>
        <v>401902024</v>
      </c>
      <c r="D522" s="47" t="s">
        <v>1156</v>
      </c>
      <c r="E522" s="48">
        <v>0</v>
      </c>
      <c r="G522" s="48">
        <v>0</v>
      </c>
      <c r="I522" s="48">
        <v>804.7</v>
      </c>
      <c r="J522" s="48">
        <v>0</v>
      </c>
      <c r="K522" s="48">
        <v>804.7</v>
      </c>
      <c r="L522" s="51" t="s">
        <v>11</v>
      </c>
      <c r="M522" s="48">
        <v>804.7</v>
      </c>
      <c r="N522" s="51" t="s">
        <v>11</v>
      </c>
      <c r="O522" s="2">
        <f t="shared" si="2"/>
        <v>804.7</v>
      </c>
      <c r="P522">
        <f>+VLOOKUP(B522,'BDV31122019 VV'!B:N,13,FALSE)</f>
        <v>5348.85</v>
      </c>
      <c r="Q522">
        <f t="shared" si="3"/>
        <v>6153.55</v>
      </c>
    </row>
    <row r="523" spans="2:17" x14ac:dyDescent="0.25">
      <c r="B523" s="46" t="s">
        <v>1157</v>
      </c>
      <c r="C523" s="46" t="str">
        <f>+VLOOKUP(B523,'BDV31122019 VV'!B:B,1,FALSE)</f>
        <v>401902030</v>
      </c>
      <c r="D523" s="47" t="s">
        <v>1158</v>
      </c>
      <c r="E523" s="48">
        <v>0</v>
      </c>
      <c r="G523" s="48">
        <v>0</v>
      </c>
      <c r="I523" s="48">
        <v>8462998.4600000009</v>
      </c>
      <c r="J523" s="48">
        <v>20083.61</v>
      </c>
      <c r="K523" s="48">
        <v>8442914.8499999996</v>
      </c>
      <c r="L523" s="51" t="s">
        <v>11</v>
      </c>
      <c r="M523" s="48">
        <v>8442914.8499999996</v>
      </c>
      <c r="N523" s="51" t="s">
        <v>11</v>
      </c>
      <c r="O523" s="2">
        <f t="shared" si="2"/>
        <v>8442914.8499999996</v>
      </c>
      <c r="P523">
        <f>+VLOOKUP(B523,'BDV31122019 VV'!B:N,13,FALSE)</f>
        <v>27511054.84</v>
      </c>
      <c r="Q523">
        <f t="shared" si="3"/>
        <v>35953969.689999998</v>
      </c>
    </row>
    <row r="524" spans="2:17" x14ac:dyDescent="0.25">
      <c r="B524" s="46" t="s">
        <v>1159</v>
      </c>
      <c r="C524" s="46" t="str">
        <f>+VLOOKUP(B524,'BDV31122019 VV'!B:B,1,FALSE)</f>
        <v>401902031</v>
      </c>
      <c r="D524" s="47" t="s">
        <v>1160</v>
      </c>
      <c r="E524" s="48">
        <v>0</v>
      </c>
      <c r="G524" s="48">
        <v>0</v>
      </c>
      <c r="I524" s="48">
        <v>1132168.68</v>
      </c>
      <c r="J524" s="48">
        <v>2707.2</v>
      </c>
      <c r="K524" s="48">
        <v>1129461.48</v>
      </c>
      <c r="L524" s="51" t="s">
        <v>11</v>
      </c>
      <c r="M524" s="48">
        <v>1129461.48</v>
      </c>
      <c r="N524" s="51" t="s">
        <v>11</v>
      </c>
      <c r="O524" s="2">
        <f t="shared" si="2"/>
        <v>1129461.48</v>
      </c>
      <c r="P524">
        <f>+VLOOKUP(B524,'BDV31122019 VV'!B:N,13,FALSE)</f>
        <v>4240696.0199999996</v>
      </c>
      <c r="Q524">
        <f t="shared" si="3"/>
        <v>5370157.5</v>
      </c>
    </row>
    <row r="525" spans="2:17" x14ac:dyDescent="0.25">
      <c r="B525" s="46" t="s">
        <v>1161</v>
      </c>
      <c r="C525" s="46" t="str">
        <f>+VLOOKUP(B525,'BDV31122019 VV'!B:B,1,FALSE)</f>
        <v>401902040</v>
      </c>
      <c r="D525" s="47" t="s">
        <v>171</v>
      </c>
      <c r="E525" s="48">
        <v>0</v>
      </c>
      <c r="G525" s="48">
        <v>0</v>
      </c>
      <c r="I525" s="48">
        <v>53857.45</v>
      </c>
      <c r="J525" s="48">
        <v>466.54</v>
      </c>
      <c r="K525" s="48">
        <v>53390.91</v>
      </c>
      <c r="L525" s="51" t="s">
        <v>11</v>
      </c>
      <c r="M525" s="48">
        <v>53390.91</v>
      </c>
      <c r="N525" s="51" t="s">
        <v>11</v>
      </c>
      <c r="O525" s="2">
        <f t="shared" si="2"/>
        <v>53390.91</v>
      </c>
      <c r="P525">
        <f>+VLOOKUP(B525,'BDV31122019 VV'!B:N,13,FALSE)</f>
        <v>210423.12</v>
      </c>
      <c r="Q525">
        <f t="shared" si="3"/>
        <v>263814.03000000003</v>
      </c>
    </row>
    <row r="526" spans="2:17" x14ac:dyDescent="0.25">
      <c r="B526" s="46" t="s">
        <v>1162</v>
      </c>
      <c r="C526" s="46" t="str">
        <f>+VLOOKUP(B526,'BDV31122019 VV'!B:B,1,FALSE)</f>
        <v>401902041</v>
      </c>
      <c r="D526" s="47" t="s">
        <v>1163</v>
      </c>
      <c r="E526" s="48">
        <v>0</v>
      </c>
      <c r="G526" s="48">
        <v>0</v>
      </c>
      <c r="I526" s="48">
        <v>189</v>
      </c>
      <c r="J526" s="48">
        <v>0</v>
      </c>
      <c r="K526" s="48">
        <v>189</v>
      </c>
      <c r="L526" s="51" t="s">
        <v>11</v>
      </c>
      <c r="M526" s="48">
        <v>189</v>
      </c>
      <c r="N526" s="51" t="s">
        <v>11</v>
      </c>
      <c r="O526" s="2">
        <f t="shared" si="2"/>
        <v>189</v>
      </c>
      <c r="P526">
        <f>+VLOOKUP(B526,'BDV31122019 VV'!B:N,13,FALSE)</f>
        <v>0</v>
      </c>
      <c r="Q526">
        <f t="shared" si="3"/>
        <v>189</v>
      </c>
    </row>
    <row r="527" spans="2:17" x14ac:dyDescent="0.25">
      <c r="B527" s="46" t="s">
        <v>1165</v>
      </c>
      <c r="C527" s="46" t="str">
        <f>+VLOOKUP(B527,'BDV31122019 VV'!B:B,1,FALSE)</f>
        <v>401903010</v>
      </c>
      <c r="D527" s="47" t="s">
        <v>1164</v>
      </c>
      <c r="E527" s="48">
        <v>0</v>
      </c>
      <c r="G527" s="48">
        <v>0</v>
      </c>
      <c r="I527" s="48">
        <v>47607.35</v>
      </c>
      <c r="J527" s="48">
        <v>0</v>
      </c>
      <c r="K527" s="48">
        <v>47607.35</v>
      </c>
      <c r="L527" s="51" t="s">
        <v>11</v>
      </c>
      <c r="M527" s="48">
        <v>47607.35</v>
      </c>
      <c r="N527" s="51" t="s">
        <v>11</v>
      </c>
      <c r="O527" s="2">
        <f t="shared" si="2"/>
        <v>47607.35</v>
      </c>
      <c r="P527">
        <f>+VLOOKUP(B527,'BDV31122019 VV'!B:N,13,FALSE)</f>
        <v>224693.93</v>
      </c>
      <c r="Q527">
        <f t="shared" si="3"/>
        <v>272301.27999999997</v>
      </c>
    </row>
    <row r="528" spans="2:17" x14ac:dyDescent="0.25">
      <c r="B528" s="46" t="s">
        <v>1166</v>
      </c>
      <c r="C528" s="46" t="str">
        <f>+VLOOKUP(B528,'BDV31122019 VV'!B:B,1,FALSE)</f>
        <v>401903011</v>
      </c>
      <c r="D528" s="47" t="s">
        <v>1167</v>
      </c>
      <c r="E528" s="48">
        <v>0</v>
      </c>
      <c r="G528" s="48">
        <v>0</v>
      </c>
      <c r="I528" s="48">
        <v>5582905.8799999999</v>
      </c>
      <c r="J528" s="48">
        <v>0</v>
      </c>
      <c r="K528" s="48">
        <v>5582905.8799999999</v>
      </c>
      <c r="L528" s="51" t="s">
        <v>11</v>
      </c>
      <c r="M528" s="48">
        <v>5582905.8799999999</v>
      </c>
      <c r="N528" s="51" t="s">
        <v>11</v>
      </c>
      <c r="O528" s="2">
        <f t="shared" si="2"/>
        <v>5582905.8799999999</v>
      </c>
      <c r="P528">
        <f>+VLOOKUP(B528,'BDV31122019 VV'!B:N,13,FALSE)</f>
        <v>24127871.699999999</v>
      </c>
      <c r="Q528">
        <f t="shared" si="3"/>
        <v>29710777.579999998</v>
      </c>
    </row>
    <row r="529" spans="2:17" x14ac:dyDescent="0.25">
      <c r="B529" s="46" t="s">
        <v>1168</v>
      </c>
      <c r="C529" s="46" t="str">
        <f>+VLOOKUP(B529,'BDV31122019 VV'!B:B,1,FALSE)</f>
        <v>401903020</v>
      </c>
      <c r="D529" s="47" t="s">
        <v>1169</v>
      </c>
      <c r="E529" s="48">
        <v>0</v>
      </c>
      <c r="G529" s="48">
        <v>0</v>
      </c>
      <c r="I529" s="48">
        <v>0</v>
      </c>
      <c r="J529" s="48">
        <v>0</v>
      </c>
      <c r="K529" s="48">
        <v>0</v>
      </c>
      <c r="M529" s="48">
        <v>0</v>
      </c>
      <c r="O529" s="2">
        <f t="shared" si="2"/>
        <v>0</v>
      </c>
      <c r="P529">
        <f>+VLOOKUP(B529,'BDV31122019 VV'!B:N,13,FALSE)</f>
        <v>2880</v>
      </c>
      <c r="Q529">
        <f t="shared" si="3"/>
        <v>2880</v>
      </c>
    </row>
    <row r="530" spans="2:17" x14ac:dyDescent="0.25">
      <c r="B530" s="46" t="s">
        <v>1170</v>
      </c>
      <c r="C530" s="46" t="str">
        <f>+VLOOKUP(B530,'BDV31122019 VV'!B:B,1,FALSE)</f>
        <v>401903030</v>
      </c>
      <c r="D530" s="47" t="s">
        <v>1171</v>
      </c>
      <c r="E530" s="48">
        <v>0</v>
      </c>
      <c r="G530" s="48">
        <v>0</v>
      </c>
      <c r="I530" s="48">
        <v>0</v>
      </c>
      <c r="J530" s="48">
        <v>0</v>
      </c>
      <c r="K530" s="48">
        <v>0</v>
      </c>
      <c r="M530" s="48">
        <v>0</v>
      </c>
      <c r="O530" s="2">
        <f t="shared" si="2"/>
        <v>0</v>
      </c>
      <c r="P530">
        <f>+VLOOKUP(B530,'BDV31122019 VV'!B:N,13,FALSE)</f>
        <v>0</v>
      </c>
      <c r="Q530">
        <f t="shared" si="3"/>
        <v>0</v>
      </c>
    </row>
    <row r="531" spans="2:17" x14ac:dyDescent="0.25">
      <c r="B531" s="46" t="s">
        <v>1173</v>
      </c>
      <c r="C531" s="46" t="str">
        <f>+VLOOKUP(B531,'BDV31122019 VV'!B:B,1,FALSE)</f>
        <v>401904010</v>
      </c>
      <c r="D531" s="47" t="s">
        <v>1174</v>
      </c>
      <c r="E531" s="48">
        <v>0</v>
      </c>
      <c r="G531" s="48">
        <v>0</v>
      </c>
      <c r="I531" s="48">
        <v>16728.66</v>
      </c>
      <c r="J531" s="48">
        <v>42.67</v>
      </c>
      <c r="K531" s="48">
        <v>16685.990000000002</v>
      </c>
      <c r="L531" s="51" t="s">
        <v>11</v>
      </c>
      <c r="M531" s="48">
        <v>16685.990000000002</v>
      </c>
      <c r="N531" s="51" t="s">
        <v>11</v>
      </c>
      <c r="O531" s="2">
        <f t="shared" si="2"/>
        <v>16685.990000000002</v>
      </c>
      <c r="P531">
        <f>+VLOOKUP(B531,'BDV31122019 VV'!B:N,13,FALSE)</f>
        <v>81159.679999999993</v>
      </c>
      <c r="Q531">
        <f t="shared" si="3"/>
        <v>97845.67</v>
      </c>
    </row>
    <row r="532" spans="2:17" x14ac:dyDescent="0.25">
      <c r="B532" s="46" t="s">
        <v>1175</v>
      </c>
      <c r="C532" s="46" t="str">
        <f>+VLOOKUP(B532,'BDV31122019 VV'!B:B,1,FALSE)</f>
        <v>401904020</v>
      </c>
      <c r="D532" s="47" t="s">
        <v>1176</v>
      </c>
      <c r="E532" s="48">
        <v>0</v>
      </c>
      <c r="G532" s="48">
        <v>0</v>
      </c>
      <c r="I532" s="48">
        <v>44398.85</v>
      </c>
      <c r="J532" s="48">
        <v>0</v>
      </c>
      <c r="K532" s="48">
        <v>44398.85</v>
      </c>
      <c r="L532" s="51" t="s">
        <v>11</v>
      </c>
      <c r="M532" s="48">
        <v>44398.85</v>
      </c>
      <c r="N532" s="51" t="s">
        <v>11</v>
      </c>
      <c r="O532" s="2">
        <f t="shared" si="2"/>
        <v>44398.85</v>
      </c>
      <c r="P532">
        <f>+VLOOKUP(B532,'BDV31122019 VV'!B:N,13,FALSE)</f>
        <v>131659.82</v>
      </c>
      <c r="Q532">
        <f t="shared" si="3"/>
        <v>176058.67</v>
      </c>
    </row>
    <row r="533" spans="2:17" x14ac:dyDescent="0.25">
      <c r="B533" s="46" t="s">
        <v>1178</v>
      </c>
      <c r="C533" s="46" t="str">
        <f>+VLOOKUP(B533,'BDV31122019 VV'!B:B,1,FALSE)</f>
        <v>401905010</v>
      </c>
      <c r="D533" s="47" t="s">
        <v>1179</v>
      </c>
      <c r="E533" s="48">
        <v>0</v>
      </c>
      <c r="G533" s="48">
        <v>0</v>
      </c>
      <c r="I533" s="48">
        <v>20547</v>
      </c>
      <c r="J533" s="48">
        <v>0</v>
      </c>
      <c r="K533" s="48">
        <v>20547</v>
      </c>
      <c r="L533" s="51" t="s">
        <v>11</v>
      </c>
      <c r="M533" s="48">
        <v>20547</v>
      </c>
      <c r="N533" s="51" t="s">
        <v>11</v>
      </c>
      <c r="O533" s="2">
        <f t="shared" si="2"/>
        <v>20547</v>
      </c>
      <c r="P533">
        <f>+VLOOKUP(B533,'BDV31122019 VV'!B:N,13,FALSE)</f>
        <v>77330</v>
      </c>
      <c r="Q533">
        <f t="shared" si="3"/>
        <v>97877</v>
      </c>
    </row>
    <row r="534" spans="2:17" x14ac:dyDescent="0.25">
      <c r="B534" s="46" t="s">
        <v>1180</v>
      </c>
      <c r="C534" s="46" t="str">
        <f>+VLOOKUP(B534,'BDV31122019 VV'!B:B,1,FALSE)</f>
        <v>401905020</v>
      </c>
      <c r="D534" s="47" t="s">
        <v>1181</v>
      </c>
      <c r="E534" s="48">
        <v>0</v>
      </c>
      <c r="G534" s="48">
        <v>0</v>
      </c>
      <c r="I534" s="48">
        <v>0</v>
      </c>
      <c r="J534" s="48">
        <v>0</v>
      </c>
      <c r="K534" s="48">
        <v>0</v>
      </c>
      <c r="M534" s="48">
        <v>0</v>
      </c>
      <c r="O534" s="2">
        <f t="shared" si="2"/>
        <v>0</v>
      </c>
      <c r="P534">
        <f>+VLOOKUP(B534,'BDV31122019 VV'!B:N,13,FALSE)</f>
        <v>0</v>
      </c>
      <c r="Q534">
        <f t="shared" si="3"/>
        <v>0</v>
      </c>
    </row>
    <row r="535" spans="2:17" x14ac:dyDescent="0.25">
      <c r="B535" s="46" t="s">
        <v>1182</v>
      </c>
      <c r="C535" s="46" t="str">
        <f>+VLOOKUP(B535,'BDV31122019 VV'!B:B,1,FALSE)</f>
        <v>401905030</v>
      </c>
      <c r="D535" s="47" t="s">
        <v>1183</v>
      </c>
      <c r="E535" s="48">
        <v>0</v>
      </c>
      <c r="G535" s="48">
        <v>0</v>
      </c>
      <c r="I535" s="48">
        <v>10088.89</v>
      </c>
      <c r="J535" s="48">
        <v>0</v>
      </c>
      <c r="K535" s="48">
        <v>10088.89</v>
      </c>
      <c r="L535" s="51" t="s">
        <v>11</v>
      </c>
      <c r="M535" s="48">
        <v>10088.89</v>
      </c>
      <c r="N535" s="51" t="s">
        <v>11</v>
      </c>
      <c r="O535" s="2">
        <f t="shared" si="2"/>
        <v>10088.89</v>
      </c>
      <c r="P535">
        <f>+VLOOKUP(B535,'BDV31122019 VV'!B:N,13,FALSE)</f>
        <v>36585.18</v>
      </c>
      <c r="Q535">
        <f t="shared" si="3"/>
        <v>46674.07</v>
      </c>
    </row>
    <row r="536" spans="2:17" x14ac:dyDescent="0.25">
      <c r="B536" s="46" t="s">
        <v>1184</v>
      </c>
      <c r="C536" s="46" t="str">
        <f>+VLOOKUP(B536,'BDV31122019 VV'!B:B,1,FALSE)</f>
        <v>401905031</v>
      </c>
      <c r="D536" s="47" t="s">
        <v>1185</v>
      </c>
      <c r="E536" s="48">
        <v>0</v>
      </c>
      <c r="G536" s="48">
        <v>0</v>
      </c>
      <c r="I536" s="48">
        <v>5284.8</v>
      </c>
      <c r="J536" s="48">
        <v>0</v>
      </c>
      <c r="K536" s="48">
        <v>5284.8</v>
      </c>
      <c r="L536" s="51" t="s">
        <v>11</v>
      </c>
      <c r="M536" s="48">
        <v>5284.8</v>
      </c>
      <c r="N536" s="51" t="s">
        <v>11</v>
      </c>
      <c r="O536" s="2">
        <f t="shared" si="2"/>
        <v>5284.8</v>
      </c>
      <c r="P536">
        <f>+VLOOKUP(B536,'BDV31122019 VV'!B:N,13,FALSE)</f>
        <v>32790.46</v>
      </c>
      <c r="Q536">
        <f t="shared" si="3"/>
        <v>38075.26</v>
      </c>
    </row>
    <row r="537" spans="2:17" x14ac:dyDescent="0.25">
      <c r="B537" s="46" t="s">
        <v>1186</v>
      </c>
      <c r="C537" s="46" t="str">
        <f>+VLOOKUP(B537,'BDV31122019 VV'!B:B,1,FALSE)</f>
        <v>401905032</v>
      </c>
      <c r="D537" s="47" t="s">
        <v>1187</v>
      </c>
      <c r="E537" s="48">
        <v>0</v>
      </c>
      <c r="G537" s="48">
        <v>0</v>
      </c>
      <c r="I537" s="48">
        <v>5758.26</v>
      </c>
      <c r="J537" s="48">
        <v>0</v>
      </c>
      <c r="K537" s="48">
        <v>5758.26</v>
      </c>
      <c r="L537" s="51" t="s">
        <v>11</v>
      </c>
      <c r="M537" s="48">
        <v>5758.26</v>
      </c>
      <c r="N537" s="51" t="s">
        <v>11</v>
      </c>
      <c r="O537" s="2">
        <f t="shared" si="2"/>
        <v>5758.26</v>
      </c>
      <c r="P537">
        <f>+VLOOKUP(B537,'BDV31122019 VV'!B:N,13,FALSE)</f>
        <v>11651.81</v>
      </c>
      <c r="Q537">
        <f t="shared" si="3"/>
        <v>17410.07</v>
      </c>
    </row>
    <row r="538" spans="2:17" x14ac:dyDescent="0.25">
      <c r="B538" s="46" t="s">
        <v>1188</v>
      </c>
      <c r="C538" s="46" t="str">
        <f>+VLOOKUP(B538,'BDV31122019 VV'!B:B,1,FALSE)</f>
        <v>401905033</v>
      </c>
      <c r="D538" s="47" t="s">
        <v>1189</v>
      </c>
      <c r="E538" s="48">
        <v>0</v>
      </c>
      <c r="G538" s="48">
        <v>0</v>
      </c>
      <c r="I538" s="48">
        <v>278.10000000000002</v>
      </c>
      <c r="J538" s="48">
        <v>0</v>
      </c>
      <c r="K538" s="48">
        <v>278.10000000000002</v>
      </c>
      <c r="L538" s="51" t="s">
        <v>11</v>
      </c>
      <c r="M538" s="48">
        <v>278.10000000000002</v>
      </c>
      <c r="N538" s="51" t="s">
        <v>11</v>
      </c>
      <c r="O538" s="2">
        <f t="shared" si="2"/>
        <v>278.10000000000002</v>
      </c>
      <c r="P538">
        <f>+VLOOKUP(B538,'BDV31122019 VV'!B:N,13,FALSE)</f>
        <v>1030.95</v>
      </c>
      <c r="Q538">
        <f t="shared" si="3"/>
        <v>1309.0500000000002</v>
      </c>
    </row>
    <row r="539" spans="2:17" x14ac:dyDescent="0.25">
      <c r="B539" s="46" t="s">
        <v>1190</v>
      </c>
      <c r="C539" s="46" t="str">
        <f>+VLOOKUP(B539,'BDV31122019 VV'!B:B,1,FALSE)</f>
        <v>401905040</v>
      </c>
      <c r="D539" s="47" t="s">
        <v>1191</v>
      </c>
      <c r="E539" s="48">
        <v>0</v>
      </c>
      <c r="G539" s="48">
        <v>0</v>
      </c>
      <c r="I539" s="48">
        <v>260.8</v>
      </c>
      <c r="J539" s="48">
        <v>0</v>
      </c>
      <c r="K539" s="48">
        <v>260.8</v>
      </c>
      <c r="L539" s="51" t="s">
        <v>11</v>
      </c>
      <c r="M539" s="48">
        <v>260.8</v>
      </c>
      <c r="N539" s="51" t="s">
        <v>11</v>
      </c>
      <c r="O539" s="2">
        <f t="shared" si="2"/>
        <v>260.8</v>
      </c>
      <c r="P539">
        <f>+VLOOKUP(B539,'BDV31122019 VV'!B:N,13,FALSE)</f>
        <v>30670</v>
      </c>
      <c r="Q539">
        <f t="shared" si="3"/>
        <v>30930.799999999999</v>
      </c>
    </row>
    <row r="540" spans="2:17" x14ac:dyDescent="0.25">
      <c r="B540" s="46" t="s">
        <v>1192</v>
      </c>
      <c r="C540" s="46" t="str">
        <f>+VLOOKUP(B540,'BDV31122019 VV'!B:B,1,FALSE)</f>
        <v>401905041</v>
      </c>
      <c r="D540" s="47" t="s">
        <v>1193</v>
      </c>
      <c r="E540" s="48">
        <v>0</v>
      </c>
      <c r="G540" s="48">
        <v>0</v>
      </c>
      <c r="I540" s="48">
        <v>0</v>
      </c>
      <c r="J540" s="48">
        <v>0</v>
      </c>
      <c r="K540" s="48">
        <v>0</v>
      </c>
      <c r="M540" s="48">
        <v>0</v>
      </c>
      <c r="O540" s="2">
        <f t="shared" si="2"/>
        <v>0</v>
      </c>
      <c r="P540">
        <f>+VLOOKUP(B540,'BDV31122019 VV'!B:N,13,FALSE)</f>
        <v>0</v>
      </c>
      <c r="Q540">
        <f t="shared" si="3"/>
        <v>0</v>
      </c>
    </row>
    <row r="541" spans="2:17" x14ac:dyDescent="0.25">
      <c r="B541" s="46" t="s">
        <v>1194</v>
      </c>
      <c r="C541" s="46" t="str">
        <f>+VLOOKUP(B541,'BDV31122019 VV'!B:B,1,FALSE)</f>
        <v>401905050</v>
      </c>
      <c r="D541" s="47" t="s">
        <v>1195</v>
      </c>
      <c r="E541" s="48">
        <v>0</v>
      </c>
      <c r="G541" s="48">
        <v>0</v>
      </c>
      <c r="I541" s="48">
        <v>77900</v>
      </c>
      <c r="J541" s="48">
        <v>0</v>
      </c>
      <c r="K541" s="48">
        <v>77900</v>
      </c>
      <c r="L541" s="51" t="s">
        <v>11</v>
      </c>
      <c r="M541" s="48">
        <v>77900</v>
      </c>
      <c r="N541" s="51" t="s">
        <v>11</v>
      </c>
      <c r="O541" s="2">
        <f t="shared" si="2"/>
        <v>77900</v>
      </c>
      <c r="P541">
        <f>+VLOOKUP(B541,'BDV31122019 VV'!B:N,13,FALSE)</f>
        <v>36744.67</v>
      </c>
      <c r="Q541">
        <f t="shared" si="3"/>
        <v>114644.67</v>
      </c>
    </row>
    <row r="542" spans="2:17" x14ac:dyDescent="0.25">
      <c r="B542" s="46" t="s">
        <v>1196</v>
      </c>
      <c r="C542" s="46" t="str">
        <f>+VLOOKUP(B542,'BDV31122019 VV'!B:B,1,FALSE)</f>
        <v>401905060</v>
      </c>
      <c r="D542" s="47" t="s">
        <v>1197</v>
      </c>
      <c r="E542" s="48">
        <v>0</v>
      </c>
      <c r="G542" s="48">
        <v>0</v>
      </c>
      <c r="I542" s="48">
        <v>1392.91</v>
      </c>
      <c r="J542" s="48">
        <v>0</v>
      </c>
      <c r="K542" s="48">
        <v>1392.91</v>
      </c>
      <c r="L542" s="51" t="s">
        <v>11</v>
      </c>
      <c r="M542" s="48">
        <v>1392.91</v>
      </c>
      <c r="N542" s="51" t="s">
        <v>11</v>
      </c>
      <c r="O542" s="2">
        <f t="shared" si="2"/>
        <v>1392.91</v>
      </c>
      <c r="P542">
        <f>+VLOOKUP(B542,'BDV31122019 VV'!B:N,13,FALSE)</f>
        <v>9976.14</v>
      </c>
      <c r="Q542">
        <f t="shared" si="3"/>
        <v>11369.05</v>
      </c>
    </row>
    <row r="543" spans="2:17" x14ac:dyDescent="0.25">
      <c r="B543" s="46" t="s">
        <v>1198</v>
      </c>
      <c r="C543" s="46" t="str">
        <f>+VLOOKUP(B543,'BDV31122019 VV'!B:B,1,FALSE)</f>
        <v>401905070</v>
      </c>
      <c r="D543" s="47" t="s">
        <v>1199</v>
      </c>
      <c r="E543" s="48">
        <v>0</v>
      </c>
      <c r="G543" s="48">
        <v>0</v>
      </c>
      <c r="I543" s="48">
        <v>0</v>
      </c>
      <c r="J543" s="48">
        <v>0</v>
      </c>
      <c r="K543" s="48">
        <v>0</v>
      </c>
      <c r="M543" s="48">
        <v>0</v>
      </c>
      <c r="O543" s="2">
        <f t="shared" si="2"/>
        <v>0</v>
      </c>
      <c r="P543">
        <f>+VLOOKUP(B543,'BDV31122019 VV'!B:N,13,FALSE)</f>
        <v>0</v>
      </c>
      <c r="Q543">
        <f t="shared" si="3"/>
        <v>0</v>
      </c>
    </row>
    <row r="544" spans="2:17" x14ac:dyDescent="0.25">
      <c r="B544" s="46" t="s">
        <v>1200</v>
      </c>
      <c r="C544" s="46" t="str">
        <f>+VLOOKUP(B544,'BDV31122019 VV'!B:B,1,FALSE)</f>
        <v>401905080</v>
      </c>
      <c r="D544" s="47" t="s">
        <v>1201</v>
      </c>
      <c r="E544" s="48">
        <v>0</v>
      </c>
      <c r="G544" s="48">
        <v>0</v>
      </c>
      <c r="I544" s="48">
        <v>0</v>
      </c>
      <c r="J544" s="48">
        <v>0</v>
      </c>
      <c r="K544" s="48">
        <v>0</v>
      </c>
      <c r="M544" s="48">
        <v>0</v>
      </c>
      <c r="O544" s="2">
        <f t="shared" si="2"/>
        <v>0</v>
      </c>
      <c r="P544">
        <f>+VLOOKUP(B544,'BDV31122019 VV'!B:N,13,FALSE)</f>
        <v>0</v>
      </c>
      <c r="Q544">
        <f t="shared" si="3"/>
        <v>0</v>
      </c>
    </row>
    <row r="545" spans="2:17" x14ac:dyDescent="0.25">
      <c r="B545" s="46" t="s">
        <v>1203</v>
      </c>
      <c r="C545" s="46" t="str">
        <f>+VLOOKUP(B545,'BDV31122019 VV'!B:B,1,FALSE)</f>
        <v>401906010</v>
      </c>
      <c r="D545" s="47" t="s">
        <v>1204</v>
      </c>
      <c r="E545" s="48">
        <v>0</v>
      </c>
      <c r="G545" s="48">
        <v>0</v>
      </c>
      <c r="I545" s="48">
        <v>9834.8799999999992</v>
      </c>
      <c r="J545" s="48">
        <v>0</v>
      </c>
      <c r="K545" s="48">
        <v>9834.8799999999992</v>
      </c>
      <c r="L545" s="51" t="s">
        <v>11</v>
      </c>
      <c r="M545" s="48">
        <v>9834.8799999999992</v>
      </c>
      <c r="N545" s="51" t="s">
        <v>11</v>
      </c>
      <c r="O545" s="2">
        <f t="shared" si="2"/>
        <v>9834.8799999999992</v>
      </c>
      <c r="P545">
        <f>+VLOOKUP(B545,'BDV31122019 VV'!B:N,13,FALSE)</f>
        <v>29801.9</v>
      </c>
      <c r="Q545">
        <f t="shared" si="3"/>
        <v>39636.78</v>
      </c>
    </row>
    <row r="546" spans="2:17" x14ac:dyDescent="0.25">
      <c r="B546" s="46" t="s">
        <v>1205</v>
      </c>
      <c r="C546" s="46" t="str">
        <f>+VLOOKUP(B546,'BDV31122019 VV'!B:B,1,FALSE)</f>
        <v>401906020</v>
      </c>
      <c r="D546" s="47" t="s">
        <v>74</v>
      </c>
      <c r="E546" s="48">
        <v>0</v>
      </c>
      <c r="G546" s="48">
        <v>0</v>
      </c>
      <c r="I546" s="48">
        <v>823.3</v>
      </c>
      <c r="J546" s="48">
        <v>0</v>
      </c>
      <c r="K546" s="48">
        <v>823.3</v>
      </c>
      <c r="L546" s="51" t="s">
        <v>11</v>
      </c>
      <c r="M546" s="48">
        <v>823.3</v>
      </c>
      <c r="N546" s="51" t="s">
        <v>11</v>
      </c>
      <c r="O546" s="2">
        <f t="shared" si="2"/>
        <v>823.3</v>
      </c>
      <c r="P546">
        <f>+VLOOKUP(B546,'BDV31122019 VV'!B:N,13,FALSE)</f>
        <v>10497.38</v>
      </c>
      <c r="Q546">
        <f t="shared" si="3"/>
        <v>11320.679999999998</v>
      </c>
    </row>
    <row r="547" spans="2:17" x14ac:dyDescent="0.25">
      <c r="B547" s="46" t="s">
        <v>1206</v>
      </c>
      <c r="C547" s="46" t="str">
        <f>+VLOOKUP(B547,'BDV31122019 VV'!B:B,1,FALSE)</f>
        <v>401906030</v>
      </c>
      <c r="D547" s="47" t="s">
        <v>1207</v>
      </c>
      <c r="E547" s="48">
        <v>0</v>
      </c>
      <c r="G547" s="48">
        <v>0</v>
      </c>
      <c r="I547" s="48">
        <v>0</v>
      </c>
      <c r="J547" s="48">
        <v>0</v>
      </c>
      <c r="K547" s="48">
        <v>0</v>
      </c>
      <c r="M547" s="48">
        <v>0</v>
      </c>
      <c r="O547" s="2">
        <f t="shared" si="2"/>
        <v>0</v>
      </c>
      <c r="P547">
        <f>+VLOOKUP(B547,'BDV31122019 VV'!B:N,13,FALSE)</f>
        <v>1488.5</v>
      </c>
      <c r="Q547">
        <f t="shared" si="3"/>
        <v>1488.5</v>
      </c>
    </row>
    <row r="548" spans="2:17" x14ac:dyDescent="0.25">
      <c r="B548" s="46" t="s">
        <v>1208</v>
      </c>
      <c r="C548" s="46" t="str">
        <f>+VLOOKUP(B548,'BDV31122019 VV'!B:B,1,FALSE)</f>
        <v>401906040</v>
      </c>
      <c r="D548" s="47" t="s">
        <v>1209</v>
      </c>
      <c r="E548" s="48">
        <v>0</v>
      </c>
      <c r="G548" s="48">
        <v>0</v>
      </c>
      <c r="I548" s="48">
        <v>3012.43</v>
      </c>
      <c r="J548" s="48">
        <v>0</v>
      </c>
      <c r="K548" s="48">
        <v>3012.43</v>
      </c>
      <c r="L548" s="51" t="s">
        <v>11</v>
      </c>
      <c r="M548" s="48">
        <v>3012.43</v>
      </c>
      <c r="N548" s="51" t="s">
        <v>11</v>
      </c>
      <c r="O548" s="2">
        <f t="shared" si="2"/>
        <v>3012.43</v>
      </c>
      <c r="P548">
        <f>+VLOOKUP(B548,'BDV31122019 VV'!B:N,13,FALSE)</f>
        <v>18369.310000000001</v>
      </c>
      <c r="Q548">
        <f t="shared" si="3"/>
        <v>21381.74</v>
      </c>
    </row>
    <row r="549" spans="2:17" x14ac:dyDescent="0.25">
      <c r="B549" s="46" t="s">
        <v>1210</v>
      </c>
      <c r="C549" s="46" t="str">
        <f>+VLOOKUP(B549,'BDV31122019 VV'!B:B,1,FALSE)</f>
        <v>401906050</v>
      </c>
      <c r="D549" s="47" t="s">
        <v>102</v>
      </c>
      <c r="E549" s="48">
        <v>0</v>
      </c>
      <c r="G549" s="48">
        <v>0</v>
      </c>
      <c r="I549" s="48">
        <v>0</v>
      </c>
      <c r="J549" s="48">
        <v>0</v>
      </c>
      <c r="K549" s="48">
        <v>0</v>
      </c>
      <c r="M549" s="48">
        <v>0</v>
      </c>
      <c r="O549" s="2">
        <f t="shared" si="2"/>
        <v>0</v>
      </c>
      <c r="P549">
        <f>+VLOOKUP(B549,'BDV31122019 VV'!B:N,13,FALSE)</f>
        <v>0</v>
      </c>
      <c r="Q549">
        <f t="shared" si="3"/>
        <v>0</v>
      </c>
    </row>
    <row r="550" spans="2:17" x14ac:dyDescent="0.25">
      <c r="B550" s="46" t="s">
        <v>1211</v>
      </c>
      <c r="C550" s="46" t="str">
        <f>+VLOOKUP(B550,'BDV31122019 VV'!B:B,1,FALSE)</f>
        <v>401906060</v>
      </c>
      <c r="D550" s="47" t="s">
        <v>1212</v>
      </c>
      <c r="E550" s="48">
        <v>0</v>
      </c>
      <c r="G550" s="48">
        <v>0</v>
      </c>
      <c r="I550" s="48">
        <v>243.09</v>
      </c>
      <c r="J550" s="48">
        <v>0</v>
      </c>
      <c r="K550" s="48">
        <v>243.09</v>
      </c>
      <c r="L550" s="51" t="s">
        <v>11</v>
      </c>
      <c r="M550" s="48">
        <v>243.09</v>
      </c>
      <c r="N550" s="51" t="s">
        <v>11</v>
      </c>
      <c r="O550" s="2">
        <f t="shared" si="2"/>
        <v>243.09</v>
      </c>
      <c r="P550">
        <f>+VLOOKUP(B550,'BDV31122019 VV'!B:N,13,FALSE)</f>
        <v>7343.67</v>
      </c>
      <c r="Q550">
        <f t="shared" si="3"/>
        <v>7586.76</v>
      </c>
    </row>
    <row r="551" spans="2:17" x14ac:dyDescent="0.25">
      <c r="B551" s="46" t="s">
        <v>1213</v>
      </c>
      <c r="C551" s="46" t="str">
        <f>+VLOOKUP(B551,'BDV31122019 VV'!B:B,1,FALSE)</f>
        <v>401906070</v>
      </c>
      <c r="D551" s="47" t="s">
        <v>1214</v>
      </c>
      <c r="E551" s="48">
        <v>0</v>
      </c>
      <c r="G551" s="48">
        <v>0</v>
      </c>
      <c r="I551" s="48">
        <v>1765.73</v>
      </c>
      <c r="J551" s="48">
        <v>0</v>
      </c>
      <c r="K551" s="48">
        <v>1765.73</v>
      </c>
      <c r="L551" s="51" t="s">
        <v>11</v>
      </c>
      <c r="M551" s="48">
        <v>1765.73</v>
      </c>
      <c r="N551" s="51" t="s">
        <v>11</v>
      </c>
      <c r="O551" s="2">
        <f t="shared" si="2"/>
        <v>1765.73</v>
      </c>
      <c r="P551">
        <f>+VLOOKUP(B551,'BDV31122019 VV'!B:N,13,FALSE)</f>
        <v>12589.73</v>
      </c>
      <c r="Q551">
        <f t="shared" si="3"/>
        <v>14355.46</v>
      </c>
    </row>
    <row r="552" spans="2:17" x14ac:dyDescent="0.25">
      <c r="B552" s="46" t="s">
        <v>1215</v>
      </c>
      <c r="C552" s="46" t="str">
        <f>+VLOOKUP(B552,'BDV31122019 VV'!B:B,1,FALSE)</f>
        <v>401906080</v>
      </c>
      <c r="D552" s="47" t="s">
        <v>1216</v>
      </c>
      <c r="E552" s="48">
        <v>0</v>
      </c>
      <c r="G552" s="48">
        <v>0</v>
      </c>
      <c r="I552" s="48">
        <v>3239.05</v>
      </c>
      <c r="J552" s="48">
        <v>358.46</v>
      </c>
      <c r="K552" s="48">
        <v>2880.59</v>
      </c>
      <c r="L552" s="51" t="s">
        <v>11</v>
      </c>
      <c r="M552" s="48">
        <v>2880.59</v>
      </c>
      <c r="N552" s="51" t="s">
        <v>11</v>
      </c>
      <c r="O552" s="2">
        <f t="shared" si="2"/>
        <v>2880.59</v>
      </c>
      <c r="P552">
        <f>+VLOOKUP(B552,'BDV31122019 VV'!B:N,13,FALSE)</f>
        <v>3071.42</v>
      </c>
      <c r="Q552">
        <f t="shared" si="3"/>
        <v>5952.01</v>
      </c>
    </row>
    <row r="553" spans="2:17" x14ac:dyDescent="0.25">
      <c r="B553" s="46" t="s">
        <v>1217</v>
      </c>
      <c r="C553" s="46" t="str">
        <f>+VLOOKUP(B553,'BDV31122019 VV'!B:B,1,FALSE)</f>
        <v>401906090</v>
      </c>
      <c r="D553" s="47" t="s">
        <v>1218</v>
      </c>
      <c r="E553" s="48">
        <v>0</v>
      </c>
      <c r="G553" s="48">
        <v>0</v>
      </c>
      <c r="I553" s="48">
        <v>0</v>
      </c>
      <c r="J553" s="48">
        <v>0</v>
      </c>
      <c r="K553" s="48">
        <v>0</v>
      </c>
      <c r="M553" s="48">
        <v>0</v>
      </c>
      <c r="O553" s="2">
        <f t="shared" si="2"/>
        <v>0</v>
      </c>
      <c r="P553">
        <f>+VLOOKUP(B553,'BDV31122019 VV'!B:N,13,FALSE)</f>
        <v>0</v>
      </c>
      <c r="Q553">
        <f t="shared" si="3"/>
        <v>0</v>
      </c>
    </row>
    <row r="554" spans="2:17" x14ac:dyDescent="0.25">
      <c r="B554" s="46" t="s">
        <v>1220</v>
      </c>
      <c r="C554" s="46" t="str">
        <f>+VLOOKUP(B554,'BDV31122019 VV'!B:B,1,FALSE)</f>
        <v>401907010</v>
      </c>
      <c r="D554" s="47" t="s">
        <v>1221</v>
      </c>
      <c r="E554" s="48">
        <v>0</v>
      </c>
      <c r="G554" s="48">
        <v>0</v>
      </c>
      <c r="I554" s="48">
        <v>0</v>
      </c>
      <c r="J554" s="48">
        <v>0</v>
      </c>
      <c r="K554" s="48">
        <v>0</v>
      </c>
      <c r="M554" s="48">
        <v>0</v>
      </c>
      <c r="O554" s="2">
        <f t="shared" ref="O554:O617" si="4">IF(N554="A",-M554,M554)</f>
        <v>0</v>
      </c>
      <c r="P554">
        <f>+VLOOKUP(B554,'BDV31122019 VV'!B:N,13,FALSE)</f>
        <v>0</v>
      </c>
      <c r="Q554">
        <f t="shared" ref="Q554:Q617" si="5">+O554+P554</f>
        <v>0</v>
      </c>
    </row>
    <row r="555" spans="2:17" x14ac:dyDescent="0.25">
      <c r="B555" s="46" t="s">
        <v>1222</v>
      </c>
      <c r="C555" s="46" t="str">
        <f>+VLOOKUP(B555,'BDV31122019 VV'!B:B,1,FALSE)</f>
        <v>401907011</v>
      </c>
      <c r="D555" s="47" t="s">
        <v>1223</v>
      </c>
      <c r="E555" s="48">
        <v>0</v>
      </c>
      <c r="G555" s="48">
        <v>0</v>
      </c>
      <c r="I555" s="48">
        <v>798</v>
      </c>
      <c r="J555" s="48">
        <v>195427.52</v>
      </c>
      <c r="K555" s="48">
        <v>194629.52</v>
      </c>
      <c r="L555" s="51" t="s">
        <v>78</v>
      </c>
      <c r="M555" s="48">
        <v>194629.52</v>
      </c>
      <c r="N555" s="51" t="s">
        <v>78</v>
      </c>
      <c r="O555" s="2">
        <f t="shared" si="4"/>
        <v>-194629.52</v>
      </c>
      <c r="P555">
        <f>+VLOOKUP(B555,'BDV31122019 VV'!B:N,13,FALSE)</f>
        <v>-349307.59</v>
      </c>
      <c r="Q555">
        <f t="shared" si="5"/>
        <v>-543937.11</v>
      </c>
    </row>
    <row r="556" spans="2:17" x14ac:dyDescent="0.25">
      <c r="B556" s="46" t="s">
        <v>1224</v>
      </c>
      <c r="C556" s="46" t="str">
        <f>+VLOOKUP(B556,'BDV31122019 VV'!B:B,1,FALSE)</f>
        <v>401907012</v>
      </c>
      <c r="D556" s="47" t="s">
        <v>1225</v>
      </c>
      <c r="E556" s="48">
        <v>0</v>
      </c>
      <c r="G556" s="48">
        <v>0</v>
      </c>
      <c r="I556" s="48">
        <v>798</v>
      </c>
      <c r="J556" s="48">
        <v>29506.61</v>
      </c>
      <c r="K556" s="48">
        <v>28708.61</v>
      </c>
      <c r="L556" s="51" t="s">
        <v>78</v>
      </c>
      <c r="M556" s="48">
        <v>28708.61</v>
      </c>
      <c r="N556" s="51" t="s">
        <v>78</v>
      </c>
      <c r="O556" s="2">
        <f t="shared" si="4"/>
        <v>-28708.61</v>
      </c>
      <c r="P556">
        <f>+VLOOKUP(B556,'BDV31122019 VV'!B:N,13,FALSE)</f>
        <v>-357140.49</v>
      </c>
      <c r="Q556">
        <f t="shared" si="5"/>
        <v>-385849.1</v>
      </c>
    </row>
    <row r="557" spans="2:17" x14ac:dyDescent="0.25">
      <c r="B557" s="46" t="s">
        <v>1226</v>
      </c>
      <c r="C557" s="46" t="str">
        <f>+VLOOKUP(B557,'BDV31122019 VV'!B:B,1,FALSE)</f>
        <v>401907020</v>
      </c>
      <c r="D557" s="47" t="s">
        <v>1227</v>
      </c>
      <c r="E557" s="48">
        <v>0</v>
      </c>
      <c r="G557" s="48">
        <v>0</v>
      </c>
      <c r="I557" s="48">
        <v>0</v>
      </c>
      <c r="J557" s="48">
        <v>0</v>
      </c>
      <c r="K557" s="48">
        <v>0</v>
      </c>
      <c r="M557" s="48">
        <v>0</v>
      </c>
      <c r="O557" s="2">
        <f t="shared" si="4"/>
        <v>0</v>
      </c>
      <c r="P557">
        <f>+VLOOKUP(B557,'BDV31122019 VV'!B:N,13,FALSE)</f>
        <v>0</v>
      </c>
      <c r="Q557">
        <f t="shared" si="5"/>
        <v>0</v>
      </c>
    </row>
    <row r="558" spans="2:17" x14ac:dyDescent="0.25">
      <c r="B558" s="46" t="s">
        <v>1228</v>
      </c>
      <c r="C558" s="46" t="str">
        <f>+VLOOKUP(B558,'BDV31122019 VV'!B:B,1,FALSE)</f>
        <v>401907030</v>
      </c>
      <c r="D558" s="47" t="s">
        <v>1229</v>
      </c>
      <c r="E558" s="48">
        <v>0</v>
      </c>
      <c r="G558" s="48">
        <v>0</v>
      </c>
      <c r="I558" s="48">
        <v>0</v>
      </c>
      <c r="J558" s="48">
        <v>0</v>
      </c>
      <c r="K558" s="48">
        <v>0</v>
      </c>
      <c r="M558" s="48">
        <v>0</v>
      </c>
      <c r="O558" s="2">
        <f t="shared" si="4"/>
        <v>0</v>
      </c>
      <c r="P558">
        <f>+VLOOKUP(B558,'BDV31122019 VV'!B:N,13,FALSE)</f>
        <v>0</v>
      </c>
      <c r="Q558">
        <f t="shared" si="5"/>
        <v>0</v>
      </c>
    </row>
    <row r="559" spans="2:17" x14ac:dyDescent="0.25">
      <c r="B559" s="46" t="s">
        <v>1230</v>
      </c>
      <c r="C559" s="46" t="str">
        <f>+VLOOKUP(B559,'BDV31122019 VV'!B:B,1,FALSE)</f>
        <v>401907040</v>
      </c>
      <c r="D559" s="47" t="s">
        <v>1231</v>
      </c>
      <c r="E559" s="48">
        <v>0</v>
      </c>
      <c r="G559" s="48">
        <v>0</v>
      </c>
      <c r="I559" s="48">
        <v>0</v>
      </c>
      <c r="J559" s="48">
        <v>0</v>
      </c>
      <c r="K559" s="48">
        <v>0</v>
      </c>
      <c r="M559" s="48">
        <v>0</v>
      </c>
      <c r="O559" s="2">
        <f t="shared" si="4"/>
        <v>0</v>
      </c>
      <c r="P559">
        <f>+VLOOKUP(B559,'BDV31122019 VV'!B:N,13,FALSE)</f>
        <v>0</v>
      </c>
      <c r="Q559">
        <f t="shared" si="5"/>
        <v>0</v>
      </c>
    </row>
    <row r="560" spans="2:17" x14ac:dyDescent="0.25">
      <c r="B560" s="46" t="s">
        <v>1232</v>
      </c>
      <c r="C560" s="46" t="str">
        <f>+VLOOKUP(B560,'BDV31122019 VV'!B:B,1,FALSE)</f>
        <v>401907050</v>
      </c>
      <c r="D560" s="47" t="s">
        <v>1233</v>
      </c>
      <c r="E560" s="48">
        <v>0</v>
      </c>
      <c r="G560" s="48">
        <v>0</v>
      </c>
      <c r="I560" s="48">
        <v>0</v>
      </c>
      <c r="J560" s="48">
        <v>83.7</v>
      </c>
      <c r="K560" s="48">
        <v>83.7</v>
      </c>
      <c r="L560" s="51" t="s">
        <v>78</v>
      </c>
      <c r="M560" s="48">
        <v>83.7</v>
      </c>
      <c r="N560" s="51" t="s">
        <v>78</v>
      </c>
      <c r="O560" s="2">
        <f t="shared" si="4"/>
        <v>-83.7</v>
      </c>
      <c r="P560">
        <f>+VLOOKUP(B560,'BDV31122019 VV'!B:N,13,FALSE)</f>
        <v>-136.93</v>
      </c>
      <c r="Q560">
        <f t="shared" si="5"/>
        <v>-220.63</v>
      </c>
    </row>
    <row r="561" spans="2:17" x14ac:dyDescent="0.25">
      <c r="B561" s="46" t="s">
        <v>1236</v>
      </c>
      <c r="C561" s="46" t="str">
        <f>+VLOOKUP(B561,'BDV31122019 VV'!B:B,1,FALSE)</f>
        <v>402001010</v>
      </c>
      <c r="D561" s="47" t="s">
        <v>1237</v>
      </c>
      <c r="E561" s="48">
        <v>0</v>
      </c>
      <c r="G561" s="48">
        <v>0</v>
      </c>
      <c r="I561" s="48">
        <v>1308615.03</v>
      </c>
      <c r="J561" s="48">
        <v>74.88</v>
      </c>
      <c r="K561" s="48">
        <v>1308540.1499999999</v>
      </c>
      <c r="L561" s="51" t="s">
        <v>11</v>
      </c>
      <c r="M561" s="48">
        <v>1308540.1499999999</v>
      </c>
      <c r="N561" s="51" t="s">
        <v>11</v>
      </c>
      <c r="O561" s="2">
        <f t="shared" si="4"/>
        <v>1308540.1499999999</v>
      </c>
      <c r="P561">
        <f>+VLOOKUP(B561,'BDV31122019 VV'!B:N,13,FALSE)</f>
        <v>6583708.6399999997</v>
      </c>
      <c r="Q561">
        <f t="shared" si="5"/>
        <v>7892248.7899999991</v>
      </c>
    </row>
    <row r="562" spans="2:17" x14ac:dyDescent="0.25">
      <c r="B562" s="46" t="s">
        <v>1238</v>
      </c>
      <c r="C562" s="46" t="str">
        <f>+VLOOKUP(B562,'BDV31122019 VV'!B:B,1,FALSE)</f>
        <v>402001011</v>
      </c>
      <c r="D562" s="47" t="s">
        <v>1239</v>
      </c>
      <c r="E562" s="48">
        <v>0</v>
      </c>
      <c r="G562" s="48">
        <v>0</v>
      </c>
      <c r="I562" s="48">
        <v>0</v>
      </c>
      <c r="J562" s="48">
        <v>0</v>
      </c>
      <c r="K562" s="48">
        <v>0</v>
      </c>
      <c r="M562" s="48">
        <v>0</v>
      </c>
      <c r="O562" s="2">
        <f t="shared" si="4"/>
        <v>0</v>
      </c>
      <c r="P562">
        <f>+VLOOKUP(B562,'BDV31122019 VV'!B:N,13,FALSE)</f>
        <v>3391</v>
      </c>
      <c r="Q562">
        <f t="shared" si="5"/>
        <v>3391</v>
      </c>
    </row>
    <row r="563" spans="2:17" x14ac:dyDescent="0.25">
      <c r="B563" s="46" t="s">
        <v>1240</v>
      </c>
      <c r="C563" s="46" t="str">
        <f>+VLOOKUP(B563,'BDV31122019 VV'!B:B,1,FALSE)</f>
        <v>402001012</v>
      </c>
      <c r="D563" s="47" t="s">
        <v>1241</v>
      </c>
      <c r="E563" s="48">
        <v>0</v>
      </c>
      <c r="G563" s="48">
        <v>0</v>
      </c>
      <c r="I563" s="48">
        <v>0</v>
      </c>
      <c r="J563" s="48">
        <v>0</v>
      </c>
      <c r="K563" s="48">
        <v>0</v>
      </c>
      <c r="M563" s="48">
        <v>0</v>
      </c>
      <c r="O563" s="2">
        <f t="shared" si="4"/>
        <v>0</v>
      </c>
      <c r="P563">
        <f>+VLOOKUP(B563,'BDV31122019 VV'!B:N,13,FALSE)</f>
        <v>0</v>
      </c>
      <c r="Q563">
        <f t="shared" si="5"/>
        <v>0</v>
      </c>
    </row>
    <row r="564" spans="2:17" x14ac:dyDescent="0.25">
      <c r="B564" s="46" t="s">
        <v>1242</v>
      </c>
      <c r="C564" s="46" t="str">
        <f>+VLOOKUP(B564,'BDV31122019 VV'!B:B,1,FALSE)</f>
        <v>402001013</v>
      </c>
      <c r="D564" s="47" t="s">
        <v>1243</v>
      </c>
      <c r="E564" s="48">
        <v>0</v>
      </c>
      <c r="G564" s="48">
        <v>0</v>
      </c>
      <c r="I564" s="48">
        <v>0</v>
      </c>
      <c r="J564" s="48">
        <v>9598.5400000000009</v>
      </c>
      <c r="K564" s="48">
        <v>9598.5400000000009</v>
      </c>
      <c r="L564" s="51" t="s">
        <v>78</v>
      </c>
      <c r="M564" s="48">
        <v>9598.5400000000009</v>
      </c>
      <c r="N564" s="51" t="s">
        <v>78</v>
      </c>
      <c r="O564" s="2">
        <f t="shared" si="4"/>
        <v>-9598.5400000000009</v>
      </c>
      <c r="P564">
        <f>+VLOOKUP(B564,'BDV31122019 VV'!B:N,13,FALSE)</f>
        <v>-76773.179999999993</v>
      </c>
      <c r="Q564">
        <f t="shared" si="5"/>
        <v>-86371.72</v>
      </c>
    </row>
    <row r="565" spans="2:17" x14ac:dyDescent="0.25">
      <c r="B565" s="46" t="s">
        <v>1244</v>
      </c>
      <c r="C565" s="46" t="str">
        <f>+VLOOKUP(B565,'BDV31122019 VV'!B:B,1,FALSE)</f>
        <v>402001020</v>
      </c>
      <c r="D565" s="47" t="s">
        <v>1245</v>
      </c>
      <c r="E565" s="48">
        <v>0</v>
      </c>
      <c r="G565" s="48">
        <v>0</v>
      </c>
      <c r="I565" s="48">
        <v>29381.119999999999</v>
      </c>
      <c r="J565" s="48">
        <v>0</v>
      </c>
      <c r="K565" s="48">
        <v>29381.119999999999</v>
      </c>
      <c r="L565" s="51" t="s">
        <v>11</v>
      </c>
      <c r="M565" s="48">
        <v>29381.119999999999</v>
      </c>
      <c r="N565" s="51" t="s">
        <v>11</v>
      </c>
      <c r="O565" s="2">
        <f t="shared" si="4"/>
        <v>29381.119999999999</v>
      </c>
      <c r="P565">
        <f>+VLOOKUP(B565,'BDV31122019 VV'!B:N,13,FALSE)</f>
        <v>136143.18</v>
      </c>
      <c r="Q565">
        <f t="shared" si="5"/>
        <v>165524.29999999999</v>
      </c>
    </row>
    <row r="566" spans="2:17" x14ac:dyDescent="0.25">
      <c r="B566" s="46" t="s">
        <v>1246</v>
      </c>
      <c r="C566" s="46" t="str">
        <f>+VLOOKUP(B566,'BDV31122019 VV'!B:B,1,FALSE)</f>
        <v>402001030</v>
      </c>
      <c r="D566" s="47" t="s">
        <v>1247</v>
      </c>
      <c r="E566" s="48">
        <v>0</v>
      </c>
      <c r="G566" s="48">
        <v>0</v>
      </c>
      <c r="I566" s="48">
        <v>0</v>
      </c>
      <c r="J566" s="48">
        <v>0</v>
      </c>
      <c r="K566" s="48">
        <v>0</v>
      </c>
      <c r="M566" s="48">
        <v>0</v>
      </c>
      <c r="O566" s="2">
        <f t="shared" si="4"/>
        <v>0</v>
      </c>
      <c r="P566">
        <f>+VLOOKUP(B566,'BDV31122019 VV'!B:N,13,FALSE)</f>
        <v>0</v>
      </c>
      <c r="Q566">
        <f t="shared" si="5"/>
        <v>0</v>
      </c>
    </row>
    <row r="567" spans="2:17" x14ac:dyDescent="0.25">
      <c r="B567" s="46" t="s">
        <v>1248</v>
      </c>
      <c r="C567" s="46" t="str">
        <f>+VLOOKUP(B567,'BDV31122019 VV'!B:B,1,FALSE)</f>
        <v>402001040</v>
      </c>
      <c r="D567" s="47" t="s">
        <v>1249</v>
      </c>
      <c r="E567" s="48">
        <v>0</v>
      </c>
      <c r="G567" s="48">
        <v>0</v>
      </c>
      <c r="I567" s="48">
        <v>0</v>
      </c>
      <c r="J567" s="48">
        <v>0</v>
      </c>
      <c r="K567" s="48">
        <v>0</v>
      </c>
      <c r="M567" s="48">
        <v>0</v>
      </c>
      <c r="O567" s="2">
        <f t="shared" si="4"/>
        <v>0</v>
      </c>
      <c r="P567">
        <f>+VLOOKUP(B567,'BDV31122019 VV'!B:N,13,FALSE)</f>
        <v>0</v>
      </c>
      <c r="Q567">
        <f t="shared" si="5"/>
        <v>0</v>
      </c>
    </row>
    <row r="568" spans="2:17" x14ac:dyDescent="0.25">
      <c r="B568" s="46" t="s">
        <v>1250</v>
      </c>
      <c r="C568" s="46" t="str">
        <f>+VLOOKUP(B568,'BDV31122019 VV'!B:B,1,FALSE)</f>
        <v>402001050</v>
      </c>
      <c r="D568" s="47" t="s">
        <v>1251</v>
      </c>
      <c r="E568" s="48">
        <v>0</v>
      </c>
      <c r="G568" s="48">
        <v>0</v>
      </c>
      <c r="I568" s="48">
        <v>43825.22</v>
      </c>
      <c r="J568" s="48">
        <v>0</v>
      </c>
      <c r="K568" s="48">
        <v>43825.22</v>
      </c>
      <c r="L568" s="51" t="s">
        <v>11</v>
      </c>
      <c r="M568" s="48">
        <v>43825.22</v>
      </c>
      <c r="N568" s="51" t="s">
        <v>11</v>
      </c>
      <c r="O568" s="2">
        <f t="shared" si="4"/>
        <v>43825.22</v>
      </c>
      <c r="P568">
        <f>+VLOOKUP(B568,'BDV31122019 VV'!B:N,13,FALSE)</f>
        <v>239841.52</v>
      </c>
      <c r="Q568">
        <f t="shared" si="5"/>
        <v>283666.74</v>
      </c>
    </row>
    <row r="569" spans="2:17" x14ac:dyDescent="0.25">
      <c r="B569" s="46" t="s">
        <v>1252</v>
      </c>
      <c r="C569" s="46" t="str">
        <f>+VLOOKUP(B569,'BDV31122019 VV'!B:B,1,FALSE)</f>
        <v>402001060</v>
      </c>
      <c r="D569" s="47" t="s">
        <v>1253</v>
      </c>
      <c r="E569" s="48">
        <v>0</v>
      </c>
      <c r="G569" s="48">
        <v>0</v>
      </c>
      <c r="I569" s="48">
        <v>15448.72</v>
      </c>
      <c r="J569" s="48">
        <v>0</v>
      </c>
      <c r="K569" s="48">
        <v>15448.72</v>
      </c>
      <c r="L569" s="51" t="s">
        <v>11</v>
      </c>
      <c r="M569" s="48">
        <v>15448.72</v>
      </c>
      <c r="N569" s="51" t="s">
        <v>11</v>
      </c>
      <c r="O569" s="2">
        <f t="shared" si="4"/>
        <v>15448.72</v>
      </c>
      <c r="P569">
        <f>+VLOOKUP(B569,'BDV31122019 VV'!B:N,13,FALSE)</f>
        <v>33769.360000000001</v>
      </c>
      <c r="Q569">
        <f t="shared" si="5"/>
        <v>49218.080000000002</v>
      </c>
    </row>
    <row r="570" spans="2:17" x14ac:dyDescent="0.25">
      <c r="B570" s="46" t="s">
        <v>1254</v>
      </c>
      <c r="C570" s="46" t="str">
        <f>+VLOOKUP(B570,'BDV31122019 VV'!B:B,1,FALSE)</f>
        <v>402001070</v>
      </c>
      <c r="D570" s="47" t="s">
        <v>1255</v>
      </c>
      <c r="E570" s="48">
        <v>0</v>
      </c>
      <c r="G570" s="48">
        <v>0</v>
      </c>
      <c r="I570" s="48">
        <v>3350.75</v>
      </c>
      <c r="J570" s="48">
        <v>0</v>
      </c>
      <c r="K570" s="48">
        <v>3350.75</v>
      </c>
      <c r="L570" s="51" t="s">
        <v>11</v>
      </c>
      <c r="M570" s="48">
        <v>3350.75</v>
      </c>
      <c r="N570" s="51" t="s">
        <v>11</v>
      </c>
      <c r="O570" s="2">
        <f t="shared" si="4"/>
        <v>3350.75</v>
      </c>
      <c r="P570">
        <f>+VLOOKUP(B570,'BDV31122019 VV'!B:N,13,FALSE)</f>
        <v>17992.810000000001</v>
      </c>
      <c r="Q570">
        <f t="shared" si="5"/>
        <v>21343.56</v>
      </c>
    </row>
    <row r="571" spans="2:17" x14ac:dyDescent="0.25">
      <c r="B571" s="46" t="s">
        <v>1256</v>
      </c>
      <c r="C571" s="46" t="str">
        <f>+VLOOKUP(B571,'BDV31122019 VV'!B:B,1,FALSE)</f>
        <v>402001080</v>
      </c>
      <c r="D571" s="47" t="s">
        <v>1257</v>
      </c>
      <c r="E571" s="48">
        <v>0</v>
      </c>
      <c r="G571" s="48">
        <v>0</v>
      </c>
      <c r="I571" s="48">
        <v>142.94999999999999</v>
      </c>
      <c r="J571" s="48">
        <v>0</v>
      </c>
      <c r="K571" s="48">
        <v>142.94999999999999</v>
      </c>
      <c r="L571" s="51" t="s">
        <v>11</v>
      </c>
      <c r="M571" s="48">
        <v>142.94999999999999</v>
      </c>
      <c r="N571" s="51" t="s">
        <v>11</v>
      </c>
      <c r="O571" s="2">
        <f t="shared" si="4"/>
        <v>142.94999999999999</v>
      </c>
      <c r="P571">
        <f>+VLOOKUP(B571,'BDV31122019 VV'!B:N,13,FALSE)</f>
        <v>20650.740000000002</v>
      </c>
      <c r="Q571">
        <f t="shared" si="5"/>
        <v>20793.690000000002</v>
      </c>
    </row>
    <row r="572" spans="2:17" x14ac:dyDescent="0.25">
      <c r="B572" s="46" t="s">
        <v>1258</v>
      </c>
      <c r="C572" s="46" t="str">
        <f>+VLOOKUP(B572,'BDV31122019 VV'!B:B,1,FALSE)</f>
        <v>402001090</v>
      </c>
      <c r="D572" s="47" t="s">
        <v>1259</v>
      </c>
      <c r="E572" s="48">
        <v>0</v>
      </c>
      <c r="G572" s="48">
        <v>0</v>
      </c>
      <c r="I572" s="48">
        <v>162519.60999999999</v>
      </c>
      <c r="J572" s="48">
        <v>0</v>
      </c>
      <c r="K572" s="48">
        <v>162519.60999999999</v>
      </c>
      <c r="L572" s="51" t="s">
        <v>11</v>
      </c>
      <c r="M572" s="48">
        <v>162519.60999999999</v>
      </c>
      <c r="N572" s="51" t="s">
        <v>11</v>
      </c>
      <c r="O572" s="2">
        <f t="shared" si="4"/>
        <v>162519.60999999999</v>
      </c>
      <c r="P572">
        <f>+VLOOKUP(B572,'BDV31122019 VV'!B:N,13,FALSE)</f>
        <v>187766.81</v>
      </c>
      <c r="Q572">
        <f t="shared" si="5"/>
        <v>350286.42</v>
      </c>
    </row>
    <row r="573" spans="2:17" x14ac:dyDescent="0.25">
      <c r="B573" s="46" t="s">
        <v>1260</v>
      </c>
      <c r="C573" s="46" t="str">
        <f>+VLOOKUP(B573,'BDV31122019 VV'!B:B,1,FALSE)</f>
        <v>402001100</v>
      </c>
      <c r="D573" s="47" t="s">
        <v>1261</v>
      </c>
      <c r="E573" s="48">
        <v>0</v>
      </c>
      <c r="G573" s="48">
        <v>0</v>
      </c>
      <c r="I573" s="48">
        <v>36341.03</v>
      </c>
      <c r="J573" s="48">
        <v>38.5</v>
      </c>
      <c r="K573" s="48">
        <v>36302.53</v>
      </c>
      <c r="L573" s="51" t="s">
        <v>11</v>
      </c>
      <c r="M573" s="48">
        <v>36302.53</v>
      </c>
      <c r="N573" s="51" t="s">
        <v>11</v>
      </c>
      <c r="O573" s="2">
        <f t="shared" si="4"/>
        <v>36302.53</v>
      </c>
      <c r="P573">
        <f>+VLOOKUP(B573,'BDV31122019 VV'!B:N,13,FALSE)</f>
        <v>32854.89</v>
      </c>
      <c r="Q573">
        <f t="shared" si="5"/>
        <v>69157.42</v>
      </c>
    </row>
    <row r="574" spans="2:17" x14ac:dyDescent="0.25">
      <c r="B574" s="46" t="s">
        <v>1262</v>
      </c>
      <c r="C574" s="46" t="str">
        <f>+VLOOKUP(B574,'BDV31122019 VV'!B:B,1,FALSE)</f>
        <v>402001110</v>
      </c>
      <c r="D574" s="47" t="s">
        <v>1263</v>
      </c>
      <c r="E574" s="48">
        <v>0</v>
      </c>
      <c r="G574" s="48">
        <v>0</v>
      </c>
      <c r="I574" s="48">
        <v>4958</v>
      </c>
      <c r="J574" s="48">
        <v>0</v>
      </c>
      <c r="K574" s="48">
        <v>4958</v>
      </c>
      <c r="L574" s="51" t="s">
        <v>11</v>
      </c>
      <c r="M574" s="48">
        <v>4958</v>
      </c>
      <c r="N574" s="51" t="s">
        <v>11</v>
      </c>
      <c r="O574" s="2">
        <f t="shared" si="4"/>
        <v>4958</v>
      </c>
      <c r="P574">
        <f>+VLOOKUP(B574,'BDV31122019 VV'!B:N,13,FALSE)</f>
        <v>5393</v>
      </c>
      <c r="Q574">
        <f t="shared" si="5"/>
        <v>10351</v>
      </c>
    </row>
    <row r="575" spans="2:17" x14ac:dyDescent="0.25">
      <c r="B575" s="46" t="s">
        <v>1264</v>
      </c>
      <c r="C575" s="46" t="str">
        <f>+VLOOKUP(B575,'BDV31122019 VV'!B:B,1,FALSE)</f>
        <v>402001120</v>
      </c>
      <c r="D575" s="47" t="s">
        <v>1265</v>
      </c>
      <c r="E575" s="48">
        <v>0</v>
      </c>
      <c r="G575" s="48">
        <v>0</v>
      </c>
      <c r="I575" s="48">
        <v>0</v>
      </c>
      <c r="J575" s="48">
        <v>0</v>
      </c>
      <c r="K575" s="48">
        <v>0</v>
      </c>
      <c r="M575" s="48">
        <v>0</v>
      </c>
      <c r="O575" s="2">
        <f t="shared" si="4"/>
        <v>0</v>
      </c>
      <c r="P575">
        <f>+VLOOKUP(B575,'BDV31122019 VV'!B:N,13,FALSE)</f>
        <v>0</v>
      </c>
      <c r="Q575">
        <f t="shared" si="5"/>
        <v>0</v>
      </c>
    </row>
    <row r="576" spans="2:17" x14ac:dyDescent="0.25">
      <c r="B576" s="46" t="s">
        <v>1266</v>
      </c>
      <c r="C576" s="46" t="str">
        <f>+VLOOKUP(B576,'BDV31122019 VV'!B:B,1,FALSE)</f>
        <v>402001130</v>
      </c>
      <c r="D576" s="47" t="s">
        <v>1267</v>
      </c>
      <c r="E576" s="48">
        <v>0</v>
      </c>
      <c r="G576" s="48">
        <v>0</v>
      </c>
      <c r="I576" s="48">
        <v>15308.71</v>
      </c>
      <c r="J576" s="48">
        <v>0</v>
      </c>
      <c r="K576" s="48">
        <v>15308.71</v>
      </c>
      <c r="L576" s="51" t="s">
        <v>11</v>
      </c>
      <c r="M576" s="48">
        <v>15308.71</v>
      </c>
      <c r="N576" s="51" t="s">
        <v>11</v>
      </c>
      <c r="O576" s="2">
        <f t="shared" si="4"/>
        <v>15308.71</v>
      </c>
      <c r="P576">
        <f>+VLOOKUP(B576,'BDV31122019 VV'!B:N,13,FALSE)</f>
        <v>87909.18</v>
      </c>
      <c r="Q576">
        <f t="shared" si="5"/>
        <v>103217.88999999998</v>
      </c>
    </row>
    <row r="577" spans="2:17" x14ac:dyDescent="0.25">
      <c r="B577" s="46" t="s">
        <v>1268</v>
      </c>
      <c r="C577" s="46" t="str">
        <f>+VLOOKUP(B577,'BDV31122019 VV'!B:B,1,FALSE)</f>
        <v>402001131</v>
      </c>
      <c r="D577" s="47" t="s">
        <v>1269</v>
      </c>
      <c r="E577" s="48">
        <v>0</v>
      </c>
      <c r="G577" s="48">
        <v>0</v>
      </c>
      <c r="I577" s="48">
        <v>30.6</v>
      </c>
      <c r="J577" s="48">
        <v>0</v>
      </c>
      <c r="K577" s="48">
        <v>30.6</v>
      </c>
      <c r="L577" s="51" t="s">
        <v>11</v>
      </c>
      <c r="M577" s="48">
        <v>30.6</v>
      </c>
      <c r="N577" s="51" t="s">
        <v>11</v>
      </c>
      <c r="O577" s="2">
        <f t="shared" si="4"/>
        <v>30.6</v>
      </c>
      <c r="P577">
        <f>+VLOOKUP(B577,'BDV31122019 VV'!B:N,13,FALSE)</f>
        <v>0</v>
      </c>
      <c r="Q577">
        <f t="shared" si="5"/>
        <v>30.6</v>
      </c>
    </row>
    <row r="578" spans="2:17" x14ac:dyDescent="0.25">
      <c r="B578" s="46" t="s">
        <v>1270</v>
      </c>
      <c r="C578" s="46" t="str">
        <f>+VLOOKUP(B578,'BDV31122019 VV'!B:B,1,FALSE)</f>
        <v>402001140</v>
      </c>
      <c r="D578" s="47" t="s">
        <v>1271</v>
      </c>
      <c r="E578" s="48">
        <v>0</v>
      </c>
      <c r="G578" s="48">
        <v>0</v>
      </c>
      <c r="I578" s="48">
        <v>922.68</v>
      </c>
      <c r="J578" s="48">
        <v>0</v>
      </c>
      <c r="K578" s="48">
        <v>922.68</v>
      </c>
      <c r="L578" s="51" t="s">
        <v>11</v>
      </c>
      <c r="M578" s="48">
        <v>922.68</v>
      </c>
      <c r="N578" s="51" t="s">
        <v>11</v>
      </c>
      <c r="O578" s="2">
        <f t="shared" si="4"/>
        <v>922.68</v>
      </c>
      <c r="P578">
        <f>+VLOOKUP(B578,'BDV31122019 VV'!B:N,13,FALSE)</f>
        <v>3914.85</v>
      </c>
      <c r="Q578">
        <f t="shared" si="5"/>
        <v>4837.53</v>
      </c>
    </row>
    <row r="579" spans="2:17" x14ac:dyDescent="0.25">
      <c r="B579" s="46" t="s">
        <v>1272</v>
      </c>
      <c r="C579" s="46" t="str">
        <f>+VLOOKUP(B579,'BDV31122019 VV'!B:B,1,FALSE)</f>
        <v>402001150</v>
      </c>
      <c r="D579" s="47" t="s">
        <v>1273</v>
      </c>
      <c r="E579" s="48">
        <v>0</v>
      </c>
      <c r="G579" s="48">
        <v>0</v>
      </c>
      <c r="I579" s="48">
        <v>164530.53</v>
      </c>
      <c r="J579" s="48">
        <v>1686.25</v>
      </c>
      <c r="K579" s="48">
        <v>162844.28</v>
      </c>
      <c r="L579" s="51" t="s">
        <v>11</v>
      </c>
      <c r="M579" s="48">
        <v>162844.28</v>
      </c>
      <c r="N579" s="51" t="s">
        <v>11</v>
      </c>
      <c r="O579" s="2">
        <f t="shared" si="4"/>
        <v>162844.28</v>
      </c>
      <c r="P579">
        <f>+VLOOKUP(B579,'BDV31122019 VV'!B:N,13,FALSE)</f>
        <v>426253.13</v>
      </c>
      <c r="Q579">
        <f t="shared" si="5"/>
        <v>589097.41</v>
      </c>
    </row>
    <row r="580" spans="2:17" x14ac:dyDescent="0.25">
      <c r="B580" s="46" t="s">
        <v>1274</v>
      </c>
      <c r="C580" s="46" t="str">
        <f>+VLOOKUP(B580,'BDV31122019 VV'!B:B,1,FALSE)</f>
        <v>402001151</v>
      </c>
      <c r="D580" s="47" t="s">
        <v>1275</v>
      </c>
      <c r="E580" s="48">
        <v>0</v>
      </c>
      <c r="G580" s="48">
        <v>0</v>
      </c>
      <c r="I580" s="48">
        <v>0</v>
      </c>
      <c r="J580" s="48">
        <v>0</v>
      </c>
      <c r="K580" s="48">
        <v>0</v>
      </c>
      <c r="M580" s="48">
        <v>0</v>
      </c>
      <c r="O580" s="2">
        <f t="shared" si="4"/>
        <v>0</v>
      </c>
      <c r="P580">
        <f>+VLOOKUP(B580,'BDV31122019 VV'!B:N,13,FALSE)</f>
        <v>0</v>
      </c>
      <c r="Q580">
        <f t="shared" si="5"/>
        <v>0</v>
      </c>
    </row>
    <row r="581" spans="2:17" x14ac:dyDescent="0.25">
      <c r="B581" s="46" t="s">
        <v>1276</v>
      </c>
      <c r="C581" s="46" t="str">
        <f>+VLOOKUP(B581,'BDV31122019 VV'!B:B,1,FALSE)</f>
        <v>402001152</v>
      </c>
      <c r="D581" s="47" t="s">
        <v>1277</v>
      </c>
      <c r="E581" s="48">
        <v>0</v>
      </c>
      <c r="G581" s="48">
        <v>0</v>
      </c>
      <c r="I581" s="48">
        <v>337.6</v>
      </c>
      <c r="J581" s="48">
        <v>0</v>
      </c>
      <c r="K581" s="48">
        <v>337.6</v>
      </c>
      <c r="L581" s="51" t="s">
        <v>11</v>
      </c>
      <c r="M581" s="48">
        <v>337.6</v>
      </c>
      <c r="N581" s="51" t="s">
        <v>11</v>
      </c>
      <c r="O581" s="2">
        <f t="shared" si="4"/>
        <v>337.6</v>
      </c>
      <c r="P581">
        <f>+VLOOKUP(B581,'BDV31122019 VV'!B:N,13,FALSE)</f>
        <v>0</v>
      </c>
      <c r="Q581">
        <f t="shared" si="5"/>
        <v>337.6</v>
      </c>
    </row>
    <row r="582" spans="2:17" x14ac:dyDescent="0.25">
      <c r="B582" s="46" t="s">
        <v>1278</v>
      </c>
      <c r="C582" s="46" t="str">
        <f>+VLOOKUP(B582,'BDV31122019 VV'!B:B,1,FALSE)</f>
        <v>402001160</v>
      </c>
      <c r="D582" s="47" t="s">
        <v>1279</v>
      </c>
      <c r="E582" s="48">
        <v>0</v>
      </c>
      <c r="G582" s="48">
        <v>0</v>
      </c>
      <c r="I582" s="48">
        <v>36529.129999999997</v>
      </c>
      <c r="J582" s="48">
        <v>0</v>
      </c>
      <c r="K582" s="48">
        <v>36529.129999999997</v>
      </c>
      <c r="L582" s="51" t="s">
        <v>11</v>
      </c>
      <c r="M582" s="48">
        <v>36529.129999999997</v>
      </c>
      <c r="N582" s="51" t="s">
        <v>11</v>
      </c>
      <c r="O582" s="2">
        <f t="shared" si="4"/>
        <v>36529.129999999997</v>
      </c>
      <c r="P582">
        <f>+VLOOKUP(B582,'BDV31122019 VV'!B:N,13,FALSE)</f>
        <v>176103.15</v>
      </c>
      <c r="Q582">
        <f t="shared" si="5"/>
        <v>212632.28</v>
      </c>
    </row>
    <row r="583" spans="2:17" x14ac:dyDescent="0.25">
      <c r="B583" s="46" t="s">
        <v>1280</v>
      </c>
      <c r="C583" s="46" t="str">
        <f>+VLOOKUP(B583,'BDV31122019 VV'!B:B,1,FALSE)</f>
        <v>402001170</v>
      </c>
      <c r="D583" s="47" t="s">
        <v>1281</v>
      </c>
      <c r="E583" s="48">
        <v>0</v>
      </c>
      <c r="G583" s="48">
        <v>0</v>
      </c>
      <c r="I583" s="48">
        <v>219748.24</v>
      </c>
      <c r="J583" s="48">
        <v>250</v>
      </c>
      <c r="K583" s="48">
        <v>219498.23999999999</v>
      </c>
      <c r="L583" s="51" t="s">
        <v>11</v>
      </c>
      <c r="M583" s="48">
        <v>219498.23999999999</v>
      </c>
      <c r="N583" s="51" t="s">
        <v>11</v>
      </c>
      <c r="O583" s="2">
        <f t="shared" si="4"/>
        <v>219498.23999999999</v>
      </c>
      <c r="P583">
        <f>+VLOOKUP(B583,'BDV31122019 VV'!B:N,13,FALSE)</f>
        <v>824406.56</v>
      </c>
      <c r="Q583">
        <f t="shared" si="5"/>
        <v>1043904.8</v>
      </c>
    </row>
    <row r="584" spans="2:17" x14ac:dyDescent="0.25">
      <c r="B584" s="46" t="s">
        <v>1282</v>
      </c>
      <c r="C584" s="46" t="str">
        <f>+VLOOKUP(B584,'BDV31122019 VV'!B:B,1,FALSE)</f>
        <v>402001171</v>
      </c>
      <c r="D584" s="47" t="s">
        <v>1283</v>
      </c>
      <c r="E584" s="48">
        <v>0</v>
      </c>
      <c r="G584" s="48">
        <v>0</v>
      </c>
      <c r="I584" s="48">
        <v>127.88</v>
      </c>
      <c r="J584" s="48">
        <v>0</v>
      </c>
      <c r="K584" s="48">
        <v>127.88</v>
      </c>
      <c r="L584" s="51" t="s">
        <v>11</v>
      </c>
      <c r="M584" s="48">
        <v>127.88</v>
      </c>
      <c r="N584" s="51" t="s">
        <v>11</v>
      </c>
      <c r="O584" s="2">
        <f t="shared" si="4"/>
        <v>127.88</v>
      </c>
      <c r="P584">
        <f>+VLOOKUP(B584,'BDV31122019 VV'!B:N,13,FALSE)</f>
        <v>1840</v>
      </c>
      <c r="Q584">
        <f t="shared" si="5"/>
        <v>1967.88</v>
      </c>
    </row>
    <row r="585" spans="2:17" x14ac:dyDescent="0.25">
      <c r="B585" s="46" t="s">
        <v>1284</v>
      </c>
      <c r="C585" s="46" t="str">
        <f>+VLOOKUP(B585,'BDV31122019 VV'!B:B,1,FALSE)</f>
        <v>402001172</v>
      </c>
      <c r="D585" s="47" t="s">
        <v>1285</v>
      </c>
      <c r="E585" s="48">
        <v>0</v>
      </c>
      <c r="G585" s="48">
        <v>0</v>
      </c>
      <c r="I585" s="48">
        <v>0</v>
      </c>
      <c r="J585" s="48">
        <v>0</v>
      </c>
      <c r="K585" s="48">
        <v>0</v>
      </c>
      <c r="M585" s="48">
        <v>0</v>
      </c>
      <c r="O585" s="2">
        <f t="shared" si="4"/>
        <v>0</v>
      </c>
      <c r="P585">
        <f>+VLOOKUP(B585,'BDV31122019 VV'!B:N,13,FALSE)</f>
        <v>0</v>
      </c>
      <c r="Q585">
        <f t="shared" si="5"/>
        <v>0</v>
      </c>
    </row>
    <row r="586" spans="2:17" x14ac:dyDescent="0.25">
      <c r="B586" s="46" t="s">
        <v>1286</v>
      </c>
      <c r="C586" s="46" t="str">
        <f>+VLOOKUP(B586,'BDV31122019 VV'!B:B,1,FALSE)</f>
        <v>402001180</v>
      </c>
      <c r="D586" s="47" t="s">
        <v>38</v>
      </c>
      <c r="E586" s="48">
        <v>0</v>
      </c>
      <c r="G586" s="48">
        <v>0</v>
      </c>
      <c r="I586" s="48">
        <v>1795</v>
      </c>
      <c r="J586" s="48">
        <v>1092</v>
      </c>
      <c r="K586" s="48">
        <v>703</v>
      </c>
      <c r="L586" s="51" t="s">
        <v>11</v>
      </c>
      <c r="M586" s="48">
        <v>703</v>
      </c>
      <c r="N586" s="51" t="s">
        <v>11</v>
      </c>
      <c r="O586" s="2">
        <f t="shared" si="4"/>
        <v>703</v>
      </c>
      <c r="P586">
        <f>+VLOOKUP(B586,'BDV31122019 VV'!B:N,13,FALSE)</f>
        <v>2278</v>
      </c>
      <c r="Q586">
        <f t="shared" si="5"/>
        <v>2981</v>
      </c>
    </row>
    <row r="587" spans="2:17" x14ac:dyDescent="0.25">
      <c r="B587" s="46" t="s">
        <v>1287</v>
      </c>
      <c r="C587" s="46" t="str">
        <f>+VLOOKUP(B587,'BDV31122019 VV'!B:B,1,FALSE)</f>
        <v>402001189</v>
      </c>
      <c r="D587" s="47" t="s">
        <v>1288</v>
      </c>
      <c r="E587" s="48">
        <v>0</v>
      </c>
      <c r="G587" s="48">
        <v>0</v>
      </c>
      <c r="I587" s="48">
        <v>0</v>
      </c>
      <c r="J587" s="48">
        <v>0</v>
      </c>
      <c r="K587" s="48">
        <v>0</v>
      </c>
      <c r="M587" s="48">
        <v>0</v>
      </c>
      <c r="O587" s="2">
        <f t="shared" si="4"/>
        <v>0</v>
      </c>
      <c r="P587">
        <f>+VLOOKUP(B587,'BDV31122019 VV'!B:N,13,FALSE)</f>
        <v>0</v>
      </c>
      <c r="Q587">
        <f t="shared" si="5"/>
        <v>0</v>
      </c>
    </row>
    <row r="588" spans="2:17" x14ac:dyDescent="0.25">
      <c r="B588" s="46" t="s">
        <v>1289</v>
      </c>
      <c r="C588" s="46" t="str">
        <f>+VLOOKUP(B588,'BDV31122019 VV'!B:B,1,FALSE)</f>
        <v>402001190</v>
      </c>
      <c r="D588" s="47" t="s">
        <v>1290</v>
      </c>
      <c r="E588" s="48">
        <v>0</v>
      </c>
      <c r="G588" s="48">
        <v>0</v>
      </c>
      <c r="I588" s="48">
        <v>181442.13</v>
      </c>
      <c r="J588" s="48">
        <v>206.81</v>
      </c>
      <c r="K588" s="48">
        <v>181235.32</v>
      </c>
      <c r="L588" s="51" t="s">
        <v>11</v>
      </c>
      <c r="M588" s="48">
        <v>181235.32</v>
      </c>
      <c r="N588" s="51" t="s">
        <v>11</v>
      </c>
      <c r="O588" s="2">
        <f t="shared" si="4"/>
        <v>181235.32</v>
      </c>
      <c r="P588">
        <f>+VLOOKUP(B588,'BDV31122019 VV'!B:N,13,FALSE)</f>
        <v>475314.36</v>
      </c>
      <c r="Q588">
        <f t="shared" si="5"/>
        <v>656549.67999999993</v>
      </c>
    </row>
    <row r="589" spans="2:17" x14ac:dyDescent="0.25">
      <c r="B589" s="46" t="s">
        <v>1291</v>
      </c>
      <c r="C589" s="46" t="str">
        <f>+VLOOKUP(B589,'BDV31122019 VV'!B:B,1,FALSE)</f>
        <v>402001191</v>
      </c>
      <c r="D589" s="47" t="s">
        <v>1292</v>
      </c>
      <c r="E589" s="48">
        <v>0</v>
      </c>
      <c r="G589" s="48">
        <v>0</v>
      </c>
      <c r="I589" s="48">
        <v>1194</v>
      </c>
      <c r="J589" s="48">
        <v>0</v>
      </c>
      <c r="K589" s="48">
        <v>1194</v>
      </c>
      <c r="L589" s="51" t="s">
        <v>11</v>
      </c>
      <c r="M589" s="48">
        <v>1194</v>
      </c>
      <c r="N589" s="51" t="s">
        <v>11</v>
      </c>
      <c r="O589" s="2">
        <f t="shared" si="4"/>
        <v>1194</v>
      </c>
      <c r="P589">
        <f>+VLOOKUP(B589,'BDV31122019 VV'!B:N,13,FALSE)</f>
        <v>400.8</v>
      </c>
      <c r="Q589">
        <f t="shared" si="5"/>
        <v>1594.8</v>
      </c>
    </row>
    <row r="590" spans="2:17" x14ac:dyDescent="0.25">
      <c r="B590" s="46" t="s">
        <v>1293</v>
      </c>
      <c r="C590" s="46" t="str">
        <f>+VLOOKUP(B590,'BDV31122019 VV'!B:B,1,FALSE)</f>
        <v>402001192</v>
      </c>
      <c r="D590" s="47" t="s">
        <v>1294</v>
      </c>
      <c r="E590" s="48">
        <v>0</v>
      </c>
      <c r="G590" s="48">
        <v>0</v>
      </c>
      <c r="I590" s="48">
        <v>0</v>
      </c>
      <c r="J590" s="48">
        <v>0</v>
      </c>
      <c r="K590" s="48">
        <v>0</v>
      </c>
      <c r="M590" s="48">
        <v>0</v>
      </c>
      <c r="O590" s="2">
        <f t="shared" si="4"/>
        <v>0</v>
      </c>
      <c r="P590">
        <f>+VLOOKUP(B590,'BDV31122019 VV'!B:N,13,FALSE)</f>
        <v>0</v>
      </c>
      <c r="Q590">
        <f t="shared" si="5"/>
        <v>0</v>
      </c>
    </row>
    <row r="591" spans="2:17" x14ac:dyDescent="0.25">
      <c r="B591" s="46" t="s">
        <v>1295</v>
      </c>
      <c r="C591" s="46" t="str">
        <f>+VLOOKUP(B591,'BDV31122019 VV'!B:B,1,FALSE)</f>
        <v>402001193</v>
      </c>
      <c r="D591" s="47" t="s">
        <v>1296</v>
      </c>
      <c r="E591" s="48">
        <v>0</v>
      </c>
      <c r="G591" s="48">
        <v>0</v>
      </c>
      <c r="I591" s="48">
        <v>0</v>
      </c>
      <c r="J591" s="48">
        <v>0</v>
      </c>
      <c r="K591" s="48">
        <v>0</v>
      </c>
      <c r="M591" s="48">
        <v>0</v>
      </c>
      <c r="O591" s="2">
        <f t="shared" si="4"/>
        <v>0</v>
      </c>
      <c r="P591">
        <f>+VLOOKUP(B591,'BDV31122019 VV'!B:N,13,FALSE)</f>
        <v>0</v>
      </c>
      <c r="Q591">
        <f t="shared" si="5"/>
        <v>0</v>
      </c>
    </row>
    <row r="592" spans="2:17" x14ac:dyDescent="0.25">
      <c r="B592" s="46" t="s">
        <v>1297</v>
      </c>
      <c r="C592" s="46" t="str">
        <f>+VLOOKUP(B592,'BDV31122019 VV'!B:B,1,FALSE)</f>
        <v>402001200</v>
      </c>
      <c r="D592" s="47" t="s">
        <v>1298</v>
      </c>
      <c r="E592" s="48">
        <v>0</v>
      </c>
      <c r="G592" s="48">
        <v>0</v>
      </c>
      <c r="I592" s="48">
        <v>0</v>
      </c>
      <c r="J592" s="48">
        <v>0</v>
      </c>
      <c r="K592" s="48">
        <v>0</v>
      </c>
      <c r="M592" s="48">
        <v>0</v>
      </c>
      <c r="O592" s="2">
        <f t="shared" si="4"/>
        <v>0</v>
      </c>
      <c r="P592">
        <f>+VLOOKUP(B592,'BDV31122019 VV'!B:N,13,FALSE)</f>
        <v>800</v>
      </c>
      <c r="Q592">
        <f t="shared" si="5"/>
        <v>800</v>
      </c>
    </row>
    <row r="593" spans="2:17" x14ac:dyDescent="0.25">
      <c r="B593" s="46" t="s">
        <v>1299</v>
      </c>
      <c r="C593" s="46" t="str">
        <f>+VLOOKUP(B593,'BDV31122019 VV'!B:B,1,FALSE)</f>
        <v>402001201</v>
      </c>
      <c r="D593" s="47" t="s">
        <v>1300</v>
      </c>
      <c r="E593" s="48">
        <v>0</v>
      </c>
      <c r="G593" s="48">
        <v>0</v>
      </c>
      <c r="I593" s="48">
        <v>0</v>
      </c>
      <c r="J593" s="48">
        <v>0</v>
      </c>
      <c r="K593" s="48">
        <v>0</v>
      </c>
      <c r="M593" s="48">
        <v>0</v>
      </c>
      <c r="O593" s="2">
        <f t="shared" si="4"/>
        <v>0</v>
      </c>
      <c r="P593">
        <f>+VLOOKUP(B593,'BDV31122019 VV'!B:N,13,FALSE)</f>
        <v>32</v>
      </c>
      <c r="Q593">
        <f t="shared" si="5"/>
        <v>32</v>
      </c>
    </row>
    <row r="594" spans="2:17" x14ac:dyDescent="0.25">
      <c r="B594" s="46" t="s">
        <v>1301</v>
      </c>
      <c r="C594" s="46" t="str">
        <f>+VLOOKUP(B594,'BDV31122019 VV'!B:B,1,FALSE)</f>
        <v>402001210</v>
      </c>
      <c r="D594" s="47" t="s">
        <v>1302</v>
      </c>
      <c r="E594" s="48">
        <v>0</v>
      </c>
      <c r="G594" s="48">
        <v>0</v>
      </c>
      <c r="I594" s="48">
        <v>0</v>
      </c>
      <c r="J594" s="48">
        <v>0</v>
      </c>
      <c r="K594" s="48">
        <v>0</v>
      </c>
      <c r="M594" s="48">
        <v>0</v>
      </c>
      <c r="O594" s="2">
        <f t="shared" si="4"/>
        <v>0</v>
      </c>
      <c r="P594">
        <f>+VLOOKUP(B594,'BDV31122019 VV'!B:N,13,FALSE)</f>
        <v>0</v>
      </c>
      <c r="Q594">
        <f t="shared" si="5"/>
        <v>0</v>
      </c>
    </row>
    <row r="595" spans="2:17" x14ac:dyDescent="0.25">
      <c r="B595" s="46" t="s">
        <v>1304</v>
      </c>
      <c r="C595" s="46" t="str">
        <f>+VLOOKUP(B595,'BDV31122019 VV'!B:B,1,FALSE)</f>
        <v>402002010</v>
      </c>
      <c r="D595" s="47" t="s">
        <v>1305</v>
      </c>
      <c r="E595" s="48">
        <v>0</v>
      </c>
      <c r="G595" s="48">
        <v>0</v>
      </c>
      <c r="I595" s="48">
        <v>33814</v>
      </c>
      <c r="J595" s="48">
        <v>0</v>
      </c>
      <c r="K595" s="48">
        <v>33814</v>
      </c>
      <c r="L595" s="51" t="s">
        <v>11</v>
      </c>
      <c r="M595" s="48">
        <v>33814</v>
      </c>
      <c r="N595" s="51" t="s">
        <v>11</v>
      </c>
      <c r="O595" s="2">
        <f t="shared" si="4"/>
        <v>33814</v>
      </c>
      <c r="P595">
        <f>+VLOOKUP(B595,'BDV31122019 VV'!B:N,13,FALSE)</f>
        <v>188290.13</v>
      </c>
      <c r="Q595">
        <f t="shared" si="5"/>
        <v>222104.13</v>
      </c>
    </row>
    <row r="596" spans="2:17" x14ac:dyDescent="0.25">
      <c r="B596" s="46" t="s">
        <v>1306</v>
      </c>
      <c r="C596" s="46" t="str">
        <f>+VLOOKUP(B596,'BDV31122019 VV'!B:B,1,FALSE)</f>
        <v>402002020</v>
      </c>
      <c r="D596" s="47" t="s">
        <v>1307</v>
      </c>
      <c r="E596" s="48">
        <v>0</v>
      </c>
      <c r="G596" s="48">
        <v>0</v>
      </c>
      <c r="I596" s="48">
        <v>140</v>
      </c>
      <c r="J596" s="48">
        <v>0</v>
      </c>
      <c r="K596" s="48">
        <v>140</v>
      </c>
      <c r="L596" s="51" t="s">
        <v>11</v>
      </c>
      <c r="M596" s="48">
        <v>140</v>
      </c>
      <c r="N596" s="51" t="s">
        <v>11</v>
      </c>
      <c r="O596" s="2">
        <f t="shared" si="4"/>
        <v>140</v>
      </c>
      <c r="P596">
        <f>+VLOOKUP(B596,'BDV31122019 VV'!B:N,13,FALSE)</f>
        <v>5801.01</v>
      </c>
      <c r="Q596">
        <f t="shared" si="5"/>
        <v>5941.01</v>
      </c>
    </row>
    <row r="597" spans="2:17" x14ac:dyDescent="0.25">
      <c r="B597" s="46" t="s">
        <v>1308</v>
      </c>
      <c r="C597" s="46" t="str">
        <f>+VLOOKUP(B597,'BDV31122019 VV'!B:B,1,FALSE)</f>
        <v>402002030</v>
      </c>
      <c r="D597" s="47" t="s">
        <v>1309</v>
      </c>
      <c r="E597" s="48">
        <v>0</v>
      </c>
      <c r="G597" s="48">
        <v>0</v>
      </c>
      <c r="I597" s="48">
        <v>5371.5</v>
      </c>
      <c r="J597" s="48">
        <v>0</v>
      </c>
      <c r="K597" s="48">
        <v>5371.5</v>
      </c>
      <c r="L597" s="51" t="s">
        <v>11</v>
      </c>
      <c r="M597" s="48">
        <v>5371.5</v>
      </c>
      <c r="N597" s="51" t="s">
        <v>11</v>
      </c>
      <c r="O597" s="2">
        <f t="shared" si="4"/>
        <v>5371.5</v>
      </c>
      <c r="P597">
        <f>+VLOOKUP(B597,'BDV31122019 VV'!B:N,13,FALSE)</f>
        <v>53871.7</v>
      </c>
      <c r="Q597">
        <f t="shared" si="5"/>
        <v>59243.199999999997</v>
      </c>
    </row>
    <row r="598" spans="2:17" x14ac:dyDescent="0.25">
      <c r="B598" s="46" t="s">
        <v>1310</v>
      </c>
      <c r="C598" s="46" t="str">
        <f>+VLOOKUP(B598,'BDV31122019 VV'!B:B,1,FALSE)</f>
        <v>402002040</v>
      </c>
      <c r="D598" s="47" t="s">
        <v>1311</v>
      </c>
      <c r="E598" s="48">
        <v>0</v>
      </c>
      <c r="G598" s="48">
        <v>0</v>
      </c>
      <c r="I598" s="48">
        <v>13790.42</v>
      </c>
      <c r="J598" s="48">
        <v>210</v>
      </c>
      <c r="K598" s="48">
        <v>13580.42</v>
      </c>
      <c r="L598" s="51" t="s">
        <v>11</v>
      </c>
      <c r="M598" s="48">
        <v>13580.42</v>
      </c>
      <c r="N598" s="51" t="s">
        <v>11</v>
      </c>
      <c r="O598" s="2">
        <f t="shared" si="4"/>
        <v>13580.42</v>
      </c>
      <c r="P598">
        <f>+VLOOKUP(B598,'BDV31122019 VV'!B:N,13,FALSE)</f>
        <v>23763.48</v>
      </c>
      <c r="Q598">
        <f t="shared" si="5"/>
        <v>37343.9</v>
      </c>
    </row>
    <row r="599" spans="2:17" x14ac:dyDescent="0.25">
      <c r="B599" s="46" t="s">
        <v>1312</v>
      </c>
      <c r="C599" s="46" t="str">
        <f>+VLOOKUP(B599,'BDV31122019 VV'!B:B,1,FALSE)</f>
        <v>402002050</v>
      </c>
      <c r="D599" s="47" t="s">
        <v>1313</v>
      </c>
      <c r="E599" s="48">
        <v>0</v>
      </c>
      <c r="G599" s="48">
        <v>0</v>
      </c>
      <c r="I599" s="48">
        <v>87</v>
      </c>
      <c r="J599" s="48">
        <v>0</v>
      </c>
      <c r="K599" s="48">
        <v>87</v>
      </c>
      <c r="L599" s="51" t="s">
        <v>11</v>
      </c>
      <c r="M599" s="48">
        <v>87</v>
      </c>
      <c r="N599" s="51" t="s">
        <v>11</v>
      </c>
      <c r="O599" s="2">
        <f t="shared" si="4"/>
        <v>87</v>
      </c>
      <c r="P599">
        <f>+VLOOKUP(B599,'BDV31122019 VV'!B:N,13,FALSE)</f>
        <v>14577.1</v>
      </c>
      <c r="Q599">
        <f t="shared" si="5"/>
        <v>14664.1</v>
      </c>
    </row>
    <row r="600" spans="2:17" x14ac:dyDescent="0.25">
      <c r="B600" s="46" t="s">
        <v>1314</v>
      </c>
      <c r="C600" s="46" t="str">
        <f>+VLOOKUP(B600,'BDV31122019 VV'!B:B,1,FALSE)</f>
        <v>402002060</v>
      </c>
      <c r="D600" s="47" t="s">
        <v>1315</v>
      </c>
      <c r="E600" s="48">
        <v>0</v>
      </c>
      <c r="G600" s="48">
        <v>0</v>
      </c>
      <c r="I600" s="48">
        <v>33569</v>
      </c>
      <c r="J600" s="48">
        <v>0</v>
      </c>
      <c r="K600" s="48">
        <v>33569</v>
      </c>
      <c r="L600" s="51" t="s">
        <v>11</v>
      </c>
      <c r="M600" s="48">
        <v>33569</v>
      </c>
      <c r="N600" s="51" t="s">
        <v>11</v>
      </c>
      <c r="O600" s="2">
        <f t="shared" si="4"/>
        <v>33569</v>
      </c>
      <c r="P600">
        <f>+VLOOKUP(B600,'BDV31122019 VV'!B:N,13,FALSE)</f>
        <v>140605.70000000001</v>
      </c>
      <c r="Q600">
        <f t="shared" si="5"/>
        <v>174174.7</v>
      </c>
    </row>
    <row r="601" spans="2:17" x14ac:dyDescent="0.25">
      <c r="B601" s="46" t="s">
        <v>1316</v>
      </c>
      <c r="C601" s="46" t="str">
        <f>+VLOOKUP(B601,'BDV31122019 VV'!B:B,1,FALSE)</f>
        <v>402002070</v>
      </c>
      <c r="D601" s="47" t="s">
        <v>1317</v>
      </c>
      <c r="E601" s="48">
        <v>0</v>
      </c>
      <c r="G601" s="48">
        <v>0</v>
      </c>
      <c r="I601" s="48">
        <v>0</v>
      </c>
      <c r="J601" s="48">
        <v>0</v>
      </c>
      <c r="K601" s="48">
        <v>0</v>
      </c>
      <c r="M601" s="48">
        <v>0</v>
      </c>
      <c r="O601" s="2">
        <f t="shared" si="4"/>
        <v>0</v>
      </c>
      <c r="P601">
        <f>+VLOOKUP(B601,'BDV31122019 VV'!B:N,13,FALSE)</f>
        <v>0</v>
      </c>
      <c r="Q601">
        <f t="shared" si="5"/>
        <v>0</v>
      </c>
    </row>
    <row r="602" spans="2:17" x14ac:dyDescent="0.25">
      <c r="B602" s="46" t="s">
        <v>1318</v>
      </c>
      <c r="C602" s="46" t="str">
        <f>+VLOOKUP(B602,'BDV31122019 VV'!B:B,1,FALSE)</f>
        <v>402002080</v>
      </c>
      <c r="D602" s="47" t="s">
        <v>1319</v>
      </c>
      <c r="E602" s="48">
        <v>0</v>
      </c>
      <c r="G602" s="48">
        <v>0</v>
      </c>
      <c r="I602" s="48">
        <v>32.76</v>
      </c>
      <c r="J602" s="48">
        <v>0</v>
      </c>
      <c r="K602" s="48">
        <v>32.76</v>
      </c>
      <c r="L602" s="51" t="s">
        <v>11</v>
      </c>
      <c r="M602" s="48">
        <v>32.76</v>
      </c>
      <c r="N602" s="51" t="s">
        <v>11</v>
      </c>
      <c r="O602" s="2">
        <f t="shared" si="4"/>
        <v>32.76</v>
      </c>
      <c r="P602">
        <f>+VLOOKUP(B602,'BDV31122019 VV'!B:N,13,FALSE)</f>
        <v>1159.45</v>
      </c>
      <c r="Q602">
        <f t="shared" si="5"/>
        <v>1192.21</v>
      </c>
    </row>
    <row r="603" spans="2:17" x14ac:dyDescent="0.25">
      <c r="B603" s="46" t="s">
        <v>1321</v>
      </c>
      <c r="C603" s="46" t="str">
        <f>+VLOOKUP(B603,'BDV31122019 VV'!B:B,1,FALSE)</f>
        <v>402003010</v>
      </c>
      <c r="D603" s="47" t="s">
        <v>1322</v>
      </c>
      <c r="E603" s="48">
        <v>0</v>
      </c>
      <c r="G603" s="48">
        <v>0</v>
      </c>
      <c r="I603" s="48">
        <v>28264</v>
      </c>
      <c r="J603" s="48">
        <v>0</v>
      </c>
      <c r="K603" s="48">
        <v>28264</v>
      </c>
      <c r="L603" s="51" t="s">
        <v>11</v>
      </c>
      <c r="M603" s="48">
        <v>28264</v>
      </c>
      <c r="N603" s="51" t="s">
        <v>11</v>
      </c>
      <c r="O603" s="2">
        <f t="shared" si="4"/>
        <v>28264</v>
      </c>
      <c r="P603">
        <f>+VLOOKUP(B603,'BDV31122019 VV'!B:N,13,FALSE)</f>
        <v>37148</v>
      </c>
      <c r="Q603">
        <f t="shared" si="5"/>
        <v>65412</v>
      </c>
    </row>
    <row r="604" spans="2:17" x14ac:dyDescent="0.25">
      <c r="B604" s="46" t="s">
        <v>1323</v>
      </c>
      <c r="C604" s="46" t="str">
        <f>+VLOOKUP(B604,'BDV31122019 VV'!B:B,1,FALSE)</f>
        <v>402003011</v>
      </c>
      <c r="D604" s="47" t="s">
        <v>1324</v>
      </c>
      <c r="E604" s="48">
        <v>0</v>
      </c>
      <c r="G604" s="48">
        <v>0</v>
      </c>
      <c r="I604" s="48">
        <v>853.54</v>
      </c>
      <c r="J604" s="48">
        <v>0</v>
      </c>
      <c r="K604" s="48">
        <v>853.54</v>
      </c>
      <c r="L604" s="51" t="s">
        <v>11</v>
      </c>
      <c r="M604" s="48">
        <v>853.54</v>
      </c>
      <c r="N604" s="51" t="s">
        <v>11</v>
      </c>
      <c r="O604" s="2">
        <f t="shared" si="4"/>
        <v>853.54</v>
      </c>
      <c r="P604">
        <f>+VLOOKUP(B604,'BDV31122019 VV'!B:N,13,FALSE)</f>
        <v>2631.12</v>
      </c>
      <c r="Q604">
        <f t="shared" si="5"/>
        <v>3484.66</v>
      </c>
    </row>
    <row r="605" spans="2:17" x14ac:dyDescent="0.25">
      <c r="B605" s="46" t="s">
        <v>1325</v>
      </c>
      <c r="C605" s="46" t="str">
        <f>+VLOOKUP(B605,'BDV31122019 VV'!B:B,1,FALSE)</f>
        <v>402003012</v>
      </c>
      <c r="D605" s="47" t="s">
        <v>1326</v>
      </c>
      <c r="E605" s="48">
        <v>0</v>
      </c>
      <c r="G605" s="48">
        <v>0</v>
      </c>
      <c r="I605" s="48">
        <v>0</v>
      </c>
      <c r="J605" s="48">
        <v>0</v>
      </c>
      <c r="K605" s="48">
        <v>0</v>
      </c>
      <c r="M605" s="48">
        <v>0</v>
      </c>
      <c r="O605" s="2">
        <f t="shared" si="4"/>
        <v>0</v>
      </c>
      <c r="P605">
        <f>+VLOOKUP(B605,'BDV31122019 VV'!B:N,13,FALSE)</f>
        <v>0</v>
      </c>
      <c r="Q605">
        <f t="shared" si="5"/>
        <v>0</v>
      </c>
    </row>
    <row r="606" spans="2:17" x14ac:dyDescent="0.25">
      <c r="B606" s="46" t="s">
        <v>1327</v>
      </c>
      <c r="C606" s="46" t="str">
        <f>+VLOOKUP(B606,'BDV31122019 VV'!B:B,1,FALSE)</f>
        <v>402003013</v>
      </c>
      <c r="D606" s="47" t="s">
        <v>1328</v>
      </c>
      <c r="E606" s="48">
        <v>0</v>
      </c>
      <c r="G606" s="48">
        <v>0</v>
      </c>
      <c r="I606" s="48">
        <v>5741.21</v>
      </c>
      <c r="J606" s="48">
        <v>0</v>
      </c>
      <c r="K606" s="48">
        <v>5741.21</v>
      </c>
      <c r="L606" s="51" t="s">
        <v>11</v>
      </c>
      <c r="M606" s="48">
        <v>5741.21</v>
      </c>
      <c r="N606" s="51" t="s">
        <v>11</v>
      </c>
      <c r="O606" s="2">
        <f t="shared" si="4"/>
        <v>5741.21</v>
      </c>
      <c r="P606">
        <f>+VLOOKUP(B606,'BDV31122019 VV'!B:N,13,FALSE)</f>
        <v>17982.169999999998</v>
      </c>
      <c r="Q606">
        <f t="shared" si="5"/>
        <v>23723.379999999997</v>
      </c>
    </row>
    <row r="607" spans="2:17" x14ac:dyDescent="0.25">
      <c r="B607" s="46" t="s">
        <v>1329</v>
      </c>
      <c r="C607" s="46" t="str">
        <f>+VLOOKUP(B607,'BDV31122019 VV'!B:B,1,FALSE)</f>
        <v>402003020</v>
      </c>
      <c r="D607" s="47" t="s">
        <v>1330</v>
      </c>
      <c r="E607" s="48">
        <v>0</v>
      </c>
      <c r="G607" s="48">
        <v>0</v>
      </c>
      <c r="I607" s="48">
        <v>72789.100000000006</v>
      </c>
      <c r="J607" s="48">
        <v>2784.3</v>
      </c>
      <c r="K607" s="48">
        <v>70004.800000000003</v>
      </c>
      <c r="L607" s="51" t="s">
        <v>11</v>
      </c>
      <c r="M607" s="48">
        <v>70004.800000000003</v>
      </c>
      <c r="N607" s="51" t="s">
        <v>11</v>
      </c>
      <c r="O607" s="2">
        <f t="shared" si="4"/>
        <v>70004.800000000003</v>
      </c>
      <c r="P607">
        <f>+VLOOKUP(B607,'BDV31122019 VV'!B:N,13,FALSE)</f>
        <v>118778.15</v>
      </c>
      <c r="Q607">
        <f t="shared" si="5"/>
        <v>188782.95</v>
      </c>
    </row>
    <row r="608" spans="2:17" x14ac:dyDescent="0.25">
      <c r="B608" s="46" t="s">
        <v>1331</v>
      </c>
      <c r="C608" s="46" t="str">
        <f>+VLOOKUP(B608,'BDV31122019 VV'!B:B,1,FALSE)</f>
        <v>402003030</v>
      </c>
      <c r="D608" s="47" t="s">
        <v>1332</v>
      </c>
      <c r="E608" s="48">
        <v>0</v>
      </c>
      <c r="G608" s="48">
        <v>0</v>
      </c>
      <c r="I608" s="48">
        <v>737.92</v>
      </c>
      <c r="J608" s="48">
        <v>0</v>
      </c>
      <c r="K608" s="48">
        <v>737.92</v>
      </c>
      <c r="L608" s="51" t="s">
        <v>11</v>
      </c>
      <c r="M608" s="48">
        <v>737.92</v>
      </c>
      <c r="N608" s="51" t="s">
        <v>11</v>
      </c>
      <c r="O608" s="2">
        <f t="shared" si="4"/>
        <v>737.92</v>
      </c>
      <c r="P608">
        <f>+VLOOKUP(B608,'BDV31122019 VV'!B:N,13,FALSE)</f>
        <v>14687.54</v>
      </c>
      <c r="Q608">
        <f t="shared" si="5"/>
        <v>15425.460000000001</v>
      </c>
    </row>
    <row r="609" spans="2:17" x14ac:dyDescent="0.25">
      <c r="B609" s="46" t="s">
        <v>1333</v>
      </c>
      <c r="C609" s="46" t="str">
        <f>+VLOOKUP(B609,'BDV31122019 VV'!B:B,1,FALSE)</f>
        <v>402003040</v>
      </c>
      <c r="D609" s="47" t="s">
        <v>1334</v>
      </c>
      <c r="E609" s="48">
        <v>0</v>
      </c>
      <c r="G609" s="48">
        <v>0</v>
      </c>
      <c r="I609" s="48">
        <v>0</v>
      </c>
      <c r="J609" s="48">
        <v>0</v>
      </c>
      <c r="K609" s="48">
        <v>0</v>
      </c>
      <c r="M609" s="48">
        <v>0</v>
      </c>
      <c r="O609" s="2">
        <f t="shared" si="4"/>
        <v>0</v>
      </c>
      <c r="P609">
        <f>+VLOOKUP(B609,'BDV31122019 VV'!B:N,13,FALSE)</f>
        <v>0</v>
      </c>
      <c r="Q609">
        <f t="shared" si="5"/>
        <v>0</v>
      </c>
    </row>
    <row r="610" spans="2:17" x14ac:dyDescent="0.25">
      <c r="B610" s="46" t="s">
        <v>1335</v>
      </c>
      <c r="C610" s="46" t="str">
        <f>+VLOOKUP(B610,'BDV31122019 VV'!B:B,1,FALSE)</f>
        <v>402003050</v>
      </c>
      <c r="D610" s="47" t="s">
        <v>1336</v>
      </c>
      <c r="E610" s="48">
        <v>0</v>
      </c>
      <c r="G610" s="48">
        <v>0</v>
      </c>
      <c r="I610" s="48">
        <v>80</v>
      </c>
      <c r="J610" s="48">
        <v>0</v>
      </c>
      <c r="K610" s="48">
        <v>80</v>
      </c>
      <c r="L610" s="51" t="s">
        <v>11</v>
      </c>
      <c r="M610" s="48">
        <v>80</v>
      </c>
      <c r="N610" s="51" t="s">
        <v>11</v>
      </c>
      <c r="O610" s="2">
        <f t="shared" si="4"/>
        <v>80</v>
      </c>
      <c r="P610">
        <f>+VLOOKUP(B610,'BDV31122019 VV'!B:N,13,FALSE)</f>
        <v>3585</v>
      </c>
      <c r="Q610">
        <f t="shared" si="5"/>
        <v>3665</v>
      </c>
    </row>
    <row r="611" spans="2:17" x14ac:dyDescent="0.25">
      <c r="B611" s="46" t="s">
        <v>1337</v>
      </c>
      <c r="C611" s="46" t="str">
        <f>+VLOOKUP(B611,'BDV31122019 VV'!B:B,1,FALSE)</f>
        <v>402003060</v>
      </c>
      <c r="D611" s="47" t="s">
        <v>1338</v>
      </c>
      <c r="E611" s="48">
        <v>0</v>
      </c>
      <c r="G611" s="48">
        <v>0</v>
      </c>
      <c r="I611" s="48">
        <v>95.54</v>
      </c>
      <c r="J611" s="48">
        <v>0</v>
      </c>
      <c r="K611" s="48">
        <v>95.54</v>
      </c>
      <c r="L611" s="51" t="s">
        <v>11</v>
      </c>
      <c r="M611" s="48">
        <v>95.54</v>
      </c>
      <c r="N611" s="51" t="s">
        <v>11</v>
      </c>
      <c r="O611" s="2">
        <f t="shared" si="4"/>
        <v>95.54</v>
      </c>
      <c r="P611">
        <f>+VLOOKUP(B611,'BDV31122019 VV'!B:N,13,FALSE)</f>
        <v>3317.16</v>
      </c>
      <c r="Q611">
        <f t="shared" si="5"/>
        <v>3412.7</v>
      </c>
    </row>
    <row r="612" spans="2:17" x14ac:dyDescent="0.25">
      <c r="B612" s="46" t="s">
        <v>1340</v>
      </c>
      <c r="C612" s="46" t="str">
        <f>+VLOOKUP(B612,'BDV31122019 VV'!B:B,1,FALSE)</f>
        <v>402004010</v>
      </c>
      <c r="D612" s="47" t="s">
        <v>1341</v>
      </c>
      <c r="E612" s="48">
        <v>0</v>
      </c>
      <c r="G612" s="48">
        <v>0</v>
      </c>
      <c r="I612" s="48">
        <v>0</v>
      </c>
      <c r="J612" s="48">
        <v>0</v>
      </c>
      <c r="K612" s="48">
        <v>0</v>
      </c>
      <c r="M612" s="48">
        <v>0</v>
      </c>
      <c r="O612" s="2">
        <f t="shared" si="4"/>
        <v>0</v>
      </c>
      <c r="P612">
        <f>+VLOOKUP(B612,'BDV31122019 VV'!B:N,13,FALSE)</f>
        <v>0</v>
      </c>
      <c r="Q612">
        <f t="shared" si="5"/>
        <v>0</v>
      </c>
    </row>
    <row r="613" spans="2:17" x14ac:dyDescent="0.25">
      <c r="B613" s="46" t="s">
        <v>1342</v>
      </c>
      <c r="C613" s="46" t="str">
        <f>+VLOOKUP(B613,'BDV31122019 VV'!B:B,1,FALSE)</f>
        <v>402004020</v>
      </c>
      <c r="D613" s="47" t="s">
        <v>1343</v>
      </c>
      <c r="E613" s="48">
        <v>0</v>
      </c>
      <c r="G613" s="48">
        <v>0</v>
      </c>
      <c r="I613" s="48">
        <v>3697.29</v>
      </c>
      <c r="J613" s="48">
        <v>57.66</v>
      </c>
      <c r="K613" s="48">
        <v>3639.63</v>
      </c>
      <c r="L613" s="51" t="s">
        <v>11</v>
      </c>
      <c r="M613" s="48">
        <v>3639.63</v>
      </c>
      <c r="N613" s="51" t="s">
        <v>11</v>
      </c>
      <c r="O613" s="2">
        <f t="shared" si="4"/>
        <v>3639.63</v>
      </c>
      <c r="P613">
        <f>+VLOOKUP(B613,'BDV31122019 VV'!B:N,13,FALSE)</f>
        <v>14178.62</v>
      </c>
      <c r="Q613">
        <f t="shared" si="5"/>
        <v>17818.25</v>
      </c>
    </row>
    <row r="614" spans="2:17" x14ac:dyDescent="0.25">
      <c r="B614" s="46" t="s">
        <v>1344</v>
      </c>
      <c r="C614" s="46" t="str">
        <f>+VLOOKUP(B614,'BDV31122019 VV'!B:B,1,FALSE)</f>
        <v>402004021</v>
      </c>
      <c r="D614" s="47" t="s">
        <v>1345</v>
      </c>
      <c r="E614" s="48">
        <v>0</v>
      </c>
      <c r="G614" s="48">
        <v>0</v>
      </c>
      <c r="I614" s="48">
        <v>3044.54</v>
      </c>
      <c r="J614" s="48">
        <v>0</v>
      </c>
      <c r="K614" s="48">
        <v>3044.54</v>
      </c>
      <c r="L614" s="51" t="s">
        <v>11</v>
      </c>
      <c r="M614" s="48">
        <v>3044.54</v>
      </c>
      <c r="N614" s="51" t="s">
        <v>11</v>
      </c>
      <c r="O614" s="2">
        <f t="shared" si="4"/>
        <v>3044.54</v>
      </c>
      <c r="P614">
        <f>+VLOOKUP(B614,'BDV31122019 VV'!B:N,13,FALSE)</f>
        <v>13988.21</v>
      </c>
      <c r="Q614">
        <f t="shared" si="5"/>
        <v>17032.75</v>
      </c>
    </row>
    <row r="615" spans="2:17" x14ac:dyDescent="0.25">
      <c r="B615" s="46" t="s">
        <v>1346</v>
      </c>
      <c r="C615" s="46" t="str">
        <f>+VLOOKUP(B615,'BDV31122019 VV'!B:B,1,FALSE)</f>
        <v>402004022</v>
      </c>
      <c r="D615" s="47" t="s">
        <v>1347</v>
      </c>
      <c r="E615" s="48">
        <v>0</v>
      </c>
      <c r="G615" s="48">
        <v>0</v>
      </c>
      <c r="I615" s="48">
        <v>412.62</v>
      </c>
      <c r="J615" s="48">
        <v>0</v>
      </c>
      <c r="K615" s="48">
        <v>412.62</v>
      </c>
      <c r="L615" s="51" t="s">
        <v>11</v>
      </c>
      <c r="M615" s="48">
        <v>412.62</v>
      </c>
      <c r="N615" s="51" t="s">
        <v>11</v>
      </c>
      <c r="O615" s="2">
        <f t="shared" si="4"/>
        <v>412.62</v>
      </c>
      <c r="P615">
        <f>+VLOOKUP(B615,'BDV31122019 VV'!B:N,13,FALSE)</f>
        <v>1064.67</v>
      </c>
      <c r="Q615">
        <f t="shared" si="5"/>
        <v>1477.29</v>
      </c>
    </row>
    <row r="616" spans="2:17" x14ac:dyDescent="0.25">
      <c r="B616" s="46" t="s">
        <v>1348</v>
      </c>
      <c r="C616" s="46" t="str">
        <f>+VLOOKUP(B616,'BDV31122019 VV'!B:B,1,FALSE)</f>
        <v>402004025</v>
      </c>
      <c r="D616" s="47" t="s">
        <v>1349</v>
      </c>
      <c r="E616" s="48">
        <v>0</v>
      </c>
      <c r="G616" s="48">
        <v>0</v>
      </c>
      <c r="I616" s="48">
        <v>23229.15</v>
      </c>
      <c r="J616" s="48">
        <v>4089.66</v>
      </c>
      <c r="K616" s="48">
        <v>19139.490000000002</v>
      </c>
      <c r="L616" s="51" t="s">
        <v>11</v>
      </c>
      <c r="M616" s="48">
        <v>19139.490000000002</v>
      </c>
      <c r="N616" s="51" t="s">
        <v>11</v>
      </c>
      <c r="O616" s="2">
        <f t="shared" si="4"/>
        <v>19139.490000000002</v>
      </c>
      <c r="P616">
        <f>+VLOOKUP(B616,'BDV31122019 VV'!B:N,13,FALSE)</f>
        <v>118740.42</v>
      </c>
      <c r="Q616">
        <f t="shared" si="5"/>
        <v>137879.91</v>
      </c>
    </row>
    <row r="617" spans="2:17" x14ac:dyDescent="0.25">
      <c r="B617" s="46" t="s">
        <v>1350</v>
      </c>
      <c r="C617" s="46" t="str">
        <f>+VLOOKUP(B617,'BDV31122019 VV'!B:B,1,FALSE)</f>
        <v>402004026</v>
      </c>
      <c r="D617" s="47" t="s">
        <v>1351</v>
      </c>
      <c r="E617" s="48">
        <v>0</v>
      </c>
      <c r="G617" s="48">
        <v>0</v>
      </c>
      <c r="I617" s="48">
        <v>1526.38</v>
      </c>
      <c r="J617" s="48">
        <v>0</v>
      </c>
      <c r="K617" s="48">
        <v>1526.38</v>
      </c>
      <c r="L617" s="51" t="s">
        <v>11</v>
      </c>
      <c r="M617" s="48">
        <v>1526.38</v>
      </c>
      <c r="N617" s="51" t="s">
        <v>11</v>
      </c>
      <c r="O617" s="2">
        <f t="shared" si="4"/>
        <v>1526.38</v>
      </c>
      <c r="P617">
        <f>+VLOOKUP(B617,'BDV31122019 VV'!B:N,13,FALSE)</f>
        <v>23632.58</v>
      </c>
      <c r="Q617">
        <f t="shared" si="5"/>
        <v>25158.960000000003</v>
      </c>
    </row>
    <row r="618" spans="2:17" x14ac:dyDescent="0.25">
      <c r="B618" s="46" t="s">
        <v>1352</v>
      </c>
      <c r="C618" s="46" t="str">
        <f>+VLOOKUP(B618,'BDV31122019 VV'!B:B,1,FALSE)</f>
        <v>402004030</v>
      </c>
      <c r="D618" s="47" t="s">
        <v>1353</v>
      </c>
      <c r="E618" s="48">
        <v>0</v>
      </c>
      <c r="G618" s="48">
        <v>0</v>
      </c>
      <c r="I618" s="48">
        <v>21117.25</v>
      </c>
      <c r="J618" s="48">
        <v>0.01</v>
      </c>
      <c r="K618" s="48">
        <v>21117.24</v>
      </c>
      <c r="L618" s="51" t="s">
        <v>11</v>
      </c>
      <c r="M618" s="48">
        <v>21117.24</v>
      </c>
      <c r="N618" s="51" t="s">
        <v>11</v>
      </c>
      <c r="O618" s="2">
        <f t="shared" ref="O618:O681" si="6">IF(N618="A",-M618,M618)</f>
        <v>21117.24</v>
      </c>
      <c r="P618">
        <f>+VLOOKUP(B618,'BDV31122019 VV'!B:N,13,FALSE)</f>
        <v>97996.84</v>
      </c>
      <c r="Q618">
        <f t="shared" ref="Q618:Q681" si="7">+O618+P618</f>
        <v>119114.08</v>
      </c>
    </row>
    <row r="619" spans="2:17" x14ac:dyDescent="0.25">
      <c r="B619" s="46" t="s">
        <v>1354</v>
      </c>
      <c r="C619" s="46" t="str">
        <f>+VLOOKUP(B619,'BDV31122019 VV'!B:B,1,FALSE)</f>
        <v>402004040</v>
      </c>
      <c r="D619" s="47" t="s">
        <v>1355</v>
      </c>
      <c r="E619" s="48">
        <v>0</v>
      </c>
      <c r="G619" s="48">
        <v>0</v>
      </c>
      <c r="I619" s="48">
        <v>6482.75</v>
      </c>
      <c r="J619" s="48">
        <v>323.3</v>
      </c>
      <c r="K619" s="48">
        <v>6159.45</v>
      </c>
      <c r="L619" s="51" t="s">
        <v>11</v>
      </c>
      <c r="M619" s="48">
        <v>6159.45</v>
      </c>
      <c r="N619" s="51" t="s">
        <v>11</v>
      </c>
      <c r="O619" s="2">
        <f t="shared" si="6"/>
        <v>6159.45</v>
      </c>
      <c r="P619">
        <f>+VLOOKUP(B619,'BDV31122019 VV'!B:N,13,FALSE)</f>
        <v>18413.439999999999</v>
      </c>
      <c r="Q619">
        <f t="shared" si="7"/>
        <v>24572.89</v>
      </c>
    </row>
    <row r="620" spans="2:17" x14ac:dyDescent="0.25">
      <c r="B620" s="46" t="s">
        <v>1356</v>
      </c>
      <c r="C620" s="46" t="str">
        <f>+VLOOKUP(B620,'BDV31122019 VV'!B:B,1,FALSE)</f>
        <v>402004050</v>
      </c>
      <c r="D620" s="47" t="s">
        <v>1357</v>
      </c>
      <c r="E620" s="48">
        <v>0</v>
      </c>
      <c r="G620" s="48">
        <v>0</v>
      </c>
      <c r="I620" s="48">
        <v>0</v>
      </c>
      <c r="J620" s="48">
        <v>0</v>
      </c>
      <c r="K620" s="48">
        <v>0</v>
      </c>
      <c r="M620" s="48">
        <v>0</v>
      </c>
      <c r="O620" s="2">
        <f t="shared" si="6"/>
        <v>0</v>
      </c>
      <c r="P620">
        <f>+VLOOKUP(B620,'BDV31122019 VV'!B:N,13,FALSE)</f>
        <v>395.8</v>
      </c>
      <c r="Q620">
        <f t="shared" si="7"/>
        <v>395.8</v>
      </c>
    </row>
    <row r="621" spans="2:17" x14ac:dyDescent="0.25">
      <c r="B621" s="46" t="s">
        <v>1358</v>
      </c>
      <c r="C621" s="46" t="str">
        <f>+VLOOKUP(B621,'BDV31122019 VV'!B:B,1,FALSE)</f>
        <v>402004060</v>
      </c>
      <c r="D621" s="47" t="s">
        <v>1359</v>
      </c>
      <c r="E621" s="48">
        <v>0</v>
      </c>
      <c r="G621" s="48">
        <v>0</v>
      </c>
      <c r="I621" s="48">
        <v>39964.11</v>
      </c>
      <c r="J621" s="48">
        <v>0</v>
      </c>
      <c r="K621" s="48">
        <v>39964.11</v>
      </c>
      <c r="L621" s="51" t="s">
        <v>11</v>
      </c>
      <c r="M621" s="48">
        <v>39964.11</v>
      </c>
      <c r="N621" s="51" t="s">
        <v>11</v>
      </c>
      <c r="O621" s="2">
        <f t="shared" si="6"/>
        <v>39964.11</v>
      </c>
      <c r="P621">
        <f>+VLOOKUP(B621,'BDV31122019 VV'!B:N,13,FALSE)</f>
        <v>105693.36</v>
      </c>
      <c r="Q621">
        <f t="shared" si="7"/>
        <v>145657.47</v>
      </c>
    </row>
    <row r="622" spans="2:17" x14ac:dyDescent="0.25">
      <c r="B622" s="46" t="s">
        <v>1360</v>
      </c>
      <c r="C622" s="46" t="str">
        <f>+VLOOKUP(B622,'BDV31122019 VV'!B:B,1,FALSE)</f>
        <v>402004070</v>
      </c>
      <c r="D622" s="47" t="s">
        <v>1361</v>
      </c>
      <c r="E622" s="48">
        <v>0</v>
      </c>
      <c r="G622" s="48">
        <v>0</v>
      </c>
      <c r="I622" s="48">
        <v>55476.03</v>
      </c>
      <c r="J622" s="48">
        <v>2338.86</v>
      </c>
      <c r="K622" s="48">
        <v>53137.17</v>
      </c>
      <c r="L622" s="51" t="s">
        <v>11</v>
      </c>
      <c r="M622" s="48">
        <v>53137.17</v>
      </c>
      <c r="N622" s="51" t="s">
        <v>11</v>
      </c>
      <c r="O622" s="2">
        <f t="shared" si="6"/>
        <v>53137.17</v>
      </c>
      <c r="P622">
        <f>+VLOOKUP(B622,'BDV31122019 VV'!B:N,13,FALSE)</f>
        <v>227700.59</v>
      </c>
      <c r="Q622">
        <f t="shared" si="7"/>
        <v>280837.76000000001</v>
      </c>
    </row>
    <row r="623" spans="2:17" x14ac:dyDescent="0.25">
      <c r="B623" s="46" t="s">
        <v>1362</v>
      </c>
      <c r="C623" s="46" t="str">
        <f>+VLOOKUP(B623,'BDV31122019 VV'!B:B,1,FALSE)</f>
        <v>402004071</v>
      </c>
      <c r="D623" s="47" t="s">
        <v>1363</v>
      </c>
      <c r="E623" s="48">
        <v>0</v>
      </c>
      <c r="G623" s="48">
        <v>0</v>
      </c>
      <c r="I623" s="48">
        <v>2607.15</v>
      </c>
      <c r="J623" s="48">
        <v>0</v>
      </c>
      <c r="K623" s="48">
        <v>2607.15</v>
      </c>
      <c r="L623" s="51" t="s">
        <v>11</v>
      </c>
      <c r="M623" s="48">
        <v>2607.15</v>
      </c>
      <c r="N623" s="51" t="s">
        <v>11</v>
      </c>
      <c r="O623" s="2">
        <f t="shared" si="6"/>
        <v>2607.15</v>
      </c>
      <c r="P623">
        <f>+VLOOKUP(B623,'BDV31122019 VV'!B:N,13,FALSE)</f>
        <v>16652.310000000001</v>
      </c>
      <c r="Q623">
        <f t="shared" si="7"/>
        <v>19259.460000000003</v>
      </c>
    </row>
    <row r="624" spans="2:17" x14ac:dyDescent="0.25">
      <c r="B624" s="46" t="s">
        <v>1364</v>
      </c>
      <c r="C624" s="46" t="str">
        <f>+VLOOKUP(B624,'BDV31122019 VV'!B:B,1,FALSE)</f>
        <v>402004072</v>
      </c>
      <c r="D624" s="47" t="s">
        <v>1365</v>
      </c>
      <c r="E624" s="48">
        <v>0</v>
      </c>
      <c r="G624" s="48">
        <v>0</v>
      </c>
      <c r="I624" s="48">
        <v>0</v>
      </c>
      <c r="J624" s="48">
        <v>0</v>
      </c>
      <c r="K624" s="48">
        <v>0</v>
      </c>
      <c r="M624" s="48">
        <v>0</v>
      </c>
      <c r="O624" s="2">
        <f t="shared" si="6"/>
        <v>0</v>
      </c>
      <c r="P624">
        <f>+VLOOKUP(B624,'BDV31122019 VV'!B:N,13,FALSE)</f>
        <v>0</v>
      </c>
      <c r="Q624">
        <f t="shared" si="7"/>
        <v>0</v>
      </c>
    </row>
    <row r="625" spans="2:17" x14ac:dyDescent="0.25">
      <c r="B625" s="46" t="s">
        <v>1366</v>
      </c>
      <c r="C625" s="46" t="str">
        <f>+VLOOKUP(B625,'BDV31122019 VV'!B:B,1,FALSE)</f>
        <v>402004080</v>
      </c>
      <c r="D625" s="47" t="s">
        <v>1367</v>
      </c>
      <c r="E625" s="48">
        <v>0</v>
      </c>
      <c r="G625" s="48">
        <v>0</v>
      </c>
      <c r="I625" s="48">
        <v>4809.6000000000004</v>
      </c>
      <c r="J625" s="48">
        <v>4363.5</v>
      </c>
      <c r="K625" s="48">
        <v>446.1</v>
      </c>
      <c r="L625" s="51" t="s">
        <v>11</v>
      </c>
      <c r="M625" s="48">
        <v>446.1</v>
      </c>
      <c r="N625" s="51" t="s">
        <v>11</v>
      </c>
      <c r="O625" s="2">
        <f t="shared" si="6"/>
        <v>446.1</v>
      </c>
      <c r="P625">
        <f>+VLOOKUP(B625,'BDV31122019 VV'!B:N,13,FALSE)</f>
        <v>7248.81</v>
      </c>
      <c r="Q625">
        <f t="shared" si="7"/>
        <v>7694.9100000000008</v>
      </c>
    </row>
    <row r="626" spans="2:17" x14ac:dyDescent="0.25">
      <c r="B626" s="46" t="s">
        <v>1368</v>
      </c>
      <c r="C626" s="46" t="str">
        <f>+VLOOKUP(B626,'BDV31122019 VV'!B:B,1,FALSE)</f>
        <v>402004090</v>
      </c>
      <c r="D626" s="47" t="s">
        <v>1369</v>
      </c>
      <c r="E626" s="48">
        <v>0</v>
      </c>
      <c r="G626" s="48">
        <v>0</v>
      </c>
      <c r="I626" s="48">
        <v>0</v>
      </c>
      <c r="J626" s="48">
        <v>0</v>
      </c>
      <c r="K626" s="48">
        <v>0</v>
      </c>
      <c r="M626" s="48">
        <v>0</v>
      </c>
      <c r="O626" s="2">
        <f t="shared" si="6"/>
        <v>0</v>
      </c>
      <c r="P626">
        <f>+VLOOKUP(B626,'BDV31122019 VV'!B:N,13,FALSE)</f>
        <v>25237.5</v>
      </c>
      <c r="Q626">
        <f t="shared" si="7"/>
        <v>25237.5</v>
      </c>
    </row>
    <row r="627" spans="2:17" x14ac:dyDescent="0.25">
      <c r="B627" s="46" t="s">
        <v>1371</v>
      </c>
      <c r="C627" s="46" t="str">
        <f>+VLOOKUP(B627,'BDV31122019 VV'!B:B,1,FALSE)</f>
        <v>402005010</v>
      </c>
      <c r="D627" s="47" t="s">
        <v>1372</v>
      </c>
      <c r="E627" s="48">
        <v>0</v>
      </c>
      <c r="G627" s="48">
        <v>0</v>
      </c>
      <c r="I627" s="48">
        <v>1360</v>
      </c>
      <c r="J627" s="48">
        <v>0</v>
      </c>
      <c r="K627" s="48">
        <v>1360</v>
      </c>
      <c r="L627" s="51" t="s">
        <v>11</v>
      </c>
      <c r="M627" s="48">
        <v>1360</v>
      </c>
      <c r="N627" s="51" t="s">
        <v>11</v>
      </c>
      <c r="O627" s="2">
        <f t="shared" si="6"/>
        <v>1360</v>
      </c>
      <c r="P627">
        <f>+VLOOKUP(B627,'BDV31122019 VV'!B:N,13,FALSE)</f>
        <v>24</v>
      </c>
      <c r="Q627">
        <f t="shared" si="7"/>
        <v>1384</v>
      </c>
    </row>
    <row r="628" spans="2:17" x14ac:dyDescent="0.25">
      <c r="B628" s="46" t="s">
        <v>1373</v>
      </c>
      <c r="C628" s="46" t="str">
        <f>+VLOOKUP(B628,'BDV31122019 VV'!B:B,1,FALSE)</f>
        <v>402005020</v>
      </c>
      <c r="D628" s="47" t="s">
        <v>1374</v>
      </c>
      <c r="E628" s="48">
        <v>0</v>
      </c>
      <c r="G628" s="48">
        <v>0</v>
      </c>
      <c r="I628" s="48">
        <v>0</v>
      </c>
      <c r="J628" s="48">
        <v>0</v>
      </c>
      <c r="K628" s="48">
        <v>0</v>
      </c>
      <c r="M628" s="48">
        <v>0</v>
      </c>
      <c r="O628" s="2">
        <f t="shared" si="6"/>
        <v>0</v>
      </c>
      <c r="P628">
        <f>+VLOOKUP(B628,'BDV31122019 VV'!B:N,13,FALSE)</f>
        <v>0</v>
      </c>
      <c r="Q628">
        <f t="shared" si="7"/>
        <v>0</v>
      </c>
    </row>
    <row r="629" spans="2:17" x14ac:dyDescent="0.25">
      <c r="B629" s="46" t="s">
        <v>1375</v>
      </c>
      <c r="C629" s="46" t="str">
        <f>+VLOOKUP(B629,'BDV31122019 VV'!B:B,1,FALSE)</f>
        <v>402005030</v>
      </c>
      <c r="D629" s="47" t="s">
        <v>1376</v>
      </c>
      <c r="E629" s="48">
        <v>0</v>
      </c>
      <c r="G629" s="48">
        <v>0</v>
      </c>
      <c r="I629" s="48">
        <v>0</v>
      </c>
      <c r="J629" s="48">
        <v>0</v>
      </c>
      <c r="K629" s="48">
        <v>0</v>
      </c>
      <c r="M629" s="48">
        <v>0</v>
      </c>
      <c r="O629" s="2">
        <f t="shared" si="6"/>
        <v>0</v>
      </c>
      <c r="P629">
        <f>+VLOOKUP(B629,'BDV31122019 VV'!B:N,13,FALSE)</f>
        <v>0</v>
      </c>
      <c r="Q629">
        <f t="shared" si="7"/>
        <v>0</v>
      </c>
    </row>
    <row r="630" spans="2:17" x14ac:dyDescent="0.25">
      <c r="B630" s="46" t="s">
        <v>1377</v>
      </c>
      <c r="C630" s="46" t="str">
        <f>+VLOOKUP(B630,'BDV31122019 VV'!B:B,1,FALSE)</f>
        <v>402005040</v>
      </c>
      <c r="D630" s="47" t="s">
        <v>1378</v>
      </c>
      <c r="E630" s="48">
        <v>0</v>
      </c>
      <c r="G630" s="48">
        <v>0</v>
      </c>
      <c r="I630" s="48">
        <v>3643.93</v>
      </c>
      <c r="J630" s="48">
        <v>465.12</v>
      </c>
      <c r="K630" s="48">
        <v>3178.81</v>
      </c>
      <c r="L630" s="51" t="s">
        <v>11</v>
      </c>
      <c r="M630" s="48">
        <v>3178.81</v>
      </c>
      <c r="N630" s="51" t="s">
        <v>11</v>
      </c>
      <c r="O630" s="2">
        <f t="shared" si="6"/>
        <v>3178.81</v>
      </c>
      <c r="P630">
        <f>+VLOOKUP(B630,'BDV31122019 VV'!B:N,13,FALSE)</f>
        <v>13624.37</v>
      </c>
      <c r="Q630">
        <f t="shared" si="7"/>
        <v>16803.18</v>
      </c>
    </row>
    <row r="631" spans="2:17" x14ac:dyDescent="0.25">
      <c r="B631" s="46" t="s">
        <v>1379</v>
      </c>
      <c r="C631" s="46" t="str">
        <f>+VLOOKUP(B631,'BDV31122019 VV'!B:B,1,FALSE)</f>
        <v>402005050</v>
      </c>
      <c r="D631" s="47" t="s">
        <v>1380</v>
      </c>
      <c r="E631" s="48">
        <v>0</v>
      </c>
      <c r="G631" s="48">
        <v>0</v>
      </c>
      <c r="I631" s="48">
        <v>1734.9</v>
      </c>
      <c r="J631" s="48">
        <v>2</v>
      </c>
      <c r="K631" s="48">
        <v>1732.9</v>
      </c>
      <c r="L631" s="51" t="s">
        <v>11</v>
      </c>
      <c r="M631" s="48">
        <v>1732.9</v>
      </c>
      <c r="N631" s="51" t="s">
        <v>11</v>
      </c>
      <c r="O631" s="2">
        <f t="shared" si="6"/>
        <v>1732.9</v>
      </c>
      <c r="P631">
        <f>+VLOOKUP(B631,'BDV31122019 VV'!B:N,13,FALSE)</f>
        <v>8398.7099999999991</v>
      </c>
      <c r="Q631">
        <f t="shared" si="7"/>
        <v>10131.609999999999</v>
      </c>
    </row>
    <row r="632" spans="2:17" x14ac:dyDescent="0.25">
      <c r="B632" s="46" t="s">
        <v>1381</v>
      </c>
      <c r="C632" s="46" t="str">
        <f>+VLOOKUP(B632,'BDV31122019 VV'!B:B,1,FALSE)</f>
        <v>402005060</v>
      </c>
      <c r="D632" s="47" t="s">
        <v>1382</v>
      </c>
      <c r="E632" s="48">
        <v>0</v>
      </c>
      <c r="G632" s="48">
        <v>0</v>
      </c>
      <c r="I632" s="48">
        <v>14059.89</v>
      </c>
      <c r="J632" s="48">
        <v>8</v>
      </c>
      <c r="K632" s="48">
        <v>14051.89</v>
      </c>
      <c r="L632" s="51" t="s">
        <v>11</v>
      </c>
      <c r="M632" s="48">
        <v>14051.89</v>
      </c>
      <c r="N632" s="51" t="s">
        <v>11</v>
      </c>
      <c r="O632" s="2">
        <f t="shared" si="6"/>
        <v>14051.89</v>
      </c>
      <c r="P632">
        <f>+VLOOKUP(B632,'BDV31122019 VV'!B:N,13,FALSE)</f>
        <v>38404.300000000003</v>
      </c>
      <c r="Q632">
        <f t="shared" si="7"/>
        <v>52456.19</v>
      </c>
    </row>
    <row r="633" spans="2:17" x14ac:dyDescent="0.25">
      <c r="B633" s="46" t="s">
        <v>1383</v>
      </c>
      <c r="C633" s="46" t="str">
        <f>+VLOOKUP(B633,'BDV31122019 VV'!B:B,1,FALSE)</f>
        <v>402005070</v>
      </c>
      <c r="D633" s="47" t="s">
        <v>1384</v>
      </c>
      <c r="E633" s="48">
        <v>0</v>
      </c>
      <c r="G633" s="48">
        <v>0</v>
      </c>
      <c r="I633" s="48">
        <v>6495</v>
      </c>
      <c r="J633" s="48">
        <v>1625</v>
      </c>
      <c r="K633" s="48">
        <v>4870</v>
      </c>
      <c r="L633" s="51" t="s">
        <v>11</v>
      </c>
      <c r="M633" s="48">
        <v>4870</v>
      </c>
      <c r="N633" s="51" t="s">
        <v>11</v>
      </c>
      <c r="O633" s="2">
        <f t="shared" si="6"/>
        <v>4870</v>
      </c>
      <c r="P633">
        <f>+VLOOKUP(B633,'BDV31122019 VV'!B:N,13,FALSE)</f>
        <v>264704.71999999997</v>
      </c>
      <c r="Q633">
        <f t="shared" si="7"/>
        <v>269574.71999999997</v>
      </c>
    </row>
    <row r="634" spans="2:17" x14ac:dyDescent="0.25">
      <c r="B634" s="46" t="s">
        <v>1385</v>
      </c>
      <c r="C634" s="46" t="str">
        <f>+VLOOKUP(B634,'BDV31122019 VV'!B:B,1,FALSE)</f>
        <v>402005071</v>
      </c>
      <c r="D634" s="47" t="s">
        <v>1386</v>
      </c>
      <c r="E634" s="48">
        <v>0</v>
      </c>
      <c r="G634" s="48">
        <v>0</v>
      </c>
      <c r="I634" s="48">
        <v>302.45999999999998</v>
      </c>
      <c r="J634" s="48">
        <v>65</v>
      </c>
      <c r="K634" s="48">
        <v>237.46</v>
      </c>
      <c r="L634" s="51" t="s">
        <v>11</v>
      </c>
      <c r="M634" s="48">
        <v>237.46</v>
      </c>
      <c r="N634" s="51" t="s">
        <v>11</v>
      </c>
      <c r="O634" s="2">
        <f t="shared" si="6"/>
        <v>237.46</v>
      </c>
      <c r="P634">
        <f>+VLOOKUP(B634,'BDV31122019 VV'!B:N,13,FALSE)</f>
        <v>12212.04</v>
      </c>
      <c r="Q634">
        <f t="shared" si="7"/>
        <v>12449.5</v>
      </c>
    </row>
    <row r="635" spans="2:17" x14ac:dyDescent="0.25">
      <c r="B635" s="46" t="s">
        <v>1387</v>
      </c>
      <c r="C635" s="46" t="str">
        <f>+VLOOKUP(B635,'BDV31122019 VV'!B:B,1,FALSE)</f>
        <v>402005072</v>
      </c>
      <c r="D635" s="47" t="s">
        <v>1388</v>
      </c>
      <c r="E635" s="48">
        <v>0</v>
      </c>
      <c r="G635" s="48">
        <v>0</v>
      </c>
      <c r="I635" s="48">
        <v>0</v>
      </c>
      <c r="J635" s="48">
        <v>0</v>
      </c>
      <c r="K635" s="48">
        <v>0</v>
      </c>
      <c r="M635" s="48">
        <v>0</v>
      </c>
      <c r="O635" s="2">
        <f t="shared" si="6"/>
        <v>0</v>
      </c>
      <c r="P635">
        <f>+VLOOKUP(B635,'BDV31122019 VV'!B:N,13,FALSE)</f>
        <v>1500</v>
      </c>
      <c r="Q635">
        <f t="shared" si="7"/>
        <v>1500</v>
      </c>
    </row>
    <row r="636" spans="2:17" x14ac:dyDescent="0.25">
      <c r="B636" s="46" t="s">
        <v>1389</v>
      </c>
      <c r="C636" s="46" t="str">
        <f>+VLOOKUP(B636,'BDV31122019 VV'!B:B,1,FALSE)</f>
        <v>402005073</v>
      </c>
      <c r="D636" s="47" t="s">
        <v>1390</v>
      </c>
      <c r="E636" s="48">
        <v>0</v>
      </c>
      <c r="G636" s="48">
        <v>0</v>
      </c>
      <c r="I636" s="48">
        <v>0</v>
      </c>
      <c r="J636" s="48">
        <v>0</v>
      </c>
      <c r="K636" s="48">
        <v>0</v>
      </c>
      <c r="M636" s="48">
        <v>0</v>
      </c>
      <c r="O636" s="2">
        <f t="shared" si="6"/>
        <v>0</v>
      </c>
      <c r="P636">
        <f>+VLOOKUP(B636,'BDV31122019 VV'!B:N,13,FALSE)</f>
        <v>0</v>
      </c>
      <c r="Q636">
        <f t="shared" si="7"/>
        <v>0</v>
      </c>
    </row>
    <row r="637" spans="2:17" x14ac:dyDescent="0.25">
      <c r="B637" s="46" t="s">
        <v>1391</v>
      </c>
      <c r="C637" s="46" t="str">
        <f>+VLOOKUP(B637,'BDV31122019 VV'!B:B,1,FALSE)</f>
        <v>402005075</v>
      </c>
      <c r="D637" s="47" t="s">
        <v>1392</v>
      </c>
      <c r="E637" s="48">
        <v>0</v>
      </c>
      <c r="G637" s="48">
        <v>0</v>
      </c>
      <c r="I637" s="48">
        <v>19313.64</v>
      </c>
      <c r="J637" s="48">
        <v>0</v>
      </c>
      <c r="K637" s="48">
        <v>19313.64</v>
      </c>
      <c r="L637" s="51" t="s">
        <v>11</v>
      </c>
      <c r="M637" s="48">
        <v>19313.64</v>
      </c>
      <c r="N637" s="51" t="s">
        <v>11</v>
      </c>
      <c r="O637" s="2">
        <f t="shared" si="6"/>
        <v>19313.64</v>
      </c>
      <c r="P637">
        <f>+VLOOKUP(B637,'BDV31122019 VV'!B:N,13,FALSE)</f>
        <v>54420.18</v>
      </c>
      <c r="Q637">
        <f t="shared" si="7"/>
        <v>73733.820000000007</v>
      </c>
    </row>
    <row r="638" spans="2:17" x14ac:dyDescent="0.25">
      <c r="B638" s="46" t="s">
        <v>1393</v>
      </c>
      <c r="C638" s="46" t="str">
        <f>+VLOOKUP(B638,'BDV31122019 VV'!B:B,1,FALSE)</f>
        <v>402005080</v>
      </c>
      <c r="D638" s="47" t="s">
        <v>1394</v>
      </c>
      <c r="E638" s="48">
        <v>0</v>
      </c>
      <c r="G638" s="48">
        <v>0</v>
      </c>
      <c r="I638" s="48">
        <v>230.15</v>
      </c>
      <c r="J638" s="48">
        <v>0</v>
      </c>
      <c r="K638" s="48">
        <v>230.15</v>
      </c>
      <c r="L638" s="51" t="s">
        <v>11</v>
      </c>
      <c r="M638" s="48">
        <v>230.15</v>
      </c>
      <c r="N638" s="51" t="s">
        <v>11</v>
      </c>
      <c r="O638" s="2">
        <f t="shared" si="6"/>
        <v>230.15</v>
      </c>
      <c r="P638">
        <f>+VLOOKUP(B638,'BDV31122019 VV'!B:N,13,FALSE)</f>
        <v>3361.52</v>
      </c>
      <c r="Q638">
        <f t="shared" si="7"/>
        <v>3591.67</v>
      </c>
    </row>
    <row r="639" spans="2:17" x14ac:dyDescent="0.25">
      <c r="B639" s="46" t="s">
        <v>1395</v>
      </c>
      <c r="C639" s="46" t="str">
        <f>+VLOOKUP(B639,'BDV31122019 VV'!B:B,1,FALSE)</f>
        <v>402005090</v>
      </c>
      <c r="D639" s="47" t="s">
        <v>1396</v>
      </c>
      <c r="E639" s="48">
        <v>0</v>
      </c>
      <c r="G639" s="48">
        <v>0</v>
      </c>
      <c r="I639" s="48">
        <v>590.77</v>
      </c>
      <c r="J639" s="48">
        <v>0</v>
      </c>
      <c r="K639" s="48">
        <v>590.77</v>
      </c>
      <c r="L639" s="51" t="s">
        <v>11</v>
      </c>
      <c r="M639" s="48">
        <v>590.77</v>
      </c>
      <c r="N639" s="51" t="s">
        <v>11</v>
      </c>
      <c r="O639" s="2">
        <f t="shared" si="6"/>
        <v>590.77</v>
      </c>
      <c r="P639">
        <f>+VLOOKUP(B639,'BDV31122019 VV'!B:N,13,FALSE)</f>
        <v>2160.75</v>
      </c>
      <c r="Q639">
        <f t="shared" si="7"/>
        <v>2751.52</v>
      </c>
    </row>
    <row r="640" spans="2:17" x14ac:dyDescent="0.25">
      <c r="B640" s="46" t="s">
        <v>1397</v>
      </c>
      <c r="C640" s="46" t="str">
        <f>+VLOOKUP(B640,'BDV31122019 VV'!B:B,1,FALSE)</f>
        <v>402005100</v>
      </c>
      <c r="D640" s="47" t="s">
        <v>1398</v>
      </c>
      <c r="E640" s="48">
        <v>0</v>
      </c>
      <c r="G640" s="48">
        <v>0</v>
      </c>
      <c r="I640" s="48">
        <v>0</v>
      </c>
      <c r="J640" s="48">
        <v>0</v>
      </c>
      <c r="K640" s="48">
        <v>0</v>
      </c>
      <c r="M640" s="48">
        <v>0</v>
      </c>
      <c r="O640" s="2">
        <f t="shared" si="6"/>
        <v>0</v>
      </c>
      <c r="P640">
        <f>+VLOOKUP(B640,'BDV31122019 VV'!B:N,13,FALSE)</f>
        <v>950</v>
      </c>
      <c r="Q640">
        <f t="shared" si="7"/>
        <v>950</v>
      </c>
    </row>
    <row r="641" spans="2:17" x14ac:dyDescent="0.25">
      <c r="B641" s="46" t="s">
        <v>1399</v>
      </c>
      <c r="C641" s="46" t="str">
        <f>+VLOOKUP(B641,'BDV31122019 VV'!B:B,1,FALSE)</f>
        <v>402005105</v>
      </c>
      <c r="D641" s="47" t="s">
        <v>1400</v>
      </c>
      <c r="E641" s="48">
        <v>0</v>
      </c>
      <c r="G641" s="48">
        <v>0</v>
      </c>
      <c r="I641" s="48">
        <v>0</v>
      </c>
      <c r="J641" s="48">
        <v>0</v>
      </c>
      <c r="K641" s="48">
        <v>0</v>
      </c>
      <c r="M641" s="48">
        <v>0</v>
      </c>
      <c r="O641" s="2">
        <f t="shared" si="6"/>
        <v>0</v>
      </c>
      <c r="P641">
        <f>+VLOOKUP(B641,'BDV31122019 VV'!B:N,13,FALSE)</f>
        <v>0</v>
      </c>
      <c r="Q641">
        <f t="shared" si="7"/>
        <v>0</v>
      </c>
    </row>
    <row r="642" spans="2:17" x14ac:dyDescent="0.25">
      <c r="B642" s="46" t="s">
        <v>1401</v>
      </c>
      <c r="C642" s="46" t="str">
        <f>+VLOOKUP(B642,'BDV31122019 VV'!B:B,1,FALSE)</f>
        <v>402005110</v>
      </c>
      <c r="D642" s="47" t="s">
        <v>1402</v>
      </c>
      <c r="E642" s="48">
        <v>0</v>
      </c>
      <c r="G642" s="48">
        <v>0</v>
      </c>
      <c r="I642" s="48">
        <v>0</v>
      </c>
      <c r="J642" s="48">
        <v>0</v>
      </c>
      <c r="K642" s="48">
        <v>0</v>
      </c>
      <c r="M642" s="48">
        <v>0</v>
      </c>
      <c r="O642" s="2">
        <f t="shared" si="6"/>
        <v>0</v>
      </c>
      <c r="P642">
        <f>+VLOOKUP(B642,'BDV31122019 VV'!B:N,13,FALSE)</f>
        <v>0</v>
      </c>
      <c r="Q642">
        <f t="shared" si="7"/>
        <v>0</v>
      </c>
    </row>
    <row r="643" spans="2:17" x14ac:dyDescent="0.25">
      <c r="B643" s="46" t="s">
        <v>1403</v>
      </c>
      <c r="C643" s="46" t="str">
        <f>+VLOOKUP(B643,'BDV31122019 VV'!B:B,1,FALSE)</f>
        <v>402005120</v>
      </c>
      <c r="D643" s="47" t="s">
        <v>1404</v>
      </c>
      <c r="E643" s="48">
        <v>0</v>
      </c>
      <c r="G643" s="48">
        <v>0</v>
      </c>
      <c r="I643" s="48">
        <v>0</v>
      </c>
      <c r="J643" s="48">
        <v>0</v>
      </c>
      <c r="K643" s="48">
        <v>0</v>
      </c>
      <c r="M643" s="48">
        <v>0</v>
      </c>
      <c r="O643" s="2">
        <f t="shared" si="6"/>
        <v>0</v>
      </c>
      <c r="P643">
        <f>+VLOOKUP(B643,'BDV31122019 VV'!B:N,13,FALSE)</f>
        <v>0</v>
      </c>
      <c r="Q643">
        <f t="shared" si="7"/>
        <v>0</v>
      </c>
    </row>
    <row r="644" spans="2:17" x14ac:dyDescent="0.25">
      <c r="B644" s="46" t="s">
        <v>1405</v>
      </c>
      <c r="C644" s="46" t="str">
        <f>+VLOOKUP(B644,'BDV31122019 VV'!B:B,1,FALSE)</f>
        <v>402005121</v>
      </c>
      <c r="D644" s="47" t="s">
        <v>1406</v>
      </c>
      <c r="E644" s="48">
        <v>0</v>
      </c>
      <c r="G644" s="48">
        <v>0</v>
      </c>
      <c r="I644" s="48">
        <v>0</v>
      </c>
      <c r="J644" s="48">
        <v>0</v>
      </c>
      <c r="K644" s="48">
        <v>0</v>
      </c>
      <c r="M644" s="48">
        <v>0</v>
      </c>
      <c r="O644" s="2">
        <f t="shared" si="6"/>
        <v>0</v>
      </c>
      <c r="P644">
        <f>+VLOOKUP(B644,'BDV31122019 VV'!B:N,13,FALSE)</f>
        <v>0</v>
      </c>
      <c r="Q644">
        <f t="shared" si="7"/>
        <v>0</v>
      </c>
    </row>
    <row r="645" spans="2:17" x14ac:dyDescent="0.25">
      <c r="B645" s="46" t="s">
        <v>1407</v>
      </c>
      <c r="C645" s="46" t="str">
        <f>+VLOOKUP(B645,'BDV31122019 VV'!B:B,1,FALSE)</f>
        <v>402005130</v>
      </c>
      <c r="D645" s="47" t="s">
        <v>1408</v>
      </c>
      <c r="E645" s="48">
        <v>0</v>
      </c>
      <c r="G645" s="48">
        <v>0</v>
      </c>
      <c r="I645" s="48">
        <v>0</v>
      </c>
      <c r="J645" s="48">
        <v>0</v>
      </c>
      <c r="K645" s="48">
        <v>0</v>
      </c>
      <c r="M645" s="48">
        <v>0</v>
      </c>
      <c r="O645" s="2">
        <f t="shared" si="6"/>
        <v>0</v>
      </c>
      <c r="P645">
        <f>+VLOOKUP(B645,'BDV31122019 VV'!B:N,13,FALSE)</f>
        <v>32393.4</v>
      </c>
      <c r="Q645">
        <f t="shared" si="7"/>
        <v>32393.4</v>
      </c>
    </row>
    <row r="646" spans="2:17" x14ac:dyDescent="0.25">
      <c r="B646" s="46" t="s">
        <v>1409</v>
      </c>
      <c r="C646" s="46" t="str">
        <f>+VLOOKUP(B646,'BDV31122019 VV'!B:B,1,FALSE)</f>
        <v>402005131</v>
      </c>
      <c r="D646" s="47" t="s">
        <v>1410</v>
      </c>
      <c r="E646" s="48">
        <v>0</v>
      </c>
      <c r="G646" s="48">
        <v>0</v>
      </c>
      <c r="I646" s="48">
        <v>0</v>
      </c>
      <c r="J646" s="48">
        <v>0</v>
      </c>
      <c r="K646" s="48">
        <v>0</v>
      </c>
      <c r="M646" s="48">
        <v>0</v>
      </c>
      <c r="O646" s="2">
        <f t="shared" si="6"/>
        <v>0</v>
      </c>
      <c r="P646">
        <f>+VLOOKUP(B646,'BDV31122019 VV'!B:N,13,FALSE)</f>
        <v>2535.73</v>
      </c>
      <c r="Q646">
        <f t="shared" si="7"/>
        <v>2535.73</v>
      </c>
    </row>
    <row r="647" spans="2:17" x14ac:dyDescent="0.25">
      <c r="B647" s="46" t="s">
        <v>1411</v>
      </c>
      <c r="C647" s="46" t="str">
        <f>+VLOOKUP(B647,'BDV31122019 VV'!B:B,1,FALSE)</f>
        <v>402005132</v>
      </c>
      <c r="D647" s="47" t="s">
        <v>1412</v>
      </c>
      <c r="E647" s="48">
        <v>0</v>
      </c>
      <c r="G647" s="48">
        <v>0</v>
      </c>
      <c r="I647" s="48">
        <v>0</v>
      </c>
      <c r="J647" s="48">
        <v>0</v>
      </c>
      <c r="K647" s="48">
        <v>0</v>
      </c>
      <c r="M647" s="48">
        <v>0</v>
      </c>
      <c r="O647" s="2">
        <f t="shared" si="6"/>
        <v>0</v>
      </c>
      <c r="P647">
        <f>+VLOOKUP(B647,'BDV31122019 VV'!B:N,13,FALSE)</f>
        <v>47500</v>
      </c>
      <c r="Q647">
        <f t="shared" si="7"/>
        <v>47500</v>
      </c>
    </row>
    <row r="648" spans="2:17" x14ac:dyDescent="0.25">
      <c r="B648" s="46" t="s">
        <v>1414</v>
      </c>
      <c r="C648" s="46" t="str">
        <f>+VLOOKUP(B648,'BDV31122019 VV'!B:B,1,FALSE)</f>
        <v>402006010</v>
      </c>
      <c r="D648" s="47" t="s">
        <v>1415</v>
      </c>
      <c r="E648" s="48">
        <v>0</v>
      </c>
      <c r="G648" s="48">
        <v>0</v>
      </c>
      <c r="I648" s="48">
        <v>0</v>
      </c>
      <c r="J648" s="48">
        <v>0</v>
      </c>
      <c r="K648" s="48">
        <v>0</v>
      </c>
      <c r="M648" s="48">
        <v>0</v>
      </c>
      <c r="O648" s="2">
        <f t="shared" si="6"/>
        <v>0</v>
      </c>
      <c r="P648">
        <f>+VLOOKUP(B648,'BDV31122019 VV'!B:N,13,FALSE)</f>
        <v>0</v>
      </c>
      <c r="Q648">
        <f t="shared" si="7"/>
        <v>0</v>
      </c>
    </row>
    <row r="649" spans="2:17" x14ac:dyDescent="0.25">
      <c r="B649" s="46" t="s">
        <v>1417</v>
      </c>
      <c r="C649" s="46" t="str">
        <f>+VLOOKUP(B649,'BDV31122019 VV'!B:B,1,FALSE)</f>
        <v>402101010</v>
      </c>
      <c r="D649" s="47" t="s">
        <v>1418</v>
      </c>
      <c r="E649" s="48">
        <v>0</v>
      </c>
      <c r="G649" s="48">
        <v>0</v>
      </c>
      <c r="I649" s="48">
        <v>0</v>
      </c>
      <c r="J649" s="48">
        <v>0</v>
      </c>
      <c r="K649" s="48">
        <v>0</v>
      </c>
      <c r="M649" s="48">
        <v>0</v>
      </c>
      <c r="O649" s="2">
        <f t="shared" si="6"/>
        <v>0</v>
      </c>
      <c r="P649">
        <f>+VLOOKUP(B649,'BDV31122019 VV'!B:N,13,FALSE)</f>
        <v>0</v>
      </c>
      <c r="Q649">
        <f t="shared" si="7"/>
        <v>0</v>
      </c>
    </row>
    <row r="650" spans="2:17" x14ac:dyDescent="0.25">
      <c r="B650" s="46" t="s">
        <v>1419</v>
      </c>
      <c r="C650" s="46" t="str">
        <f>+VLOOKUP(B650,'BDV31122019 VV'!B:B,1,FALSE)</f>
        <v>402101011</v>
      </c>
      <c r="D650" s="47" t="s">
        <v>1420</v>
      </c>
      <c r="E650" s="48">
        <v>0</v>
      </c>
      <c r="G650" s="48">
        <v>0</v>
      </c>
      <c r="I650" s="48">
        <v>45645.67</v>
      </c>
      <c r="J650" s="48">
        <v>0</v>
      </c>
      <c r="K650" s="48">
        <v>45645.67</v>
      </c>
      <c r="L650" s="51" t="s">
        <v>11</v>
      </c>
      <c r="M650" s="48">
        <v>45645.67</v>
      </c>
      <c r="N650" s="51" t="s">
        <v>11</v>
      </c>
      <c r="O650" s="2">
        <f t="shared" si="6"/>
        <v>45645.67</v>
      </c>
      <c r="P650">
        <f>+VLOOKUP(B650,'BDV31122019 VV'!B:N,13,FALSE)</f>
        <v>152715.98000000001</v>
      </c>
      <c r="Q650">
        <f t="shared" si="7"/>
        <v>198361.65000000002</v>
      </c>
    </row>
    <row r="651" spans="2:17" x14ac:dyDescent="0.25">
      <c r="B651" s="46" t="s">
        <v>1421</v>
      </c>
      <c r="C651" s="46" t="str">
        <f>+VLOOKUP(B651,'BDV31122019 VV'!B:B,1,FALSE)</f>
        <v>402101012</v>
      </c>
      <c r="D651" s="47" t="s">
        <v>1422</v>
      </c>
      <c r="E651" s="48">
        <v>0</v>
      </c>
      <c r="G651" s="48">
        <v>0</v>
      </c>
      <c r="I651" s="48">
        <v>3411.06</v>
      </c>
      <c r="J651" s="48">
        <v>8.94</v>
      </c>
      <c r="K651" s="48">
        <v>3402.12</v>
      </c>
      <c r="L651" s="51" t="s">
        <v>11</v>
      </c>
      <c r="M651" s="48">
        <v>3402.12</v>
      </c>
      <c r="N651" s="51" t="s">
        <v>11</v>
      </c>
      <c r="O651" s="2">
        <f t="shared" si="6"/>
        <v>3402.12</v>
      </c>
      <c r="P651">
        <f>+VLOOKUP(B651,'BDV31122019 VV'!B:N,13,FALSE)</f>
        <v>16881.82</v>
      </c>
      <c r="Q651">
        <f t="shared" si="7"/>
        <v>20283.939999999999</v>
      </c>
    </row>
    <row r="652" spans="2:17" x14ac:dyDescent="0.25">
      <c r="B652" s="46" t="s">
        <v>1423</v>
      </c>
      <c r="C652" s="46" t="str">
        <f>+VLOOKUP(B652,'BDV31122019 VV'!B:B,1,FALSE)</f>
        <v>402101013</v>
      </c>
      <c r="D652" s="47" t="s">
        <v>1424</v>
      </c>
      <c r="E652" s="48">
        <v>0</v>
      </c>
      <c r="G652" s="48">
        <v>0</v>
      </c>
      <c r="I652" s="48">
        <v>5047.2</v>
      </c>
      <c r="J652" s="48">
        <v>15.33</v>
      </c>
      <c r="K652" s="48">
        <v>5031.87</v>
      </c>
      <c r="L652" s="51" t="s">
        <v>11</v>
      </c>
      <c r="M652" s="48">
        <v>5031.87</v>
      </c>
      <c r="N652" s="51" t="s">
        <v>11</v>
      </c>
      <c r="O652" s="2">
        <f t="shared" si="6"/>
        <v>5031.87</v>
      </c>
      <c r="P652">
        <f>+VLOOKUP(B652,'BDV31122019 VV'!B:N,13,FALSE)</f>
        <v>24973.48</v>
      </c>
      <c r="Q652">
        <f t="shared" si="7"/>
        <v>30005.35</v>
      </c>
    </row>
    <row r="653" spans="2:17" x14ac:dyDescent="0.25">
      <c r="B653" s="46" t="s">
        <v>1425</v>
      </c>
      <c r="C653" s="46" t="str">
        <f>+VLOOKUP(B653,'BDV31122019 VV'!B:B,1,FALSE)</f>
        <v>402101014</v>
      </c>
      <c r="D653" s="47" t="s">
        <v>1426</v>
      </c>
      <c r="E653" s="48">
        <v>0</v>
      </c>
      <c r="G653" s="48">
        <v>0</v>
      </c>
      <c r="I653" s="48">
        <v>2523.6</v>
      </c>
      <c r="J653" s="48">
        <v>7.7</v>
      </c>
      <c r="K653" s="48">
        <v>2515.9</v>
      </c>
      <c r="L653" s="51" t="s">
        <v>11</v>
      </c>
      <c r="M653" s="48">
        <v>2515.9</v>
      </c>
      <c r="N653" s="51" t="s">
        <v>11</v>
      </c>
      <c r="O653" s="2">
        <f t="shared" si="6"/>
        <v>2515.9</v>
      </c>
      <c r="P653">
        <f>+VLOOKUP(B653,'BDV31122019 VV'!B:N,13,FALSE)</f>
        <v>12486.73</v>
      </c>
      <c r="Q653">
        <f t="shared" si="7"/>
        <v>15002.63</v>
      </c>
    </row>
    <row r="654" spans="2:17" x14ac:dyDescent="0.25">
      <c r="B654" s="46" t="s">
        <v>1427</v>
      </c>
      <c r="C654" s="46" t="str">
        <f>+VLOOKUP(B654,'BDV31122019 VV'!B:B,1,FALSE)</f>
        <v>402101015</v>
      </c>
      <c r="D654" s="47" t="s">
        <v>1428</v>
      </c>
      <c r="E654" s="48">
        <v>0</v>
      </c>
      <c r="G654" s="48">
        <v>0</v>
      </c>
      <c r="I654" s="48">
        <v>6603.42</v>
      </c>
      <c r="J654" s="48">
        <v>20.18</v>
      </c>
      <c r="K654" s="48">
        <v>6583.24</v>
      </c>
      <c r="L654" s="51" t="s">
        <v>11</v>
      </c>
      <c r="M654" s="48">
        <v>6583.24</v>
      </c>
      <c r="N654" s="51" t="s">
        <v>11</v>
      </c>
      <c r="O654" s="2">
        <f t="shared" si="6"/>
        <v>6583.24</v>
      </c>
      <c r="P654">
        <f>+VLOOKUP(B654,'BDV31122019 VV'!B:N,13,FALSE)</f>
        <v>32673.62</v>
      </c>
      <c r="Q654">
        <f t="shared" si="7"/>
        <v>39256.86</v>
      </c>
    </row>
    <row r="655" spans="2:17" x14ac:dyDescent="0.25">
      <c r="B655" s="46" t="s">
        <v>1429</v>
      </c>
      <c r="C655" s="46" t="str">
        <f>+VLOOKUP(B655,'BDV31122019 VV'!B:B,1,FALSE)</f>
        <v>402101016</v>
      </c>
      <c r="D655" s="47" t="s">
        <v>1430</v>
      </c>
      <c r="E655" s="48">
        <v>0</v>
      </c>
      <c r="G655" s="48">
        <v>0</v>
      </c>
      <c r="I655" s="48">
        <v>5741.19</v>
      </c>
      <c r="J655" s="48">
        <v>15.03</v>
      </c>
      <c r="K655" s="48">
        <v>5726.16</v>
      </c>
      <c r="L655" s="51" t="s">
        <v>11</v>
      </c>
      <c r="M655" s="48">
        <v>5726.16</v>
      </c>
      <c r="N655" s="51" t="s">
        <v>11</v>
      </c>
      <c r="O655" s="2">
        <f t="shared" si="6"/>
        <v>5726.16</v>
      </c>
      <c r="P655">
        <f>+VLOOKUP(B655,'BDV31122019 VV'!B:N,13,FALSE)</f>
        <v>28413.94</v>
      </c>
      <c r="Q655">
        <f t="shared" si="7"/>
        <v>34140.1</v>
      </c>
    </row>
    <row r="656" spans="2:17" x14ac:dyDescent="0.25">
      <c r="B656" s="46" t="s">
        <v>1431</v>
      </c>
      <c r="C656" s="46" t="str">
        <f>+VLOOKUP(B656,'BDV31122019 VV'!B:B,1,FALSE)</f>
        <v>402101017</v>
      </c>
      <c r="D656" s="47" t="s">
        <v>1432</v>
      </c>
      <c r="E656" s="48">
        <v>0</v>
      </c>
      <c r="G656" s="48">
        <v>0</v>
      </c>
      <c r="I656" s="48">
        <v>9926.16</v>
      </c>
      <c r="J656" s="48">
        <v>15.93</v>
      </c>
      <c r="K656" s="48">
        <v>9910.23</v>
      </c>
      <c r="L656" s="51" t="s">
        <v>11</v>
      </c>
      <c r="M656" s="48">
        <v>9910.23</v>
      </c>
      <c r="N656" s="51" t="s">
        <v>11</v>
      </c>
      <c r="O656" s="2">
        <f t="shared" si="6"/>
        <v>9910.23</v>
      </c>
      <c r="P656">
        <f>+VLOOKUP(B656,'BDV31122019 VV'!B:N,13,FALSE)</f>
        <v>49161.84</v>
      </c>
      <c r="Q656">
        <f t="shared" si="7"/>
        <v>59072.069999999992</v>
      </c>
    </row>
    <row r="657" spans="2:17" x14ac:dyDescent="0.25">
      <c r="B657" s="46" t="s">
        <v>1433</v>
      </c>
      <c r="C657" s="46" t="str">
        <f>+VLOOKUP(B657,'BDV31122019 VV'!B:B,1,FALSE)</f>
        <v>402101018</v>
      </c>
      <c r="D657" s="47" t="s">
        <v>1434</v>
      </c>
      <c r="E657" s="48">
        <v>0</v>
      </c>
      <c r="G657" s="48">
        <v>0</v>
      </c>
      <c r="I657" s="48">
        <v>5888.4</v>
      </c>
      <c r="J657" s="48">
        <v>9.4499999999999993</v>
      </c>
      <c r="K657" s="48">
        <v>5878.95</v>
      </c>
      <c r="L657" s="51" t="s">
        <v>11</v>
      </c>
      <c r="M657" s="48">
        <v>5878.95</v>
      </c>
      <c r="N657" s="51" t="s">
        <v>11</v>
      </c>
      <c r="O657" s="2">
        <f t="shared" si="6"/>
        <v>5878.95</v>
      </c>
      <c r="P657">
        <f>+VLOOKUP(B657,'BDV31122019 VV'!B:N,13,FALSE)</f>
        <v>29163.83</v>
      </c>
      <c r="Q657">
        <f t="shared" si="7"/>
        <v>35042.78</v>
      </c>
    </row>
    <row r="658" spans="2:17" x14ac:dyDescent="0.25">
      <c r="B658" s="46" t="s">
        <v>1435</v>
      </c>
      <c r="C658" s="46" t="str">
        <f>+VLOOKUP(B658,'BDV31122019 VV'!B:B,1,FALSE)</f>
        <v>402101019</v>
      </c>
      <c r="D658" s="47" t="s">
        <v>1436</v>
      </c>
      <c r="E658" s="48">
        <v>0</v>
      </c>
      <c r="G658" s="48">
        <v>0</v>
      </c>
      <c r="I658" s="48">
        <v>16305.3</v>
      </c>
      <c r="J658" s="48">
        <v>0</v>
      </c>
      <c r="K658" s="48">
        <v>16305.3</v>
      </c>
      <c r="L658" s="51" t="s">
        <v>11</v>
      </c>
      <c r="M658" s="48">
        <v>16305.3</v>
      </c>
      <c r="N658" s="51" t="s">
        <v>11</v>
      </c>
      <c r="O658" s="2">
        <f t="shared" si="6"/>
        <v>16305.3</v>
      </c>
      <c r="P658">
        <f>+VLOOKUP(B658,'BDV31122019 VV'!B:N,13,FALSE)</f>
        <v>83526.28</v>
      </c>
      <c r="Q658">
        <f t="shared" si="7"/>
        <v>99831.58</v>
      </c>
    </row>
    <row r="659" spans="2:17" x14ac:dyDescent="0.25">
      <c r="B659" s="46" t="s">
        <v>1437</v>
      </c>
      <c r="C659" s="46" t="str">
        <f>+VLOOKUP(B659,'BDV31122019 VV'!B:B,1,FALSE)</f>
        <v>402101020</v>
      </c>
      <c r="D659" s="47" t="s">
        <v>1438</v>
      </c>
      <c r="E659" s="48">
        <v>0</v>
      </c>
      <c r="G659" s="48">
        <v>0</v>
      </c>
      <c r="I659" s="48">
        <v>0</v>
      </c>
      <c r="J659" s="48">
        <v>0</v>
      </c>
      <c r="K659" s="48">
        <v>0</v>
      </c>
      <c r="M659" s="48">
        <v>0</v>
      </c>
      <c r="O659" s="2">
        <f t="shared" si="6"/>
        <v>0</v>
      </c>
      <c r="P659">
        <f>+VLOOKUP(B659,'BDV31122019 VV'!B:N,13,FALSE)</f>
        <v>0</v>
      </c>
      <c r="Q659">
        <f t="shared" si="7"/>
        <v>0</v>
      </c>
    </row>
    <row r="660" spans="2:17" x14ac:dyDescent="0.25">
      <c r="B660" s="46" t="s">
        <v>1439</v>
      </c>
      <c r="C660" s="46" t="str">
        <f>+VLOOKUP(B660,'BDV31122019 VV'!B:B,1,FALSE)</f>
        <v>402101021</v>
      </c>
      <c r="D660" s="47" t="s">
        <v>1440</v>
      </c>
      <c r="E660" s="48">
        <v>0</v>
      </c>
      <c r="G660" s="48">
        <v>0</v>
      </c>
      <c r="I660" s="48">
        <v>0</v>
      </c>
      <c r="J660" s="48">
        <v>0</v>
      </c>
      <c r="K660" s="48">
        <v>0</v>
      </c>
      <c r="M660" s="48">
        <v>0</v>
      </c>
      <c r="O660" s="2">
        <f t="shared" si="6"/>
        <v>0</v>
      </c>
      <c r="P660">
        <f>+VLOOKUP(B660,'BDV31122019 VV'!B:N,13,FALSE)</f>
        <v>0</v>
      </c>
      <c r="Q660">
        <f t="shared" si="7"/>
        <v>0</v>
      </c>
    </row>
    <row r="661" spans="2:17" x14ac:dyDescent="0.25">
      <c r="B661" s="46" t="s">
        <v>1441</v>
      </c>
      <c r="C661" s="46" t="str">
        <f>+VLOOKUP(B661,'BDV31122019 VV'!B:B,1,FALSE)</f>
        <v>402101022</v>
      </c>
      <c r="D661" s="47" t="s">
        <v>1442</v>
      </c>
      <c r="E661" s="48">
        <v>0</v>
      </c>
      <c r="G661" s="48">
        <v>0</v>
      </c>
      <c r="I661" s="48">
        <v>0</v>
      </c>
      <c r="J661" s="48">
        <v>0</v>
      </c>
      <c r="K661" s="48">
        <v>0</v>
      </c>
      <c r="M661" s="48">
        <v>0</v>
      </c>
      <c r="O661" s="2">
        <f t="shared" si="6"/>
        <v>0</v>
      </c>
      <c r="P661">
        <f>+VLOOKUP(B661,'BDV31122019 VV'!B:N,13,FALSE)</f>
        <v>0</v>
      </c>
      <c r="Q661">
        <f t="shared" si="7"/>
        <v>0</v>
      </c>
    </row>
    <row r="662" spans="2:17" x14ac:dyDescent="0.25">
      <c r="B662" s="46" t="s">
        <v>1443</v>
      </c>
      <c r="C662" s="46" t="str">
        <f>+VLOOKUP(B662,'BDV31122019 VV'!B:B,1,FALSE)</f>
        <v>402101023</v>
      </c>
      <c r="D662" s="47" t="s">
        <v>1444</v>
      </c>
      <c r="E662" s="48">
        <v>0</v>
      </c>
      <c r="G662" s="48">
        <v>0</v>
      </c>
      <c r="I662" s="48">
        <v>0</v>
      </c>
      <c r="J662" s="48">
        <v>0</v>
      </c>
      <c r="K662" s="48">
        <v>0</v>
      </c>
      <c r="M662" s="48">
        <v>0</v>
      </c>
      <c r="O662" s="2">
        <f t="shared" si="6"/>
        <v>0</v>
      </c>
      <c r="P662">
        <f>+VLOOKUP(B662,'BDV31122019 VV'!B:N,13,FALSE)</f>
        <v>0</v>
      </c>
      <c r="Q662">
        <f t="shared" si="7"/>
        <v>0</v>
      </c>
    </row>
    <row r="663" spans="2:17" x14ac:dyDescent="0.25">
      <c r="B663" s="46" t="s">
        <v>1445</v>
      </c>
      <c r="C663" s="46" t="str">
        <f>+VLOOKUP(B663,'BDV31122019 VV'!B:B,1,FALSE)</f>
        <v>402101024</v>
      </c>
      <c r="D663" s="47" t="s">
        <v>1446</v>
      </c>
      <c r="E663" s="48">
        <v>0</v>
      </c>
      <c r="G663" s="48">
        <v>0</v>
      </c>
      <c r="I663" s="48">
        <v>0</v>
      </c>
      <c r="J663" s="48">
        <v>0</v>
      </c>
      <c r="K663" s="48">
        <v>0</v>
      </c>
      <c r="M663" s="48">
        <v>0</v>
      </c>
      <c r="O663" s="2">
        <f t="shared" si="6"/>
        <v>0</v>
      </c>
      <c r="P663">
        <f>+VLOOKUP(B663,'BDV31122019 VV'!B:N,13,FALSE)</f>
        <v>0</v>
      </c>
      <c r="Q663">
        <f t="shared" si="7"/>
        <v>0</v>
      </c>
    </row>
    <row r="664" spans="2:17" x14ac:dyDescent="0.25">
      <c r="B664" s="46" t="s">
        <v>1447</v>
      </c>
      <c r="C664" s="46" t="str">
        <f>+VLOOKUP(B664,'BDV31122019 VV'!B:B,1,FALSE)</f>
        <v>402101025</v>
      </c>
      <c r="D664" s="47" t="s">
        <v>1448</v>
      </c>
      <c r="E664" s="48">
        <v>0</v>
      </c>
      <c r="G664" s="48">
        <v>0</v>
      </c>
      <c r="I664" s="48">
        <v>0</v>
      </c>
      <c r="J664" s="48">
        <v>0</v>
      </c>
      <c r="K664" s="48">
        <v>0</v>
      </c>
      <c r="M664" s="48">
        <v>0</v>
      </c>
      <c r="O664" s="2">
        <f t="shared" si="6"/>
        <v>0</v>
      </c>
      <c r="P664">
        <f>+VLOOKUP(B664,'BDV31122019 VV'!B:N,13,FALSE)</f>
        <v>0</v>
      </c>
      <c r="Q664">
        <f t="shared" si="7"/>
        <v>0</v>
      </c>
    </row>
    <row r="665" spans="2:17" x14ac:dyDescent="0.25">
      <c r="B665" s="46" t="s">
        <v>1449</v>
      </c>
      <c r="C665" s="46" t="str">
        <f>+VLOOKUP(B665,'BDV31122019 VV'!B:B,1,FALSE)</f>
        <v>402101026</v>
      </c>
      <c r="D665" s="47" t="s">
        <v>1450</v>
      </c>
      <c r="E665" s="48">
        <v>0</v>
      </c>
      <c r="G665" s="48">
        <v>0</v>
      </c>
      <c r="I665" s="48">
        <v>0</v>
      </c>
      <c r="J665" s="48">
        <v>0</v>
      </c>
      <c r="K665" s="48">
        <v>0</v>
      </c>
      <c r="M665" s="48">
        <v>0</v>
      </c>
      <c r="O665" s="2">
        <f t="shared" si="6"/>
        <v>0</v>
      </c>
      <c r="P665">
        <f>+VLOOKUP(B665,'BDV31122019 VV'!B:N,13,FALSE)</f>
        <v>0</v>
      </c>
      <c r="Q665">
        <f t="shared" si="7"/>
        <v>0</v>
      </c>
    </row>
    <row r="666" spans="2:17" x14ac:dyDescent="0.25">
      <c r="B666" s="46" t="s">
        <v>1451</v>
      </c>
      <c r="C666" s="46" t="str">
        <f>+VLOOKUP(B666,'BDV31122019 VV'!B:B,1,FALSE)</f>
        <v>402101027</v>
      </c>
      <c r="D666" s="47" t="s">
        <v>1452</v>
      </c>
      <c r="E666" s="48">
        <v>0</v>
      </c>
      <c r="G666" s="48">
        <v>0</v>
      </c>
      <c r="I666" s="48">
        <v>0</v>
      </c>
      <c r="J666" s="48">
        <v>0</v>
      </c>
      <c r="K666" s="48">
        <v>0</v>
      </c>
      <c r="M666" s="48">
        <v>0</v>
      </c>
      <c r="O666" s="2">
        <f t="shared" si="6"/>
        <v>0</v>
      </c>
      <c r="P666">
        <f>+VLOOKUP(B666,'BDV31122019 VV'!B:N,13,FALSE)</f>
        <v>0</v>
      </c>
      <c r="Q666">
        <f t="shared" si="7"/>
        <v>0</v>
      </c>
    </row>
    <row r="667" spans="2:17" x14ac:dyDescent="0.25">
      <c r="B667" s="46" t="s">
        <v>1453</v>
      </c>
      <c r="C667" s="46" t="str">
        <f>+VLOOKUP(B667,'BDV31122019 VV'!B:B,1,FALSE)</f>
        <v>402101028</v>
      </c>
      <c r="D667" s="47" t="s">
        <v>1454</v>
      </c>
      <c r="E667" s="48">
        <v>0</v>
      </c>
      <c r="G667" s="48">
        <v>0</v>
      </c>
      <c r="I667" s="48">
        <v>0</v>
      </c>
      <c r="J667" s="48">
        <v>0</v>
      </c>
      <c r="K667" s="48">
        <v>0</v>
      </c>
      <c r="M667" s="48">
        <v>0</v>
      </c>
      <c r="O667" s="2">
        <f t="shared" si="6"/>
        <v>0</v>
      </c>
      <c r="P667">
        <f>+VLOOKUP(B667,'BDV31122019 VV'!B:N,13,FALSE)</f>
        <v>0</v>
      </c>
      <c r="Q667">
        <f t="shared" si="7"/>
        <v>0</v>
      </c>
    </row>
    <row r="668" spans="2:17" x14ac:dyDescent="0.25">
      <c r="B668" s="46" t="s">
        <v>1455</v>
      </c>
      <c r="C668" s="46" t="str">
        <f>+VLOOKUP(B668,'BDV31122019 VV'!B:B,1,FALSE)</f>
        <v>402101029</v>
      </c>
      <c r="D668" s="47" t="s">
        <v>1456</v>
      </c>
      <c r="E668" s="48">
        <v>0</v>
      </c>
      <c r="G668" s="48">
        <v>0</v>
      </c>
      <c r="I668" s="48">
        <v>0</v>
      </c>
      <c r="J668" s="48">
        <v>0</v>
      </c>
      <c r="K668" s="48">
        <v>0</v>
      </c>
      <c r="M668" s="48">
        <v>0</v>
      </c>
      <c r="O668" s="2">
        <f t="shared" si="6"/>
        <v>0</v>
      </c>
      <c r="P668">
        <f>+VLOOKUP(B668,'BDV31122019 VV'!B:N,13,FALSE)</f>
        <v>0</v>
      </c>
      <c r="Q668">
        <f t="shared" si="7"/>
        <v>0</v>
      </c>
    </row>
    <row r="669" spans="2:17" x14ac:dyDescent="0.25">
      <c r="B669" s="46" t="s">
        <v>1457</v>
      </c>
      <c r="C669" s="46" t="str">
        <f>+VLOOKUP(B669,'BDV31122019 VV'!B:B,1,FALSE)</f>
        <v>402101030</v>
      </c>
      <c r="D669" s="47" t="s">
        <v>1458</v>
      </c>
      <c r="E669" s="48">
        <v>0</v>
      </c>
      <c r="G669" s="48">
        <v>0</v>
      </c>
      <c r="I669" s="48">
        <v>0</v>
      </c>
      <c r="J669" s="48">
        <v>0</v>
      </c>
      <c r="K669" s="48">
        <v>0</v>
      </c>
      <c r="M669" s="48">
        <v>0</v>
      </c>
      <c r="O669" s="2">
        <f t="shared" si="6"/>
        <v>0</v>
      </c>
      <c r="P669">
        <f>+VLOOKUP(B669,'BDV31122019 VV'!B:N,13,FALSE)</f>
        <v>24439.33</v>
      </c>
      <c r="Q669">
        <f t="shared" si="7"/>
        <v>24439.33</v>
      </c>
    </row>
    <row r="670" spans="2:17" x14ac:dyDescent="0.25">
      <c r="B670" s="46" t="s">
        <v>1459</v>
      </c>
      <c r="C670" s="46" t="str">
        <f>+VLOOKUP(B670,'BDV31122019 VV'!B:B,1,FALSE)</f>
        <v>402101031</v>
      </c>
      <c r="D670" s="47" t="s">
        <v>1460</v>
      </c>
      <c r="E670" s="48">
        <v>0</v>
      </c>
      <c r="G670" s="48">
        <v>0</v>
      </c>
      <c r="I670" s="48">
        <v>0</v>
      </c>
      <c r="J670" s="48">
        <v>0</v>
      </c>
      <c r="K670" s="48">
        <v>0</v>
      </c>
      <c r="M670" s="48">
        <v>0</v>
      </c>
      <c r="O670" s="2">
        <f t="shared" si="6"/>
        <v>0</v>
      </c>
      <c r="P670">
        <f>+VLOOKUP(B670,'BDV31122019 VV'!B:N,13,FALSE)</f>
        <v>0</v>
      </c>
      <c r="Q670">
        <f t="shared" si="7"/>
        <v>0</v>
      </c>
    </row>
    <row r="671" spans="2:17" x14ac:dyDescent="0.25">
      <c r="B671" s="46" t="s">
        <v>1461</v>
      </c>
      <c r="C671" s="46" t="str">
        <f>+VLOOKUP(B671,'BDV31122019 VV'!B:B,1,FALSE)</f>
        <v>402101032</v>
      </c>
      <c r="D671" s="47" t="s">
        <v>1462</v>
      </c>
      <c r="E671" s="48">
        <v>0</v>
      </c>
      <c r="G671" s="48">
        <v>0</v>
      </c>
      <c r="I671" s="48">
        <v>0</v>
      </c>
      <c r="J671" s="48">
        <v>0</v>
      </c>
      <c r="K671" s="48">
        <v>0</v>
      </c>
      <c r="M671" s="48">
        <v>0</v>
      </c>
      <c r="O671" s="2">
        <f t="shared" si="6"/>
        <v>0</v>
      </c>
      <c r="P671">
        <f>+VLOOKUP(B671,'BDV31122019 VV'!B:N,13,FALSE)</f>
        <v>0</v>
      </c>
      <c r="Q671">
        <f t="shared" si="7"/>
        <v>0</v>
      </c>
    </row>
    <row r="672" spans="2:17" x14ac:dyDescent="0.25">
      <c r="B672" s="46" t="s">
        <v>1463</v>
      </c>
      <c r="C672" s="46" t="str">
        <f>+VLOOKUP(B672,'BDV31122019 VV'!B:B,1,FALSE)</f>
        <v>402101033</v>
      </c>
      <c r="D672" s="47" t="s">
        <v>1464</v>
      </c>
      <c r="E672" s="48">
        <v>0</v>
      </c>
      <c r="G672" s="48">
        <v>0</v>
      </c>
      <c r="I672" s="48">
        <v>0</v>
      </c>
      <c r="J672" s="48">
        <v>0</v>
      </c>
      <c r="K672" s="48">
        <v>0</v>
      </c>
      <c r="M672" s="48">
        <v>0</v>
      </c>
      <c r="O672" s="2">
        <f t="shared" si="6"/>
        <v>0</v>
      </c>
      <c r="P672">
        <f>+VLOOKUP(B672,'BDV31122019 VV'!B:N,13,FALSE)</f>
        <v>0</v>
      </c>
      <c r="Q672">
        <f t="shared" si="7"/>
        <v>0</v>
      </c>
    </row>
    <row r="673" spans="2:17" x14ac:dyDescent="0.25">
      <c r="B673" s="46" t="s">
        <v>1465</v>
      </c>
      <c r="C673" s="46" t="str">
        <f>+VLOOKUP(B673,'BDV31122019 VV'!B:B,1,FALSE)</f>
        <v>402101034</v>
      </c>
      <c r="D673" s="47" t="s">
        <v>1466</v>
      </c>
      <c r="E673" s="48">
        <v>0</v>
      </c>
      <c r="G673" s="48">
        <v>0</v>
      </c>
      <c r="I673" s="48">
        <v>0</v>
      </c>
      <c r="J673" s="48">
        <v>0</v>
      </c>
      <c r="K673" s="48">
        <v>0</v>
      </c>
      <c r="M673" s="48">
        <v>0</v>
      </c>
      <c r="O673" s="2">
        <f t="shared" si="6"/>
        <v>0</v>
      </c>
      <c r="P673">
        <f>+VLOOKUP(B673,'BDV31122019 VV'!B:N,13,FALSE)</f>
        <v>0</v>
      </c>
      <c r="Q673">
        <f t="shared" si="7"/>
        <v>0</v>
      </c>
    </row>
    <row r="674" spans="2:17" x14ac:dyDescent="0.25">
      <c r="B674" s="46" t="s">
        <v>1467</v>
      </c>
      <c r="C674" s="46" t="str">
        <f>+VLOOKUP(B674,'BDV31122019 VV'!B:B,1,FALSE)</f>
        <v>402101035</v>
      </c>
      <c r="D674" s="47" t="s">
        <v>1468</v>
      </c>
      <c r="E674" s="48">
        <v>0</v>
      </c>
      <c r="G674" s="48">
        <v>0</v>
      </c>
      <c r="I674" s="48">
        <v>3208.87</v>
      </c>
      <c r="J674" s="48">
        <v>0</v>
      </c>
      <c r="K674" s="48">
        <v>3208.87</v>
      </c>
      <c r="L674" s="51" t="s">
        <v>11</v>
      </c>
      <c r="M674" s="48">
        <v>3208.87</v>
      </c>
      <c r="N674" s="51" t="s">
        <v>11</v>
      </c>
      <c r="O674" s="2">
        <f t="shared" si="6"/>
        <v>3208.87</v>
      </c>
      <c r="P674">
        <f>+VLOOKUP(B674,'BDV31122019 VV'!B:N,13,FALSE)</f>
        <v>47691.6</v>
      </c>
      <c r="Q674">
        <f t="shared" si="7"/>
        <v>50900.47</v>
      </c>
    </row>
    <row r="675" spans="2:17" x14ac:dyDescent="0.25">
      <c r="B675" s="46" t="s">
        <v>1469</v>
      </c>
      <c r="C675" s="46" t="str">
        <f>+VLOOKUP(B675,'BDV31122019 VV'!B:B,1,FALSE)</f>
        <v>402101036</v>
      </c>
      <c r="D675" s="47" t="s">
        <v>1470</v>
      </c>
      <c r="E675" s="48">
        <v>0</v>
      </c>
      <c r="G675" s="48">
        <v>0</v>
      </c>
      <c r="I675" s="48">
        <v>28634.76</v>
      </c>
      <c r="J675" s="48">
        <v>1256.8599999999999</v>
      </c>
      <c r="K675" s="48">
        <v>27377.9</v>
      </c>
      <c r="L675" s="51" t="s">
        <v>11</v>
      </c>
      <c r="M675" s="48">
        <v>27377.9</v>
      </c>
      <c r="N675" s="51" t="s">
        <v>11</v>
      </c>
      <c r="O675" s="2">
        <f t="shared" si="6"/>
        <v>27377.9</v>
      </c>
      <c r="P675">
        <f>+VLOOKUP(B675,'BDV31122019 VV'!B:N,13,FALSE)</f>
        <v>110689.95</v>
      </c>
      <c r="Q675">
        <f t="shared" si="7"/>
        <v>138067.85</v>
      </c>
    </row>
    <row r="676" spans="2:17" x14ac:dyDescent="0.25">
      <c r="B676" s="46" t="s">
        <v>1471</v>
      </c>
      <c r="C676" s="46" t="str">
        <f>+VLOOKUP(B676,'BDV31122019 VV'!B:B,1,FALSE)</f>
        <v>402101037</v>
      </c>
      <c r="D676" s="47" t="s">
        <v>1472</v>
      </c>
      <c r="E676" s="48">
        <v>0</v>
      </c>
      <c r="G676" s="48">
        <v>0</v>
      </c>
      <c r="I676" s="48">
        <v>0</v>
      </c>
      <c r="J676" s="48">
        <v>0</v>
      </c>
      <c r="K676" s="48">
        <v>0</v>
      </c>
      <c r="M676" s="48">
        <v>0</v>
      </c>
      <c r="O676" s="2">
        <f t="shared" si="6"/>
        <v>0</v>
      </c>
      <c r="P676">
        <f>+VLOOKUP(B676,'BDV31122019 VV'!B:N,13,FALSE)</f>
        <v>0</v>
      </c>
      <c r="Q676">
        <f t="shared" si="7"/>
        <v>0</v>
      </c>
    </row>
    <row r="677" spans="2:17" x14ac:dyDescent="0.25">
      <c r="B677" s="46" t="s">
        <v>1473</v>
      </c>
      <c r="C677" s="46" t="str">
        <f>+VLOOKUP(B677,'BDV31122019 VV'!B:B,1,FALSE)</f>
        <v>402101038</v>
      </c>
      <c r="D677" s="47" t="s">
        <v>1474</v>
      </c>
      <c r="E677" s="48">
        <v>0</v>
      </c>
      <c r="G677" s="48">
        <v>0</v>
      </c>
      <c r="I677" s="48">
        <v>0</v>
      </c>
      <c r="J677" s="48">
        <v>0</v>
      </c>
      <c r="K677" s="48">
        <v>0</v>
      </c>
      <c r="M677" s="48">
        <v>0</v>
      </c>
      <c r="O677" s="2">
        <f t="shared" si="6"/>
        <v>0</v>
      </c>
      <c r="P677">
        <f>+VLOOKUP(B677,'BDV31122019 VV'!B:N,13,FALSE)</f>
        <v>0</v>
      </c>
      <c r="Q677">
        <f t="shared" si="7"/>
        <v>0</v>
      </c>
    </row>
    <row r="678" spans="2:17" x14ac:dyDescent="0.25">
      <c r="B678" s="46" t="s">
        <v>1475</v>
      </c>
      <c r="C678" s="46" t="str">
        <f>+VLOOKUP(B678,'BDV31122019 VV'!B:B,1,FALSE)</f>
        <v>402101039</v>
      </c>
      <c r="D678" s="47" t="s">
        <v>1476</v>
      </c>
      <c r="E678" s="48">
        <v>0</v>
      </c>
      <c r="G678" s="48">
        <v>0</v>
      </c>
      <c r="I678" s="48">
        <v>3360</v>
      </c>
      <c r="J678" s="48">
        <v>0</v>
      </c>
      <c r="K678" s="48">
        <v>3360</v>
      </c>
      <c r="L678" s="51" t="s">
        <v>11</v>
      </c>
      <c r="M678" s="48">
        <v>3360</v>
      </c>
      <c r="N678" s="51" t="s">
        <v>11</v>
      </c>
      <c r="O678" s="2">
        <f t="shared" si="6"/>
        <v>3360</v>
      </c>
      <c r="P678">
        <f>+VLOOKUP(B678,'BDV31122019 VV'!B:N,13,FALSE)</f>
        <v>13822.42</v>
      </c>
      <c r="Q678">
        <f t="shared" si="7"/>
        <v>17182.419999999998</v>
      </c>
    </row>
    <row r="679" spans="2:17" x14ac:dyDescent="0.25">
      <c r="B679" s="46" t="s">
        <v>1477</v>
      </c>
      <c r="C679" s="46" t="str">
        <f>+VLOOKUP(B679,'BDV31122019 VV'!B:B,1,FALSE)</f>
        <v>402101040</v>
      </c>
      <c r="D679" s="47" t="s">
        <v>1478</v>
      </c>
      <c r="E679" s="48">
        <v>0</v>
      </c>
      <c r="G679" s="48">
        <v>0</v>
      </c>
      <c r="I679" s="48">
        <v>0</v>
      </c>
      <c r="J679" s="48">
        <v>0</v>
      </c>
      <c r="K679" s="48">
        <v>0</v>
      </c>
      <c r="M679" s="48">
        <v>0</v>
      </c>
      <c r="O679" s="2">
        <f t="shared" si="6"/>
        <v>0</v>
      </c>
      <c r="P679">
        <f>+VLOOKUP(B679,'BDV31122019 VV'!B:N,13,FALSE)</f>
        <v>500</v>
      </c>
      <c r="Q679">
        <f t="shared" si="7"/>
        <v>500</v>
      </c>
    </row>
    <row r="680" spans="2:17" x14ac:dyDescent="0.25">
      <c r="B680" s="46" t="s">
        <v>1479</v>
      </c>
      <c r="C680" s="46" t="str">
        <f>+VLOOKUP(B680,'BDV31122019 VV'!B:B,1,FALSE)</f>
        <v>402101041</v>
      </c>
      <c r="D680" s="47" t="s">
        <v>1480</v>
      </c>
      <c r="E680" s="48">
        <v>0</v>
      </c>
      <c r="G680" s="48">
        <v>0</v>
      </c>
      <c r="I680" s="48">
        <v>10415.39</v>
      </c>
      <c r="J680" s="48">
        <v>0</v>
      </c>
      <c r="K680" s="48">
        <v>10415.39</v>
      </c>
      <c r="L680" s="51" t="s">
        <v>11</v>
      </c>
      <c r="M680" s="48">
        <v>10415.39</v>
      </c>
      <c r="N680" s="51" t="s">
        <v>11</v>
      </c>
      <c r="O680" s="2">
        <f t="shared" si="6"/>
        <v>10415.39</v>
      </c>
      <c r="P680">
        <f>+VLOOKUP(B680,'BDV31122019 VV'!B:N,13,FALSE)</f>
        <v>41455.800000000003</v>
      </c>
      <c r="Q680">
        <f t="shared" si="7"/>
        <v>51871.19</v>
      </c>
    </row>
    <row r="681" spans="2:17" x14ac:dyDescent="0.25">
      <c r="B681" s="46" t="s">
        <v>1481</v>
      </c>
      <c r="C681" s="46" t="str">
        <f>+VLOOKUP(B681,'BDV31122019 VV'!B:B,1,FALSE)</f>
        <v>402101042</v>
      </c>
      <c r="D681" s="47" t="s">
        <v>1482</v>
      </c>
      <c r="E681" s="48">
        <v>0</v>
      </c>
      <c r="G681" s="48">
        <v>0</v>
      </c>
      <c r="I681" s="48">
        <v>3526.79</v>
      </c>
      <c r="J681" s="48">
        <v>0</v>
      </c>
      <c r="K681" s="48">
        <v>3526.79</v>
      </c>
      <c r="L681" s="51" t="s">
        <v>11</v>
      </c>
      <c r="M681" s="48">
        <v>3526.79</v>
      </c>
      <c r="N681" s="51" t="s">
        <v>11</v>
      </c>
      <c r="O681" s="2">
        <f t="shared" si="6"/>
        <v>3526.79</v>
      </c>
      <c r="P681">
        <f>+VLOOKUP(B681,'BDV31122019 VV'!B:N,13,FALSE)</f>
        <v>13846.73</v>
      </c>
      <c r="Q681">
        <f t="shared" si="7"/>
        <v>17373.52</v>
      </c>
    </row>
    <row r="682" spans="2:17" x14ac:dyDescent="0.25">
      <c r="B682" s="46" t="s">
        <v>1483</v>
      </c>
      <c r="C682" s="46" t="str">
        <f>+VLOOKUP(B682,'BDV31122019 VV'!B:B,1,FALSE)</f>
        <v>402101043</v>
      </c>
      <c r="D682" s="47" t="s">
        <v>1484</v>
      </c>
      <c r="E682" s="48">
        <v>0</v>
      </c>
      <c r="G682" s="48">
        <v>0</v>
      </c>
      <c r="I682" s="48">
        <v>0</v>
      </c>
      <c r="J682" s="48">
        <v>0</v>
      </c>
      <c r="K682" s="48">
        <v>0</v>
      </c>
      <c r="M682" s="48">
        <v>0</v>
      </c>
      <c r="O682" s="2">
        <f t="shared" ref="O682:O745" si="8">IF(N682="A",-M682,M682)</f>
        <v>0</v>
      </c>
      <c r="P682">
        <f>+VLOOKUP(B682,'BDV31122019 VV'!B:N,13,FALSE)</f>
        <v>0</v>
      </c>
      <c r="Q682">
        <f t="shared" ref="Q682:Q745" si="9">+O682+P682</f>
        <v>0</v>
      </c>
    </row>
    <row r="683" spans="2:17" x14ac:dyDescent="0.25">
      <c r="B683" s="46" t="s">
        <v>1485</v>
      </c>
      <c r="C683" s="46" t="str">
        <f>+VLOOKUP(B683,'BDV31122019 VV'!B:B,1,FALSE)</f>
        <v>402101044</v>
      </c>
      <c r="D683" s="47" t="s">
        <v>1486</v>
      </c>
      <c r="E683" s="48">
        <v>0</v>
      </c>
      <c r="G683" s="48">
        <v>0</v>
      </c>
      <c r="I683" s="48">
        <v>804.4</v>
      </c>
      <c r="J683" s="48">
        <v>0</v>
      </c>
      <c r="K683" s="48">
        <v>804.4</v>
      </c>
      <c r="L683" s="51" t="s">
        <v>11</v>
      </c>
      <c r="M683" s="48">
        <v>804.4</v>
      </c>
      <c r="N683" s="51" t="s">
        <v>11</v>
      </c>
      <c r="O683" s="2">
        <f t="shared" si="8"/>
        <v>804.4</v>
      </c>
      <c r="P683">
        <f>+VLOOKUP(B683,'BDV31122019 VV'!B:N,13,FALSE)</f>
        <v>11957.62</v>
      </c>
      <c r="Q683">
        <f t="shared" si="9"/>
        <v>12762.02</v>
      </c>
    </row>
    <row r="684" spans="2:17" x14ac:dyDescent="0.25">
      <c r="B684" s="46" t="s">
        <v>1487</v>
      </c>
      <c r="C684" s="46" t="str">
        <f>+VLOOKUP(B684,'BDV31122019 VV'!B:B,1,FALSE)</f>
        <v>402101045</v>
      </c>
      <c r="D684" s="47" t="s">
        <v>1488</v>
      </c>
      <c r="E684" s="48">
        <v>0</v>
      </c>
      <c r="G684" s="48">
        <v>0</v>
      </c>
      <c r="I684" s="48">
        <v>1678.75</v>
      </c>
      <c r="J684" s="48">
        <v>0</v>
      </c>
      <c r="K684" s="48">
        <v>1678.75</v>
      </c>
      <c r="L684" s="51" t="s">
        <v>11</v>
      </c>
      <c r="M684" s="48">
        <v>1678.75</v>
      </c>
      <c r="N684" s="51" t="s">
        <v>11</v>
      </c>
      <c r="O684" s="2">
        <f t="shared" si="8"/>
        <v>1678.75</v>
      </c>
      <c r="P684">
        <f>+VLOOKUP(B684,'BDV31122019 VV'!B:N,13,FALSE)</f>
        <v>24951.78</v>
      </c>
      <c r="Q684">
        <f t="shared" si="9"/>
        <v>26630.53</v>
      </c>
    </row>
    <row r="685" spans="2:17" x14ac:dyDescent="0.25">
      <c r="B685" s="46" t="s">
        <v>1489</v>
      </c>
      <c r="C685" s="46" t="str">
        <f>+VLOOKUP(B685,'BDV31122019 VV'!B:B,1,FALSE)</f>
        <v>402101046</v>
      </c>
      <c r="D685" s="47" t="s">
        <v>1490</v>
      </c>
      <c r="E685" s="48">
        <v>0</v>
      </c>
      <c r="G685" s="48">
        <v>0</v>
      </c>
      <c r="I685" s="48">
        <v>0</v>
      </c>
      <c r="J685" s="48">
        <v>0</v>
      </c>
      <c r="K685" s="48">
        <v>0</v>
      </c>
      <c r="M685" s="48">
        <v>0</v>
      </c>
      <c r="O685" s="2">
        <f t="shared" si="8"/>
        <v>0</v>
      </c>
      <c r="P685">
        <f>+VLOOKUP(B685,'BDV31122019 VV'!B:N,13,FALSE)</f>
        <v>50427.18</v>
      </c>
      <c r="Q685">
        <f t="shared" si="9"/>
        <v>50427.18</v>
      </c>
    </row>
    <row r="686" spans="2:17" x14ac:dyDescent="0.25">
      <c r="B686" s="46" t="s">
        <v>1491</v>
      </c>
      <c r="C686" s="46" t="str">
        <f>+VLOOKUP(B686,'BDV31122019 VV'!B:B,1,FALSE)</f>
        <v>402101047</v>
      </c>
      <c r="D686" s="47" t="s">
        <v>1492</v>
      </c>
      <c r="E686" s="48">
        <v>0</v>
      </c>
      <c r="G686" s="48">
        <v>0</v>
      </c>
      <c r="I686" s="48">
        <v>0</v>
      </c>
      <c r="J686" s="48">
        <v>0</v>
      </c>
      <c r="K686" s="48">
        <v>0</v>
      </c>
      <c r="M686" s="48">
        <v>0</v>
      </c>
      <c r="O686" s="2">
        <f t="shared" si="8"/>
        <v>0</v>
      </c>
      <c r="P686">
        <f>+VLOOKUP(B686,'BDV31122019 VV'!B:N,13,FALSE)</f>
        <v>2283.54</v>
      </c>
      <c r="Q686">
        <f t="shared" si="9"/>
        <v>2283.54</v>
      </c>
    </row>
    <row r="687" spans="2:17" x14ac:dyDescent="0.25">
      <c r="B687" s="46" t="s">
        <v>1493</v>
      </c>
      <c r="C687" s="46" t="str">
        <f>+VLOOKUP(B687,'BDV31122019 VV'!B:B,1,FALSE)</f>
        <v>402101048</v>
      </c>
      <c r="D687" s="47" t="s">
        <v>1494</v>
      </c>
      <c r="E687" s="48">
        <v>0</v>
      </c>
      <c r="G687" s="48">
        <v>0</v>
      </c>
      <c r="I687" s="48">
        <v>2622.19</v>
      </c>
      <c r="J687" s="48">
        <v>0</v>
      </c>
      <c r="K687" s="48">
        <v>2622.19</v>
      </c>
      <c r="L687" s="51" t="s">
        <v>11</v>
      </c>
      <c r="M687" s="48">
        <v>2622.19</v>
      </c>
      <c r="N687" s="51" t="s">
        <v>11</v>
      </c>
      <c r="O687" s="2">
        <f t="shared" si="8"/>
        <v>2622.19</v>
      </c>
      <c r="P687">
        <f>+VLOOKUP(B687,'BDV31122019 VV'!B:N,13,FALSE)</f>
        <v>12996.01</v>
      </c>
      <c r="Q687">
        <f t="shared" si="9"/>
        <v>15618.2</v>
      </c>
    </row>
    <row r="688" spans="2:17" x14ac:dyDescent="0.25">
      <c r="B688" s="46" t="s">
        <v>1495</v>
      </c>
      <c r="C688" s="46" t="str">
        <f>+VLOOKUP(B688,'BDV31122019 VV'!B:B,1,FALSE)</f>
        <v>402101049</v>
      </c>
      <c r="D688" s="47" t="s">
        <v>1496</v>
      </c>
      <c r="E688" s="48">
        <v>0</v>
      </c>
      <c r="G688" s="48">
        <v>0</v>
      </c>
      <c r="I688" s="48">
        <v>5847.82</v>
      </c>
      <c r="J688" s="48">
        <v>0</v>
      </c>
      <c r="K688" s="48">
        <v>5847.82</v>
      </c>
      <c r="L688" s="51" t="s">
        <v>11</v>
      </c>
      <c r="M688" s="48">
        <v>5847.82</v>
      </c>
      <c r="N688" s="51" t="s">
        <v>11</v>
      </c>
      <c r="O688" s="2">
        <f t="shared" si="8"/>
        <v>5847.82</v>
      </c>
      <c r="P688">
        <f>+VLOOKUP(B688,'BDV31122019 VV'!B:N,13,FALSE)</f>
        <v>28977.81</v>
      </c>
      <c r="Q688">
        <f t="shared" si="9"/>
        <v>34825.630000000005</v>
      </c>
    </row>
    <row r="689" spans="2:17" x14ac:dyDescent="0.25">
      <c r="B689" s="46" t="s">
        <v>1497</v>
      </c>
      <c r="C689" s="46" t="str">
        <f>+VLOOKUP(B689,'BDV31122019 VV'!B:B,1,FALSE)</f>
        <v>402101050</v>
      </c>
      <c r="D689" s="47" t="s">
        <v>1498</v>
      </c>
      <c r="E689" s="48">
        <v>0</v>
      </c>
      <c r="G689" s="48">
        <v>0</v>
      </c>
      <c r="I689" s="48">
        <v>0</v>
      </c>
      <c r="J689" s="48">
        <v>0</v>
      </c>
      <c r="K689" s="48">
        <v>0</v>
      </c>
      <c r="M689" s="48">
        <v>0</v>
      </c>
      <c r="O689" s="2">
        <f t="shared" si="8"/>
        <v>0</v>
      </c>
      <c r="P689">
        <f>+VLOOKUP(B689,'BDV31122019 VV'!B:N,13,FALSE)</f>
        <v>0</v>
      </c>
      <c r="Q689">
        <f t="shared" si="9"/>
        <v>0</v>
      </c>
    </row>
    <row r="690" spans="2:17" x14ac:dyDescent="0.25">
      <c r="B690" s="46" t="s">
        <v>1499</v>
      </c>
      <c r="C690" s="46" t="str">
        <f>+VLOOKUP(B690,'BDV31122019 VV'!B:B,1,FALSE)</f>
        <v>402101051</v>
      </c>
      <c r="D690" s="47" t="s">
        <v>1500</v>
      </c>
      <c r="E690" s="48">
        <v>0</v>
      </c>
      <c r="G690" s="48">
        <v>0</v>
      </c>
      <c r="I690" s="48">
        <v>8496.1</v>
      </c>
      <c r="J690" s="48">
        <v>0</v>
      </c>
      <c r="K690" s="48">
        <v>8496.1</v>
      </c>
      <c r="L690" s="51" t="s">
        <v>11</v>
      </c>
      <c r="M690" s="48">
        <v>8496.1</v>
      </c>
      <c r="N690" s="51" t="s">
        <v>11</v>
      </c>
      <c r="O690" s="2">
        <f t="shared" si="8"/>
        <v>8496.1</v>
      </c>
      <c r="P690">
        <f>+VLOOKUP(B690,'BDV31122019 VV'!B:N,13,FALSE)</f>
        <v>42100.54</v>
      </c>
      <c r="Q690">
        <f t="shared" si="9"/>
        <v>50596.639999999999</v>
      </c>
    </row>
    <row r="691" spans="2:17" x14ac:dyDescent="0.25">
      <c r="B691" s="46" t="s">
        <v>1501</v>
      </c>
      <c r="C691" s="46" t="str">
        <f>+VLOOKUP(B691,'BDV31122019 VV'!B:B,1,FALSE)</f>
        <v>402101052</v>
      </c>
      <c r="D691" s="47" t="s">
        <v>1502</v>
      </c>
      <c r="E691" s="48">
        <v>0</v>
      </c>
      <c r="G691" s="48">
        <v>0</v>
      </c>
      <c r="I691" s="48">
        <v>8392.44</v>
      </c>
      <c r="J691" s="48">
        <v>0</v>
      </c>
      <c r="K691" s="48">
        <v>8392.44</v>
      </c>
      <c r="L691" s="51" t="s">
        <v>11</v>
      </c>
      <c r="M691" s="48">
        <v>8392.44</v>
      </c>
      <c r="N691" s="51" t="s">
        <v>11</v>
      </c>
      <c r="O691" s="2">
        <f t="shared" si="8"/>
        <v>8392.44</v>
      </c>
      <c r="P691">
        <f>+VLOOKUP(B691,'BDV31122019 VV'!B:N,13,FALSE)</f>
        <v>41586.53</v>
      </c>
      <c r="Q691">
        <f t="shared" si="9"/>
        <v>49978.97</v>
      </c>
    </row>
    <row r="692" spans="2:17" x14ac:dyDescent="0.25">
      <c r="B692" s="46" t="s">
        <v>1503</v>
      </c>
      <c r="C692" s="46" t="str">
        <f>+VLOOKUP(B692,'BDV31122019 VV'!B:B,1,FALSE)</f>
        <v>402101053</v>
      </c>
      <c r="D692" s="47" t="s">
        <v>1504</v>
      </c>
      <c r="E692" s="48">
        <v>0</v>
      </c>
      <c r="G692" s="48">
        <v>0</v>
      </c>
      <c r="I692" s="48">
        <v>5035.07</v>
      </c>
      <c r="J692" s="48">
        <v>0</v>
      </c>
      <c r="K692" s="48">
        <v>5035.07</v>
      </c>
      <c r="L692" s="51" t="s">
        <v>11</v>
      </c>
      <c r="M692" s="48">
        <v>5035.07</v>
      </c>
      <c r="N692" s="51" t="s">
        <v>11</v>
      </c>
      <c r="O692" s="2">
        <f t="shared" si="8"/>
        <v>5035.07</v>
      </c>
      <c r="P692">
        <f>+VLOOKUP(B692,'BDV31122019 VV'!B:N,13,FALSE)</f>
        <v>24950.62</v>
      </c>
      <c r="Q692">
        <f t="shared" si="9"/>
        <v>29985.69</v>
      </c>
    </row>
    <row r="693" spans="2:17" x14ac:dyDescent="0.25">
      <c r="B693" s="46" t="s">
        <v>1505</v>
      </c>
      <c r="C693" s="46" t="str">
        <f>+VLOOKUP(B693,'BDV31122019 VV'!B:B,1,FALSE)</f>
        <v>402101054</v>
      </c>
      <c r="D693" s="47" t="s">
        <v>1506</v>
      </c>
      <c r="E693" s="48">
        <v>0</v>
      </c>
      <c r="G693" s="48">
        <v>0</v>
      </c>
      <c r="I693" s="48">
        <v>0</v>
      </c>
      <c r="J693" s="48">
        <v>0</v>
      </c>
      <c r="K693" s="48">
        <v>0</v>
      </c>
      <c r="M693" s="48">
        <v>0</v>
      </c>
      <c r="O693" s="2">
        <f t="shared" si="8"/>
        <v>0</v>
      </c>
      <c r="P693">
        <f>+VLOOKUP(B693,'BDV31122019 VV'!B:N,13,FALSE)</f>
        <v>0</v>
      </c>
      <c r="Q693">
        <f t="shared" si="9"/>
        <v>0</v>
      </c>
    </row>
    <row r="694" spans="2:17" x14ac:dyDescent="0.25">
      <c r="B694" s="46" t="s">
        <v>1507</v>
      </c>
      <c r="C694" s="46" t="str">
        <f>+VLOOKUP(B694,'BDV31122019 VV'!B:B,1,FALSE)</f>
        <v>402101055</v>
      </c>
      <c r="D694" s="47" t="s">
        <v>1508</v>
      </c>
      <c r="E694" s="48">
        <v>0</v>
      </c>
      <c r="G694" s="48">
        <v>0</v>
      </c>
      <c r="I694" s="48">
        <v>5812.56</v>
      </c>
      <c r="J694" s="48">
        <v>53.74</v>
      </c>
      <c r="K694" s="48">
        <v>5758.82</v>
      </c>
      <c r="L694" s="51" t="s">
        <v>11</v>
      </c>
      <c r="M694" s="48">
        <v>5758.82</v>
      </c>
      <c r="N694" s="51" t="s">
        <v>11</v>
      </c>
      <c r="O694" s="2">
        <f t="shared" si="8"/>
        <v>5758.82</v>
      </c>
      <c r="P694">
        <f>+VLOOKUP(B694,'BDV31122019 VV'!B:N,13,FALSE)</f>
        <v>28628.18</v>
      </c>
      <c r="Q694">
        <f t="shared" si="9"/>
        <v>34387</v>
      </c>
    </row>
    <row r="695" spans="2:17" x14ac:dyDescent="0.25">
      <c r="B695" s="46" t="s">
        <v>1509</v>
      </c>
      <c r="C695" s="46" t="str">
        <f>+VLOOKUP(B695,'BDV31122019 VV'!B:B,1,FALSE)</f>
        <v>402101056</v>
      </c>
      <c r="D695" s="47" t="s">
        <v>1510</v>
      </c>
      <c r="E695" s="48">
        <v>0</v>
      </c>
      <c r="G695" s="48">
        <v>0</v>
      </c>
      <c r="I695" s="48">
        <v>9054</v>
      </c>
      <c r="J695" s="48">
        <v>83.74</v>
      </c>
      <c r="K695" s="48">
        <v>8970.26</v>
      </c>
      <c r="L695" s="51" t="s">
        <v>11</v>
      </c>
      <c r="M695" s="48">
        <v>8970.26</v>
      </c>
      <c r="N695" s="51" t="s">
        <v>11</v>
      </c>
      <c r="O695" s="2">
        <f t="shared" si="8"/>
        <v>8970.26</v>
      </c>
      <c r="P695">
        <f>+VLOOKUP(B695,'BDV31122019 VV'!B:N,13,FALSE)</f>
        <v>44594.720000000001</v>
      </c>
      <c r="Q695">
        <f t="shared" si="9"/>
        <v>53564.98</v>
      </c>
    </row>
    <row r="696" spans="2:17" x14ac:dyDescent="0.25">
      <c r="B696" s="46" t="s">
        <v>1511</v>
      </c>
      <c r="C696" s="46" t="str">
        <f>+VLOOKUP(B696,'BDV31122019 VV'!B:B,1,FALSE)</f>
        <v>402101057</v>
      </c>
      <c r="D696" s="47" t="s">
        <v>1512</v>
      </c>
      <c r="E696" s="48">
        <v>0</v>
      </c>
      <c r="G696" s="48">
        <v>0</v>
      </c>
      <c r="I696" s="48">
        <v>0</v>
      </c>
      <c r="J696" s="48">
        <v>0</v>
      </c>
      <c r="K696" s="48">
        <v>0</v>
      </c>
      <c r="M696" s="48">
        <v>0</v>
      </c>
      <c r="O696" s="2">
        <f t="shared" si="8"/>
        <v>0</v>
      </c>
      <c r="P696">
        <f>+VLOOKUP(B696,'BDV31122019 VV'!B:N,13,FALSE)</f>
        <v>0</v>
      </c>
      <c r="Q696">
        <f t="shared" si="9"/>
        <v>0</v>
      </c>
    </row>
    <row r="697" spans="2:17" x14ac:dyDescent="0.25">
      <c r="B697" s="46" t="s">
        <v>1513</v>
      </c>
      <c r="C697" s="46" t="str">
        <f>+VLOOKUP(B697,'BDV31122019 VV'!B:B,1,FALSE)</f>
        <v>402101058</v>
      </c>
      <c r="D697" s="47" t="s">
        <v>1514</v>
      </c>
      <c r="E697" s="48">
        <v>0</v>
      </c>
      <c r="G697" s="48">
        <v>0</v>
      </c>
      <c r="I697" s="48">
        <v>0</v>
      </c>
      <c r="J697" s="48">
        <v>0</v>
      </c>
      <c r="K697" s="48">
        <v>0</v>
      </c>
      <c r="M697" s="48">
        <v>0</v>
      </c>
      <c r="O697" s="2">
        <f t="shared" si="8"/>
        <v>0</v>
      </c>
      <c r="P697">
        <f>+VLOOKUP(B697,'BDV31122019 VV'!B:N,13,FALSE)</f>
        <v>1384.5</v>
      </c>
      <c r="Q697">
        <f t="shared" si="9"/>
        <v>1384.5</v>
      </c>
    </row>
    <row r="698" spans="2:17" x14ac:dyDescent="0.25">
      <c r="B698" s="46" t="s">
        <v>1515</v>
      </c>
      <c r="C698" s="46" t="str">
        <f>+VLOOKUP(B698,'BDV31122019 VV'!B:B,1,FALSE)</f>
        <v>402101060</v>
      </c>
      <c r="D698" s="47" t="s">
        <v>1516</v>
      </c>
      <c r="E698" s="48">
        <v>0</v>
      </c>
      <c r="G698" s="48">
        <v>0</v>
      </c>
      <c r="I698" s="48">
        <v>0</v>
      </c>
      <c r="J698" s="48">
        <v>0</v>
      </c>
      <c r="K698" s="48">
        <v>0</v>
      </c>
      <c r="M698" s="48">
        <v>0</v>
      </c>
      <c r="O698" s="2">
        <f t="shared" si="8"/>
        <v>0</v>
      </c>
      <c r="P698">
        <f>+VLOOKUP(B698,'BDV31122019 VV'!B:N,13,FALSE)</f>
        <v>0</v>
      </c>
      <c r="Q698">
        <f t="shared" si="9"/>
        <v>0</v>
      </c>
    </row>
    <row r="699" spans="2:17" x14ac:dyDescent="0.25">
      <c r="B699" s="46" t="s">
        <v>1517</v>
      </c>
      <c r="C699" s="46" t="str">
        <f>+VLOOKUP(B699,'BDV31122019 VV'!B:B,1,FALSE)</f>
        <v>402101070</v>
      </c>
      <c r="D699" s="47" t="s">
        <v>1518</v>
      </c>
      <c r="E699" s="48">
        <v>0</v>
      </c>
      <c r="G699" s="48">
        <v>0</v>
      </c>
      <c r="I699" s="48">
        <v>799.5</v>
      </c>
      <c r="J699" s="48">
        <v>0</v>
      </c>
      <c r="K699" s="48">
        <v>799.5</v>
      </c>
      <c r="L699" s="51" t="s">
        <v>11</v>
      </c>
      <c r="M699" s="48">
        <v>799.5</v>
      </c>
      <c r="N699" s="51" t="s">
        <v>11</v>
      </c>
      <c r="O699" s="2">
        <f t="shared" si="8"/>
        <v>799.5</v>
      </c>
      <c r="P699">
        <f>+VLOOKUP(B699,'BDV31122019 VV'!B:N,13,FALSE)</f>
        <v>1599</v>
      </c>
      <c r="Q699">
        <f t="shared" si="9"/>
        <v>2398.5</v>
      </c>
    </row>
    <row r="700" spans="2:17" x14ac:dyDescent="0.25">
      <c r="B700" s="46" t="s">
        <v>1519</v>
      </c>
      <c r="C700" s="46" t="str">
        <f>+VLOOKUP(B700,'BDV31122019 VV'!B:B,1,FALSE)</f>
        <v>402101071</v>
      </c>
      <c r="D700" s="47" t="s">
        <v>1520</v>
      </c>
      <c r="E700" s="48">
        <v>0</v>
      </c>
      <c r="G700" s="48">
        <v>0</v>
      </c>
      <c r="I700" s="48">
        <v>0</v>
      </c>
      <c r="J700" s="48">
        <v>0</v>
      </c>
      <c r="K700" s="48">
        <v>0</v>
      </c>
      <c r="M700" s="48">
        <v>0</v>
      </c>
      <c r="O700" s="2">
        <f t="shared" si="8"/>
        <v>0</v>
      </c>
      <c r="P700">
        <f>+VLOOKUP(B700,'BDV31122019 VV'!B:N,13,FALSE)</f>
        <v>0</v>
      </c>
      <c r="Q700">
        <f t="shared" si="9"/>
        <v>0</v>
      </c>
    </row>
    <row r="701" spans="2:17" x14ac:dyDescent="0.25">
      <c r="B701" s="46" t="s">
        <v>1521</v>
      </c>
      <c r="C701" s="46" t="str">
        <f>+VLOOKUP(B701,'BDV31122019 VV'!B:B,1,FALSE)</f>
        <v>402101072</v>
      </c>
      <c r="D701" s="47" t="s">
        <v>1522</v>
      </c>
      <c r="E701" s="48">
        <v>0</v>
      </c>
      <c r="G701" s="48">
        <v>0</v>
      </c>
      <c r="I701" s="48">
        <v>1005</v>
      </c>
      <c r="J701" s="48">
        <v>0</v>
      </c>
      <c r="K701" s="48">
        <v>1005</v>
      </c>
      <c r="L701" s="51" t="s">
        <v>11</v>
      </c>
      <c r="M701" s="48">
        <v>1005</v>
      </c>
      <c r="N701" s="51" t="s">
        <v>11</v>
      </c>
      <c r="O701" s="2">
        <f t="shared" si="8"/>
        <v>1005</v>
      </c>
      <c r="P701">
        <f>+VLOOKUP(B701,'BDV31122019 VV'!B:N,13,FALSE)</f>
        <v>3015</v>
      </c>
      <c r="Q701">
        <f t="shared" si="9"/>
        <v>4020</v>
      </c>
    </row>
    <row r="702" spans="2:17" x14ac:dyDescent="0.25">
      <c r="B702" s="46" t="s">
        <v>1523</v>
      </c>
      <c r="C702" s="46" t="str">
        <f>+VLOOKUP(B702,'BDV31122019 VV'!B:B,1,FALSE)</f>
        <v>402101073</v>
      </c>
      <c r="D702" s="47" t="s">
        <v>1524</v>
      </c>
      <c r="E702" s="48">
        <v>0</v>
      </c>
      <c r="G702" s="48">
        <v>0</v>
      </c>
      <c r="I702" s="48">
        <v>0</v>
      </c>
      <c r="J702" s="48">
        <v>0</v>
      </c>
      <c r="K702" s="48">
        <v>0</v>
      </c>
      <c r="M702" s="48">
        <v>0</v>
      </c>
      <c r="O702" s="2">
        <f t="shared" si="8"/>
        <v>0</v>
      </c>
      <c r="P702">
        <f>+VLOOKUP(B702,'BDV31122019 VV'!B:N,13,FALSE)</f>
        <v>0</v>
      </c>
      <c r="Q702">
        <f t="shared" si="9"/>
        <v>0</v>
      </c>
    </row>
    <row r="703" spans="2:17" x14ac:dyDescent="0.25">
      <c r="B703" s="46" t="s">
        <v>1525</v>
      </c>
      <c r="C703" s="46" t="str">
        <f>+VLOOKUP(B703,'BDV31122019 VV'!B:B,1,FALSE)</f>
        <v>402101074</v>
      </c>
      <c r="D703" s="47" t="s">
        <v>1526</v>
      </c>
      <c r="E703" s="48">
        <v>0</v>
      </c>
      <c r="G703" s="48">
        <v>0</v>
      </c>
      <c r="I703" s="48">
        <v>2853.36</v>
      </c>
      <c r="J703" s="48">
        <v>0</v>
      </c>
      <c r="K703" s="48">
        <v>2853.36</v>
      </c>
      <c r="L703" s="51" t="s">
        <v>11</v>
      </c>
      <c r="M703" s="48">
        <v>2853.36</v>
      </c>
      <c r="N703" s="51" t="s">
        <v>11</v>
      </c>
      <c r="O703" s="2">
        <f t="shared" si="8"/>
        <v>2853.36</v>
      </c>
      <c r="P703">
        <f>+VLOOKUP(B703,'BDV31122019 VV'!B:N,13,FALSE)</f>
        <v>11404.04</v>
      </c>
      <c r="Q703">
        <f t="shared" si="9"/>
        <v>14257.400000000001</v>
      </c>
    </row>
    <row r="704" spans="2:17" x14ac:dyDescent="0.25">
      <c r="B704" s="46" t="s">
        <v>1527</v>
      </c>
      <c r="C704" s="46" t="str">
        <f>+VLOOKUP(B704,'BDV31122019 VV'!B:B,1,FALSE)</f>
        <v>402101080</v>
      </c>
      <c r="D704" s="47" t="s">
        <v>1528</v>
      </c>
      <c r="E704" s="48">
        <v>0</v>
      </c>
      <c r="G704" s="48">
        <v>0</v>
      </c>
      <c r="I704" s="48">
        <v>0</v>
      </c>
      <c r="J704" s="48">
        <v>0</v>
      </c>
      <c r="K704" s="48">
        <v>0</v>
      </c>
      <c r="M704" s="48">
        <v>0</v>
      </c>
      <c r="O704" s="2">
        <f t="shared" si="8"/>
        <v>0</v>
      </c>
      <c r="P704">
        <f>+VLOOKUP(B704,'BDV31122019 VV'!B:N,13,FALSE)</f>
        <v>0</v>
      </c>
      <c r="Q704">
        <f t="shared" si="9"/>
        <v>0</v>
      </c>
    </row>
    <row r="705" spans="2:17" x14ac:dyDescent="0.25">
      <c r="B705" s="46" t="s">
        <v>1529</v>
      </c>
      <c r="C705" s="46" t="str">
        <f>+VLOOKUP(B705,'BDV31122019 VV'!B:B,1,FALSE)</f>
        <v>402101081</v>
      </c>
      <c r="D705" s="47" t="s">
        <v>1530</v>
      </c>
      <c r="E705" s="48">
        <v>0</v>
      </c>
      <c r="G705" s="48">
        <v>0</v>
      </c>
      <c r="I705" s="48">
        <v>48600</v>
      </c>
      <c r="J705" s="48">
        <v>0</v>
      </c>
      <c r="K705" s="48">
        <v>48600</v>
      </c>
      <c r="L705" s="51" t="s">
        <v>11</v>
      </c>
      <c r="M705" s="48">
        <v>48600</v>
      </c>
      <c r="N705" s="51" t="s">
        <v>11</v>
      </c>
      <c r="O705" s="2">
        <f t="shared" si="8"/>
        <v>48600</v>
      </c>
      <c r="P705">
        <f>+VLOOKUP(B705,'BDV31122019 VV'!B:N,13,FALSE)</f>
        <v>5220</v>
      </c>
      <c r="Q705">
        <f t="shared" si="9"/>
        <v>53820</v>
      </c>
    </row>
    <row r="706" spans="2:17" x14ac:dyDescent="0.25">
      <c r="B706" s="46" t="s">
        <v>1531</v>
      </c>
      <c r="C706" s="46" t="str">
        <f>+VLOOKUP(B706,'BDV31122019 VV'!B:B,1,FALSE)</f>
        <v>402101082</v>
      </c>
      <c r="D706" s="47" t="s">
        <v>1532</v>
      </c>
      <c r="E706" s="48">
        <v>0</v>
      </c>
      <c r="G706" s="48">
        <v>0</v>
      </c>
      <c r="I706" s="48">
        <v>0</v>
      </c>
      <c r="J706" s="48">
        <v>0</v>
      </c>
      <c r="K706" s="48">
        <v>0</v>
      </c>
      <c r="M706" s="48">
        <v>0</v>
      </c>
      <c r="O706" s="2">
        <f t="shared" si="8"/>
        <v>0</v>
      </c>
      <c r="P706">
        <f>+VLOOKUP(B706,'BDV31122019 VV'!B:N,13,FALSE)</f>
        <v>0</v>
      </c>
      <c r="Q706">
        <f t="shared" si="9"/>
        <v>0</v>
      </c>
    </row>
    <row r="707" spans="2:17" x14ac:dyDescent="0.25">
      <c r="B707" s="46" t="s">
        <v>1533</v>
      </c>
      <c r="C707" s="46" t="str">
        <f>+VLOOKUP(B707,'BDV31122019 VV'!B:B,1,FALSE)</f>
        <v>402101083</v>
      </c>
      <c r="D707" s="47" t="s">
        <v>1534</v>
      </c>
      <c r="E707" s="48">
        <v>0</v>
      </c>
      <c r="G707" s="48">
        <v>0</v>
      </c>
      <c r="I707" s="48">
        <v>1500</v>
      </c>
      <c r="J707" s="48">
        <v>0</v>
      </c>
      <c r="K707" s="48">
        <v>1500</v>
      </c>
      <c r="L707" s="51" t="s">
        <v>11</v>
      </c>
      <c r="M707" s="48">
        <v>1500</v>
      </c>
      <c r="N707" s="51" t="s">
        <v>11</v>
      </c>
      <c r="O707" s="2">
        <f t="shared" si="8"/>
        <v>1500</v>
      </c>
      <c r="P707">
        <f>+VLOOKUP(B707,'BDV31122019 VV'!B:N,13,FALSE)</f>
        <v>6000</v>
      </c>
      <c r="Q707">
        <f t="shared" si="9"/>
        <v>7500</v>
      </c>
    </row>
    <row r="708" spans="2:17" x14ac:dyDescent="0.25">
      <c r="B708" s="46" t="s">
        <v>1535</v>
      </c>
      <c r="C708" s="46" t="str">
        <f>+VLOOKUP(B708,'BDV31122019 VV'!B:B,1,FALSE)</f>
        <v>402101090</v>
      </c>
      <c r="D708" s="47" t="s">
        <v>1536</v>
      </c>
      <c r="E708" s="48">
        <v>0</v>
      </c>
      <c r="G708" s="48">
        <v>0</v>
      </c>
      <c r="I708" s="48">
        <v>1132</v>
      </c>
      <c r="J708" s="48">
        <v>0</v>
      </c>
      <c r="K708" s="48">
        <v>1132</v>
      </c>
      <c r="L708" s="51" t="s">
        <v>11</v>
      </c>
      <c r="M708" s="48">
        <v>1132</v>
      </c>
      <c r="N708" s="51" t="s">
        <v>11</v>
      </c>
      <c r="O708" s="2">
        <f t="shared" si="8"/>
        <v>1132</v>
      </c>
      <c r="P708">
        <f>+VLOOKUP(B708,'BDV31122019 VV'!B:N,13,FALSE)</f>
        <v>2264</v>
      </c>
      <c r="Q708">
        <f t="shared" si="9"/>
        <v>3396</v>
      </c>
    </row>
    <row r="709" spans="2:17" x14ac:dyDescent="0.25">
      <c r="B709" s="46" t="s">
        <v>1539</v>
      </c>
      <c r="C709" s="46" t="str">
        <f>+VLOOKUP(B709,'BDV31122019 VV'!B:B,1,FALSE)</f>
        <v>402201010</v>
      </c>
      <c r="D709" s="47" t="s">
        <v>1540</v>
      </c>
      <c r="E709" s="48">
        <v>0</v>
      </c>
      <c r="G709" s="48">
        <v>0</v>
      </c>
      <c r="I709" s="48">
        <v>386929.37</v>
      </c>
      <c r="J709" s="48">
        <v>17801.28</v>
      </c>
      <c r="K709" s="48">
        <v>369128.09</v>
      </c>
      <c r="L709" s="51" t="s">
        <v>11</v>
      </c>
      <c r="M709" s="48">
        <v>369128.09</v>
      </c>
      <c r="N709" s="51" t="s">
        <v>11</v>
      </c>
      <c r="O709" s="2">
        <f t="shared" si="8"/>
        <v>369128.09</v>
      </c>
      <c r="P709">
        <f>+VLOOKUP(B709,'BDV31122019 VV'!B:N,13,FALSE)</f>
        <v>1769702.84</v>
      </c>
      <c r="Q709">
        <f t="shared" si="9"/>
        <v>2138830.9300000002</v>
      </c>
    </row>
    <row r="710" spans="2:17" x14ac:dyDescent="0.25">
      <c r="B710" s="46" t="s">
        <v>1541</v>
      </c>
      <c r="C710" s="46" t="str">
        <f>+VLOOKUP(B710,'BDV31122019 VV'!B:B,1,FALSE)</f>
        <v>402201013</v>
      </c>
      <c r="D710" s="47" t="s">
        <v>1542</v>
      </c>
      <c r="E710" s="48">
        <v>0</v>
      </c>
      <c r="G710" s="48">
        <v>0</v>
      </c>
      <c r="I710" s="48">
        <v>0</v>
      </c>
      <c r="J710" s="48">
        <v>0</v>
      </c>
      <c r="K710" s="48">
        <v>0</v>
      </c>
      <c r="M710" s="48">
        <v>0</v>
      </c>
      <c r="O710" s="2">
        <f t="shared" si="8"/>
        <v>0</v>
      </c>
      <c r="P710">
        <f>+VLOOKUP(B710,'BDV31122019 VV'!B:N,13,FALSE)</f>
        <v>36106.04</v>
      </c>
      <c r="Q710">
        <f t="shared" si="9"/>
        <v>36106.04</v>
      </c>
    </row>
    <row r="711" spans="2:17" x14ac:dyDescent="0.25">
      <c r="B711" s="46" t="s">
        <v>1543</v>
      </c>
      <c r="C711" s="46" t="str">
        <f>+VLOOKUP(B711,'BDV31122019 VV'!B:B,1,FALSE)</f>
        <v>402201014</v>
      </c>
      <c r="D711" s="47" t="s">
        <v>1544</v>
      </c>
      <c r="E711" s="48">
        <v>0</v>
      </c>
      <c r="G711" s="48">
        <v>0</v>
      </c>
      <c r="I711" s="48">
        <v>0</v>
      </c>
      <c r="J711" s="48">
        <v>0</v>
      </c>
      <c r="K711" s="48">
        <v>0</v>
      </c>
      <c r="M711" s="48">
        <v>0</v>
      </c>
      <c r="O711" s="2">
        <f t="shared" si="8"/>
        <v>0</v>
      </c>
      <c r="P711">
        <f>+VLOOKUP(B711,'BDV31122019 VV'!B:N,13,FALSE)</f>
        <v>34371.33</v>
      </c>
      <c r="Q711">
        <f t="shared" si="9"/>
        <v>34371.33</v>
      </c>
    </row>
    <row r="712" spans="2:17" x14ac:dyDescent="0.25">
      <c r="B712" s="46" t="s">
        <v>1545</v>
      </c>
      <c r="C712" s="46" t="str">
        <f>+VLOOKUP(B712,'BDV31122019 VV'!B:B,1,FALSE)</f>
        <v>402201020</v>
      </c>
      <c r="D712" s="47" t="s">
        <v>1546</v>
      </c>
      <c r="E712" s="48">
        <v>0</v>
      </c>
      <c r="G712" s="48">
        <v>0</v>
      </c>
      <c r="I712" s="48">
        <v>111016.73</v>
      </c>
      <c r="J712" s="48">
        <v>0</v>
      </c>
      <c r="K712" s="48">
        <v>111016.73</v>
      </c>
      <c r="L712" s="51" t="s">
        <v>11</v>
      </c>
      <c r="M712" s="48">
        <v>111016.73</v>
      </c>
      <c r="N712" s="51" t="s">
        <v>11</v>
      </c>
      <c r="O712" s="2">
        <f t="shared" si="8"/>
        <v>111016.73</v>
      </c>
      <c r="P712">
        <f>+VLOOKUP(B712,'BDV31122019 VV'!B:N,13,FALSE)</f>
        <v>483355.08</v>
      </c>
      <c r="Q712">
        <f t="shared" si="9"/>
        <v>594371.81000000006</v>
      </c>
    </row>
    <row r="713" spans="2:17" x14ac:dyDescent="0.25">
      <c r="B713" s="46" t="s">
        <v>1547</v>
      </c>
      <c r="C713" s="46" t="str">
        <f>+VLOOKUP(B713,'BDV31122019 VV'!B:B,1,FALSE)</f>
        <v>402201021</v>
      </c>
      <c r="D713" s="47" t="s">
        <v>1548</v>
      </c>
      <c r="E713" s="48">
        <v>0</v>
      </c>
      <c r="G713" s="48">
        <v>0</v>
      </c>
      <c r="I713" s="48">
        <v>0</v>
      </c>
      <c r="J713" s="48">
        <v>0</v>
      </c>
      <c r="K713" s="48">
        <v>0</v>
      </c>
      <c r="M713" s="48">
        <v>0</v>
      </c>
      <c r="O713" s="2">
        <f t="shared" si="8"/>
        <v>0</v>
      </c>
      <c r="P713">
        <f>+VLOOKUP(B713,'BDV31122019 VV'!B:N,13,FALSE)</f>
        <v>28702.37</v>
      </c>
      <c r="Q713">
        <f t="shared" si="9"/>
        <v>28702.37</v>
      </c>
    </row>
    <row r="714" spans="2:17" x14ac:dyDescent="0.25">
      <c r="B714" s="46" t="s">
        <v>1549</v>
      </c>
      <c r="C714" s="46" t="str">
        <f>+VLOOKUP(B714,'BDV31122019 VV'!B:B,1,FALSE)</f>
        <v>402201025</v>
      </c>
      <c r="D714" s="47" t="s">
        <v>1550</v>
      </c>
      <c r="E714" s="48">
        <v>0</v>
      </c>
      <c r="G714" s="48">
        <v>0</v>
      </c>
      <c r="I714" s="48">
        <v>0</v>
      </c>
      <c r="J714" s="48">
        <v>0</v>
      </c>
      <c r="K714" s="48">
        <v>0</v>
      </c>
      <c r="M714" s="48">
        <v>0</v>
      </c>
      <c r="O714" s="2">
        <f t="shared" si="8"/>
        <v>0</v>
      </c>
      <c r="P714">
        <f>+VLOOKUP(B714,'BDV31122019 VV'!B:N,13,FALSE)</f>
        <v>5229.1899999999996</v>
      </c>
      <c r="Q714">
        <f t="shared" si="9"/>
        <v>5229.1899999999996</v>
      </c>
    </row>
    <row r="715" spans="2:17" x14ac:dyDescent="0.25">
      <c r="B715" s="46" t="s">
        <v>1551</v>
      </c>
      <c r="C715" s="46" t="str">
        <f>+VLOOKUP(B715,'BDV31122019 VV'!B:B,1,FALSE)</f>
        <v>402201026</v>
      </c>
      <c r="D715" s="47" t="s">
        <v>1552</v>
      </c>
      <c r="E715" s="48">
        <v>0</v>
      </c>
      <c r="G715" s="48">
        <v>0</v>
      </c>
      <c r="I715" s="48">
        <v>2108.17</v>
      </c>
      <c r="J715" s="48">
        <v>0</v>
      </c>
      <c r="K715" s="48">
        <v>2108.17</v>
      </c>
      <c r="L715" s="51" t="s">
        <v>11</v>
      </c>
      <c r="M715" s="48">
        <v>2108.17</v>
      </c>
      <c r="N715" s="51" t="s">
        <v>11</v>
      </c>
      <c r="O715" s="2">
        <f t="shared" si="8"/>
        <v>2108.17</v>
      </c>
      <c r="P715">
        <f>+VLOOKUP(B715,'BDV31122019 VV'!B:N,13,FALSE)</f>
        <v>30214.19</v>
      </c>
      <c r="Q715">
        <f t="shared" si="9"/>
        <v>32322.36</v>
      </c>
    </row>
    <row r="716" spans="2:17" x14ac:dyDescent="0.25">
      <c r="B716" s="46" t="s">
        <v>1553</v>
      </c>
      <c r="C716" s="46" t="str">
        <f>+VLOOKUP(B716,'BDV31122019 VV'!B:B,1,FALSE)</f>
        <v>402201027</v>
      </c>
      <c r="D716" s="47" t="s">
        <v>1554</v>
      </c>
      <c r="E716" s="48">
        <v>0</v>
      </c>
      <c r="G716" s="48">
        <v>0</v>
      </c>
      <c r="I716" s="48">
        <v>0</v>
      </c>
      <c r="J716" s="48">
        <v>0</v>
      </c>
      <c r="K716" s="48">
        <v>0</v>
      </c>
      <c r="M716" s="48">
        <v>0</v>
      </c>
      <c r="O716" s="2">
        <f t="shared" si="8"/>
        <v>0</v>
      </c>
      <c r="P716">
        <f>+VLOOKUP(B716,'BDV31122019 VV'!B:N,13,FALSE)</f>
        <v>11742.41</v>
      </c>
      <c r="Q716">
        <f t="shared" si="9"/>
        <v>11742.41</v>
      </c>
    </row>
    <row r="717" spans="2:17" x14ac:dyDescent="0.25">
      <c r="B717" s="46" t="s">
        <v>1555</v>
      </c>
      <c r="C717" s="46" t="str">
        <f>+VLOOKUP(B717,'BDV31122019 VV'!B:B,1,FALSE)</f>
        <v>402201028</v>
      </c>
      <c r="D717" s="47" t="s">
        <v>1556</v>
      </c>
      <c r="E717" s="48">
        <v>0</v>
      </c>
      <c r="G717" s="48">
        <v>0</v>
      </c>
      <c r="I717" s="48">
        <v>0</v>
      </c>
      <c r="J717" s="48">
        <v>0</v>
      </c>
      <c r="K717" s="48">
        <v>0</v>
      </c>
      <c r="M717" s="48">
        <v>0</v>
      </c>
      <c r="O717" s="2">
        <f t="shared" si="8"/>
        <v>0</v>
      </c>
      <c r="P717">
        <f>+VLOOKUP(B717,'BDV31122019 VV'!B:N,13,FALSE)</f>
        <v>11178.24</v>
      </c>
      <c r="Q717">
        <f t="shared" si="9"/>
        <v>11178.24</v>
      </c>
    </row>
    <row r="718" spans="2:17" x14ac:dyDescent="0.25">
      <c r="B718" s="46" t="s">
        <v>1557</v>
      </c>
      <c r="C718" s="46" t="str">
        <f>+VLOOKUP(B718,'BDV31122019 VV'!B:B,1,FALSE)</f>
        <v>402201030</v>
      </c>
      <c r="D718" s="47" t="s">
        <v>1558</v>
      </c>
      <c r="E718" s="48">
        <v>0</v>
      </c>
      <c r="G718" s="48">
        <v>0</v>
      </c>
      <c r="I718" s="48">
        <v>27699.63</v>
      </c>
      <c r="J718" s="48">
        <v>0</v>
      </c>
      <c r="K718" s="48">
        <v>27699.63</v>
      </c>
      <c r="L718" s="51" t="s">
        <v>11</v>
      </c>
      <c r="M718" s="48">
        <v>27699.63</v>
      </c>
      <c r="N718" s="51" t="s">
        <v>11</v>
      </c>
      <c r="O718" s="2">
        <f t="shared" si="8"/>
        <v>27699.63</v>
      </c>
      <c r="P718">
        <f>+VLOOKUP(B718,'BDV31122019 VV'!B:N,13,FALSE)</f>
        <v>187703.39</v>
      </c>
      <c r="Q718">
        <f t="shared" si="9"/>
        <v>215403.02000000002</v>
      </c>
    </row>
    <row r="719" spans="2:17" x14ac:dyDescent="0.25">
      <c r="B719" s="46" t="s">
        <v>1560</v>
      </c>
      <c r="C719" s="46" t="str">
        <f>+VLOOKUP(B719,'BDV31122019 VV'!B:B,1,FALSE)</f>
        <v>402202010</v>
      </c>
      <c r="D719" s="47" t="s">
        <v>1559</v>
      </c>
      <c r="E719" s="48">
        <v>0</v>
      </c>
      <c r="G719" s="48">
        <v>0</v>
      </c>
      <c r="I719" s="48">
        <v>1096343.25</v>
      </c>
      <c r="J719" s="48">
        <v>11965.57</v>
      </c>
      <c r="K719" s="48">
        <v>1084377.68</v>
      </c>
      <c r="L719" s="51" t="s">
        <v>11</v>
      </c>
      <c r="M719" s="48">
        <v>1084377.68</v>
      </c>
      <c r="N719" s="51" t="s">
        <v>11</v>
      </c>
      <c r="O719" s="2">
        <f t="shared" si="8"/>
        <v>1084377.68</v>
      </c>
      <c r="P719">
        <f>+VLOOKUP(B719,'BDV31122019 VV'!B:N,13,FALSE)</f>
        <v>5131811.6500000004</v>
      </c>
      <c r="Q719">
        <f t="shared" si="9"/>
        <v>6216189.3300000001</v>
      </c>
    </row>
    <row r="720" spans="2:17" x14ac:dyDescent="0.25">
      <c r="B720" s="46" t="s">
        <v>1561</v>
      </c>
      <c r="C720" s="46" t="str">
        <f>+VLOOKUP(B720,'BDV31122019 VV'!B:B,1,FALSE)</f>
        <v>402202013</v>
      </c>
      <c r="D720" s="47" t="s">
        <v>1562</v>
      </c>
      <c r="E720" s="48">
        <v>0</v>
      </c>
      <c r="G720" s="48">
        <v>0</v>
      </c>
      <c r="I720" s="48">
        <v>0</v>
      </c>
      <c r="J720" s="48">
        <v>0</v>
      </c>
      <c r="K720" s="48">
        <v>0</v>
      </c>
      <c r="M720" s="48">
        <v>0</v>
      </c>
      <c r="O720" s="2">
        <f t="shared" si="8"/>
        <v>0</v>
      </c>
      <c r="P720">
        <f>+VLOOKUP(B720,'BDV31122019 VV'!B:N,13,FALSE)</f>
        <v>143082.32</v>
      </c>
      <c r="Q720">
        <f t="shared" si="9"/>
        <v>143082.32</v>
      </c>
    </row>
    <row r="721" spans="2:17" x14ac:dyDescent="0.25">
      <c r="B721" s="46" t="s">
        <v>1563</v>
      </c>
      <c r="C721" s="46" t="str">
        <f>+VLOOKUP(B721,'BDV31122019 VV'!B:B,1,FALSE)</f>
        <v>402202014</v>
      </c>
      <c r="D721" s="47" t="s">
        <v>1564</v>
      </c>
      <c r="E721" s="48">
        <v>0</v>
      </c>
      <c r="G721" s="48">
        <v>0</v>
      </c>
      <c r="I721" s="48">
        <v>0</v>
      </c>
      <c r="J721" s="48">
        <v>0</v>
      </c>
      <c r="K721" s="48">
        <v>0</v>
      </c>
      <c r="M721" s="48">
        <v>0</v>
      </c>
      <c r="O721" s="2">
        <f t="shared" si="8"/>
        <v>0</v>
      </c>
      <c r="P721">
        <f>+VLOOKUP(B721,'BDV31122019 VV'!B:N,13,FALSE)</f>
        <v>179543.43</v>
      </c>
      <c r="Q721">
        <f t="shared" si="9"/>
        <v>179543.43</v>
      </c>
    </row>
    <row r="722" spans="2:17" x14ac:dyDescent="0.25">
      <c r="B722" s="46" t="s">
        <v>1565</v>
      </c>
      <c r="C722" s="46" t="str">
        <f>+VLOOKUP(B722,'BDV31122019 VV'!B:B,1,FALSE)</f>
        <v>402202020</v>
      </c>
      <c r="D722" s="47" t="s">
        <v>1566</v>
      </c>
      <c r="E722" s="48">
        <v>0</v>
      </c>
      <c r="G722" s="48">
        <v>0</v>
      </c>
      <c r="I722" s="48">
        <v>259407.3</v>
      </c>
      <c r="J722" s="48">
        <v>0</v>
      </c>
      <c r="K722" s="48">
        <v>259407.3</v>
      </c>
      <c r="L722" s="51" t="s">
        <v>11</v>
      </c>
      <c r="M722" s="48">
        <v>259407.3</v>
      </c>
      <c r="N722" s="51" t="s">
        <v>11</v>
      </c>
      <c r="O722" s="2">
        <f t="shared" si="8"/>
        <v>259407.3</v>
      </c>
      <c r="P722">
        <f>+VLOOKUP(B722,'BDV31122019 VV'!B:N,13,FALSE)</f>
        <v>1220131.28</v>
      </c>
      <c r="Q722">
        <f t="shared" si="9"/>
        <v>1479538.58</v>
      </c>
    </row>
    <row r="723" spans="2:17" x14ac:dyDescent="0.25">
      <c r="B723" s="46" t="s">
        <v>1567</v>
      </c>
      <c r="C723" s="46" t="str">
        <f>+VLOOKUP(B723,'BDV31122019 VV'!B:B,1,FALSE)</f>
        <v>402202021</v>
      </c>
      <c r="D723" s="47" t="s">
        <v>1548</v>
      </c>
      <c r="E723" s="48">
        <v>0</v>
      </c>
      <c r="G723" s="48">
        <v>0</v>
      </c>
      <c r="I723" s="48">
        <v>0</v>
      </c>
      <c r="J723" s="48">
        <v>0</v>
      </c>
      <c r="K723" s="48">
        <v>0</v>
      </c>
      <c r="M723" s="48">
        <v>0</v>
      </c>
      <c r="O723" s="2">
        <f t="shared" si="8"/>
        <v>0</v>
      </c>
      <c r="P723">
        <f>+VLOOKUP(B723,'BDV31122019 VV'!B:N,13,FALSE)</f>
        <v>52511.93</v>
      </c>
      <c r="Q723">
        <f t="shared" si="9"/>
        <v>52511.93</v>
      </c>
    </row>
    <row r="724" spans="2:17" x14ac:dyDescent="0.25">
      <c r="B724" s="46" t="s">
        <v>1568</v>
      </c>
      <c r="C724" s="46" t="str">
        <f>+VLOOKUP(B724,'BDV31122019 VV'!B:B,1,FALSE)</f>
        <v>402202025</v>
      </c>
      <c r="D724" s="47" t="s">
        <v>1550</v>
      </c>
      <c r="E724" s="48">
        <v>0</v>
      </c>
      <c r="G724" s="48">
        <v>0</v>
      </c>
      <c r="I724" s="48">
        <v>0</v>
      </c>
      <c r="J724" s="48">
        <v>0</v>
      </c>
      <c r="K724" s="48">
        <v>0</v>
      </c>
      <c r="M724" s="48">
        <v>0</v>
      </c>
      <c r="O724" s="2">
        <f t="shared" si="8"/>
        <v>0</v>
      </c>
      <c r="P724">
        <f>+VLOOKUP(B724,'BDV31122019 VV'!B:N,13,FALSE)</f>
        <v>0</v>
      </c>
      <c r="Q724">
        <f t="shared" si="9"/>
        <v>0</v>
      </c>
    </row>
    <row r="725" spans="2:17" x14ac:dyDescent="0.25">
      <c r="B725" s="46" t="s">
        <v>1569</v>
      </c>
      <c r="C725" s="46" t="str">
        <f>+VLOOKUP(B725,'BDV31122019 VV'!B:B,1,FALSE)</f>
        <v>402202026</v>
      </c>
      <c r="D725" s="47" t="s">
        <v>1552</v>
      </c>
      <c r="E725" s="48">
        <v>0</v>
      </c>
      <c r="G725" s="48">
        <v>0</v>
      </c>
      <c r="I725" s="48">
        <v>425.54</v>
      </c>
      <c r="J725" s="48">
        <v>0</v>
      </c>
      <c r="K725" s="48">
        <v>425.54</v>
      </c>
      <c r="L725" s="51" t="s">
        <v>11</v>
      </c>
      <c r="M725" s="48">
        <v>425.54</v>
      </c>
      <c r="N725" s="51" t="s">
        <v>11</v>
      </c>
      <c r="O725" s="2">
        <f t="shared" si="8"/>
        <v>425.54</v>
      </c>
      <c r="P725">
        <f>+VLOOKUP(B725,'BDV31122019 VV'!B:N,13,FALSE)</f>
        <v>2589.84</v>
      </c>
      <c r="Q725">
        <f t="shared" si="9"/>
        <v>3015.38</v>
      </c>
    </row>
    <row r="726" spans="2:17" x14ac:dyDescent="0.25">
      <c r="B726" s="46" t="s">
        <v>1570</v>
      </c>
      <c r="C726" s="46" t="str">
        <f>+VLOOKUP(B726,'BDV31122019 VV'!B:B,1,FALSE)</f>
        <v>402202027</v>
      </c>
      <c r="D726" s="47" t="s">
        <v>1571</v>
      </c>
      <c r="E726" s="48">
        <v>0</v>
      </c>
      <c r="G726" s="48">
        <v>0</v>
      </c>
      <c r="I726" s="48">
        <v>0</v>
      </c>
      <c r="J726" s="48">
        <v>0</v>
      </c>
      <c r="K726" s="48">
        <v>0</v>
      </c>
      <c r="M726" s="48">
        <v>0</v>
      </c>
      <c r="O726" s="2">
        <f t="shared" si="8"/>
        <v>0</v>
      </c>
      <c r="P726">
        <f>+VLOOKUP(B726,'BDV31122019 VV'!B:N,13,FALSE)</f>
        <v>42841.8</v>
      </c>
      <c r="Q726">
        <f t="shared" si="9"/>
        <v>42841.8</v>
      </c>
    </row>
    <row r="727" spans="2:17" x14ac:dyDescent="0.25">
      <c r="B727" s="46" t="s">
        <v>1572</v>
      </c>
      <c r="C727" s="46" t="str">
        <f>+VLOOKUP(B727,'BDV31122019 VV'!B:B,1,FALSE)</f>
        <v>402202028</v>
      </c>
      <c r="D727" s="47" t="s">
        <v>1573</v>
      </c>
      <c r="E727" s="48">
        <v>0</v>
      </c>
      <c r="G727" s="48">
        <v>0</v>
      </c>
      <c r="I727" s="48">
        <v>0</v>
      </c>
      <c r="J727" s="48">
        <v>0</v>
      </c>
      <c r="K727" s="48">
        <v>0</v>
      </c>
      <c r="M727" s="48">
        <v>0</v>
      </c>
      <c r="O727" s="2">
        <f t="shared" si="8"/>
        <v>0</v>
      </c>
      <c r="P727">
        <f>+VLOOKUP(B727,'BDV31122019 VV'!B:N,13,FALSE)</f>
        <v>53828.08</v>
      </c>
      <c r="Q727">
        <f t="shared" si="9"/>
        <v>53828.08</v>
      </c>
    </row>
    <row r="728" spans="2:17" x14ac:dyDescent="0.25">
      <c r="B728" s="46" t="s">
        <v>1574</v>
      </c>
      <c r="C728" s="46" t="str">
        <f>+VLOOKUP(B728,'BDV31122019 VV'!B:B,1,FALSE)</f>
        <v>402202030</v>
      </c>
      <c r="D728" s="47" t="s">
        <v>1575</v>
      </c>
      <c r="E728" s="48">
        <v>0</v>
      </c>
      <c r="G728" s="48">
        <v>0</v>
      </c>
      <c r="I728" s="48">
        <v>141466.96</v>
      </c>
      <c r="J728" s="48">
        <v>0</v>
      </c>
      <c r="K728" s="48">
        <v>141466.96</v>
      </c>
      <c r="L728" s="51" t="s">
        <v>11</v>
      </c>
      <c r="M728" s="48">
        <v>141466.96</v>
      </c>
      <c r="N728" s="51" t="s">
        <v>11</v>
      </c>
      <c r="O728" s="2">
        <f t="shared" si="8"/>
        <v>141466.96</v>
      </c>
      <c r="P728">
        <f>+VLOOKUP(B728,'BDV31122019 VV'!B:N,13,FALSE)</f>
        <v>470525.58</v>
      </c>
      <c r="Q728">
        <f t="shared" si="9"/>
        <v>611992.54</v>
      </c>
    </row>
    <row r="729" spans="2:17" x14ac:dyDescent="0.25">
      <c r="B729" s="46" t="s">
        <v>1577</v>
      </c>
      <c r="C729" s="46" t="str">
        <f>+VLOOKUP(B729,'BDV31122019 VV'!B:B,1,FALSE)</f>
        <v>402203010</v>
      </c>
      <c r="D729" s="47" t="s">
        <v>1578</v>
      </c>
      <c r="E729" s="48">
        <v>0</v>
      </c>
      <c r="G729" s="48">
        <v>0</v>
      </c>
      <c r="I729" s="48">
        <v>63101.599999999999</v>
      </c>
      <c r="J729" s="48">
        <v>0</v>
      </c>
      <c r="K729" s="48">
        <v>63101.599999999999</v>
      </c>
      <c r="L729" s="51" t="s">
        <v>11</v>
      </c>
      <c r="M729" s="48">
        <v>63101.599999999999</v>
      </c>
      <c r="N729" s="51" t="s">
        <v>11</v>
      </c>
      <c r="O729" s="2">
        <f t="shared" si="8"/>
        <v>63101.599999999999</v>
      </c>
      <c r="P729">
        <f>+VLOOKUP(B729,'BDV31122019 VV'!B:N,13,FALSE)</f>
        <v>276657.69</v>
      </c>
      <c r="Q729">
        <f t="shared" si="9"/>
        <v>339759.29</v>
      </c>
    </row>
    <row r="730" spans="2:17" x14ac:dyDescent="0.25">
      <c r="B730" s="46" t="s">
        <v>1579</v>
      </c>
      <c r="C730" s="46" t="str">
        <f>+VLOOKUP(B730,'BDV31122019 VV'!B:B,1,FALSE)</f>
        <v>402203013</v>
      </c>
      <c r="D730" s="47" t="s">
        <v>1580</v>
      </c>
      <c r="E730" s="48">
        <v>0</v>
      </c>
      <c r="G730" s="48">
        <v>0</v>
      </c>
      <c r="I730" s="48">
        <v>0</v>
      </c>
      <c r="J730" s="48">
        <v>0</v>
      </c>
      <c r="K730" s="48">
        <v>0</v>
      </c>
      <c r="M730" s="48">
        <v>0</v>
      </c>
      <c r="O730" s="2">
        <f t="shared" si="8"/>
        <v>0</v>
      </c>
      <c r="P730">
        <f>+VLOOKUP(B730,'BDV31122019 VV'!B:N,13,FALSE)</f>
        <v>25422.19</v>
      </c>
      <c r="Q730">
        <f t="shared" si="9"/>
        <v>25422.19</v>
      </c>
    </row>
    <row r="731" spans="2:17" x14ac:dyDescent="0.25">
      <c r="B731" s="46" t="s">
        <v>1581</v>
      </c>
      <c r="C731" s="46" t="str">
        <f>+VLOOKUP(B731,'BDV31122019 VV'!B:B,1,FALSE)</f>
        <v>402203020</v>
      </c>
      <c r="D731" s="47" t="s">
        <v>1582</v>
      </c>
      <c r="E731" s="48">
        <v>0</v>
      </c>
      <c r="G731" s="48">
        <v>0</v>
      </c>
      <c r="I731" s="48">
        <v>18266.82</v>
      </c>
      <c r="J731" s="48">
        <v>0</v>
      </c>
      <c r="K731" s="48">
        <v>18266.82</v>
      </c>
      <c r="L731" s="51" t="s">
        <v>11</v>
      </c>
      <c r="M731" s="48">
        <v>18266.82</v>
      </c>
      <c r="N731" s="51" t="s">
        <v>11</v>
      </c>
      <c r="O731" s="2">
        <f t="shared" si="8"/>
        <v>18266.82</v>
      </c>
      <c r="P731">
        <f>+VLOOKUP(B731,'BDV31122019 VV'!B:N,13,FALSE)</f>
        <v>72252.61</v>
      </c>
      <c r="Q731">
        <f t="shared" si="9"/>
        <v>90519.43</v>
      </c>
    </row>
    <row r="732" spans="2:17" x14ac:dyDescent="0.25">
      <c r="B732" s="46" t="s">
        <v>1583</v>
      </c>
      <c r="C732" s="46" t="str">
        <f>+VLOOKUP(B732,'BDV31122019 VV'!B:B,1,FALSE)</f>
        <v>402203021</v>
      </c>
      <c r="D732" s="47" t="s">
        <v>1584</v>
      </c>
      <c r="E732" s="48">
        <v>0</v>
      </c>
      <c r="G732" s="48">
        <v>0</v>
      </c>
      <c r="I732" s="48">
        <v>0</v>
      </c>
      <c r="J732" s="48">
        <v>0</v>
      </c>
      <c r="K732" s="48">
        <v>0</v>
      </c>
      <c r="M732" s="48">
        <v>0</v>
      </c>
      <c r="O732" s="2">
        <f t="shared" si="8"/>
        <v>0</v>
      </c>
      <c r="P732">
        <f>+VLOOKUP(B732,'BDV31122019 VV'!B:N,13,FALSE)</f>
        <v>802.46</v>
      </c>
      <c r="Q732">
        <f t="shared" si="9"/>
        <v>802.46</v>
      </c>
    </row>
    <row r="733" spans="2:17" x14ac:dyDescent="0.25">
      <c r="B733" s="46" t="s">
        <v>1585</v>
      </c>
      <c r="C733" s="46" t="str">
        <f>+VLOOKUP(B733,'BDV31122019 VV'!B:B,1,FALSE)</f>
        <v>402203022</v>
      </c>
      <c r="D733" s="47" t="s">
        <v>1586</v>
      </c>
      <c r="E733" s="48">
        <v>0</v>
      </c>
      <c r="G733" s="48">
        <v>0</v>
      </c>
      <c r="I733" s="48">
        <v>1784</v>
      </c>
      <c r="J733" s="48">
        <v>0</v>
      </c>
      <c r="K733" s="48">
        <v>1784</v>
      </c>
      <c r="L733" s="51" t="s">
        <v>11</v>
      </c>
      <c r="M733" s="48">
        <v>1784</v>
      </c>
      <c r="N733" s="51" t="s">
        <v>11</v>
      </c>
      <c r="O733" s="2">
        <f t="shared" si="8"/>
        <v>1784</v>
      </c>
      <c r="P733">
        <f>+VLOOKUP(B733,'BDV31122019 VV'!B:N,13,FALSE)</f>
        <v>6409.01</v>
      </c>
      <c r="Q733">
        <f t="shared" si="9"/>
        <v>8193.01</v>
      </c>
    </row>
    <row r="734" spans="2:17" x14ac:dyDescent="0.25">
      <c r="B734" s="46" t="s">
        <v>1587</v>
      </c>
      <c r="C734" s="46" t="str">
        <f>+VLOOKUP(B734,'BDV31122019 VV'!B:B,1,FALSE)</f>
        <v>402203023</v>
      </c>
      <c r="D734" s="47" t="s">
        <v>1548</v>
      </c>
      <c r="E734" s="48">
        <v>0</v>
      </c>
      <c r="G734" s="48">
        <v>0</v>
      </c>
      <c r="I734" s="48">
        <v>0</v>
      </c>
      <c r="J734" s="48">
        <v>0</v>
      </c>
      <c r="K734" s="48">
        <v>0</v>
      </c>
      <c r="M734" s="48">
        <v>0</v>
      </c>
      <c r="O734" s="2">
        <f t="shared" si="8"/>
        <v>0</v>
      </c>
      <c r="P734">
        <f>+VLOOKUP(B734,'BDV31122019 VV'!B:N,13,FALSE)</f>
        <v>900.23</v>
      </c>
      <c r="Q734">
        <f t="shared" si="9"/>
        <v>900.23</v>
      </c>
    </row>
    <row r="735" spans="2:17" x14ac:dyDescent="0.25">
      <c r="B735" s="46" t="s">
        <v>1588</v>
      </c>
      <c r="C735" s="46" t="str">
        <f>+VLOOKUP(B735,'BDV31122019 VV'!B:B,1,FALSE)</f>
        <v>402203028</v>
      </c>
      <c r="D735" s="47" t="s">
        <v>1589</v>
      </c>
      <c r="E735" s="48">
        <v>0</v>
      </c>
      <c r="G735" s="48">
        <v>0</v>
      </c>
      <c r="I735" s="48">
        <v>0</v>
      </c>
      <c r="J735" s="48">
        <v>0</v>
      </c>
      <c r="K735" s="48">
        <v>0</v>
      </c>
      <c r="M735" s="48">
        <v>0</v>
      </c>
      <c r="O735" s="2">
        <f t="shared" si="8"/>
        <v>0</v>
      </c>
      <c r="P735">
        <f>+VLOOKUP(B735,'BDV31122019 VV'!B:N,13,FALSE)</f>
        <v>7043.53</v>
      </c>
      <c r="Q735">
        <f t="shared" si="9"/>
        <v>7043.53</v>
      </c>
    </row>
    <row r="736" spans="2:17" x14ac:dyDescent="0.25">
      <c r="B736" s="46" t="s">
        <v>1590</v>
      </c>
      <c r="C736" s="46" t="str">
        <f>+VLOOKUP(B736,'BDV31122019 VV'!B:B,1,FALSE)</f>
        <v>402203030</v>
      </c>
      <c r="D736" s="47" t="s">
        <v>1591</v>
      </c>
      <c r="E736" s="48">
        <v>0</v>
      </c>
      <c r="G736" s="48">
        <v>0</v>
      </c>
      <c r="I736" s="48">
        <v>4854.9399999999996</v>
      </c>
      <c r="J736" s="48">
        <v>0</v>
      </c>
      <c r="K736" s="48">
        <v>4854.9399999999996</v>
      </c>
      <c r="L736" s="51" t="s">
        <v>11</v>
      </c>
      <c r="M736" s="48">
        <v>4854.9399999999996</v>
      </c>
      <c r="N736" s="51" t="s">
        <v>11</v>
      </c>
      <c r="O736" s="2">
        <f t="shared" si="8"/>
        <v>4854.9399999999996</v>
      </c>
      <c r="P736">
        <f>+VLOOKUP(B736,'BDV31122019 VV'!B:N,13,FALSE)</f>
        <v>21483.57</v>
      </c>
      <c r="Q736">
        <f t="shared" si="9"/>
        <v>26338.51</v>
      </c>
    </row>
    <row r="737" spans="2:17" x14ac:dyDescent="0.25">
      <c r="B737" s="46" t="s">
        <v>1593</v>
      </c>
      <c r="C737" s="46" t="str">
        <f>+VLOOKUP(B737,'BDV31122019 VV'!B:B,1,FALSE)</f>
        <v>402204010</v>
      </c>
      <c r="D737" s="47" t="s">
        <v>1594</v>
      </c>
      <c r="E737" s="48">
        <v>0</v>
      </c>
      <c r="G737" s="48">
        <v>0</v>
      </c>
      <c r="I737" s="48">
        <v>0</v>
      </c>
      <c r="J737" s="48">
        <v>0</v>
      </c>
      <c r="K737" s="48">
        <v>0</v>
      </c>
      <c r="M737" s="48">
        <v>0</v>
      </c>
      <c r="O737" s="2">
        <f t="shared" si="8"/>
        <v>0</v>
      </c>
      <c r="P737">
        <f>+VLOOKUP(B737,'BDV31122019 VV'!B:N,13,FALSE)</f>
        <v>0</v>
      </c>
      <c r="Q737">
        <f t="shared" si="9"/>
        <v>0</v>
      </c>
    </row>
    <row r="738" spans="2:17" x14ac:dyDescent="0.25">
      <c r="B738" s="46" t="s">
        <v>1595</v>
      </c>
      <c r="C738" s="46" t="str">
        <f>+VLOOKUP(B738,'BDV31122019 VV'!B:B,1,FALSE)</f>
        <v>402204011</v>
      </c>
      <c r="D738" s="47" t="s">
        <v>1596</v>
      </c>
      <c r="E738" s="48">
        <v>0</v>
      </c>
      <c r="G738" s="48">
        <v>0</v>
      </c>
      <c r="I738" s="48">
        <v>0</v>
      </c>
      <c r="J738" s="48">
        <v>0</v>
      </c>
      <c r="K738" s="48">
        <v>0</v>
      </c>
      <c r="M738" s="48">
        <v>0</v>
      </c>
      <c r="O738" s="2">
        <f t="shared" si="8"/>
        <v>0</v>
      </c>
      <c r="P738">
        <f>+VLOOKUP(B738,'BDV31122019 VV'!B:N,13,FALSE)</f>
        <v>8578.7999999999993</v>
      </c>
      <c r="Q738">
        <f t="shared" si="9"/>
        <v>8578.7999999999993</v>
      </c>
    </row>
    <row r="739" spans="2:17" x14ac:dyDescent="0.25">
      <c r="B739" s="46" t="s">
        <v>1597</v>
      </c>
      <c r="C739" s="46" t="str">
        <f>+VLOOKUP(B739,'BDV31122019 VV'!B:B,1,FALSE)</f>
        <v>402204012</v>
      </c>
      <c r="D739" s="47" t="s">
        <v>1598</v>
      </c>
      <c r="E739" s="48">
        <v>0</v>
      </c>
      <c r="G739" s="48">
        <v>0</v>
      </c>
      <c r="I739" s="48">
        <v>6109.34</v>
      </c>
      <c r="J739" s="48">
        <v>0</v>
      </c>
      <c r="K739" s="48">
        <v>6109.34</v>
      </c>
      <c r="L739" s="51" t="s">
        <v>11</v>
      </c>
      <c r="M739" s="48">
        <v>6109.34</v>
      </c>
      <c r="N739" s="51" t="s">
        <v>11</v>
      </c>
      <c r="O739" s="2">
        <f t="shared" si="8"/>
        <v>6109.34</v>
      </c>
      <c r="P739">
        <f>+VLOOKUP(B739,'BDV31122019 VV'!B:N,13,FALSE)</f>
        <v>58043.4</v>
      </c>
      <c r="Q739">
        <f t="shared" si="9"/>
        <v>64152.740000000005</v>
      </c>
    </row>
    <row r="740" spans="2:17" x14ac:dyDescent="0.25">
      <c r="B740" s="46" t="s">
        <v>1599</v>
      </c>
      <c r="C740" s="46" t="str">
        <f>+VLOOKUP(B740,'BDV31122019 VV'!B:B,1,FALSE)</f>
        <v>402204020</v>
      </c>
      <c r="D740" s="47" t="s">
        <v>1600</v>
      </c>
      <c r="E740" s="48">
        <v>0</v>
      </c>
      <c r="G740" s="48">
        <v>0</v>
      </c>
      <c r="I740" s="48">
        <v>0</v>
      </c>
      <c r="J740" s="48">
        <v>0</v>
      </c>
      <c r="K740" s="48">
        <v>0</v>
      </c>
      <c r="M740" s="48">
        <v>0</v>
      </c>
      <c r="O740" s="2">
        <f t="shared" si="8"/>
        <v>0</v>
      </c>
      <c r="P740">
        <f>+VLOOKUP(B740,'BDV31122019 VV'!B:N,13,FALSE)</f>
        <v>0</v>
      </c>
      <c r="Q740">
        <f t="shared" si="9"/>
        <v>0</v>
      </c>
    </row>
    <row r="741" spans="2:17" x14ac:dyDescent="0.25">
      <c r="B741" s="46" t="s">
        <v>1601</v>
      </c>
      <c r="C741" s="46" t="str">
        <f>+VLOOKUP(B741,'BDV31122019 VV'!B:B,1,FALSE)</f>
        <v>402204030</v>
      </c>
      <c r="D741" s="47" t="s">
        <v>1592</v>
      </c>
      <c r="E741" s="48">
        <v>0</v>
      </c>
      <c r="G741" s="48">
        <v>0</v>
      </c>
      <c r="I741" s="48">
        <v>0</v>
      </c>
      <c r="J741" s="48">
        <v>0</v>
      </c>
      <c r="K741" s="48">
        <v>0</v>
      </c>
      <c r="M741" s="48">
        <v>0</v>
      </c>
      <c r="O741" s="2">
        <f t="shared" si="8"/>
        <v>0</v>
      </c>
      <c r="P741">
        <f>+VLOOKUP(B741,'BDV31122019 VV'!B:N,13,FALSE)</f>
        <v>0</v>
      </c>
      <c r="Q741">
        <f t="shared" si="9"/>
        <v>0</v>
      </c>
    </row>
    <row r="742" spans="2:17" x14ac:dyDescent="0.25">
      <c r="B742" s="46" t="s">
        <v>1602</v>
      </c>
      <c r="C742" s="46" t="str">
        <f>+VLOOKUP(B742,'BDV31122019 VV'!B:B,1,FALSE)</f>
        <v>402204040</v>
      </c>
      <c r="D742" s="47" t="s">
        <v>1603</v>
      </c>
      <c r="E742" s="48">
        <v>0</v>
      </c>
      <c r="G742" s="48">
        <v>0</v>
      </c>
      <c r="I742" s="48">
        <v>24411.75</v>
      </c>
      <c r="J742" s="48">
        <v>0</v>
      </c>
      <c r="K742" s="48">
        <v>24411.75</v>
      </c>
      <c r="L742" s="51" t="s">
        <v>11</v>
      </c>
      <c r="M742" s="48">
        <v>24411.75</v>
      </c>
      <c r="N742" s="51" t="s">
        <v>11</v>
      </c>
      <c r="O742" s="2">
        <f t="shared" si="8"/>
        <v>24411.75</v>
      </c>
      <c r="P742">
        <f>+VLOOKUP(B742,'BDV31122019 VV'!B:N,13,FALSE)</f>
        <v>276184.13</v>
      </c>
      <c r="Q742">
        <f t="shared" si="9"/>
        <v>300595.88</v>
      </c>
    </row>
    <row r="743" spans="2:17" x14ac:dyDescent="0.25">
      <c r="B743" s="46" t="s">
        <v>1607</v>
      </c>
      <c r="C743" s="46" t="str">
        <f>+VLOOKUP(B743,'BDV31122019 VV'!B:B,1,FALSE)</f>
        <v>402301010</v>
      </c>
      <c r="D743" s="47" t="s">
        <v>1608</v>
      </c>
      <c r="E743" s="48">
        <v>0</v>
      </c>
      <c r="G743" s="48">
        <v>0</v>
      </c>
      <c r="I743" s="48">
        <v>0</v>
      </c>
      <c r="J743" s="48">
        <v>0</v>
      </c>
      <c r="K743" s="48">
        <v>0</v>
      </c>
      <c r="M743" s="48">
        <v>0</v>
      </c>
      <c r="O743" s="2">
        <f t="shared" si="8"/>
        <v>0</v>
      </c>
      <c r="P743">
        <f>+VLOOKUP(B743,'BDV31122019 VV'!B:N,13,FALSE)</f>
        <v>0</v>
      </c>
      <c r="Q743">
        <f t="shared" si="9"/>
        <v>0</v>
      </c>
    </row>
    <row r="744" spans="2:17" x14ac:dyDescent="0.25">
      <c r="B744" s="46" t="s">
        <v>1609</v>
      </c>
      <c r="C744" s="46" t="str">
        <f>+VLOOKUP(B744,'BDV31122019 VV'!B:B,1,FALSE)</f>
        <v>402301020</v>
      </c>
      <c r="D744" s="47" t="s">
        <v>1610</v>
      </c>
      <c r="E744" s="48">
        <v>0</v>
      </c>
      <c r="G744" s="48">
        <v>0</v>
      </c>
      <c r="I744" s="48">
        <v>408499.71</v>
      </c>
      <c r="J744" s="48">
        <v>0</v>
      </c>
      <c r="K744" s="48">
        <v>408499.71</v>
      </c>
      <c r="L744" s="51" t="s">
        <v>11</v>
      </c>
      <c r="M744" s="48">
        <v>408499.71</v>
      </c>
      <c r="N744" s="51" t="s">
        <v>11</v>
      </c>
      <c r="O744" s="2">
        <f t="shared" si="8"/>
        <v>408499.71</v>
      </c>
      <c r="P744">
        <f>+VLOOKUP(B744,'BDV31122019 VV'!B:N,13,FALSE)</f>
        <v>1873757.59</v>
      </c>
      <c r="Q744">
        <f t="shared" si="9"/>
        <v>2282257.3000000003</v>
      </c>
    </row>
    <row r="745" spans="2:17" x14ac:dyDescent="0.25">
      <c r="B745" s="46" t="s">
        <v>1611</v>
      </c>
      <c r="C745" s="46" t="str">
        <f>+VLOOKUP(B745,'BDV31122019 VV'!B:B,1,FALSE)</f>
        <v>402301030</v>
      </c>
      <c r="D745" s="47" t="s">
        <v>1612</v>
      </c>
      <c r="E745" s="48">
        <v>0</v>
      </c>
      <c r="G745" s="48">
        <v>0</v>
      </c>
      <c r="I745" s="48">
        <v>0</v>
      </c>
      <c r="J745" s="48">
        <v>0</v>
      </c>
      <c r="K745" s="48">
        <v>0</v>
      </c>
      <c r="M745" s="48">
        <v>0</v>
      </c>
      <c r="O745" s="2">
        <f t="shared" si="8"/>
        <v>0</v>
      </c>
      <c r="P745">
        <f>+VLOOKUP(B745,'BDV31122019 VV'!B:N,13,FALSE)</f>
        <v>0</v>
      </c>
      <c r="Q745">
        <f t="shared" si="9"/>
        <v>0</v>
      </c>
    </row>
    <row r="746" spans="2:17" x14ac:dyDescent="0.25">
      <c r="B746" s="46" t="s">
        <v>1613</v>
      </c>
      <c r="C746" s="46" t="str">
        <f>+VLOOKUP(B746,'BDV31122019 VV'!B:B,1,FALSE)</f>
        <v>402301031</v>
      </c>
      <c r="D746" s="47" t="s">
        <v>1614</v>
      </c>
      <c r="E746" s="48">
        <v>0</v>
      </c>
      <c r="G746" s="48">
        <v>0</v>
      </c>
      <c r="I746" s="48">
        <v>580</v>
      </c>
      <c r="J746" s="48">
        <v>0</v>
      </c>
      <c r="K746" s="48">
        <v>580</v>
      </c>
      <c r="L746" s="51" t="s">
        <v>11</v>
      </c>
      <c r="M746" s="48">
        <v>580</v>
      </c>
      <c r="N746" s="51" t="s">
        <v>11</v>
      </c>
      <c r="O746" s="2">
        <f t="shared" ref="O746:O809" si="10">IF(N746="A",-M746,M746)</f>
        <v>580</v>
      </c>
      <c r="P746">
        <f>+VLOOKUP(B746,'BDV31122019 VV'!B:N,13,FALSE)</f>
        <v>2320</v>
      </c>
      <c r="Q746">
        <f t="shared" ref="Q746:Q809" si="11">+O746+P746</f>
        <v>2900</v>
      </c>
    </row>
    <row r="747" spans="2:17" x14ac:dyDescent="0.25">
      <c r="B747" s="46" t="s">
        <v>1615</v>
      </c>
      <c r="C747" s="46" t="str">
        <f>+VLOOKUP(B747,'BDV31122019 VV'!B:B,1,FALSE)</f>
        <v>402301040</v>
      </c>
      <c r="D747" s="47" t="s">
        <v>1616</v>
      </c>
      <c r="E747" s="48">
        <v>0</v>
      </c>
      <c r="G747" s="48">
        <v>0</v>
      </c>
      <c r="I747" s="48">
        <v>1192.5</v>
      </c>
      <c r="J747" s="48">
        <v>0</v>
      </c>
      <c r="K747" s="48">
        <v>1192.5</v>
      </c>
      <c r="L747" s="51" t="s">
        <v>11</v>
      </c>
      <c r="M747" s="48">
        <v>1192.5</v>
      </c>
      <c r="N747" s="51" t="s">
        <v>11</v>
      </c>
      <c r="O747" s="2">
        <f t="shared" si="10"/>
        <v>1192.5</v>
      </c>
      <c r="P747">
        <f>+VLOOKUP(B747,'BDV31122019 VV'!B:N,13,FALSE)</f>
        <v>4770</v>
      </c>
      <c r="Q747">
        <f t="shared" si="11"/>
        <v>5962.5</v>
      </c>
    </row>
    <row r="748" spans="2:17" x14ac:dyDescent="0.25">
      <c r="B748" s="46" t="s">
        <v>1617</v>
      </c>
      <c r="C748" s="46" t="str">
        <f>+VLOOKUP(B748,'BDV31122019 VV'!B:B,1,FALSE)</f>
        <v>402301050</v>
      </c>
      <c r="D748" s="47" t="s">
        <v>1618</v>
      </c>
      <c r="E748" s="48">
        <v>0</v>
      </c>
      <c r="G748" s="48">
        <v>0</v>
      </c>
      <c r="I748" s="48">
        <v>0</v>
      </c>
      <c r="J748" s="48">
        <v>0</v>
      </c>
      <c r="K748" s="48">
        <v>0</v>
      </c>
      <c r="M748" s="48">
        <v>0</v>
      </c>
      <c r="O748" s="2">
        <f t="shared" si="10"/>
        <v>0</v>
      </c>
      <c r="P748">
        <f>+VLOOKUP(B748,'BDV31122019 VV'!B:N,13,FALSE)</f>
        <v>0</v>
      </c>
      <c r="Q748">
        <f t="shared" si="11"/>
        <v>0</v>
      </c>
    </row>
    <row r="749" spans="2:17" x14ac:dyDescent="0.25">
      <c r="B749" s="46" t="s">
        <v>1619</v>
      </c>
      <c r="C749" s="46" t="str">
        <f>+VLOOKUP(B749,'BDV31122019 VV'!B:B,1,FALSE)</f>
        <v>402301060</v>
      </c>
      <c r="D749" s="47" t="s">
        <v>1620</v>
      </c>
      <c r="E749" s="48">
        <v>0</v>
      </c>
      <c r="G749" s="48">
        <v>0</v>
      </c>
      <c r="I749" s="48">
        <v>959397.77</v>
      </c>
      <c r="J749" s="48">
        <v>0</v>
      </c>
      <c r="K749" s="48">
        <v>959397.77</v>
      </c>
      <c r="L749" s="51" t="s">
        <v>11</v>
      </c>
      <c r="M749" s="48">
        <v>959397.77</v>
      </c>
      <c r="N749" s="51" t="s">
        <v>11</v>
      </c>
      <c r="O749" s="2">
        <f t="shared" si="10"/>
        <v>959397.77</v>
      </c>
      <c r="P749">
        <f>+VLOOKUP(B749,'BDV31122019 VV'!B:N,13,FALSE)</f>
        <v>1276863.47</v>
      </c>
      <c r="Q749">
        <f t="shared" si="11"/>
        <v>2236261.2400000002</v>
      </c>
    </row>
    <row r="750" spans="2:17" x14ac:dyDescent="0.25">
      <c r="B750" s="46" t="s">
        <v>1621</v>
      </c>
      <c r="C750" s="46" t="str">
        <f>+VLOOKUP(B750,'BDV31122019 VV'!B:B,1,FALSE)</f>
        <v>402301070</v>
      </c>
      <c r="D750" s="47" t="s">
        <v>1622</v>
      </c>
      <c r="E750" s="48">
        <v>0</v>
      </c>
      <c r="G750" s="48">
        <v>0</v>
      </c>
      <c r="I750" s="48">
        <v>692.5</v>
      </c>
      <c r="J750" s="48">
        <v>0</v>
      </c>
      <c r="K750" s="48">
        <v>692.5</v>
      </c>
      <c r="L750" s="51" t="s">
        <v>11</v>
      </c>
      <c r="M750" s="48">
        <v>692.5</v>
      </c>
      <c r="N750" s="51" t="s">
        <v>11</v>
      </c>
      <c r="O750" s="2">
        <f t="shared" si="10"/>
        <v>692.5</v>
      </c>
      <c r="P750">
        <f>+VLOOKUP(B750,'BDV31122019 VV'!B:N,13,FALSE)</f>
        <v>0</v>
      </c>
      <c r="Q750">
        <f t="shared" si="11"/>
        <v>692.5</v>
      </c>
    </row>
    <row r="751" spans="2:17" x14ac:dyDescent="0.25">
      <c r="B751" s="46" t="s">
        <v>1623</v>
      </c>
      <c r="C751" s="46" t="str">
        <f>+VLOOKUP(B751,'BDV31122019 VV'!B:B,1,FALSE)</f>
        <v>402301080</v>
      </c>
      <c r="D751" s="47" t="s">
        <v>1624</v>
      </c>
      <c r="E751" s="48">
        <v>0</v>
      </c>
      <c r="G751" s="48">
        <v>0</v>
      </c>
      <c r="I751" s="48">
        <v>11561.3</v>
      </c>
      <c r="J751" s="48">
        <v>0</v>
      </c>
      <c r="K751" s="48">
        <v>11561.3</v>
      </c>
      <c r="L751" s="51" t="s">
        <v>11</v>
      </c>
      <c r="M751" s="48">
        <v>11561.3</v>
      </c>
      <c r="N751" s="51" t="s">
        <v>11</v>
      </c>
      <c r="O751" s="2">
        <f t="shared" si="10"/>
        <v>11561.3</v>
      </c>
      <c r="P751">
        <f>+VLOOKUP(B751,'BDV31122019 VV'!B:N,13,FALSE)</f>
        <v>46245.2</v>
      </c>
      <c r="Q751">
        <f t="shared" si="11"/>
        <v>57806.5</v>
      </c>
    </row>
    <row r="752" spans="2:17" x14ac:dyDescent="0.25">
      <c r="B752" s="46" t="s">
        <v>1626</v>
      </c>
      <c r="C752" s="46" t="str">
        <f>+VLOOKUP(B752,'BDV31122019 VV'!B:B,1,FALSE)</f>
        <v>402302010</v>
      </c>
      <c r="D752" s="47" t="s">
        <v>1627</v>
      </c>
      <c r="E752" s="48">
        <v>0</v>
      </c>
      <c r="G752" s="48">
        <v>0</v>
      </c>
      <c r="I752" s="48">
        <v>70369.58</v>
      </c>
      <c r="J752" s="48">
        <v>0</v>
      </c>
      <c r="K752" s="48">
        <v>70369.58</v>
      </c>
      <c r="L752" s="51" t="s">
        <v>11</v>
      </c>
      <c r="M752" s="48">
        <v>70369.58</v>
      </c>
      <c r="N752" s="51" t="s">
        <v>11</v>
      </c>
      <c r="O752" s="2">
        <f t="shared" si="10"/>
        <v>70369.58</v>
      </c>
      <c r="P752">
        <f>+VLOOKUP(B752,'BDV31122019 VV'!B:N,13,FALSE)</f>
        <v>281351.33</v>
      </c>
      <c r="Q752">
        <f t="shared" si="11"/>
        <v>351720.91000000003</v>
      </c>
    </row>
    <row r="753" spans="2:17" x14ac:dyDescent="0.25">
      <c r="B753" s="46" t="s">
        <v>1628</v>
      </c>
      <c r="C753" s="46" t="str">
        <f>+VLOOKUP(B753,'BDV31122019 VV'!B:B,1,FALSE)</f>
        <v>402302020</v>
      </c>
      <c r="D753" s="47" t="s">
        <v>1629</v>
      </c>
      <c r="E753" s="48">
        <v>0</v>
      </c>
      <c r="G753" s="48">
        <v>0</v>
      </c>
      <c r="I753" s="48">
        <v>3404.8</v>
      </c>
      <c r="J753" s="48">
        <v>0</v>
      </c>
      <c r="K753" s="48">
        <v>3404.8</v>
      </c>
      <c r="L753" s="51" t="s">
        <v>11</v>
      </c>
      <c r="M753" s="48">
        <v>3404.8</v>
      </c>
      <c r="N753" s="51" t="s">
        <v>11</v>
      </c>
      <c r="O753" s="2">
        <f t="shared" si="10"/>
        <v>3404.8</v>
      </c>
      <c r="P753">
        <f>+VLOOKUP(B753,'BDV31122019 VV'!B:N,13,FALSE)</f>
        <v>16878.68</v>
      </c>
      <c r="Q753">
        <f t="shared" si="11"/>
        <v>20283.48</v>
      </c>
    </row>
    <row r="754" spans="2:17" x14ac:dyDescent="0.25">
      <c r="B754" s="46" t="s">
        <v>1630</v>
      </c>
      <c r="C754" s="46" t="str">
        <f>+VLOOKUP(B754,'BDV31122019 VV'!B:B,1,FALSE)</f>
        <v>402302030</v>
      </c>
      <c r="D754" s="47" t="s">
        <v>1631</v>
      </c>
      <c r="E754" s="48">
        <v>0</v>
      </c>
      <c r="G754" s="48">
        <v>0</v>
      </c>
      <c r="I754" s="48">
        <v>149845.51</v>
      </c>
      <c r="J754" s="48">
        <v>0</v>
      </c>
      <c r="K754" s="48">
        <v>149845.51</v>
      </c>
      <c r="L754" s="51" t="s">
        <v>11</v>
      </c>
      <c r="M754" s="48">
        <v>149845.51</v>
      </c>
      <c r="N754" s="51" t="s">
        <v>11</v>
      </c>
      <c r="O754" s="2">
        <f t="shared" si="10"/>
        <v>149845.51</v>
      </c>
      <c r="P754">
        <f>+VLOOKUP(B754,'BDV31122019 VV'!B:N,13,FALSE)</f>
        <v>692669.32</v>
      </c>
      <c r="Q754">
        <f t="shared" si="11"/>
        <v>842514.83</v>
      </c>
    </row>
    <row r="755" spans="2:17" x14ac:dyDescent="0.25">
      <c r="B755" s="46" t="s">
        <v>1632</v>
      </c>
      <c r="C755" s="46" t="str">
        <f>+VLOOKUP(B755,'BDV31122019 VV'!B:B,1,FALSE)</f>
        <v>402302040</v>
      </c>
      <c r="D755" s="47" t="s">
        <v>1633</v>
      </c>
      <c r="E755" s="48">
        <v>0</v>
      </c>
      <c r="G755" s="48">
        <v>0</v>
      </c>
      <c r="I755" s="48">
        <v>404329.02</v>
      </c>
      <c r="J755" s="48">
        <v>0</v>
      </c>
      <c r="K755" s="48">
        <v>404329.02</v>
      </c>
      <c r="L755" s="51" t="s">
        <v>11</v>
      </c>
      <c r="M755" s="48">
        <v>404329.02</v>
      </c>
      <c r="N755" s="51" t="s">
        <v>11</v>
      </c>
      <c r="O755" s="2">
        <f t="shared" si="10"/>
        <v>404329.02</v>
      </c>
      <c r="P755">
        <f>+VLOOKUP(B755,'BDV31122019 VV'!B:N,13,FALSE)</f>
        <v>1816836.54</v>
      </c>
      <c r="Q755">
        <f t="shared" si="11"/>
        <v>2221165.56</v>
      </c>
    </row>
    <row r="756" spans="2:17" x14ac:dyDescent="0.25">
      <c r="B756" s="46" t="s">
        <v>1634</v>
      </c>
      <c r="C756" s="46" t="str">
        <f>+VLOOKUP(B756,'BDV31122019 VV'!B:B,1,FALSE)</f>
        <v>402302050</v>
      </c>
      <c r="D756" s="47" t="s">
        <v>1635</v>
      </c>
      <c r="E756" s="48">
        <v>0</v>
      </c>
      <c r="G756" s="48">
        <v>0</v>
      </c>
      <c r="I756" s="48">
        <v>83.42</v>
      </c>
      <c r="J756" s="48">
        <v>0</v>
      </c>
      <c r="K756" s="48">
        <v>83.42</v>
      </c>
      <c r="L756" s="51" t="s">
        <v>11</v>
      </c>
      <c r="M756" s="48">
        <v>83.42</v>
      </c>
      <c r="N756" s="51" t="s">
        <v>11</v>
      </c>
      <c r="O756" s="2">
        <f t="shared" si="10"/>
        <v>83.42</v>
      </c>
      <c r="P756">
        <f>+VLOOKUP(B756,'BDV31122019 VV'!B:N,13,FALSE)</f>
        <v>333.25</v>
      </c>
      <c r="Q756">
        <f t="shared" si="11"/>
        <v>416.67</v>
      </c>
    </row>
    <row r="757" spans="2:17" x14ac:dyDescent="0.25">
      <c r="B757" s="46" t="s">
        <v>1636</v>
      </c>
      <c r="C757" s="46" t="str">
        <f>+VLOOKUP(B757,'BDV31122019 VV'!B:B,1,FALSE)</f>
        <v>402302060</v>
      </c>
      <c r="D757" s="47" t="s">
        <v>1637</v>
      </c>
      <c r="E757" s="48">
        <v>0</v>
      </c>
      <c r="G757" s="48">
        <v>0</v>
      </c>
      <c r="I757" s="48">
        <v>1480.78</v>
      </c>
      <c r="J757" s="48">
        <v>0</v>
      </c>
      <c r="K757" s="48">
        <v>1480.78</v>
      </c>
      <c r="L757" s="51" t="s">
        <v>11</v>
      </c>
      <c r="M757" s="48">
        <v>1480.78</v>
      </c>
      <c r="N757" s="51" t="s">
        <v>11</v>
      </c>
      <c r="O757" s="2">
        <f t="shared" si="10"/>
        <v>1480.78</v>
      </c>
      <c r="P757">
        <f>+VLOOKUP(B757,'BDV31122019 VV'!B:N,13,FALSE)</f>
        <v>6433.95</v>
      </c>
      <c r="Q757">
        <f t="shared" si="11"/>
        <v>7914.73</v>
      </c>
    </row>
    <row r="758" spans="2:17" x14ac:dyDescent="0.25">
      <c r="B758" s="46" t="s">
        <v>1638</v>
      </c>
      <c r="C758" s="46" t="str">
        <f>+VLOOKUP(B758,'BDV31122019 VV'!B:B,1,FALSE)</f>
        <v>402302065</v>
      </c>
      <c r="D758" s="47" t="s">
        <v>1639</v>
      </c>
      <c r="E758" s="48">
        <v>0</v>
      </c>
      <c r="G758" s="48">
        <v>0</v>
      </c>
      <c r="I758" s="48">
        <v>3658.37</v>
      </c>
      <c r="J758" s="48">
        <v>0</v>
      </c>
      <c r="K758" s="48">
        <v>3658.37</v>
      </c>
      <c r="L758" s="51" t="s">
        <v>11</v>
      </c>
      <c r="M758" s="48">
        <v>3658.37</v>
      </c>
      <c r="N758" s="51" t="s">
        <v>11</v>
      </c>
      <c r="O758" s="2">
        <f t="shared" si="10"/>
        <v>3658.37</v>
      </c>
      <c r="P758">
        <f>+VLOOKUP(B758,'BDV31122019 VV'!B:N,13,FALSE)</f>
        <v>11987.4</v>
      </c>
      <c r="Q758">
        <f t="shared" si="11"/>
        <v>15645.77</v>
      </c>
    </row>
    <row r="759" spans="2:17" x14ac:dyDescent="0.25">
      <c r="B759" s="46" t="s">
        <v>1640</v>
      </c>
      <c r="C759" s="46" t="str">
        <f>+VLOOKUP(B759,'BDV31122019 VV'!B:B,1,FALSE)</f>
        <v>402302070</v>
      </c>
      <c r="D759" s="47" t="s">
        <v>1641</v>
      </c>
      <c r="E759" s="48">
        <v>0</v>
      </c>
      <c r="G759" s="48">
        <v>0</v>
      </c>
      <c r="I759" s="48">
        <v>0</v>
      </c>
      <c r="J759" s="48">
        <v>0</v>
      </c>
      <c r="K759" s="48">
        <v>0</v>
      </c>
      <c r="M759" s="48">
        <v>0</v>
      </c>
      <c r="O759" s="2">
        <f t="shared" si="10"/>
        <v>0</v>
      </c>
      <c r="P759">
        <f>+VLOOKUP(B759,'BDV31122019 VV'!B:N,13,FALSE)</f>
        <v>0</v>
      </c>
      <c r="Q759">
        <f t="shared" si="11"/>
        <v>0</v>
      </c>
    </row>
    <row r="760" spans="2:17" x14ac:dyDescent="0.25">
      <c r="B760" s="46" t="s">
        <v>1643</v>
      </c>
      <c r="C760" s="46" t="str">
        <f>+VLOOKUP(B760,'BDV31122019 VV'!B:B,1,FALSE)</f>
        <v>402303010</v>
      </c>
      <c r="D760" s="47" t="s">
        <v>1644</v>
      </c>
      <c r="E760" s="48">
        <v>0</v>
      </c>
      <c r="G760" s="48">
        <v>0</v>
      </c>
      <c r="I760" s="48">
        <v>0</v>
      </c>
      <c r="J760" s="48">
        <v>0</v>
      </c>
      <c r="K760" s="48">
        <v>0</v>
      </c>
      <c r="M760" s="48">
        <v>0</v>
      </c>
      <c r="O760" s="2">
        <f t="shared" si="10"/>
        <v>0</v>
      </c>
      <c r="P760">
        <f>+VLOOKUP(B760,'BDV31122019 VV'!B:N,13,FALSE)</f>
        <v>0</v>
      </c>
      <c r="Q760">
        <f t="shared" si="11"/>
        <v>0</v>
      </c>
    </row>
    <row r="761" spans="2:17" x14ac:dyDescent="0.25">
      <c r="B761" s="46" t="s">
        <v>1645</v>
      </c>
      <c r="C761" s="46" t="str">
        <f>+VLOOKUP(B761,'BDV31122019 VV'!B:B,1,FALSE)</f>
        <v>402303020</v>
      </c>
      <c r="D761" s="47" t="s">
        <v>1646</v>
      </c>
      <c r="E761" s="48">
        <v>0</v>
      </c>
      <c r="G761" s="48">
        <v>0</v>
      </c>
      <c r="I761" s="48">
        <v>0</v>
      </c>
      <c r="J761" s="48">
        <v>0</v>
      </c>
      <c r="K761" s="48">
        <v>0</v>
      </c>
      <c r="M761" s="48">
        <v>0</v>
      </c>
      <c r="O761" s="2">
        <f t="shared" si="10"/>
        <v>0</v>
      </c>
      <c r="P761">
        <f>+VLOOKUP(B761,'BDV31122019 VV'!B:N,13,FALSE)</f>
        <v>0</v>
      </c>
      <c r="Q761">
        <f t="shared" si="11"/>
        <v>0</v>
      </c>
    </row>
    <row r="762" spans="2:17" x14ac:dyDescent="0.25">
      <c r="B762" s="46" t="s">
        <v>1647</v>
      </c>
      <c r="C762" s="46" t="str">
        <f>+VLOOKUP(B762,'BDV31122019 VV'!B:B,1,FALSE)</f>
        <v>402303030</v>
      </c>
      <c r="D762" s="47" t="s">
        <v>1648</v>
      </c>
      <c r="E762" s="48">
        <v>0</v>
      </c>
      <c r="G762" s="48">
        <v>0</v>
      </c>
      <c r="I762" s="48">
        <v>0</v>
      </c>
      <c r="J762" s="48">
        <v>0</v>
      </c>
      <c r="K762" s="48">
        <v>0</v>
      </c>
      <c r="M762" s="48">
        <v>0</v>
      </c>
      <c r="O762" s="2">
        <f t="shared" si="10"/>
        <v>0</v>
      </c>
      <c r="P762">
        <f>+VLOOKUP(B762,'BDV31122019 VV'!B:N,13,FALSE)</f>
        <v>0</v>
      </c>
      <c r="Q762">
        <f t="shared" si="11"/>
        <v>0</v>
      </c>
    </row>
    <row r="763" spans="2:17" x14ac:dyDescent="0.25">
      <c r="B763" s="46" t="s">
        <v>1649</v>
      </c>
      <c r="C763" s="46" t="str">
        <f>+VLOOKUP(B763,'BDV31122019 VV'!B:B,1,FALSE)</f>
        <v>402303040</v>
      </c>
      <c r="D763" s="47" t="s">
        <v>1650</v>
      </c>
      <c r="E763" s="48">
        <v>0</v>
      </c>
      <c r="G763" s="48">
        <v>0</v>
      </c>
      <c r="I763" s="48">
        <v>0</v>
      </c>
      <c r="J763" s="48">
        <v>0</v>
      </c>
      <c r="K763" s="48">
        <v>0</v>
      </c>
      <c r="M763" s="48">
        <v>0</v>
      </c>
      <c r="O763" s="2">
        <f t="shared" si="10"/>
        <v>0</v>
      </c>
      <c r="P763">
        <f>+VLOOKUP(B763,'BDV31122019 VV'!B:N,13,FALSE)</f>
        <v>0</v>
      </c>
      <c r="Q763">
        <f t="shared" si="11"/>
        <v>0</v>
      </c>
    </row>
    <row r="764" spans="2:17" x14ac:dyDescent="0.25">
      <c r="B764" s="46" t="s">
        <v>1651</v>
      </c>
      <c r="C764" s="46" t="str">
        <f>+VLOOKUP(B764,'BDV31122019 VV'!B:B,1,FALSE)</f>
        <v>402303050</v>
      </c>
      <c r="D764" s="47" t="s">
        <v>1652</v>
      </c>
      <c r="E764" s="48">
        <v>0</v>
      </c>
      <c r="G764" s="48">
        <v>0</v>
      </c>
      <c r="I764" s="48">
        <v>0</v>
      </c>
      <c r="J764" s="48">
        <v>0</v>
      </c>
      <c r="K764" s="48">
        <v>0</v>
      </c>
      <c r="M764" s="48">
        <v>0</v>
      </c>
      <c r="O764" s="2">
        <f t="shared" si="10"/>
        <v>0</v>
      </c>
      <c r="P764">
        <f>+VLOOKUP(B764,'BDV31122019 VV'!B:N,13,FALSE)</f>
        <v>0</v>
      </c>
      <c r="Q764">
        <f t="shared" si="11"/>
        <v>0</v>
      </c>
    </row>
    <row r="765" spans="2:17" x14ac:dyDescent="0.25">
      <c r="B765" s="46" t="s">
        <v>1653</v>
      </c>
      <c r="C765" s="46" t="str">
        <f>+VLOOKUP(B765,'BDV31122019 VV'!B:B,1,FALSE)</f>
        <v>402303060</v>
      </c>
      <c r="D765" s="47" t="s">
        <v>1654</v>
      </c>
      <c r="E765" s="48">
        <v>0</v>
      </c>
      <c r="G765" s="48">
        <v>0</v>
      </c>
      <c r="I765" s="48">
        <v>0</v>
      </c>
      <c r="J765" s="48">
        <v>0</v>
      </c>
      <c r="K765" s="48">
        <v>0</v>
      </c>
      <c r="M765" s="48">
        <v>0</v>
      </c>
      <c r="O765" s="2">
        <f t="shared" si="10"/>
        <v>0</v>
      </c>
      <c r="P765">
        <f>+VLOOKUP(B765,'BDV31122019 VV'!B:N,13,FALSE)</f>
        <v>0</v>
      </c>
      <c r="Q765">
        <f t="shared" si="11"/>
        <v>0</v>
      </c>
    </row>
    <row r="766" spans="2:17" x14ac:dyDescent="0.25">
      <c r="B766" s="46" t="s">
        <v>1655</v>
      </c>
      <c r="C766" s="46" t="str">
        <f>+VLOOKUP(B766,'BDV31122019 VV'!B:B,1,FALSE)</f>
        <v>402303065</v>
      </c>
      <c r="D766" s="47" t="s">
        <v>1656</v>
      </c>
      <c r="E766" s="48">
        <v>0</v>
      </c>
      <c r="G766" s="48">
        <v>0</v>
      </c>
      <c r="I766" s="48">
        <v>0</v>
      </c>
      <c r="J766" s="48">
        <v>0</v>
      </c>
      <c r="K766" s="48">
        <v>0</v>
      </c>
      <c r="M766" s="48">
        <v>0</v>
      </c>
      <c r="O766" s="2">
        <f t="shared" si="10"/>
        <v>0</v>
      </c>
      <c r="P766">
        <f>+VLOOKUP(B766,'BDV31122019 VV'!B:N,13,FALSE)</f>
        <v>0</v>
      </c>
      <c r="Q766">
        <f t="shared" si="11"/>
        <v>0</v>
      </c>
    </row>
    <row r="767" spans="2:17" x14ac:dyDescent="0.25">
      <c r="B767" s="46" t="s">
        <v>1657</v>
      </c>
      <c r="C767" s="46" t="str">
        <f>+VLOOKUP(B767,'BDV31122019 VV'!B:B,1,FALSE)</f>
        <v>402303070</v>
      </c>
      <c r="D767" s="47" t="s">
        <v>1658</v>
      </c>
      <c r="E767" s="48">
        <v>0</v>
      </c>
      <c r="G767" s="48">
        <v>0</v>
      </c>
      <c r="I767" s="48">
        <v>0</v>
      </c>
      <c r="J767" s="48">
        <v>0</v>
      </c>
      <c r="K767" s="48">
        <v>0</v>
      </c>
      <c r="M767" s="48">
        <v>0</v>
      </c>
      <c r="O767" s="2">
        <f t="shared" si="10"/>
        <v>0</v>
      </c>
      <c r="P767">
        <f>+VLOOKUP(B767,'BDV31122019 VV'!B:N,13,FALSE)</f>
        <v>0</v>
      </c>
      <c r="Q767">
        <f t="shared" si="11"/>
        <v>0</v>
      </c>
    </row>
    <row r="768" spans="2:17" x14ac:dyDescent="0.25">
      <c r="B768" s="46" t="s">
        <v>1661</v>
      </c>
      <c r="C768" s="46" t="str">
        <f>+VLOOKUP(B768,'BDV31122019 VV'!B:B,1,FALSE)</f>
        <v>402401010</v>
      </c>
      <c r="D768" s="47" t="s">
        <v>1662</v>
      </c>
      <c r="E768" s="48">
        <v>0</v>
      </c>
      <c r="G768" s="48">
        <v>0</v>
      </c>
      <c r="I768" s="48">
        <v>0</v>
      </c>
      <c r="J768" s="48">
        <v>0</v>
      </c>
      <c r="K768" s="48">
        <v>0</v>
      </c>
      <c r="M768" s="48">
        <v>0</v>
      </c>
      <c r="O768" s="2">
        <f t="shared" si="10"/>
        <v>0</v>
      </c>
      <c r="P768">
        <f>+VLOOKUP(B768,'BDV31122019 VV'!B:N,13,FALSE)</f>
        <v>0</v>
      </c>
      <c r="Q768">
        <f t="shared" si="11"/>
        <v>0</v>
      </c>
    </row>
    <row r="769" spans="2:17" x14ac:dyDescent="0.25">
      <c r="B769" s="46" t="s">
        <v>1663</v>
      </c>
      <c r="C769" s="46" t="str">
        <f>+VLOOKUP(B769,'BDV31122019 VV'!B:B,1,FALSE)</f>
        <v>402401020</v>
      </c>
      <c r="D769" s="47" t="s">
        <v>1664</v>
      </c>
      <c r="E769" s="48">
        <v>0</v>
      </c>
      <c r="G769" s="48">
        <v>0</v>
      </c>
      <c r="I769" s="48">
        <v>0</v>
      </c>
      <c r="J769" s="48">
        <v>0</v>
      </c>
      <c r="K769" s="48">
        <v>0</v>
      </c>
      <c r="M769" s="48">
        <v>0</v>
      </c>
      <c r="O769" s="2">
        <f t="shared" si="10"/>
        <v>0</v>
      </c>
      <c r="P769">
        <f>+VLOOKUP(B769,'BDV31122019 VV'!B:N,13,FALSE)</f>
        <v>0</v>
      </c>
      <c r="Q769">
        <f t="shared" si="11"/>
        <v>0</v>
      </c>
    </row>
    <row r="770" spans="2:17" x14ac:dyDescent="0.25">
      <c r="B770" s="46" t="s">
        <v>1665</v>
      </c>
      <c r="C770" s="46" t="str">
        <f>+VLOOKUP(B770,'BDV31122019 VV'!B:B,1,FALSE)</f>
        <v>402401030</v>
      </c>
      <c r="D770" s="47" t="s">
        <v>1666</v>
      </c>
      <c r="E770" s="48">
        <v>0</v>
      </c>
      <c r="G770" s="48">
        <v>0</v>
      </c>
      <c r="I770" s="48">
        <v>0</v>
      </c>
      <c r="J770" s="48">
        <v>0</v>
      </c>
      <c r="K770" s="48">
        <v>0</v>
      </c>
      <c r="M770" s="48">
        <v>0</v>
      </c>
      <c r="O770" s="2">
        <f t="shared" si="10"/>
        <v>0</v>
      </c>
      <c r="P770">
        <f>+VLOOKUP(B770,'BDV31122019 VV'!B:N,13,FALSE)</f>
        <v>0</v>
      </c>
      <c r="Q770">
        <f t="shared" si="11"/>
        <v>0</v>
      </c>
    </row>
    <row r="771" spans="2:17" x14ac:dyDescent="0.25">
      <c r="B771" s="46" t="s">
        <v>1667</v>
      </c>
      <c r="C771" s="46" t="str">
        <f>+VLOOKUP(B771,'BDV31122019 VV'!B:B,1,FALSE)</f>
        <v>402401040</v>
      </c>
      <c r="D771" s="47" t="s">
        <v>1668</v>
      </c>
      <c r="E771" s="48">
        <v>0</v>
      </c>
      <c r="G771" s="48">
        <v>0</v>
      </c>
      <c r="I771" s="48">
        <v>0</v>
      </c>
      <c r="J771" s="48">
        <v>0</v>
      </c>
      <c r="K771" s="48">
        <v>0</v>
      </c>
      <c r="M771" s="48">
        <v>0</v>
      </c>
      <c r="O771" s="2">
        <f t="shared" si="10"/>
        <v>0</v>
      </c>
      <c r="P771">
        <f>+VLOOKUP(B771,'BDV31122019 VV'!B:N,13,FALSE)</f>
        <v>135325.79999999999</v>
      </c>
      <c r="Q771">
        <f t="shared" si="11"/>
        <v>135325.79999999999</v>
      </c>
    </row>
    <row r="772" spans="2:17" x14ac:dyDescent="0.25">
      <c r="B772" s="46" t="s">
        <v>1669</v>
      </c>
      <c r="C772" s="46" t="str">
        <f>+VLOOKUP(B772,'BDV31122019 VV'!B:B,1,FALSE)</f>
        <v>402401050</v>
      </c>
      <c r="D772" s="47" t="s">
        <v>1670</v>
      </c>
      <c r="E772" s="48">
        <v>0</v>
      </c>
      <c r="G772" s="48">
        <v>0</v>
      </c>
      <c r="I772" s="48">
        <v>0</v>
      </c>
      <c r="J772" s="48">
        <v>0</v>
      </c>
      <c r="K772" s="48">
        <v>0</v>
      </c>
      <c r="M772" s="48">
        <v>0</v>
      </c>
      <c r="O772" s="2">
        <f t="shared" si="10"/>
        <v>0</v>
      </c>
      <c r="P772">
        <f>+VLOOKUP(B772,'BDV31122019 VV'!B:N,13,FALSE)</f>
        <v>0</v>
      </c>
      <c r="Q772">
        <f t="shared" si="11"/>
        <v>0</v>
      </c>
    </row>
    <row r="773" spans="2:17" x14ac:dyDescent="0.25">
      <c r="B773" s="46" t="s">
        <v>1672</v>
      </c>
      <c r="C773" s="46" t="str">
        <f>+VLOOKUP(B773,'BDV31122019 VV'!B:B,1,FALSE)</f>
        <v>402402010</v>
      </c>
      <c r="D773" s="47" t="s">
        <v>1673</v>
      </c>
      <c r="E773" s="48">
        <v>0</v>
      </c>
      <c r="G773" s="48">
        <v>0</v>
      </c>
      <c r="I773" s="48">
        <v>0</v>
      </c>
      <c r="J773" s="48">
        <v>0</v>
      </c>
      <c r="K773" s="48">
        <v>0</v>
      </c>
      <c r="M773" s="48">
        <v>0</v>
      </c>
      <c r="O773" s="2">
        <f t="shared" si="10"/>
        <v>0</v>
      </c>
      <c r="P773">
        <f>+VLOOKUP(B773,'BDV31122019 VV'!B:N,13,FALSE)</f>
        <v>0</v>
      </c>
      <c r="Q773">
        <f t="shared" si="11"/>
        <v>0</v>
      </c>
    </row>
    <row r="774" spans="2:17" x14ac:dyDescent="0.25">
      <c r="B774" s="46" t="s">
        <v>1674</v>
      </c>
      <c r="C774" s="46" t="str">
        <f>+VLOOKUP(B774,'BDV31122019 VV'!B:B,1,FALSE)</f>
        <v>402402020</v>
      </c>
      <c r="D774" s="47" t="s">
        <v>1675</v>
      </c>
      <c r="E774" s="48">
        <v>0</v>
      </c>
      <c r="G774" s="48">
        <v>0</v>
      </c>
      <c r="I774" s="48">
        <v>0</v>
      </c>
      <c r="J774" s="48">
        <v>0</v>
      </c>
      <c r="K774" s="48">
        <v>0</v>
      </c>
      <c r="M774" s="48">
        <v>0</v>
      </c>
      <c r="O774" s="2">
        <f t="shared" si="10"/>
        <v>0</v>
      </c>
      <c r="P774">
        <f>+VLOOKUP(B774,'BDV31122019 VV'!B:N,13,FALSE)</f>
        <v>0</v>
      </c>
      <c r="Q774">
        <f t="shared" si="11"/>
        <v>0</v>
      </c>
    </row>
    <row r="775" spans="2:17" x14ac:dyDescent="0.25">
      <c r="B775" s="46" t="s">
        <v>1676</v>
      </c>
      <c r="C775" s="46" t="str">
        <f>+VLOOKUP(B775,'BDV31122019 VV'!B:B,1,FALSE)</f>
        <v>402402030</v>
      </c>
      <c r="D775" s="47" t="s">
        <v>1677</v>
      </c>
      <c r="E775" s="48">
        <v>0</v>
      </c>
      <c r="G775" s="48">
        <v>0</v>
      </c>
      <c r="I775" s="48">
        <v>0</v>
      </c>
      <c r="J775" s="48">
        <v>0</v>
      </c>
      <c r="K775" s="48">
        <v>0</v>
      </c>
      <c r="M775" s="48">
        <v>0</v>
      </c>
      <c r="O775" s="2">
        <f t="shared" si="10"/>
        <v>0</v>
      </c>
      <c r="P775">
        <f>+VLOOKUP(B775,'BDV31122019 VV'!B:N,13,FALSE)</f>
        <v>0</v>
      </c>
      <c r="Q775">
        <f t="shared" si="11"/>
        <v>0</v>
      </c>
    </row>
    <row r="776" spans="2:17" x14ac:dyDescent="0.25">
      <c r="B776" s="46" t="s">
        <v>1681</v>
      </c>
      <c r="C776" s="46" t="str">
        <f>+VLOOKUP(B776,'BDV31122019 VV'!B:B,1,FALSE)</f>
        <v>402501010</v>
      </c>
      <c r="D776" s="47" t="s">
        <v>1682</v>
      </c>
      <c r="E776" s="48">
        <v>0</v>
      </c>
      <c r="G776" s="48">
        <v>0</v>
      </c>
      <c r="I776" s="48">
        <v>516.46</v>
      </c>
      <c r="J776" s="48">
        <v>0</v>
      </c>
      <c r="K776" s="48">
        <v>516.46</v>
      </c>
      <c r="L776" s="51" t="s">
        <v>11</v>
      </c>
      <c r="M776" s="48">
        <v>516.46</v>
      </c>
      <c r="N776" s="51" t="s">
        <v>11</v>
      </c>
      <c r="O776" s="2">
        <f t="shared" si="10"/>
        <v>516.46</v>
      </c>
      <c r="P776">
        <f>+VLOOKUP(B776,'BDV31122019 VV'!B:N,13,FALSE)</f>
        <v>516.46</v>
      </c>
      <c r="Q776">
        <f t="shared" si="11"/>
        <v>1032.92</v>
      </c>
    </row>
    <row r="777" spans="2:17" x14ac:dyDescent="0.25">
      <c r="B777" s="46" t="s">
        <v>1683</v>
      </c>
      <c r="C777" s="46" t="str">
        <f>+VLOOKUP(B777,'BDV31122019 VV'!B:B,1,FALSE)</f>
        <v>402501020</v>
      </c>
      <c r="D777" s="47" t="s">
        <v>1684</v>
      </c>
      <c r="E777" s="48">
        <v>0</v>
      </c>
      <c r="G777" s="48">
        <v>0</v>
      </c>
      <c r="I777" s="48">
        <v>0</v>
      </c>
      <c r="J777" s="48">
        <v>0</v>
      </c>
      <c r="K777" s="48">
        <v>0</v>
      </c>
      <c r="M777" s="48">
        <v>0</v>
      </c>
      <c r="O777" s="2">
        <f t="shared" si="10"/>
        <v>0</v>
      </c>
      <c r="P777">
        <f>+VLOOKUP(B777,'BDV31122019 VV'!B:N,13,FALSE)</f>
        <v>2055</v>
      </c>
      <c r="Q777">
        <f t="shared" si="11"/>
        <v>2055</v>
      </c>
    </row>
    <row r="778" spans="2:17" x14ac:dyDescent="0.25">
      <c r="B778" s="46" t="s">
        <v>1685</v>
      </c>
      <c r="C778" s="46" t="str">
        <f>+VLOOKUP(B778,'BDV31122019 VV'!B:B,1,FALSE)</f>
        <v>402501040</v>
      </c>
      <c r="D778" s="47" t="s">
        <v>1686</v>
      </c>
      <c r="E778" s="48">
        <v>0</v>
      </c>
      <c r="G778" s="48">
        <v>0</v>
      </c>
      <c r="I778" s="48">
        <v>0</v>
      </c>
      <c r="J778" s="48">
        <v>0</v>
      </c>
      <c r="K778" s="48">
        <v>0</v>
      </c>
      <c r="M778" s="48">
        <v>0</v>
      </c>
      <c r="O778" s="2">
        <f t="shared" si="10"/>
        <v>0</v>
      </c>
      <c r="P778">
        <f>+VLOOKUP(B778,'BDV31122019 VV'!B:N,13,FALSE)</f>
        <v>9861</v>
      </c>
      <c r="Q778">
        <f t="shared" si="11"/>
        <v>9861</v>
      </c>
    </row>
    <row r="779" spans="2:17" x14ac:dyDescent="0.25">
      <c r="B779" s="46" t="s">
        <v>1687</v>
      </c>
      <c r="C779" s="46" t="str">
        <f>+VLOOKUP(B779,'BDV31122019 VV'!B:B,1,FALSE)</f>
        <v>402501050</v>
      </c>
      <c r="D779" s="47" t="s">
        <v>1688</v>
      </c>
      <c r="E779" s="48">
        <v>0</v>
      </c>
      <c r="G779" s="48">
        <v>0</v>
      </c>
      <c r="I779" s="48">
        <v>0</v>
      </c>
      <c r="J779" s="48">
        <v>0</v>
      </c>
      <c r="K779" s="48">
        <v>0</v>
      </c>
      <c r="M779" s="48">
        <v>0</v>
      </c>
      <c r="O779" s="2">
        <f t="shared" si="10"/>
        <v>0</v>
      </c>
      <c r="P779">
        <f>+VLOOKUP(B779,'BDV31122019 VV'!B:N,13,FALSE)</f>
        <v>42818</v>
      </c>
      <c r="Q779">
        <f t="shared" si="11"/>
        <v>42818</v>
      </c>
    </row>
    <row r="780" spans="2:17" x14ac:dyDescent="0.25">
      <c r="B780" s="46" t="s">
        <v>1689</v>
      </c>
      <c r="C780" s="46" t="str">
        <f>+VLOOKUP(B780,'BDV31122019 VV'!B:B,1,FALSE)</f>
        <v>402501060</v>
      </c>
      <c r="D780" s="47" t="s">
        <v>1690</v>
      </c>
      <c r="E780" s="48">
        <v>0</v>
      </c>
      <c r="G780" s="48">
        <v>0</v>
      </c>
      <c r="I780" s="48">
        <v>0</v>
      </c>
      <c r="J780" s="48">
        <v>0</v>
      </c>
      <c r="K780" s="48">
        <v>0</v>
      </c>
      <c r="M780" s="48">
        <v>0</v>
      </c>
      <c r="O780" s="2">
        <f t="shared" si="10"/>
        <v>0</v>
      </c>
      <c r="P780">
        <f>+VLOOKUP(B780,'BDV31122019 VV'!B:N,13,FALSE)</f>
        <v>0</v>
      </c>
      <c r="Q780">
        <f t="shared" si="11"/>
        <v>0</v>
      </c>
    </row>
    <row r="781" spans="2:17" x14ac:dyDescent="0.25">
      <c r="B781" s="46" t="s">
        <v>1692</v>
      </c>
      <c r="C781" s="46" t="str">
        <f>+VLOOKUP(B781,'BDV31122019 VV'!B:B,1,FALSE)</f>
        <v>402502010</v>
      </c>
      <c r="D781" s="47" t="s">
        <v>1693</v>
      </c>
      <c r="E781" s="48">
        <v>0</v>
      </c>
      <c r="G781" s="48">
        <v>0</v>
      </c>
      <c r="I781" s="48">
        <v>0</v>
      </c>
      <c r="J781" s="48">
        <v>0</v>
      </c>
      <c r="K781" s="48">
        <v>0</v>
      </c>
      <c r="M781" s="48">
        <v>0</v>
      </c>
      <c r="O781" s="2">
        <f t="shared" si="10"/>
        <v>0</v>
      </c>
      <c r="P781">
        <f>+VLOOKUP(B781,'BDV31122019 VV'!B:N,13,FALSE)</f>
        <v>0</v>
      </c>
      <c r="Q781">
        <f t="shared" si="11"/>
        <v>0</v>
      </c>
    </row>
    <row r="782" spans="2:17" x14ac:dyDescent="0.25">
      <c r="B782" s="46" t="s">
        <v>1694</v>
      </c>
      <c r="C782" s="46" t="str">
        <f>+VLOOKUP(B782,'BDV31122019 VV'!B:B,1,FALSE)</f>
        <v>402502020</v>
      </c>
      <c r="D782" s="47" t="s">
        <v>1695</v>
      </c>
      <c r="E782" s="48">
        <v>0</v>
      </c>
      <c r="G782" s="48">
        <v>0</v>
      </c>
      <c r="I782" s="48">
        <v>5200.93</v>
      </c>
      <c r="J782" s="48">
        <v>0</v>
      </c>
      <c r="K782" s="48">
        <v>5200.93</v>
      </c>
      <c r="L782" s="51" t="s">
        <v>11</v>
      </c>
      <c r="M782" s="48">
        <v>5200.93</v>
      </c>
      <c r="N782" s="51" t="s">
        <v>11</v>
      </c>
      <c r="O782" s="2">
        <f t="shared" si="10"/>
        <v>5200.93</v>
      </c>
      <c r="P782">
        <f>+VLOOKUP(B782,'BDV31122019 VV'!B:N,13,FALSE)</f>
        <v>32301.31</v>
      </c>
      <c r="Q782">
        <f t="shared" si="11"/>
        <v>37502.240000000005</v>
      </c>
    </row>
    <row r="783" spans="2:17" x14ac:dyDescent="0.25">
      <c r="B783" s="46" t="s">
        <v>1696</v>
      </c>
      <c r="C783" s="46" t="str">
        <f>+VLOOKUP(B783,'BDV31122019 VV'!B:B,1,FALSE)</f>
        <v>402502030</v>
      </c>
      <c r="D783" s="47" t="s">
        <v>1697</v>
      </c>
      <c r="E783" s="48">
        <v>0</v>
      </c>
      <c r="G783" s="48">
        <v>0</v>
      </c>
      <c r="I783" s="48">
        <v>0</v>
      </c>
      <c r="J783" s="48">
        <v>0</v>
      </c>
      <c r="K783" s="48">
        <v>0</v>
      </c>
      <c r="M783" s="48">
        <v>0</v>
      </c>
      <c r="O783" s="2">
        <f t="shared" si="10"/>
        <v>0</v>
      </c>
      <c r="P783">
        <f>+VLOOKUP(B783,'BDV31122019 VV'!B:N,13,FALSE)</f>
        <v>0</v>
      </c>
      <c r="Q783">
        <f t="shared" si="11"/>
        <v>0</v>
      </c>
    </row>
    <row r="784" spans="2:17" x14ac:dyDescent="0.25">
      <c r="B784" s="46" t="s">
        <v>1698</v>
      </c>
      <c r="C784" s="46" t="str">
        <f>+VLOOKUP(B784,'BDV31122019 VV'!B:B,1,FALSE)</f>
        <v>402502040</v>
      </c>
      <c r="D784" s="47" t="s">
        <v>1699</v>
      </c>
      <c r="E784" s="48">
        <v>0</v>
      </c>
      <c r="G784" s="48">
        <v>0</v>
      </c>
      <c r="I784" s="48">
        <v>0</v>
      </c>
      <c r="J784" s="48">
        <v>0</v>
      </c>
      <c r="K784" s="48">
        <v>0</v>
      </c>
      <c r="M784" s="48">
        <v>0</v>
      </c>
      <c r="O784" s="2">
        <f t="shared" si="10"/>
        <v>0</v>
      </c>
      <c r="P784">
        <f>+VLOOKUP(B784,'BDV31122019 VV'!B:N,13,FALSE)</f>
        <v>0</v>
      </c>
      <c r="Q784">
        <f t="shared" si="11"/>
        <v>0</v>
      </c>
    </row>
    <row r="785" spans="2:17" x14ac:dyDescent="0.25">
      <c r="B785" s="46" t="s">
        <v>1700</v>
      </c>
      <c r="C785" s="46" t="str">
        <f>+VLOOKUP(B785,'BDV31122019 VV'!B:B,1,FALSE)</f>
        <v>402502050</v>
      </c>
      <c r="D785" s="47" t="s">
        <v>1701</v>
      </c>
      <c r="E785" s="48">
        <v>0</v>
      </c>
      <c r="G785" s="48">
        <v>0</v>
      </c>
      <c r="I785" s="48">
        <v>83.67</v>
      </c>
      <c r="J785" s="48">
        <v>0</v>
      </c>
      <c r="K785" s="48">
        <v>83.67</v>
      </c>
      <c r="L785" s="51" t="s">
        <v>11</v>
      </c>
      <c r="M785" s="48">
        <v>83.67</v>
      </c>
      <c r="N785" s="51" t="s">
        <v>11</v>
      </c>
      <c r="O785" s="2">
        <f t="shared" si="10"/>
        <v>83.67</v>
      </c>
      <c r="P785">
        <f>+VLOOKUP(B785,'BDV31122019 VV'!B:N,13,FALSE)</f>
        <v>14748.35</v>
      </c>
      <c r="Q785">
        <f t="shared" si="11"/>
        <v>14832.02</v>
      </c>
    </row>
    <row r="786" spans="2:17" x14ac:dyDescent="0.25">
      <c r="B786" s="46" t="s">
        <v>1705</v>
      </c>
      <c r="C786" s="46" t="str">
        <f>+VLOOKUP(B786,'BDV31122019 VV'!B:B,1,FALSE)</f>
        <v>402602010</v>
      </c>
      <c r="D786" s="47" t="s">
        <v>1706</v>
      </c>
      <c r="E786" s="48">
        <v>0</v>
      </c>
      <c r="G786" s="48">
        <v>0</v>
      </c>
      <c r="I786" s="48">
        <v>0</v>
      </c>
      <c r="J786" s="48">
        <v>0</v>
      </c>
      <c r="K786" s="48">
        <v>0</v>
      </c>
      <c r="M786" s="48">
        <v>0</v>
      </c>
      <c r="O786" s="2">
        <f t="shared" si="10"/>
        <v>0</v>
      </c>
      <c r="P786">
        <f>+VLOOKUP(B786,'BDV31122019 VV'!B:N,13,FALSE)</f>
        <v>0</v>
      </c>
      <c r="Q786">
        <f t="shared" si="11"/>
        <v>0</v>
      </c>
    </row>
    <row r="787" spans="2:17" x14ac:dyDescent="0.25">
      <c r="B787" s="46" t="s">
        <v>1707</v>
      </c>
      <c r="C787" s="46" t="str">
        <f>+VLOOKUP(B787,'BDV31122019 VV'!B:B,1,FALSE)</f>
        <v>402602011</v>
      </c>
      <c r="D787" s="47" t="s">
        <v>1708</v>
      </c>
      <c r="E787" s="48">
        <v>0</v>
      </c>
      <c r="G787" s="48">
        <v>0</v>
      </c>
      <c r="I787" s="48">
        <v>0</v>
      </c>
      <c r="J787" s="48">
        <v>0</v>
      </c>
      <c r="K787" s="48">
        <v>0</v>
      </c>
      <c r="M787" s="48">
        <v>0</v>
      </c>
      <c r="O787" s="2">
        <f t="shared" si="10"/>
        <v>0</v>
      </c>
      <c r="P787">
        <f>+VLOOKUP(B787,'BDV31122019 VV'!B:N,13,FALSE)</f>
        <v>0</v>
      </c>
      <c r="Q787">
        <f t="shared" si="11"/>
        <v>0</v>
      </c>
    </row>
    <row r="788" spans="2:17" x14ac:dyDescent="0.25">
      <c r="B788" s="46" t="s">
        <v>1709</v>
      </c>
      <c r="C788" s="46" t="str">
        <f>+VLOOKUP(B788,'BDV31122019 VV'!B:B,1,FALSE)</f>
        <v>402602029</v>
      </c>
      <c r="D788" s="47" t="s">
        <v>1710</v>
      </c>
      <c r="E788" s="48">
        <v>0</v>
      </c>
      <c r="G788" s="48">
        <v>0</v>
      </c>
      <c r="I788" s="48">
        <v>0</v>
      </c>
      <c r="J788" s="48">
        <v>0</v>
      </c>
      <c r="K788" s="48">
        <v>0</v>
      </c>
      <c r="M788" s="48">
        <v>0</v>
      </c>
      <c r="O788" s="2">
        <f t="shared" si="10"/>
        <v>0</v>
      </c>
      <c r="P788">
        <f>+VLOOKUP(B788,'BDV31122019 VV'!B:N,13,FALSE)</f>
        <v>0</v>
      </c>
      <c r="Q788">
        <f t="shared" si="11"/>
        <v>0</v>
      </c>
    </row>
    <row r="789" spans="2:17" x14ac:dyDescent="0.25">
      <c r="B789" s="46" t="s">
        <v>1711</v>
      </c>
      <c r="C789" s="46" t="str">
        <f>+VLOOKUP(B789,'BDV31122019 VV'!B:B,1,FALSE)</f>
        <v>402602030</v>
      </c>
      <c r="D789" s="47" t="s">
        <v>1712</v>
      </c>
      <c r="E789" s="48">
        <v>0</v>
      </c>
      <c r="G789" s="48">
        <v>0</v>
      </c>
      <c r="I789" s="48">
        <v>0</v>
      </c>
      <c r="J789" s="48">
        <v>0</v>
      </c>
      <c r="K789" s="48">
        <v>0</v>
      </c>
      <c r="M789" s="48">
        <v>0</v>
      </c>
      <c r="O789" s="2">
        <f t="shared" si="10"/>
        <v>0</v>
      </c>
      <c r="P789">
        <f>+VLOOKUP(B789,'BDV31122019 VV'!B:N,13,FALSE)</f>
        <v>0</v>
      </c>
      <c r="Q789">
        <f t="shared" si="11"/>
        <v>0</v>
      </c>
    </row>
    <row r="790" spans="2:17" x14ac:dyDescent="0.25">
      <c r="B790" s="46" t="s">
        <v>1713</v>
      </c>
      <c r="C790" s="46" t="str">
        <f>+VLOOKUP(B790,'BDV31122019 VV'!B:B,1,FALSE)</f>
        <v>402602031</v>
      </c>
      <c r="D790" s="47" t="s">
        <v>1714</v>
      </c>
      <c r="E790" s="48">
        <v>0</v>
      </c>
      <c r="G790" s="48">
        <v>0</v>
      </c>
      <c r="I790" s="48">
        <v>0</v>
      </c>
      <c r="J790" s="48">
        <v>0</v>
      </c>
      <c r="K790" s="48">
        <v>0</v>
      </c>
      <c r="M790" s="48">
        <v>0</v>
      </c>
      <c r="O790" s="2">
        <f t="shared" si="10"/>
        <v>0</v>
      </c>
      <c r="P790">
        <f>+VLOOKUP(B790,'BDV31122019 VV'!B:N,13,FALSE)</f>
        <v>0</v>
      </c>
      <c r="Q790">
        <f t="shared" si="11"/>
        <v>0</v>
      </c>
    </row>
    <row r="791" spans="2:17" x14ac:dyDescent="0.25">
      <c r="B791" s="46" t="s">
        <v>1715</v>
      </c>
      <c r="C791" s="46" t="str">
        <f>+VLOOKUP(B791,'BDV31122019 VV'!B:B,1,FALSE)</f>
        <v>402602032</v>
      </c>
      <c r="D791" s="47" t="s">
        <v>1716</v>
      </c>
      <c r="E791" s="48">
        <v>0</v>
      </c>
      <c r="G791" s="48">
        <v>0</v>
      </c>
      <c r="I791" s="48">
        <v>0</v>
      </c>
      <c r="J791" s="48">
        <v>0</v>
      </c>
      <c r="K791" s="48">
        <v>0</v>
      </c>
      <c r="M791" s="48">
        <v>0</v>
      </c>
      <c r="O791" s="2">
        <f t="shared" si="10"/>
        <v>0</v>
      </c>
      <c r="P791">
        <f>+VLOOKUP(B791,'BDV31122019 VV'!B:N,13,FALSE)</f>
        <v>0</v>
      </c>
      <c r="Q791">
        <f t="shared" si="11"/>
        <v>0</v>
      </c>
    </row>
    <row r="792" spans="2:17" x14ac:dyDescent="0.25">
      <c r="B792" s="46" t="s">
        <v>1717</v>
      </c>
      <c r="C792" s="46" t="str">
        <f>+VLOOKUP(B792,'BDV31122019 VV'!B:B,1,FALSE)</f>
        <v>402602033</v>
      </c>
      <c r="D792" s="47" t="s">
        <v>1718</v>
      </c>
      <c r="E792" s="48">
        <v>0</v>
      </c>
      <c r="G792" s="48">
        <v>0</v>
      </c>
      <c r="I792" s="48">
        <v>0</v>
      </c>
      <c r="J792" s="48">
        <v>0</v>
      </c>
      <c r="K792" s="48">
        <v>0</v>
      </c>
      <c r="M792" s="48">
        <v>0</v>
      </c>
      <c r="O792" s="2">
        <f t="shared" si="10"/>
        <v>0</v>
      </c>
      <c r="P792">
        <f>+VLOOKUP(B792,'BDV31122019 VV'!B:N,13,FALSE)</f>
        <v>0</v>
      </c>
      <c r="Q792">
        <f t="shared" si="11"/>
        <v>0</v>
      </c>
    </row>
    <row r="793" spans="2:17" x14ac:dyDescent="0.25">
      <c r="B793" s="46" t="s">
        <v>1719</v>
      </c>
      <c r="C793" s="46" t="str">
        <f>+VLOOKUP(B793,'BDV31122019 VV'!B:B,1,FALSE)</f>
        <v>402602034</v>
      </c>
      <c r="D793" s="47" t="s">
        <v>1720</v>
      </c>
      <c r="E793" s="48">
        <v>0</v>
      </c>
      <c r="G793" s="48">
        <v>0</v>
      </c>
      <c r="I793" s="48">
        <v>0</v>
      </c>
      <c r="J793" s="48">
        <v>0</v>
      </c>
      <c r="K793" s="48">
        <v>0</v>
      </c>
      <c r="M793" s="48">
        <v>0</v>
      </c>
      <c r="O793" s="2">
        <f t="shared" si="10"/>
        <v>0</v>
      </c>
      <c r="P793">
        <f>+VLOOKUP(B793,'BDV31122019 VV'!B:N,13,FALSE)</f>
        <v>0</v>
      </c>
      <c r="Q793">
        <f t="shared" si="11"/>
        <v>0</v>
      </c>
    </row>
    <row r="794" spans="2:17" x14ac:dyDescent="0.25">
      <c r="B794" s="46" t="s">
        <v>1721</v>
      </c>
      <c r="C794" s="46" t="str">
        <f>+VLOOKUP(B794,'BDV31122019 VV'!B:B,1,FALSE)</f>
        <v>402602035</v>
      </c>
      <c r="D794" s="47" t="s">
        <v>1722</v>
      </c>
      <c r="E794" s="48">
        <v>0</v>
      </c>
      <c r="G794" s="48">
        <v>0</v>
      </c>
      <c r="I794" s="48">
        <v>0</v>
      </c>
      <c r="J794" s="48">
        <v>0</v>
      </c>
      <c r="K794" s="48">
        <v>0</v>
      </c>
      <c r="M794" s="48">
        <v>0</v>
      </c>
      <c r="O794" s="2">
        <f t="shared" si="10"/>
        <v>0</v>
      </c>
      <c r="P794">
        <f>+VLOOKUP(B794,'BDV31122019 VV'!B:N,13,FALSE)</f>
        <v>0</v>
      </c>
      <c r="Q794">
        <f t="shared" si="11"/>
        <v>0</v>
      </c>
    </row>
    <row r="795" spans="2:17" x14ac:dyDescent="0.25">
      <c r="B795" s="46" t="s">
        <v>1723</v>
      </c>
      <c r="C795" s="46" t="str">
        <f>+VLOOKUP(B795,'BDV31122019 VV'!B:B,1,FALSE)</f>
        <v>402602036</v>
      </c>
      <c r="D795" s="47" t="s">
        <v>1724</v>
      </c>
      <c r="E795" s="48">
        <v>0</v>
      </c>
      <c r="G795" s="48">
        <v>0</v>
      </c>
      <c r="I795" s="48">
        <v>0</v>
      </c>
      <c r="J795" s="48">
        <v>0</v>
      </c>
      <c r="K795" s="48">
        <v>0</v>
      </c>
      <c r="M795" s="48">
        <v>0</v>
      </c>
      <c r="O795" s="2">
        <f t="shared" si="10"/>
        <v>0</v>
      </c>
      <c r="P795">
        <f>+VLOOKUP(B795,'BDV31122019 VV'!B:N,13,FALSE)</f>
        <v>0</v>
      </c>
      <c r="Q795">
        <f t="shared" si="11"/>
        <v>0</v>
      </c>
    </row>
    <row r="796" spans="2:17" x14ac:dyDescent="0.25">
      <c r="B796" s="46" t="s">
        <v>1725</v>
      </c>
      <c r="C796" s="46" t="str">
        <f>+VLOOKUP(B796,'BDV31122019 VV'!B:B,1,FALSE)</f>
        <v>402602037</v>
      </c>
      <c r="D796" s="47" t="s">
        <v>1726</v>
      </c>
      <c r="E796" s="48">
        <v>0</v>
      </c>
      <c r="G796" s="48">
        <v>0</v>
      </c>
      <c r="I796" s="48">
        <v>0</v>
      </c>
      <c r="J796" s="48">
        <v>0</v>
      </c>
      <c r="K796" s="48">
        <v>0</v>
      </c>
      <c r="M796" s="48">
        <v>0</v>
      </c>
      <c r="O796" s="2">
        <f t="shared" si="10"/>
        <v>0</v>
      </c>
      <c r="P796">
        <f>+VLOOKUP(B796,'BDV31122019 VV'!B:N,13,FALSE)</f>
        <v>0</v>
      </c>
      <c r="Q796">
        <f t="shared" si="11"/>
        <v>0</v>
      </c>
    </row>
    <row r="797" spans="2:17" x14ac:dyDescent="0.25">
      <c r="B797" s="46" t="s">
        <v>1727</v>
      </c>
      <c r="C797" s="46" t="str">
        <f>+VLOOKUP(B797,'BDV31122019 VV'!B:B,1,FALSE)</f>
        <v>402602038</v>
      </c>
      <c r="D797" s="47" t="s">
        <v>1728</v>
      </c>
      <c r="E797" s="48">
        <v>0</v>
      </c>
      <c r="G797" s="48">
        <v>0</v>
      </c>
      <c r="I797" s="48">
        <v>0</v>
      </c>
      <c r="J797" s="48">
        <v>0</v>
      </c>
      <c r="K797" s="48">
        <v>0</v>
      </c>
      <c r="M797" s="48">
        <v>0</v>
      </c>
      <c r="O797" s="2">
        <f t="shared" si="10"/>
        <v>0</v>
      </c>
      <c r="P797">
        <f>+VLOOKUP(B797,'BDV31122019 VV'!B:N,13,FALSE)</f>
        <v>0</v>
      </c>
      <c r="Q797">
        <f t="shared" si="11"/>
        <v>0</v>
      </c>
    </row>
    <row r="798" spans="2:17" x14ac:dyDescent="0.25">
      <c r="B798" s="46" t="s">
        <v>1729</v>
      </c>
      <c r="C798" s="46" t="str">
        <f>+VLOOKUP(B798,'BDV31122019 VV'!B:B,1,FALSE)</f>
        <v>402602039</v>
      </c>
      <c r="D798" s="47" t="s">
        <v>1730</v>
      </c>
      <c r="E798" s="48">
        <v>0</v>
      </c>
      <c r="G798" s="48">
        <v>0</v>
      </c>
      <c r="I798" s="48">
        <v>0</v>
      </c>
      <c r="J798" s="48">
        <v>0</v>
      </c>
      <c r="K798" s="48">
        <v>0</v>
      </c>
      <c r="M798" s="48">
        <v>0</v>
      </c>
      <c r="O798" s="2">
        <f t="shared" si="10"/>
        <v>0</v>
      </c>
      <c r="P798">
        <f>+VLOOKUP(B798,'BDV31122019 VV'!B:N,13,FALSE)</f>
        <v>0</v>
      </c>
      <c r="Q798">
        <f t="shared" si="11"/>
        <v>0</v>
      </c>
    </row>
    <row r="799" spans="2:17" x14ac:dyDescent="0.25">
      <c r="B799" s="46" t="s">
        <v>1731</v>
      </c>
      <c r="C799" s="46" t="str">
        <f>+VLOOKUP(B799,'BDV31122019 VV'!B:B,1,FALSE)</f>
        <v>402602040</v>
      </c>
      <c r="D799" s="47" t="s">
        <v>1732</v>
      </c>
      <c r="E799" s="48">
        <v>0</v>
      </c>
      <c r="G799" s="48">
        <v>0</v>
      </c>
      <c r="I799" s="48">
        <v>0</v>
      </c>
      <c r="J799" s="48">
        <v>0</v>
      </c>
      <c r="K799" s="48">
        <v>0</v>
      </c>
      <c r="M799" s="48">
        <v>0</v>
      </c>
      <c r="O799" s="2">
        <f t="shared" si="10"/>
        <v>0</v>
      </c>
      <c r="P799">
        <f>+VLOOKUP(B799,'BDV31122019 VV'!B:N,13,FALSE)</f>
        <v>0</v>
      </c>
      <c r="Q799">
        <f t="shared" si="11"/>
        <v>0</v>
      </c>
    </row>
    <row r="800" spans="2:17" x14ac:dyDescent="0.25">
      <c r="B800" s="46" t="s">
        <v>1733</v>
      </c>
      <c r="C800" s="46" t="str">
        <f>+VLOOKUP(B800,'BDV31122019 VV'!B:B,1,FALSE)</f>
        <v>402602041</v>
      </c>
      <c r="D800" s="47" t="s">
        <v>1734</v>
      </c>
      <c r="E800" s="48">
        <v>0</v>
      </c>
      <c r="G800" s="48">
        <v>0</v>
      </c>
      <c r="I800" s="48">
        <v>0</v>
      </c>
      <c r="J800" s="48">
        <v>0</v>
      </c>
      <c r="K800" s="48">
        <v>0</v>
      </c>
      <c r="M800" s="48">
        <v>0</v>
      </c>
      <c r="O800" s="2">
        <f t="shared" si="10"/>
        <v>0</v>
      </c>
      <c r="P800">
        <f>+VLOOKUP(B800,'BDV31122019 VV'!B:N,13,FALSE)</f>
        <v>0</v>
      </c>
      <c r="Q800">
        <f t="shared" si="11"/>
        <v>0</v>
      </c>
    </row>
    <row r="801" spans="2:17" x14ac:dyDescent="0.25">
      <c r="B801" s="46" t="s">
        <v>1735</v>
      </c>
      <c r="C801" s="46" t="str">
        <f>+VLOOKUP(B801,'BDV31122019 VV'!B:B,1,FALSE)</f>
        <v>402602042</v>
      </c>
      <c r="D801" s="47" t="s">
        <v>1736</v>
      </c>
      <c r="E801" s="48">
        <v>0</v>
      </c>
      <c r="G801" s="48">
        <v>0</v>
      </c>
      <c r="I801" s="48">
        <v>0</v>
      </c>
      <c r="J801" s="48">
        <v>0</v>
      </c>
      <c r="K801" s="48">
        <v>0</v>
      </c>
      <c r="M801" s="48">
        <v>0</v>
      </c>
      <c r="O801" s="2">
        <f t="shared" si="10"/>
        <v>0</v>
      </c>
      <c r="P801">
        <f>+VLOOKUP(B801,'BDV31122019 VV'!B:N,13,FALSE)</f>
        <v>594.65</v>
      </c>
      <c r="Q801">
        <f t="shared" si="11"/>
        <v>594.65</v>
      </c>
    </row>
    <row r="802" spans="2:17" x14ac:dyDescent="0.25">
      <c r="B802" s="46" t="s">
        <v>1737</v>
      </c>
      <c r="C802" s="46" t="str">
        <f>+VLOOKUP(B802,'BDV31122019 VV'!B:B,1,FALSE)</f>
        <v>402602043</v>
      </c>
      <c r="D802" s="47" t="s">
        <v>1738</v>
      </c>
      <c r="E802" s="48">
        <v>0</v>
      </c>
      <c r="G802" s="48">
        <v>0</v>
      </c>
      <c r="I802" s="48">
        <v>0</v>
      </c>
      <c r="J802" s="48">
        <v>0</v>
      </c>
      <c r="K802" s="48">
        <v>0</v>
      </c>
      <c r="M802" s="48">
        <v>0</v>
      </c>
      <c r="O802" s="2">
        <f t="shared" si="10"/>
        <v>0</v>
      </c>
      <c r="P802">
        <f>+VLOOKUP(B802,'BDV31122019 VV'!B:N,13,FALSE)</f>
        <v>582.02</v>
      </c>
      <c r="Q802">
        <f t="shared" si="11"/>
        <v>582.02</v>
      </c>
    </row>
    <row r="803" spans="2:17" x14ac:dyDescent="0.25">
      <c r="B803" s="46" t="s">
        <v>1739</v>
      </c>
      <c r="C803" s="46" t="str">
        <f>+VLOOKUP(B803,'BDV31122019 VV'!B:B,1,FALSE)</f>
        <v>402602044</v>
      </c>
      <c r="D803" s="47" t="s">
        <v>1740</v>
      </c>
      <c r="E803" s="48">
        <v>0</v>
      </c>
      <c r="G803" s="48">
        <v>0</v>
      </c>
      <c r="I803" s="48">
        <v>0</v>
      </c>
      <c r="J803" s="48">
        <v>0</v>
      </c>
      <c r="K803" s="48">
        <v>0</v>
      </c>
      <c r="M803" s="48">
        <v>0</v>
      </c>
      <c r="O803" s="2">
        <f t="shared" si="10"/>
        <v>0</v>
      </c>
      <c r="P803">
        <f>+VLOOKUP(B803,'BDV31122019 VV'!B:N,13,FALSE)</f>
        <v>0</v>
      </c>
      <c r="Q803">
        <f t="shared" si="11"/>
        <v>0</v>
      </c>
    </row>
    <row r="804" spans="2:17" x14ac:dyDescent="0.25">
      <c r="B804" s="46" t="s">
        <v>1741</v>
      </c>
      <c r="C804" s="46" t="str">
        <f>+VLOOKUP(B804,'BDV31122019 VV'!B:B,1,FALSE)</f>
        <v>402602045</v>
      </c>
      <c r="D804" s="47" t="s">
        <v>1742</v>
      </c>
      <c r="E804" s="48">
        <v>0</v>
      </c>
      <c r="G804" s="48">
        <v>0</v>
      </c>
      <c r="I804" s="48">
        <v>0</v>
      </c>
      <c r="J804" s="48">
        <v>0</v>
      </c>
      <c r="K804" s="48">
        <v>0</v>
      </c>
      <c r="M804" s="48">
        <v>0</v>
      </c>
      <c r="O804" s="2">
        <f t="shared" si="10"/>
        <v>0</v>
      </c>
      <c r="P804">
        <f>+VLOOKUP(B804,'BDV31122019 VV'!B:N,13,FALSE)</f>
        <v>120.61</v>
      </c>
      <c r="Q804">
        <f t="shared" si="11"/>
        <v>120.61</v>
      </c>
    </row>
    <row r="805" spans="2:17" x14ac:dyDescent="0.25">
      <c r="B805" s="46" t="s">
        <v>1743</v>
      </c>
      <c r="C805" s="46" t="str">
        <f>+VLOOKUP(B805,'BDV31122019 VV'!B:B,1,FALSE)</f>
        <v>402602046</v>
      </c>
      <c r="D805" s="47" t="s">
        <v>1744</v>
      </c>
      <c r="E805" s="48">
        <v>0</v>
      </c>
      <c r="G805" s="48">
        <v>0</v>
      </c>
      <c r="I805" s="48">
        <v>0</v>
      </c>
      <c r="J805" s="48">
        <v>0</v>
      </c>
      <c r="K805" s="48">
        <v>0</v>
      </c>
      <c r="M805" s="48">
        <v>0</v>
      </c>
      <c r="O805" s="2">
        <f t="shared" si="10"/>
        <v>0</v>
      </c>
      <c r="P805">
        <f>+VLOOKUP(B805,'BDV31122019 VV'!B:N,13,FALSE)</f>
        <v>1660.97</v>
      </c>
      <c r="Q805">
        <f t="shared" si="11"/>
        <v>1660.97</v>
      </c>
    </row>
    <row r="806" spans="2:17" x14ac:dyDescent="0.25">
      <c r="B806" s="46" t="s">
        <v>1745</v>
      </c>
      <c r="C806" s="46" t="str">
        <f>+VLOOKUP(B806,'BDV31122019 VV'!B:B,1,FALSE)</f>
        <v>402602047</v>
      </c>
      <c r="D806" s="47" t="s">
        <v>1746</v>
      </c>
      <c r="E806" s="48">
        <v>0</v>
      </c>
      <c r="G806" s="48">
        <v>0</v>
      </c>
      <c r="I806" s="48">
        <v>1121.57</v>
      </c>
      <c r="J806" s="48">
        <v>0</v>
      </c>
      <c r="K806" s="48">
        <v>1121.57</v>
      </c>
      <c r="L806" s="51" t="s">
        <v>11</v>
      </c>
      <c r="M806" s="48">
        <v>1121.57</v>
      </c>
      <c r="N806" s="51" t="s">
        <v>11</v>
      </c>
      <c r="O806" s="2">
        <f t="shared" si="10"/>
        <v>1121.57</v>
      </c>
      <c r="P806">
        <f>+VLOOKUP(B806,'BDV31122019 VV'!B:N,13,FALSE)</f>
        <v>6318.14</v>
      </c>
      <c r="Q806">
        <f t="shared" si="11"/>
        <v>7439.71</v>
      </c>
    </row>
    <row r="807" spans="2:17" x14ac:dyDescent="0.25">
      <c r="B807" s="46" t="s">
        <v>1747</v>
      </c>
      <c r="C807" s="46" t="str">
        <f>+VLOOKUP(B807,'BDV31122019 VV'!B:B,1,FALSE)</f>
        <v>402602048</v>
      </c>
      <c r="D807" s="47" t="s">
        <v>1748</v>
      </c>
      <c r="E807" s="48">
        <v>0</v>
      </c>
      <c r="G807" s="48">
        <v>0</v>
      </c>
      <c r="I807" s="48">
        <v>0</v>
      </c>
      <c r="J807" s="48">
        <v>0</v>
      </c>
      <c r="K807" s="48">
        <v>0</v>
      </c>
      <c r="M807" s="48">
        <v>0</v>
      </c>
      <c r="O807" s="2">
        <f t="shared" si="10"/>
        <v>0</v>
      </c>
      <c r="P807">
        <f>+VLOOKUP(B807,'BDV31122019 VV'!B:N,13,FALSE)</f>
        <v>18182.18</v>
      </c>
      <c r="Q807">
        <f t="shared" si="11"/>
        <v>18182.18</v>
      </c>
    </row>
    <row r="808" spans="2:17" x14ac:dyDescent="0.25">
      <c r="B808" s="46" t="s">
        <v>1749</v>
      </c>
      <c r="C808" s="46" t="str">
        <f>+VLOOKUP(B808,'BDV31122019 VV'!B:B,1,FALSE)</f>
        <v>402602049</v>
      </c>
      <c r="D808" s="47" t="s">
        <v>1750</v>
      </c>
      <c r="E808" s="48">
        <v>0</v>
      </c>
      <c r="G808" s="48">
        <v>0</v>
      </c>
      <c r="I808" s="48">
        <v>0</v>
      </c>
      <c r="J808" s="48">
        <v>0</v>
      </c>
      <c r="K808" s="48">
        <v>0</v>
      </c>
      <c r="M808" s="48">
        <v>0</v>
      </c>
      <c r="O808" s="2">
        <f t="shared" si="10"/>
        <v>0</v>
      </c>
      <c r="P808">
        <f>+VLOOKUP(B808,'BDV31122019 VV'!B:N,13,FALSE)</f>
        <v>0</v>
      </c>
      <c r="Q808">
        <f t="shared" si="11"/>
        <v>0</v>
      </c>
    </row>
    <row r="809" spans="2:17" x14ac:dyDescent="0.25">
      <c r="B809" s="46" t="s">
        <v>1751</v>
      </c>
      <c r="C809" s="46" t="str">
        <f>+VLOOKUP(B809,'BDV31122019 VV'!B:B,1,FALSE)</f>
        <v>402602050</v>
      </c>
      <c r="D809" s="47" t="s">
        <v>1752</v>
      </c>
      <c r="E809" s="48">
        <v>0</v>
      </c>
      <c r="G809" s="48">
        <v>0</v>
      </c>
      <c r="I809" s="48">
        <v>0</v>
      </c>
      <c r="J809" s="48">
        <v>0</v>
      </c>
      <c r="K809" s="48">
        <v>0</v>
      </c>
      <c r="M809" s="48">
        <v>0</v>
      </c>
      <c r="O809" s="2">
        <f t="shared" si="10"/>
        <v>0</v>
      </c>
      <c r="P809">
        <f>+VLOOKUP(B809,'BDV31122019 VV'!B:N,13,FALSE)</f>
        <v>0</v>
      </c>
      <c r="Q809">
        <f t="shared" si="11"/>
        <v>0</v>
      </c>
    </row>
    <row r="810" spans="2:17" x14ac:dyDescent="0.25">
      <c r="B810" s="46" t="s">
        <v>1753</v>
      </c>
      <c r="C810" s="46" t="str">
        <f>+VLOOKUP(B810,'BDV31122019 VV'!B:B,1,FALSE)</f>
        <v>402602060</v>
      </c>
      <c r="D810" s="47" t="s">
        <v>1754</v>
      </c>
      <c r="E810" s="48">
        <v>0</v>
      </c>
      <c r="G810" s="48">
        <v>0</v>
      </c>
      <c r="I810" s="48">
        <v>0</v>
      </c>
      <c r="J810" s="48">
        <v>0</v>
      </c>
      <c r="K810" s="48">
        <v>0</v>
      </c>
      <c r="M810" s="48">
        <v>0</v>
      </c>
      <c r="O810" s="2">
        <f t="shared" ref="O810:O852" si="12">IF(N810="A",-M810,M810)</f>
        <v>0</v>
      </c>
      <c r="P810">
        <f>+VLOOKUP(B810,'BDV31122019 VV'!B:N,13,FALSE)</f>
        <v>0</v>
      </c>
      <c r="Q810">
        <f t="shared" ref="Q810:Q852" si="13">+O810+P810</f>
        <v>0</v>
      </c>
    </row>
    <row r="811" spans="2:17" x14ac:dyDescent="0.25">
      <c r="B811" s="46" t="s">
        <v>1755</v>
      </c>
      <c r="C811" s="46" t="str">
        <f>+VLOOKUP(B811,'BDV31122019 VV'!B:B,1,FALSE)</f>
        <v>402602061</v>
      </c>
      <c r="D811" s="47" t="s">
        <v>1756</v>
      </c>
      <c r="E811" s="48">
        <v>0</v>
      </c>
      <c r="G811" s="48">
        <v>0</v>
      </c>
      <c r="I811" s="48">
        <v>0</v>
      </c>
      <c r="J811" s="48">
        <v>0</v>
      </c>
      <c r="K811" s="48">
        <v>0</v>
      </c>
      <c r="M811" s="48">
        <v>0</v>
      </c>
      <c r="O811" s="2">
        <f t="shared" si="12"/>
        <v>0</v>
      </c>
      <c r="P811">
        <f>+VLOOKUP(B811,'BDV31122019 VV'!B:N,13,FALSE)</f>
        <v>0</v>
      </c>
      <c r="Q811">
        <f t="shared" si="13"/>
        <v>0</v>
      </c>
    </row>
    <row r="812" spans="2:17" x14ac:dyDescent="0.25">
      <c r="B812" s="46" t="s">
        <v>1757</v>
      </c>
      <c r="C812" s="46" t="str">
        <f>+VLOOKUP(B812,'BDV31122019 VV'!B:B,1,FALSE)</f>
        <v>402602062</v>
      </c>
      <c r="D812" s="47" t="s">
        <v>1758</v>
      </c>
      <c r="E812" s="48">
        <v>0</v>
      </c>
      <c r="G812" s="48">
        <v>0</v>
      </c>
      <c r="I812" s="48">
        <v>0</v>
      </c>
      <c r="J812" s="48">
        <v>0</v>
      </c>
      <c r="K812" s="48">
        <v>0</v>
      </c>
      <c r="M812" s="48">
        <v>0</v>
      </c>
      <c r="O812" s="2">
        <f t="shared" si="12"/>
        <v>0</v>
      </c>
      <c r="P812">
        <f>+VLOOKUP(B812,'BDV31122019 VV'!B:N,13,FALSE)</f>
        <v>0</v>
      </c>
      <c r="Q812">
        <f t="shared" si="13"/>
        <v>0</v>
      </c>
    </row>
    <row r="813" spans="2:17" x14ac:dyDescent="0.25">
      <c r="B813" s="46" t="s">
        <v>1759</v>
      </c>
      <c r="C813" s="46" t="str">
        <f>+VLOOKUP(B813,'BDV31122019 VV'!B:B,1,FALSE)</f>
        <v>402602063</v>
      </c>
      <c r="D813" s="47" t="s">
        <v>1760</v>
      </c>
      <c r="E813" s="48">
        <v>0</v>
      </c>
      <c r="G813" s="48">
        <v>0</v>
      </c>
      <c r="I813" s="48">
        <v>2334.7600000000002</v>
      </c>
      <c r="J813" s="48">
        <v>0</v>
      </c>
      <c r="K813" s="48">
        <v>2334.7600000000002</v>
      </c>
      <c r="L813" s="51" t="s">
        <v>11</v>
      </c>
      <c r="M813" s="48">
        <v>2334.7600000000002</v>
      </c>
      <c r="N813" s="51" t="s">
        <v>11</v>
      </c>
      <c r="O813" s="2">
        <f t="shared" si="12"/>
        <v>2334.7600000000002</v>
      </c>
      <c r="P813">
        <f>+VLOOKUP(B813,'BDV31122019 VV'!B:N,13,FALSE)</f>
        <v>14519.21</v>
      </c>
      <c r="Q813">
        <f t="shared" si="13"/>
        <v>16853.97</v>
      </c>
    </row>
    <row r="814" spans="2:17" x14ac:dyDescent="0.25">
      <c r="B814" s="46" t="s">
        <v>1761</v>
      </c>
      <c r="C814" s="46" t="str">
        <f>+VLOOKUP(B814,'BDV31122019 VV'!B:B,1,FALSE)</f>
        <v>402602064</v>
      </c>
      <c r="D814" s="47" t="s">
        <v>1762</v>
      </c>
      <c r="E814" s="48">
        <v>0</v>
      </c>
      <c r="G814" s="48">
        <v>0</v>
      </c>
      <c r="I814" s="48">
        <v>22226.21</v>
      </c>
      <c r="J814" s="48">
        <v>0</v>
      </c>
      <c r="K814" s="48">
        <v>22226.21</v>
      </c>
      <c r="L814" s="51" t="s">
        <v>11</v>
      </c>
      <c r="M814" s="48">
        <v>22226.21</v>
      </c>
      <c r="N814" s="51" t="s">
        <v>11</v>
      </c>
      <c r="O814" s="2">
        <f t="shared" si="12"/>
        <v>22226.21</v>
      </c>
      <c r="P814">
        <f>+VLOOKUP(B814,'BDV31122019 VV'!B:N,13,FALSE)</f>
        <v>169285.93</v>
      </c>
      <c r="Q814">
        <f t="shared" si="13"/>
        <v>191512.13999999998</v>
      </c>
    </row>
    <row r="815" spans="2:17" x14ac:dyDescent="0.25">
      <c r="B815" s="46" t="s">
        <v>1763</v>
      </c>
      <c r="C815" s="46" t="str">
        <f>+VLOOKUP(B815,'BDV31122019 VV'!B:B,1,FALSE)</f>
        <v>402602070</v>
      </c>
      <c r="D815" s="47" t="s">
        <v>1764</v>
      </c>
      <c r="E815" s="48">
        <v>0</v>
      </c>
      <c r="G815" s="48">
        <v>0</v>
      </c>
      <c r="I815" s="48">
        <v>0</v>
      </c>
      <c r="J815" s="48">
        <v>0</v>
      </c>
      <c r="K815" s="48">
        <v>0</v>
      </c>
      <c r="M815" s="48">
        <v>0</v>
      </c>
      <c r="O815" s="2">
        <f t="shared" si="12"/>
        <v>0</v>
      </c>
      <c r="P815">
        <f>+VLOOKUP(B815,'BDV31122019 VV'!B:N,13,FALSE)</f>
        <v>0</v>
      </c>
      <c r="Q815">
        <f t="shared" si="13"/>
        <v>0</v>
      </c>
    </row>
    <row r="816" spans="2:17" x14ac:dyDescent="0.25">
      <c r="B816" s="46" t="s">
        <v>1766</v>
      </c>
      <c r="C816" s="46" t="str">
        <f>+VLOOKUP(B816,'BDV31122019 VV'!B:B,1,FALSE)</f>
        <v>402603010</v>
      </c>
      <c r="D816" s="47" t="s">
        <v>1767</v>
      </c>
      <c r="E816" s="48">
        <v>0</v>
      </c>
      <c r="G816" s="48">
        <v>0</v>
      </c>
      <c r="I816" s="48">
        <v>0</v>
      </c>
      <c r="J816" s="48">
        <v>0</v>
      </c>
      <c r="K816" s="48">
        <v>0</v>
      </c>
      <c r="M816" s="48">
        <v>0</v>
      </c>
      <c r="O816" s="2">
        <f t="shared" si="12"/>
        <v>0</v>
      </c>
      <c r="P816">
        <f>+VLOOKUP(B816,'BDV31122019 VV'!B:N,13,FALSE)</f>
        <v>0</v>
      </c>
      <c r="Q816">
        <f t="shared" si="13"/>
        <v>0</v>
      </c>
    </row>
    <row r="817" spans="2:17" x14ac:dyDescent="0.25">
      <c r="B817" s="46" t="s">
        <v>1768</v>
      </c>
      <c r="C817" s="46" t="str">
        <f>+VLOOKUP(B817,'BDV31122019 VV'!B:B,1,FALSE)</f>
        <v>402603020</v>
      </c>
      <c r="D817" s="47" t="s">
        <v>1769</v>
      </c>
      <c r="E817" s="48">
        <v>0</v>
      </c>
      <c r="G817" s="48">
        <v>0</v>
      </c>
      <c r="I817" s="48">
        <v>0</v>
      </c>
      <c r="J817" s="48">
        <v>0</v>
      </c>
      <c r="K817" s="48">
        <v>0</v>
      </c>
      <c r="M817" s="48">
        <v>0</v>
      </c>
      <c r="O817" s="2">
        <f t="shared" si="12"/>
        <v>0</v>
      </c>
      <c r="P817">
        <f>+VLOOKUP(B817,'BDV31122019 VV'!B:N,13,FALSE)</f>
        <v>0</v>
      </c>
      <c r="Q817">
        <f t="shared" si="13"/>
        <v>0</v>
      </c>
    </row>
    <row r="818" spans="2:17" x14ac:dyDescent="0.25">
      <c r="B818" s="46" t="s">
        <v>1771</v>
      </c>
      <c r="C818" s="46" t="str">
        <f>+VLOOKUP(B818,'BDV31122019 VV'!B:B,1,FALSE)</f>
        <v>402604010</v>
      </c>
      <c r="D818" s="47" t="s">
        <v>1772</v>
      </c>
      <c r="E818" s="48">
        <v>0</v>
      </c>
      <c r="G818" s="48">
        <v>0</v>
      </c>
      <c r="I818" s="48">
        <v>5.94</v>
      </c>
      <c r="J818" s="48">
        <v>0</v>
      </c>
      <c r="K818" s="48">
        <v>5.94</v>
      </c>
      <c r="L818" s="51" t="s">
        <v>11</v>
      </c>
      <c r="M818" s="48">
        <v>5.94</v>
      </c>
      <c r="N818" s="51" t="s">
        <v>11</v>
      </c>
      <c r="O818" s="2">
        <f t="shared" si="12"/>
        <v>5.94</v>
      </c>
      <c r="P818">
        <f>+VLOOKUP(B818,'BDV31122019 VV'!B:N,13,FALSE)</f>
        <v>363</v>
      </c>
      <c r="Q818">
        <f t="shared" si="13"/>
        <v>368.94</v>
      </c>
    </row>
    <row r="819" spans="2:17" x14ac:dyDescent="0.25">
      <c r="B819" s="46" t="s">
        <v>1773</v>
      </c>
      <c r="C819" s="46" t="str">
        <f>+VLOOKUP(B819,'BDV31122019 VV'!B:B,1,FALSE)</f>
        <v>402604011</v>
      </c>
      <c r="D819" s="47" t="s">
        <v>1774</v>
      </c>
      <c r="E819" s="48">
        <v>0</v>
      </c>
      <c r="G819" s="48">
        <v>0</v>
      </c>
      <c r="I819" s="48">
        <v>4874.32</v>
      </c>
      <c r="J819" s="48">
        <v>0</v>
      </c>
      <c r="K819" s="48">
        <v>4874.32</v>
      </c>
      <c r="L819" s="51" t="s">
        <v>11</v>
      </c>
      <c r="M819" s="48">
        <v>4874.32</v>
      </c>
      <c r="N819" s="51" t="s">
        <v>11</v>
      </c>
      <c r="O819" s="2">
        <f t="shared" si="12"/>
        <v>4874.32</v>
      </c>
      <c r="P819">
        <f>+VLOOKUP(B819,'BDV31122019 VV'!B:N,13,FALSE)</f>
        <v>41543.17</v>
      </c>
      <c r="Q819">
        <f t="shared" si="13"/>
        <v>46417.49</v>
      </c>
    </row>
    <row r="820" spans="2:17" x14ac:dyDescent="0.25">
      <c r="B820" s="46" t="s">
        <v>1775</v>
      </c>
      <c r="C820" s="46" t="str">
        <f>+VLOOKUP(B820,'BDV31122019 VV'!B:B,1,FALSE)</f>
        <v>402604020</v>
      </c>
      <c r="D820" s="47" t="s">
        <v>1776</v>
      </c>
      <c r="E820" s="48">
        <v>0</v>
      </c>
      <c r="G820" s="48">
        <v>0</v>
      </c>
      <c r="I820" s="48">
        <v>0</v>
      </c>
      <c r="J820" s="48">
        <v>0</v>
      </c>
      <c r="K820" s="48">
        <v>0</v>
      </c>
      <c r="M820" s="48">
        <v>0</v>
      </c>
      <c r="O820" s="2">
        <f t="shared" si="12"/>
        <v>0</v>
      </c>
      <c r="P820">
        <f>+VLOOKUP(B820,'BDV31122019 VV'!B:N,13,FALSE)</f>
        <v>0</v>
      </c>
      <c r="Q820">
        <f t="shared" si="13"/>
        <v>0</v>
      </c>
    </row>
    <row r="821" spans="2:17" x14ac:dyDescent="0.25">
      <c r="B821" s="46" t="s">
        <v>1777</v>
      </c>
      <c r="C821" s="46" t="str">
        <f>+VLOOKUP(B821,'BDV31122019 VV'!B:B,1,FALSE)</f>
        <v>402604030</v>
      </c>
      <c r="D821" s="47" t="s">
        <v>1778</v>
      </c>
      <c r="E821" s="48">
        <v>0</v>
      </c>
      <c r="G821" s="48">
        <v>0</v>
      </c>
      <c r="I821" s="48">
        <v>4941.8900000000003</v>
      </c>
      <c r="J821" s="48">
        <v>0</v>
      </c>
      <c r="K821" s="48">
        <v>4941.8900000000003</v>
      </c>
      <c r="L821" s="51" t="s">
        <v>11</v>
      </c>
      <c r="M821" s="48">
        <v>4941.8900000000003</v>
      </c>
      <c r="N821" s="51" t="s">
        <v>11</v>
      </c>
      <c r="O821" s="2">
        <f t="shared" si="12"/>
        <v>4941.8900000000003</v>
      </c>
      <c r="P821">
        <f>+VLOOKUP(B821,'BDV31122019 VV'!B:N,13,FALSE)</f>
        <v>58032.34</v>
      </c>
      <c r="Q821">
        <f t="shared" si="13"/>
        <v>62974.229999999996</v>
      </c>
    </row>
    <row r="822" spans="2:17" x14ac:dyDescent="0.25">
      <c r="B822" s="46" t="s">
        <v>1779</v>
      </c>
      <c r="C822" s="46" t="str">
        <f>+VLOOKUP(B822,'BDV31122019 VV'!B:B,1,FALSE)</f>
        <v>402604031</v>
      </c>
      <c r="D822" s="47" t="s">
        <v>1780</v>
      </c>
      <c r="E822" s="48">
        <v>0</v>
      </c>
      <c r="G822" s="48">
        <v>0</v>
      </c>
      <c r="I822" s="48">
        <v>0</v>
      </c>
      <c r="J822" s="48">
        <v>0</v>
      </c>
      <c r="K822" s="48">
        <v>0</v>
      </c>
      <c r="M822" s="48">
        <v>0</v>
      </c>
      <c r="O822" s="2">
        <f t="shared" si="12"/>
        <v>0</v>
      </c>
      <c r="P822">
        <f>+VLOOKUP(B822,'BDV31122019 VV'!B:N,13,FALSE)</f>
        <v>0</v>
      </c>
      <c r="Q822">
        <f t="shared" si="13"/>
        <v>0</v>
      </c>
    </row>
    <row r="823" spans="2:17" x14ac:dyDescent="0.25">
      <c r="B823" s="46" t="s">
        <v>1782</v>
      </c>
      <c r="C823" s="46" t="str">
        <f>+VLOOKUP(B823,'BDV31122019 VV'!B:B,1,FALSE)</f>
        <v>402605010</v>
      </c>
      <c r="D823" s="47" t="s">
        <v>1783</v>
      </c>
      <c r="E823" s="48">
        <v>0</v>
      </c>
      <c r="G823" s="48">
        <v>0</v>
      </c>
      <c r="I823" s="48">
        <v>27406.62</v>
      </c>
      <c r="J823" s="48">
        <v>6021.08</v>
      </c>
      <c r="K823" s="48">
        <v>21385.54</v>
      </c>
      <c r="L823" s="51" t="s">
        <v>11</v>
      </c>
      <c r="M823" s="48">
        <v>21385.54</v>
      </c>
      <c r="N823" s="51" t="s">
        <v>11</v>
      </c>
      <c r="O823" s="2">
        <f t="shared" si="12"/>
        <v>21385.54</v>
      </c>
      <c r="P823">
        <f>+VLOOKUP(B823,'BDV31122019 VV'!B:N,13,FALSE)</f>
        <v>103595.43</v>
      </c>
      <c r="Q823">
        <f t="shared" si="13"/>
        <v>124980.97</v>
      </c>
    </row>
    <row r="824" spans="2:17" x14ac:dyDescent="0.25">
      <c r="B824" s="46" t="s">
        <v>1784</v>
      </c>
      <c r="C824" s="46" t="str">
        <f>+VLOOKUP(B824,'BDV31122019 VV'!B:B,1,FALSE)</f>
        <v>402605011</v>
      </c>
      <c r="D824" s="47" t="s">
        <v>1785</v>
      </c>
      <c r="E824" s="48">
        <v>0</v>
      </c>
      <c r="G824" s="48">
        <v>0</v>
      </c>
      <c r="I824" s="48">
        <v>11553.06</v>
      </c>
      <c r="J824" s="48">
        <v>0</v>
      </c>
      <c r="K824" s="48">
        <v>11553.06</v>
      </c>
      <c r="L824" s="51" t="s">
        <v>11</v>
      </c>
      <c r="M824" s="48">
        <v>11553.06</v>
      </c>
      <c r="N824" s="51" t="s">
        <v>11</v>
      </c>
      <c r="O824" s="2">
        <f t="shared" si="12"/>
        <v>11553.06</v>
      </c>
      <c r="P824">
        <f>+VLOOKUP(B824,'BDV31122019 VV'!B:N,13,FALSE)</f>
        <v>52512.92</v>
      </c>
      <c r="Q824">
        <f t="shared" si="13"/>
        <v>64065.979999999996</v>
      </c>
    </row>
    <row r="825" spans="2:17" x14ac:dyDescent="0.25">
      <c r="B825" s="46" t="s">
        <v>1786</v>
      </c>
      <c r="C825" s="46" t="str">
        <f>+VLOOKUP(B825,'BDV31122019 VV'!B:B,1,FALSE)</f>
        <v>402605012</v>
      </c>
      <c r="D825" s="47" t="s">
        <v>1787</v>
      </c>
      <c r="E825" s="48">
        <v>0</v>
      </c>
      <c r="G825" s="48">
        <v>0</v>
      </c>
      <c r="I825" s="48">
        <v>0</v>
      </c>
      <c r="J825" s="48">
        <v>0</v>
      </c>
      <c r="K825" s="48">
        <v>0</v>
      </c>
      <c r="M825" s="48">
        <v>0</v>
      </c>
      <c r="O825" s="2">
        <f t="shared" si="12"/>
        <v>0</v>
      </c>
      <c r="P825">
        <f>+VLOOKUP(B825,'BDV31122019 VV'!B:N,13,FALSE)</f>
        <v>0</v>
      </c>
      <c r="Q825">
        <f t="shared" si="13"/>
        <v>0</v>
      </c>
    </row>
    <row r="826" spans="2:17" x14ac:dyDescent="0.25">
      <c r="B826" s="46" t="s">
        <v>1788</v>
      </c>
      <c r="C826" s="46" t="str">
        <f>+VLOOKUP(B826,'BDV31122019 VV'!B:B,1,FALSE)</f>
        <v>402605013</v>
      </c>
      <c r="D826" s="47" t="s">
        <v>1789</v>
      </c>
      <c r="E826" s="48">
        <v>0</v>
      </c>
      <c r="G826" s="48">
        <v>0</v>
      </c>
      <c r="I826" s="48">
        <v>0</v>
      </c>
      <c r="J826" s="48">
        <v>0</v>
      </c>
      <c r="K826" s="48">
        <v>0</v>
      </c>
      <c r="M826" s="48">
        <v>0</v>
      </c>
      <c r="O826" s="2">
        <f t="shared" si="12"/>
        <v>0</v>
      </c>
      <c r="P826">
        <f>+VLOOKUP(B826,'BDV31122019 VV'!B:N,13,FALSE)</f>
        <v>0</v>
      </c>
      <c r="Q826">
        <f t="shared" si="13"/>
        <v>0</v>
      </c>
    </row>
    <row r="827" spans="2:17" x14ac:dyDescent="0.25">
      <c r="B827" s="46" t="s">
        <v>1790</v>
      </c>
      <c r="C827" s="46" t="str">
        <f>+VLOOKUP(B827,'BDV31122019 VV'!B:B,1,FALSE)</f>
        <v>402605020</v>
      </c>
      <c r="D827" s="47" t="s">
        <v>1791</v>
      </c>
      <c r="E827" s="48">
        <v>0</v>
      </c>
      <c r="G827" s="48">
        <v>0</v>
      </c>
      <c r="I827" s="48">
        <v>10</v>
      </c>
      <c r="J827" s="48">
        <v>0</v>
      </c>
      <c r="K827" s="48">
        <v>10</v>
      </c>
      <c r="L827" s="51" t="s">
        <v>11</v>
      </c>
      <c r="M827" s="48">
        <v>10</v>
      </c>
      <c r="N827" s="51" t="s">
        <v>11</v>
      </c>
      <c r="O827" s="2">
        <f t="shared" si="12"/>
        <v>10</v>
      </c>
      <c r="P827">
        <f>+VLOOKUP(B827,'BDV31122019 VV'!B:N,13,FALSE)</f>
        <v>1401.15</v>
      </c>
      <c r="Q827">
        <f t="shared" si="13"/>
        <v>1411.15</v>
      </c>
    </row>
    <row r="828" spans="2:17" x14ac:dyDescent="0.25">
      <c r="B828" s="46" t="s">
        <v>1792</v>
      </c>
      <c r="C828" s="46" t="str">
        <f>+VLOOKUP(B828,'BDV31122019 VV'!B:B,1,FALSE)</f>
        <v>402605030</v>
      </c>
      <c r="D828" s="47" t="s">
        <v>1793</v>
      </c>
      <c r="E828" s="48">
        <v>0</v>
      </c>
      <c r="G828" s="48">
        <v>0</v>
      </c>
      <c r="I828" s="48">
        <v>0</v>
      </c>
      <c r="J828" s="48">
        <v>0</v>
      </c>
      <c r="K828" s="48">
        <v>0</v>
      </c>
      <c r="M828" s="48">
        <v>0</v>
      </c>
      <c r="O828" s="2">
        <f t="shared" si="12"/>
        <v>0</v>
      </c>
      <c r="P828">
        <f>+VLOOKUP(B828,'BDV31122019 VV'!B:N,13,FALSE)</f>
        <v>0</v>
      </c>
      <c r="Q828">
        <f t="shared" si="13"/>
        <v>0</v>
      </c>
    </row>
    <row r="829" spans="2:17" x14ac:dyDescent="0.25">
      <c r="B829" s="46" t="s">
        <v>1797</v>
      </c>
      <c r="C829" s="46" t="str">
        <f>+VLOOKUP(B829,'BDV31122019 VV'!B:B,1,FALSE)</f>
        <v>402701010</v>
      </c>
      <c r="D829" s="47" t="s">
        <v>1798</v>
      </c>
      <c r="E829" s="48">
        <v>0</v>
      </c>
      <c r="G829" s="48">
        <v>0</v>
      </c>
      <c r="I829" s="48">
        <v>0</v>
      </c>
      <c r="J829" s="48">
        <v>0</v>
      </c>
      <c r="K829" s="48">
        <v>0</v>
      </c>
      <c r="M829" s="48">
        <v>0</v>
      </c>
      <c r="O829" s="2">
        <f t="shared" si="12"/>
        <v>0</v>
      </c>
      <c r="P829">
        <f>+VLOOKUP(B829,'BDV31122019 VV'!B:N,13,FALSE)</f>
        <v>0</v>
      </c>
      <c r="Q829">
        <f t="shared" si="13"/>
        <v>0</v>
      </c>
    </row>
    <row r="830" spans="2:17" x14ac:dyDescent="0.25">
      <c r="B830" s="46" t="s">
        <v>1800</v>
      </c>
      <c r="C830" s="46" t="str">
        <f>+VLOOKUP(B830,'BDV31122019 VV'!B:B,1,FALSE)</f>
        <v>402702010</v>
      </c>
      <c r="D830" s="47" t="s">
        <v>1801</v>
      </c>
      <c r="E830" s="48">
        <v>0</v>
      </c>
      <c r="G830" s="48">
        <v>0</v>
      </c>
      <c r="I830" s="48">
        <v>0</v>
      </c>
      <c r="J830" s="48">
        <v>0</v>
      </c>
      <c r="K830" s="48">
        <v>0</v>
      </c>
      <c r="M830" s="48">
        <v>0</v>
      </c>
      <c r="O830" s="2">
        <f t="shared" si="12"/>
        <v>0</v>
      </c>
      <c r="P830">
        <f>+VLOOKUP(B830,'BDV31122019 VV'!B:N,13,FALSE)</f>
        <v>0</v>
      </c>
      <c r="Q830">
        <f t="shared" si="13"/>
        <v>0</v>
      </c>
    </row>
    <row r="831" spans="2:17" x14ac:dyDescent="0.25">
      <c r="B831" s="46" t="s">
        <v>1803</v>
      </c>
      <c r="C831" s="46" t="str">
        <f>+VLOOKUP(B831,'BDV31122019 VV'!B:B,1,FALSE)</f>
        <v>402703010</v>
      </c>
      <c r="D831" s="47" t="s">
        <v>1804</v>
      </c>
      <c r="E831" s="48">
        <v>0</v>
      </c>
      <c r="G831" s="48">
        <v>0</v>
      </c>
      <c r="I831" s="48">
        <v>0</v>
      </c>
      <c r="J831" s="48">
        <v>0</v>
      </c>
      <c r="K831" s="48">
        <v>0</v>
      </c>
      <c r="M831" s="48">
        <v>0</v>
      </c>
      <c r="O831" s="2">
        <f t="shared" si="12"/>
        <v>0</v>
      </c>
      <c r="P831">
        <f>+VLOOKUP(B831,'BDV31122019 VV'!B:N,13,FALSE)</f>
        <v>0</v>
      </c>
      <c r="Q831">
        <f t="shared" si="13"/>
        <v>0</v>
      </c>
    </row>
    <row r="832" spans="2:17" x14ac:dyDescent="0.25">
      <c r="B832" s="46" t="s">
        <v>1807</v>
      </c>
      <c r="C832" s="46" t="str">
        <f>+VLOOKUP(B832,'BDV31122019 VV'!B:B,1,FALSE)</f>
        <v>402801010</v>
      </c>
      <c r="D832" s="47" t="s">
        <v>1808</v>
      </c>
      <c r="E832" s="48">
        <v>0</v>
      </c>
      <c r="G832" s="48">
        <v>0</v>
      </c>
      <c r="I832" s="48">
        <v>1870.25</v>
      </c>
      <c r="J832" s="48">
        <v>0</v>
      </c>
      <c r="K832" s="48">
        <v>1870.25</v>
      </c>
      <c r="L832" s="51" t="s">
        <v>11</v>
      </c>
      <c r="M832" s="48">
        <v>1870.25</v>
      </c>
      <c r="N832" s="51" t="s">
        <v>11</v>
      </c>
      <c r="O832" s="2">
        <f t="shared" si="12"/>
        <v>1870.25</v>
      </c>
      <c r="P832">
        <f>+VLOOKUP(B832,'BDV31122019 VV'!B:N,13,FALSE)</f>
        <v>68132.67</v>
      </c>
      <c r="Q832">
        <f t="shared" si="13"/>
        <v>70002.92</v>
      </c>
    </row>
    <row r="833" spans="2:17" x14ac:dyDescent="0.25">
      <c r="B833" s="46" t="s">
        <v>1809</v>
      </c>
      <c r="C833" s="46" t="str">
        <f>+VLOOKUP(B833,'BDV31122019 VV'!B:B,1,FALSE)</f>
        <v>402801011</v>
      </c>
      <c r="D833" s="47" t="s">
        <v>1810</v>
      </c>
      <c r="E833" s="48">
        <v>0</v>
      </c>
      <c r="G833" s="48">
        <v>0</v>
      </c>
      <c r="I833" s="48">
        <v>1333.86</v>
      </c>
      <c r="J833" s="48">
        <v>0</v>
      </c>
      <c r="K833" s="48">
        <v>1333.86</v>
      </c>
      <c r="L833" s="51" t="s">
        <v>11</v>
      </c>
      <c r="M833" s="48">
        <v>1333.86</v>
      </c>
      <c r="N833" s="51" t="s">
        <v>11</v>
      </c>
      <c r="O833" s="2">
        <f t="shared" si="12"/>
        <v>1333.86</v>
      </c>
      <c r="P833">
        <f>+VLOOKUP(B833,'BDV31122019 VV'!B:N,13,FALSE)</f>
        <v>8532.5</v>
      </c>
      <c r="Q833">
        <f t="shared" si="13"/>
        <v>9866.36</v>
      </c>
    </row>
    <row r="834" spans="2:17" x14ac:dyDescent="0.25">
      <c r="B834" s="46" t="s">
        <v>1811</v>
      </c>
      <c r="C834" s="46" t="str">
        <f>+VLOOKUP(B834,'BDV31122019 VV'!B:B,1,FALSE)</f>
        <v>402801012</v>
      </c>
      <c r="D834" s="47" t="s">
        <v>1812</v>
      </c>
      <c r="E834" s="48">
        <v>0</v>
      </c>
      <c r="G834" s="48">
        <v>0</v>
      </c>
      <c r="I834" s="48">
        <v>56.04</v>
      </c>
      <c r="J834" s="48">
        <v>2.39</v>
      </c>
      <c r="K834" s="48">
        <v>53.65</v>
      </c>
      <c r="L834" s="51" t="s">
        <v>11</v>
      </c>
      <c r="M834" s="48">
        <v>53.65</v>
      </c>
      <c r="N834" s="51" t="s">
        <v>11</v>
      </c>
      <c r="O834" s="2">
        <f t="shared" si="12"/>
        <v>53.65</v>
      </c>
      <c r="P834">
        <f>+VLOOKUP(B834,'BDV31122019 VV'!B:N,13,FALSE)</f>
        <v>0</v>
      </c>
      <c r="Q834">
        <f t="shared" si="13"/>
        <v>53.65</v>
      </c>
    </row>
    <row r="835" spans="2:17" x14ac:dyDescent="0.25">
      <c r="B835" s="46" t="s">
        <v>1813</v>
      </c>
      <c r="C835" s="46" t="str">
        <f>+VLOOKUP(B835,'BDV31122019 VV'!B:B,1,FALSE)</f>
        <v>402801013</v>
      </c>
      <c r="D835" s="47" t="s">
        <v>1814</v>
      </c>
      <c r="E835" s="48">
        <v>0</v>
      </c>
      <c r="G835" s="48">
        <v>0</v>
      </c>
      <c r="I835" s="48">
        <v>0</v>
      </c>
      <c r="J835" s="48">
        <v>0</v>
      </c>
      <c r="K835" s="48">
        <v>0</v>
      </c>
      <c r="M835" s="48">
        <v>0</v>
      </c>
      <c r="O835" s="2">
        <f t="shared" si="12"/>
        <v>0</v>
      </c>
      <c r="P835">
        <f>+VLOOKUP(B835,'BDV31122019 VV'!B:N,13,FALSE)</f>
        <v>20819.64</v>
      </c>
      <c r="Q835">
        <f t="shared" si="13"/>
        <v>20819.64</v>
      </c>
    </row>
    <row r="836" spans="2:17" x14ac:dyDescent="0.25">
      <c r="B836" s="46" t="s">
        <v>1815</v>
      </c>
      <c r="C836" s="46" t="str">
        <f>+VLOOKUP(B836,'BDV31122019 VV'!B:B,1,FALSE)</f>
        <v>402801015</v>
      </c>
      <c r="D836" s="47" t="s">
        <v>1084</v>
      </c>
      <c r="E836" s="48">
        <v>0</v>
      </c>
      <c r="G836" s="48">
        <v>0</v>
      </c>
      <c r="I836" s="48">
        <v>1.01</v>
      </c>
      <c r="J836" s="48">
        <v>0</v>
      </c>
      <c r="K836" s="48">
        <v>1.01</v>
      </c>
      <c r="L836" s="51" t="s">
        <v>11</v>
      </c>
      <c r="M836" s="48">
        <v>1.01</v>
      </c>
      <c r="N836" s="51" t="s">
        <v>11</v>
      </c>
      <c r="O836" s="2">
        <f t="shared" si="12"/>
        <v>1.01</v>
      </c>
      <c r="P836">
        <f>+VLOOKUP(B836,'BDV31122019 VV'!B:N,13,FALSE)</f>
        <v>-1527.54</v>
      </c>
      <c r="Q836">
        <f t="shared" si="13"/>
        <v>-1526.53</v>
      </c>
    </row>
    <row r="837" spans="2:17" x14ac:dyDescent="0.25">
      <c r="B837" s="46" t="s">
        <v>1816</v>
      </c>
      <c r="C837" s="46" t="str">
        <f>+VLOOKUP(B837,'BDV31122019 VV'!B:B,1,FALSE)</f>
        <v>402801020</v>
      </c>
      <c r="D837" s="47" t="s">
        <v>1817</v>
      </c>
      <c r="E837" s="48">
        <v>0</v>
      </c>
      <c r="G837" s="48">
        <v>0</v>
      </c>
      <c r="I837" s="48">
        <v>0</v>
      </c>
      <c r="J837" s="48">
        <v>0</v>
      </c>
      <c r="K837" s="48">
        <v>0</v>
      </c>
      <c r="M837" s="48">
        <v>0</v>
      </c>
      <c r="O837" s="2">
        <f t="shared" si="12"/>
        <v>0</v>
      </c>
      <c r="P837">
        <f>+VLOOKUP(B837,'BDV31122019 VV'!B:N,13,FALSE)</f>
        <v>0</v>
      </c>
      <c r="Q837">
        <f t="shared" si="13"/>
        <v>0</v>
      </c>
    </row>
    <row r="838" spans="2:17" x14ac:dyDescent="0.25">
      <c r="B838" s="46" t="s">
        <v>1818</v>
      </c>
      <c r="C838" s="46" t="str">
        <f>+VLOOKUP(B838,'BDV31122019 VV'!B:B,1,FALSE)</f>
        <v>402801030</v>
      </c>
      <c r="D838" s="47" t="s">
        <v>1819</v>
      </c>
      <c r="E838" s="48">
        <v>0</v>
      </c>
      <c r="G838" s="48">
        <v>0</v>
      </c>
      <c r="I838" s="48">
        <v>0</v>
      </c>
      <c r="J838" s="48">
        <v>0</v>
      </c>
      <c r="K838" s="48">
        <v>0</v>
      </c>
      <c r="M838" s="48">
        <v>0</v>
      </c>
      <c r="O838" s="2">
        <f t="shared" si="12"/>
        <v>0</v>
      </c>
      <c r="P838">
        <f>+VLOOKUP(B838,'BDV31122019 VV'!B:N,13,FALSE)</f>
        <v>0</v>
      </c>
      <c r="Q838">
        <f t="shared" si="13"/>
        <v>0</v>
      </c>
    </row>
    <row r="839" spans="2:17" x14ac:dyDescent="0.25">
      <c r="B839" s="46" t="s">
        <v>1820</v>
      </c>
      <c r="C839" s="46" t="str">
        <f>+VLOOKUP(B839,'BDV31122019 VV'!B:B,1,FALSE)</f>
        <v>402801040</v>
      </c>
      <c r="D839" s="47" t="s">
        <v>1821</v>
      </c>
      <c r="E839" s="48">
        <v>0</v>
      </c>
      <c r="G839" s="48">
        <v>0</v>
      </c>
      <c r="I839" s="48">
        <v>0</v>
      </c>
      <c r="J839" s="48">
        <v>0</v>
      </c>
      <c r="K839" s="48">
        <v>0</v>
      </c>
      <c r="M839" s="48">
        <v>0</v>
      </c>
      <c r="O839" s="2">
        <f t="shared" si="12"/>
        <v>0</v>
      </c>
      <c r="P839">
        <f>+VLOOKUP(B839,'BDV31122019 VV'!B:N,13,FALSE)</f>
        <v>0</v>
      </c>
      <c r="Q839">
        <f t="shared" si="13"/>
        <v>0</v>
      </c>
    </row>
    <row r="840" spans="2:17" x14ac:dyDescent="0.25">
      <c r="B840" s="46" t="s">
        <v>1822</v>
      </c>
      <c r="C840" s="46" t="str">
        <f>+VLOOKUP(B840,'BDV31122019 VV'!B:B,1,FALSE)</f>
        <v>402801050</v>
      </c>
      <c r="D840" s="47" t="s">
        <v>1823</v>
      </c>
      <c r="E840" s="48">
        <v>0</v>
      </c>
      <c r="G840" s="48">
        <v>0</v>
      </c>
      <c r="I840" s="48">
        <v>704.05</v>
      </c>
      <c r="J840" s="48">
        <v>0</v>
      </c>
      <c r="K840" s="48">
        <v>704.05</v>
      </c>
      <c r="L840" s="51" t="s">
        <v>11</v>
      </c>
      <c r="M840" s="48">
        <v>704.05</v>
      </c>
      <c r="N840" s="51" t="s">
        <v>11</v>
      </c>
      <c r="O840" s="2">
        <f t="shared" si="12"/>
        <v>704.05</v>
      </c>
      <c r="P840">
        <f>+VLOOKUP(B840,'BDV31122019 VV'!B:N,13,FALSE)</f>
        <v>25107.63</v>
      </c>
      <c r="Q840">
        <f t="shared" si="13"/>
        <v>25811.68</v>
      </c>
    </row>
    <row r="841" spans="2:17" x14ac:dyDescent="0.25">
      <c r="B841" s="46" t="s">
        <v>1827</v>
      </c>
      <c r="C841" s="46" t="str">
        <f>+VLOOKUP(B841,'BDV31122019 VV'!B:B,1,FALSE)</f>
        <v>402901010</v>
      </c>
      <c r="D841" s="47" t="s">
        <v>1828</v>
      </c>
      <c r="E841" s="48">
        <v>0</v>
      </c>
      <c r="G841" s="48">
        <v>0</v>
      </c>
      <c r="I841" s="48">
        <v>0</v>
      </c>
      <c r="J841" s="48">
        <v>0</v>
      </c>
      <c r="K841" s="48">
        <v>0</v>
      </c>
      <c r="M841" s="48">
        <v>0</v>
      </c>
      <c r="O841" s="2">
        <f t="shared" si="12"/>
        <v>0</v>
      </c>
      <c r="P841">
        <f>+VLOOKUP(B841,'BDV31122019 VV'!B:N,13,FALSE)</f>
        <v>0</v>
      </c>
      <c r="Q841">
        <f t="shared" si="13"/>
        <v>0</v>
      </c>
    </row>
    <row r="842" spans="2:17" x14ac:dyDescent="0.25">
      <c r="B842" s="46" t="s">
        <v>1829</v>
      </c>
      <c r="C842" s="46" t="str">
        <f>+VLOOKUP(B842,'BDV31122019 VV'!B:B,1,FALSE)</f>
        <v>402901020</v>
      </c>
      <c r="D842" s="47" t="s">
        <v>1830</v>
      </c>
      <c r="E842" s="48">
        <v>0</v>
      </c>
      <c r="G842" s="48">
        <v>0</v>
      </c>
      <c r="I842" s="48">
        <v>0</v>
      </c>
      <c r="J842" s="48">
        <v>0</v>
      </c>
      <c r="K842" s="48">
        <v>0</v>
      </c>
      <c r="M842" s="48">
        <v>0</v>
      </c>
      <c r="O842" s="2">
        <f t="shared" si="12"/>
        <v>0</v>
      </c>
      <c r="P842">
        <f>+VLOOKUP(B842,'BDV31122019 VV'!B:N,13,FALSE)</f>
        <v>0</v>
      </c>
      <c r="Q842">
        <f t="shared" si="13"/>
        <v>0</v>
      </c>
    </row>
    <row r="843" spans="2:17" x14ac:dyDescent="0.25">
      <c r="B843" s="46" t="s">
        <v>1832</v>
      </c>
      <c r="C843" s="46" t="str">
        <f>+VLOOKUP(B843,'BDV31122019 VV'!B:B,1,FALSE)</f>
        <v>402902010</v>
      </c>
      <c r="D843" s="47" t="s">
        <v>1833</v>
      </c>
      <c r="E843" s="48">
        <v>0</v>
      </c>
      <c r="G843" s="48">
        <v>0</v>
      </c>
      <c r="I843" s="48">
        <v>0</v>
      </c>
      <c r="J843" s="48">
        <v>0</v>
      </c>
      <c r="K843" s="48">
        <v>0</v>
      </c>
      <c r="M843" s="48">
        <v>0</v>
      </c>
      <c r="O843" s="2">
        <f t="shared" si="12"/>
        <v>0</v>
      </c>
      <c r="P843">
        <f>+VLOOKUP(B843,'BDV31122019 VV'!B:N,13,FALSE)</f>
        <v>0</v>
      </c>
      <c r="Q843">
        <f t="shared" si="13"/>
        <v>0</v>
      </c>
    </row>
    <row r="844" spans="2:17" x14ac:dyDescent="0.25">
      <c r="B844" s="46" t="s">
        <v>1834</v>
      </c>
      <c r="C844" s="46" t="str">
        <f>+VLOOKUP(B844,'BDV31122019 VV'!B:B,1,FALSE)</f>
        <v>402902020</v>
      </c>
      <c r="D844" s="47" t="s">
        <v>1835</v>
      </c>
      <c r="E844" s="48">
        <v>0</v>
      </c>
      <c r="G844" s="48">
        <v>0</v>
      </c>
      <c r="I844" s="48">
        <v>0</v>
      </c>
      <c r="J844" s="48">
        <v>0</v>
      </c>
      <c r="K844" s="48">
        <v>0</v>
      </c>
      <c r="M844" s="48">
        <v>0</v>
      </c>
      <c r="O844" s="2">
        <f t="shared" si="12"/>
        <v>0</v>
      </c>
      <c r="P844">
        <f>+VLOOKUP(B844,'BDV31122019 VV'!B:N,13,FALSE)</f>
        <v>0</v>
      </c>
      <c r="Q844">
        <f t="shared" si="13"/>
        <v>0</v>
      </c>
    </row>
    <row r="845" spans="2:17" x14ac:dyDescent="0.25">
      <c r="B845" s="46" t="s">
        <v>1836</v>
      </c>
      <c r="C845" s="46" t="str">
        <f>+VLOOKUP(B845,'BDV31122019 VV'!B:B,1,FALSE)</f>
        <v>402902030</v>
      </c>
      <c r="D845" s="47" t="s">
        <v>1837</v>
      </c>
      <c r="E845" s="48">
        <v>0</v>
      </c>
      <c r="G845" s="48">
        <v>0</v>
      </c>
      <c r="I845" s="48">
        <v>0</v>
      </c>
      <c r="J845" s="48">
        <v>0</v>
      </c>
      <c r="K845" s="48">
        <v>0</v>
      </c>
      <c r="M845" s="48">
        <v>0</v>
      </c>
      <c r="O845" s="2">
        <f t="shared" si="12"/>
        <v>0</v>
      </c>
      <c r="P845">
        <f>+VLOOKUP(B845,'BDV31122019 VV'!B:N,13,FALSE)</f>
        <v>-36359.339999999997</v>
      </c>
      <c r="Q845">
        <f t="shared" si="13"/>
        <v>-36359.339999999997</v>
      </c>
    </row>
    <row r="846" spans="2:17" x14ac:dyDescent="0.25">
      <c r="B846" s="46" t="s">
        <v>1838</v>
      </c>
      <c r="C846" s="46" t="str">
        <f>+VLOOKUP(B846,'BDV31122019 VV'!B:B,1,FALSE)</f>
        <v>402902040</v>
      </c>
      <c r="D846" s="47" t="s">
        <v>1839</v>
      </c>
      <c r="E846" s="48">
        <v>0</v>
      </c>
      <c r="G846" s="48">
        <v>0</v>
      </c>
      <c r="I846" s="48">
        <v>0</v>
      </c>
      <c r="J846" s="48">
        <v>0</v>
      </c>
      <c r="K846" s="48">
        <v>0</v>
      </c>
      <c r="M846" s="48">
        <v>0</v>
      </c>
      <c r="O846" s="2">
        <f t="shared" si="12"/>
        <v>0</v>
      </c>
      <c r="P846">
        <f>+VLOOKUP(B846,'BDV31122019 VV'!B:N,13,FALSE)</f>
        <v>0</v>
      </c>
      <c r="Q846">
        <f t="shared" si="13"/>
        <v>0</v>
      </c>
    </row>
    <row r="847" spans="2:17" x14ac:dyDescent="0.25">
      <c r="B847" s="46" t="s">
        <v>1841</v>
      </c>
      <c r="C847" s="46" t="str">
        <f>+VLOOKUP(B847,'BDV31122019 VV'!B:B,1,FALSE)</f>
        <v>402903010</v>
      </c>
      <c r="D847" s="47" t="s">
        <v>1842</v>
      </c>
      <c r="E847" s="48">
        <v>0</v>
      </c>
      <c r="G847" s="48">
        <v>0</v>
      </c>
      <c r="I847" s="48">
        <v>0</v>
      </c>
      <c r="J847" s="48">
        <v>0</v>
      </c>
      <c r="K847" s="48">
        <v>0</v>
      </c>
      <c r="M847" s="48">
        <v>0</v>
      </c>
      <c r="O847" s="2">
        <f t="shared" si="12"/>
        <v>0</v>
      </c>
      <c r="P847">
        <f>+VLOOKUP(B847,'BDV31122019 VV'!B:N,13,FALSE)</f>
        <v>0</v>
      </c>
      <c r="Q847">
        <f t="shared" si="13"/>
        <v>0</v>
      </c>
    </row>
    <row r="848" spans="2:17" x14ac:dyDescent="0.25">
      <c r="B848" s="46" t="s">
        <v>1844</v>
      </c>
      <c r="C848" s="46" t="str">
        <f>+VLOOKUP(B848,'BDV31122019 VV'!B:B,1,FALSE)</f>
        <v>403001010</v>
      </c>
      <c r="D848" s="47" t="s">
        <v>1845</v>
      </c>
      <c r="E848" s="48">
        <v>0</v>
      </c>
      <c r="G848" s="48">
        <v>0</v>
      </c>
      <c r="I848" s="48">
        <v>0</v>
      </c>
      <c r="J848" s="48">
        <v>0</v>
      </c>
      <c r="K848" s="48">
        <v>0</v>
      </c>
      <c r="M848" s="48">
        <v>0</v>
      </c>
      <c r="O848" s="2">
        <f t="shared" si="12"/>
        <v>0</v>
      </c>
      <c r="P848">
        <f>+VLOOKUP(B848,'BDV31122019 VV'!B:N,13,FALSE)</f>
        <v>0</v>
      </c>
      <c r="Q848">
        <f t="shared" si="13"/>
        <v>0</v>
      </c>
    </row>
    <row r="849" spans="2:17" x14ac:dyDescent="0.25">
      <c r="B849" s="46" t="s">
        <v>1847</v>
      </c>
      <c r="C849" s="46" t="str">
        <f>+VLOOKUP(B849,'BDV31122019 VV'!B:B,1,FALSE)</f>
        <v>403002010</v>
      </c>
      <c r="D849" s="47" t="s">
        <v>1848</v>
      </c>
      <c r="E849" s="48">
        <v>0</v>
      </c>
      <c r="G849" s="48">
        <v>0</v>
      </c>
      <c r="I849" s="48">
        <v>0</v>
      </c>
      <c r="J849" s="48">
        <v>0</v>
      </c>
      <c r="K849" s="48">
        <v>0</v>
      </c>
      <c r="M849" s="48">
        <v>0</v>
      </c>
      <c r="O849" s="2">
        <f t="shared" si="12"/>
        <v>0</v>
      </c>
      <c r="P849">
        <f>+VLOOKUP(B849,'BDV31122019 VV'!B:N,13,FALSE)</f>
        <v>0</v>
      </c>
      <c r="Q849">
        <f t="shared" si="13"/>
        <v>0</v>
      </c>
    </row>
    <row r="850" spans="2:17" x14ac:dyDescent="0.25">
      <c r="B850" s="46" t="s">
        <v>1852</v>
      </c>
      <c r="C850" s="46" t="str">
        <f>+VLOOKUP(B850,'BDV31122019 VV'!B:B,1,FALSE)</f>
        <v>900101010</v>
      </c>
      <c r="D850" s="47" t="s">
        <v>1853</v>
      </c>
      <c r="E850" s="48">
        <v>0</v>
      </c>
      <c r="G850" s="48">
        <v>0</v>
      </c>
      <c r="I850" s="48">
        <v>0</v>
      </c>
      <c r="J850" s="48">
        <v>0</v>
      </c>
      <c r="K850" s="48">
        <v>0</v>
      </c>
      <c r="M850" s="48">
        <v>0</v>
      </c>
      <c r="O850" s="2">
        <f t="shared" si="12"/>
        <v>0</v>
      </c>
      <c r="P850">
        <f>+VLOOKUP(B850,'BDV31122019 VV'!B:N,13,FALSE)</f>
        <v>0</v>
      </c>
      <c r="Q850">
        <f t="shared" si="13"/>
        <v>0</v>
      </c>
    </row>
    <row r="851" spans="2:17" x14ac:dyDescent="0.25">
      <c r="B851" s="46" t="s">
        <v>1854</v>
      </c>
      <c r="C851" s="46" t="str">
        <f>+VLOOKUP(B851,'BDV31122019 VV'!B:B,1,FALSE)</f>
        <v>900101040</v>
      </c>
      <c r="D851" s="47" t="s">
        <v>1855</v>
      </c>
      <c r="E851" s="48">
        <v>0</v>
      </c>
      <c r="G851" s="48">
        <v>0</v>
      </c>
      <c r="I851" s="48">
        <v>0</v>
      </c>
      <c r="J851" s="48">
        <v>0</v>
      </c>
      <c r="K851" s="48">
        <v>0</v>
      </c>
      <c r="M851" s="48">
        <v>0</v>
      </c>
      <c r="O851" s="2">
        <f t="shared" si="12"/>
        <v>0</v>
      </c>
      <c r="P851">
        <f>+VLOOKUP(B851,'BDV31122019 VV'!B:N,13,FALSE)</f>
        <v>0</v>
      </c>
      <c r="Q851">
        <f t="shared" si="13"/>
        <v>0</v>
      </c>
    </row>
    <row r="852" spans="2:17" x14ac:dyDescent="0.25">
      <c r="B852" s="46" t="s">
        <v>1858</v>
      </c>
      <c r="C852" s="46" t="str">
        <f>+VLOOKUP(B852,'BDV31122019 VV'!B:B,1,FALSE)</f>
        <v>900101020</v>
      </c>
      <c r="D852" s="47" t="s">
        <v>1859</v>
      </c>
      <c r="E852" s="48">
        <v>0</v>
      </c>
      <c r="G852" s="48">
        <v>0</v>
      </c>
      <c r="I852" s="48">
        <v>0</v>
      </c>
      <c r="J852" s="48">
        <v>0</v>
      </c>
      <c r="K852" s="48">
        <v>0</v>
      </c>
      <c r="M852" s="48">
        <v>0</v>
      </c>
      <c r="O852" s="2">
        <f t="shared" si="12"/>
        <v>0</v>
      </c>
      <c r="P852">
        <f>+VLOOKUP(B852,'BDV31122019 VV'!B:N,13,FALSE)</f>
        <v>0</v>
      </c>
      <c r="Q852">
        <f t="shared" si="13"/>
        <v>0</v>
      </c>
    </row>
  </sheetData>
  <autoFilter ref="A10:P852" xr:uid="{8D3BE9D6-9964-4BCB-A0CD-86BDFF1326F6}"/>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C1BEB-4C87-4B9C-8E22-31625DEAEC9E}">
  <dimension ref="A1:AF1155"/>
  <sheetViews>
    <sheetView topLeftCell="A625" workbookViewId="0">
      <selection activeCell="N646" sqref="N646"/>
    </sheetView>
  </sheetViews>
  <sheetFormatPr defaultRowHeight="13.2" x14ac:dyDescent="0.25"/>
  <cols>
    <col min="2" max="2" width="10" bestFit="1" customWidth="1"/>
    <col min="3" max="3" width="32.44140625" customWidth="1"/>
    <col min="4" max="4" width="19.5546875" customWidth="1"/>
    <col min="5" max="5" width="9.109375" customWidth="1"/>
    <col min="6" max="6" width="16.33203125" customWidth="1"/>
    <col min="7" max="7" width="9.109375" customWidth="1"/>
    <col min="8" max="9" width="16.109375" customWidth="1"/>
    <col min="10" max="10" width="15" customWidth="1"/>
    <col min="11" max="11" width="9.109375" customWidth="1"/>
    <col min="12" max="12" width="16.109375" customWidth="1"/>
    <col min="13" max="13" width="9.109375" customWidth="1"/>
    <col min="14" max="14" width="16.109375" style="35" customWidth="1"/>
    <col min="15" max="15" width="14.44140625" customWidth="1"/>
    <col min="16" max="17" width="9.109375" customWidth="1"/>
    <col min="258" max="258" width="10" bestFit="1" customWidth="1"/>
    <col min="259" max="259" width="32.44140625" customWidth="1"/>
    <col min="260" max="260" width="19.5546875" customWidth="1"/>
    <col min="261" max="261" width="9.109375" customWidth="1"/>
    <col min="262" max="262" width="16.33203125" customWidth="1"/>
    <col min="263" max="263" width="9.109375" customWidth="1"/>
    <col min="264" max="265" width="16.109375" customWidth="1"/>
    <col min="266" max="266" width="15" customWidth="1"/>
    <col min="267" max="267" width="9.109375" customWidth="1"/>
    <col min="268" max="268" width="16.109375" customWidth="1"/>
    <col min="269" max="269" width="9.109375" customWidth="1"/>
    <col min="270" max="270" width="16.109375" customWidth="1"/>
    <col min="271" max="271" width="14.44140625" customWidth="1"/>
    <col min="272" max="273" width="9.109375" customWidth="1"/>
    <col min="514" max="514" width="10" bestFit="1" customWidth="1"/>
    <col min="515" max="515" width="32.44140625" customWidth="1"/>
    <col min="516" max="516" width="19.5546875" customWidth="1"/>
    <col min="517" max="517" width="9.109375" customWidth="1"/>
    <col min="518" max="518" width="16.33203125" customWidth="1"/>
    <col min="519" max="519" width="9.109375" customWidth="1"/>
    <col min="520" max="521" width="16.109375" customWidth="1"/>
    <col min="522" max="522" width="15" customWidth="1"/>
    <col min="523" max="523" width="9.109375" customWidth="1"/>
    <col min="524" max="524" width="16.109375" customWidth="1"/>
    <col min="525" max="525" width="9.109375" customWidth="1"/>
    <col min="526" max="526" width="16.109375" customWidth="1"/>
    <col min="527" max="527" width="14.44140625" customWidth="1"/>
    <col min="528" max="529" width="9.109375" customWidth="1"/>
    <col min="770" max="770" width="10" bestFit="1" customWidth="1"/>
    <col min="771" max="771" width="32.44140625" customWidth="1"/>
    <col min="772" max="772" width="19.5546875" customWidth="1"/>
    <col min="773" max="773" width="9.109375" customWidth="1"/>
    <col min="774" max="774" width="16.33203125" customWidth="1"/>
    <col min="775" max="775" width="9.109375" customWidth="1"/>
    <col min="776" max="777" width="16.109375" customWidth="1"/>
    <col min="778" max="778" width="15" customWidth="1"/>
    <col min="779" max="779" width="9.109375" customWidth="1"/>
    <col min="780" max="780" width="16.109375" customWidth="1"/>
    <col min="781" max="781" width="9.109375" customWidth="1"/>
    <col min="782" max="782" width="16.109375" customWidth="1"/>
    <col min="783" max="783" width="14.44140625" customWidth="1"/>
    <col min="784" max="785" width="9.109375" customWidth="1"/>
    <col min="1026" max="1026" width="10" bestFit="1" customWidth="1"/>
    <col min="1027" max="1027" width="32.44140625" customWidth="1"/>
    <col min="1028" max="1028" width="19.5546875" customWidth="1"/>
    <col min="1029" max="1029" width="9.109375" customWidth="1"/>
    <col min="1030" max="1030" width="16.33203125" customWidth="1"/>
    <col min="1031" max="1031" width="9.109375" customWidth="1"/>
    <col min="1032" max="1033" width="16.109375" customWidth="1"/>
    <col min="1034" max="1034" width="15" customWidth="1"/>
    <col min="1035" max="1035" width="9.109375" customWidth="1"/>
    <col min="1036" max="1036" width="16.109375" customWidth="1"/>
    <col min="1037" max="1037" width="9.109375" customWidth="1"/>
    <col min="1038" max="1038" width="16.109375" customWidth="1"/>
    <col min="1039" max="1039" width="14.44140625" customWidth="1"/>
    <col min="1040" max="1041" width="9.109375" customWidth="1"/>
    <col min="1282" max="1282" width="10" bestFit="1" customWidth="1"/>
    <col min="1283" max="1283" width="32.44140625" customWidth="1"/>
    <col min="1284" max="1284" width="19.5546875" customWidth="1"/>
    <col min="1285" max="1285" width="9.109375" customWidth="1"/>
    <col min="1286" max="1286" width="16.33203125" customWidth="1"/>
    <col min="1287" max="1287" width="9.109375" customWidth="1"/>
    <col min="1288" max="1289" width="16.109375" customWidth="1"/>
    <col min="1290" max="1290" width="15" customWidth="1"/>
    <col min="1291" max="1291" width="9.109375" customWidth="1"/>
    <col min="1292" max="1292" width="16.109375" customWidth="1"/>
    <col min="1293" max="1293" width="9.109375" customWidth="1"/>
    <col min="1294" max="1294" width="16.109375" customWidth="1"/>
    <col min="1295" max="1295" width="14.44140625" customWidth="1"/>
    <col min="1296" max="1297" width="9.109375" customWidth="1"/>
    <col min="1538" max="1538" width="10" bestFit="1" customWidth="1"/>
    <col min="1539" max="1539" width="32.44140625" customWidth="1"/>
    <col min="1540" max="1540" width="19.5546875" customWidth="1"/>
    <col min="1541" max="1541" width="9.109375" customWidth="1"/>
    <col min="1542" max="1542" width="16.33203125" customWidth="1"/>
    <col min="1543" max="1543" width="9.109375" customWidth="1"/>
    <col min="1544" max="1545" width="16.109375" customWidth="1"/>
    <col min="1546" max="1546" width="15" customWidth="1"/>
    <col min="1547" max="1547" width="9.109375" customWidth="1"/>
    <col min="1548" max="1548" width="16.109375" customWidth="1"/>
    <col min="1549" max="1549" width="9.109375" customWidth="1"/>
    <col min="1550" max="1550" width="16.109375" customWidth="1"/>
    <col min="1551" max="1551" width="14.44140625" customWidth="1"/>
    <col min="1552" max="1553" width="9.109375" customWidth="1"/>
    <col min="1794" max="1794" width="10" bestFit="1" customWidth="1"/>
    <col min="1795" max="1795" width="32.44140625" customWidth="1"/>
    <col min="1796" max="1796" width="19.5546875" customWidth="1"/>
    <col min="1797" max="1797" width="9.109375" customWidth="1"/>
    <col min="1798" max="1798" width="16.33203125" customWidth="1"/>
    <col min="1799" max="1799" width="9.109375" customWidth="1"/>
    <col min="1800" max="1801" width="16.109375" customWidth="1"/>
    <col min="1802" max="1802" width="15" customWidth="1"/>
    <col min="1803" max="1803" width="9.109375" customWidth="1"/>
    <col min="1804" max="1804" width="16.109375" customWidth="1"/>
    <col min="1805" max="1805" width="9.109375" customWidth="1"/>
    <col min="1806" max="1806" width="16.109375" customWidth="1"/>
    <col min="1807" max="1807" width="14.44140625" customWidth="1"/>
    <col min="1808" max="1809" width="9.109375" customWidth="1"/>
    <col min="2050" max="2050" width="10" bestFit="1" customWidth="1"/>
    <col min="2051" max="2051" width="32.44140625" customWidth="1"/>
    <col min="2052" max="2052" width="19.5546875" customWidth="1"/>
    <col min="2053" max="2053" width="9.109375" customWidth="1"/>
    <col min="2054" max="2054" width="16.33203125" customWidth="1"/>
    <col min="2055" max="2055" width="9.109375" customWidth="1"/>
    <col min="2056" max="2057" width="16.109375" customWidth="1"/>
    <col min="2058" max="2058" width="15" customWidth="1"/>
    <col min="2059" max="2059" width="9.109375" customWidth="1"/>
    <col min="2060" max="2060" width="16.109375" customWidth="1"/>
    <col min="2061" max="2061" width="9.109375" customWidth="1"/>
    <col min="2062" max="2062" width="16.109375" customWidth="1"/>
    <col min="2063" max="2063" width="14.44140625" customWidth="1"/>
    <col min="2064" max="2065" width="9.109375" customWidth="1"/>
    <col min="2306" max="2306" width="10" bestFit="1" customWidth="1"/>
    <col min="2307" max="2307" width="32.44140625" customWidth="1"/>
    <col min="2308" max="2308" width="19.5546875" customWidth="1"/>
    <col min="2309" max="2309" width="9.109375" customWidth="1"/>
    <col min="2310" max="2310" width="16.33203125" customWidth="1"/>
    <col min="2311" max="2311" width="9.109375" customWidth="1"/>
    <col min="2312" max="2313" width="16.109375" customWidth="1"/>
    <col min="2314" max="2314" width="15" customWidth="1"/>
    <col min="2315" max="2315" width="9.109375" customWidth="1"/>
    <col min="2316" max="2316" width="16.109375" customWidth="1"/>
    <col min="2317" max="2317" width="9.109375" customWidth="1"/>
    <col min="2318" max="2318" width="16.109375" customWidth="1"/>
    <col min="2319" max="2319" width="14.44140625" customWidth="1"/>
    <col min="2320" max="2321" width="9.109375" customWidth="1"/>
    <col min="2562" max="2562" width="10" bestFit="1" customWidth="1"/>
    <col min="2563" max="2563" width="32.44140625" customWidth="1"/>
    <col min="2564" max="2564" width="19.5546875" customWidth="1"/>
    <col min="2565" max="2565" width="9.109375" customWidth="1"/>
    <col min="2566" max="2566" width="16.33203125" customWidth="1"/>
    <col min="2567" max="2567" width="9.109375" customWidth="1"/>
    <col min="2568" max="2569" width="16.109375" customWidth="1"/>
    <col min="2570" max="2570" width="15" customWidth="1"/>
    <col min="2571" max="2571" width="9.109375" customWidth="1"/>
    <col min="2572" max="2572" width="16.109375" customWidth="1"/>
    <col min="2573" max="2573" width="9.109375" customWidth="1"/>
    <col min="2574" max="2574" width="16.109375" customWidth="1"/>
    <col min="2575" max="2575" width="14.44140625" customWidth="1"/>
    <col min="2576" max="2577" width="9.109375" customWidth="1"/>
    <col min="2818" max="2818" width="10" bestFit="1" customWidth="1"/>
    <col min="2819" max="2819" width="32.44140625" customWidth="1"/>
    <col min="2820" max="2820" width="19.5546875" customWidth="1"/>
    <col min="2821" max="2821" width="9.109375" customWidth="1"/>
    <col min="2822" max="2822" width="16.33203125" customWidth="1"/>
    <col min="2823" max="2823" width="9.109375" customWidth="1"/>
    <col min="2824" max="2825" width="16.109375" customWidth="1"/>
    <col min="2826" max="2826" width="15" customWidth="1"/>
    <col min="2827" max="2827" width="9.109375" customWidth="1"/>
    <col min="2828" max="2828" width="16.109375" customWidth="1"/>
    <col min="2829" max="2829" width="9.109375" customWidth="1"/>
    <col min="2830" max="2830" width="16.109375" customWidth="1"/>
    <col min="2831" max="2831" width="14.44140625" customWidth="1"/>
    <col min="2832" max="2833" width="9.109375" customWidth="1"/>
    <col min="3074" max="3074" width="10" bestFit="1" customWidth="1"/>
    <col min="3075" max="3075" width="32.44140625" customWidth="1"/>
    <col min="3076" max="3076" width="19.5546875" customWidth="1"/>
    <col min="3077" max="3077" width="9.109375" customWidth="1"/>
    <col min="3078" max="3078" width="16.33203125" customWidth="1"/>
    <col min="3079" max="3079" width="9.109375" customWidth="1"/>
    <col min="3080" max="3081" width="16.109375" customWidth="1"/>
    <col min="3082" max="3082" width="15" customWidth="1"/>
    <col min="3083" max="3083" width="9.109375" customWidth="1"/>
    <col min="3084" max="3084" width="16.109375" customWidth="1"/>
    <col min="3085" max="3085" width="9.109375" customWidth="1"/>
    <col min="3086" max="3086" width="16.109375" customWidth="1"/>
    <col min="3087" max="3087" width="14.44140625" customWidth="1"/>
    <col min="3088" max="3089" width="9.109375" customWidth="1"/>
    <col min="3330" max="3330" width="10" bestFit="1" customWidth="1"/>
    <col min="3331" max="3331" width="32.44140625" customWidth="1"/>
    <col min="3332" max="3332" width="19.5546875" customWidth="1"/>
    <col min="3333" max="3333" width="9.109375" customWidth="1"/>
    <col min="3334" max="3334" width="16.33203125" customWidth="1"/>
    <col min="3335" max="3335" width="9.109375" customWidth="1"/>
    <col min="3336" max="3337" width="16.109375" customWidth="1"/>
    <col min="3338" max="3338" width="15" customWidth="1"/>
    <col min="3339" max="3339" width="9.109375" customWidth="1"/>
    <col min="3340" max="3340" width="16.109375" customWidth="1"/>
    <col min="3341" max="3341" width="9.109375" customWidth="1"/>
    <col min="3342" max="3342" width="16.109375" customWidth="1"/>
    <col min="3343" max="3343" width="14.44140625" customWidth="1"/>
    <col min="3344" max="3345" width="9.109375" customWidth="1"/>
    <col min="3586" max="3586" width="10" bestFit="1" customWidth="1"/>
    <col min="3587" max="3587" width="32.44140625" customWidth="1"/>
    <col min="3588" max="3588" width="19.5546875" customWidth="1"/>
    <col min="3589" max="3589" width="9.109375" customWidth="1"/>
    <col min="3590" max="3590" width="16.33203125" customWidth="1"/>
    <col min="3591" max="3591" width="9.109375" customWidth="1"/>
    <col min="3592" max="3593" width="16.109375" customWidth="1"/>
    <col min="3594" max="3594" width="15" customWidth="1"/>
    <col min="3595" max="3595" width="9.109375" customWidth="1"/>
    <col min="3596" max="3596" width="16.109375" customWidth="1"/>
    <col min="3597" max="3597" width="9.109375" customWidth="1"/>
    <col min="3598" max="3598" width="16.109375" customWidth="1"/>
    <col min="3599" max="3599" width="14.44140625" customWidth="1"/>
    <col min="3600" max="3601" width="9.109375" customWidth="1"/>
    <col min="3842" max="3842" width="10" bestFit="1" customWidth="1"/>
    <col min="3843" max="3843" width="32.44140625" customWidth="1"/>
    <col min="3844" max="3844" width="19.5546875" customWidth="1"/>
    <col min="3845" max="3845" width="9.109375" customWidth="1"/>
    <col min="3846" max="3846" width="16.33203125" customWidth="1"/>
    <col min="3847" max="3847" width="9.109375" customWidth="1"/>
    <col min="3848" max="3849" width="16.109375" customWidth="1"/>
    <col min="3850" max="3850" width="15" customWidth="1"/>
    <col min="3851" max="3851" width="9.109375" customWidth="1"/>
    <col min="3852" max="3852" width="16.109375" customWidth="1"/>
    <col min="3853" max="3853" width="9.109375" customWidth="1"/>
    <col min="3854" max="3854" width="16.109375" customWidth="1"/>
    <col min="3855" max="3855" width="14.44140625" customWidth="1"/>
    <col min="3856" max="3857" width="9.109375" customWidth="1"/>
    <col min="4098" max="4098" width="10" bestFit="1" customWidth="1"/>
    <col min="4099" max="4099" width="32.44140625" customWidth="1"/>
    <col min="4100" max="4100" width="19.5546875" customWidth="1"/>
    <col min="4101" max="4101" width="9.109375" customWidth="1"/>
    <col min="4102" max="4102" width="16.33203125" customWidth="1"/>
    <col min="4103" max="4103" width="9.109375" customWidth="1"/>
    <col min="4104" max="4105" width="16.109375" customWidth="1"/>
    <col min="4106" max="4106" width="15" customWidth="1"/>
    <col min="4107" max="4107" width="9.109375" customWidth="1"/>
    <col min="4108" max="4108" width="16.109375" customWidth="1"/>
    <col min="4109" max="4109" width="9.109375" customWidth="1"/>
    <col min="4110" max="4110" width="16.109375" customWidth="1"/>
    <col min="4111" max="4111" width="14.44140625" customWidth="1"/>
    <col min="4112" max="4113" width="9.109375" customWidth="1"/>
    <col min="4354" max="4354" width="10" bestFit="1" customWidth="1"/>
    <col min="4355" max="4355" width="32.44140625" customWidth="1"/>
    <col min="4356" max="4356" width="19.5546875" customWidth="1"/>
    <col min="4357" max="4357" width="9.109375" customWidth="1"/>
    <col min="4358" max="4358" width="16.33203125" customWidth="1"/>
    <col min="4359" max="4359" width="9.109375" customWidth="1"/>
    <col min="4360" max="4361" width="16.109375" customWidth="1"/>
    <col min="4362" max="4362" width="15" customWidth="1"/>
    <col min="4363" max="4363" width="9.109375" customWidth="1"/>
    <col min="4364" max="4364" width="16.109375" customWidth="1"/>
    <col min="4365" max="4365" width="9.109375" customWidth="1"/>
    <col min="4366" max="4366" width="16.109375" customWidth="1"/>
    <col min="4367" max="4367" width="14.44140625" customWidth="1"/>
    <col min="4368" max="4369" width="9.109375" customWidth="1"/>
    <col min="4610" max="4610" width="10" bestFit="1" customWidth="1"/>
    <col min="4611" max="4611" width="32.44140625" customWidth="1"/>
    <col min="4612" max="4612" width="19.5546875" customWidth="1"/>
    <col min="4613" max="4613" width="9.109375" customWidth="1"/>
    <col min="4614" max="4614" width="16.33203125" customWidth="1"/>
    <col min="4615" max="4615" width="9.109375" customWidth="1"/>
    <col min="4616" max="4617" width="16.109375" customWidth="1"/>
    <col min="4618" max="4618" width="15" customWidth="1"/>
    <col min="4619" max="4619" width="9.109375" customWidth="1"/>
    <col min="4620" max="4620" width="16.109375" customWidth="1"/>
    <col min="4621" max="4621" width="9.109375" customWidth="1"/>
    <col min="4622" max="4622" width="16.109375" customWidth="1"/>
    <col min="4623" max="4623" width="14.44140625" customWidth="1"/>
    <col min="4624" max="4625" width="9.109375" customWidth="1"/>
    <col min="4866" max="4866" width="10" bestFit="1" customWidth="1"/>
    <col min="4867" max="4867" width="32.44140625" customWidth="1"/>
    <col min="4868" max="4868" width="19.5546875" customWidth="1"/>
    <col min="4869" max="4869" width="9.109375" customWidth="1"/>
    <col min="4870" max="4870" width="16.33203125" customWidth="1"/>
    <col min="4871" max="4871" width="9.109375" customWidth="1"/>
    <col min="4872" max="4873" width="16.109375" customWidth="1"/>
    <col min="4874" max="4874" width="15" customWidth="1"/>
    <col min="4875" max="4875" width="9.109375" customWidth="1"/>
    <col min="4876" max="4876" width="16.109375" customWidth="1"/>
    <col min="4877" max="4877" width="9.109375" customWidth="1"/>
    <col min="4878" max="4878" width="16.109375" customWidth="1"/>
    <col min="4879" max="4879" width="14.44140625" customWidth="1"/>
    <col min="4880" max="4881" width="9.109375" customWidth="1"/>
    <col min="5122" max="5122" width="10" bestFit="1" customWidth="1"/>
    <col min="5123" max="5123" width="32.44140625" customWidth="1"/>
    <col min="5124" max="5124" width="19.5546875" customWidth="1"/>
    <col min="5125" max="5125" width="9.109375" customWidth="1"/>
    <col min="5126" max="5126" width="16.33203125" customWidth="1"/>
    <col min="5127" max="5127" width="9.109375" customWidth="1"/>
    <col min="5128" max="5129" width="16.109375" customWidth="1"/>
    <col min="5130" max="5130" width="15" customWidth="1"/>
    <col min="5131" max="5131" width="9.109375" customWidth="1"/>
    <col min="5132" max="5132" width="16.109375" customWidth="1"/>
    <col min="5133" max="5133" width="9.109375" customWidth="1"/>
    <col min="5134" max="5134" width="16.109375" customWidth="1"/>
    <col min="5135" max="5135" width="14.44140625" customWidth="1"/>
    <col min="5136" max="5137" width="9.109375" customWidth="1"/>
    <col min="5378" max="5378" width="10" bestFit="1" customWidth="1"/>
    <col min="5379" max="5379" width="32.44140625" customWidth="1"/>
    <col min="5380" max="5380" width="19.5546875" customWidth="1"/>
    <col min="5381" max="5381" width="9.109375" customWidth="1"/>
    <col min="5382" max="5382" width="16.33203125" customWidth="1"/>
    <col min="5383" max="5383" width="9.109375" customWidth="1"/>
    <col min="5384" max="5385" width="16.109375" customWidth="1"/>
    <col min="5386" max="5386" width="15" customWidth="1"/>
    <col min="5387" max="5387" width="9.109375" customWidth="1"/>
    <col min="5388" max="5388" width="16.109375" customWidth="1"/>
    <col min="5389" max="5389" width="9.109375" customWidth="1"/>
    <col min="5390" max="5390" width="16.109375" customWidth="1"/>
    <col min="5391" max="5391" width="14.44140625" customWidth="1"/>
    <col min="5392" max="5393" width="9.109375" customWidth="1"/>
    <col min="5634" max="5634" width="10" bestFit="1" customWidth="1"/>
    <col min="5635" max="5635" width="32.44140625" customWidth="1"/>
    <col min="5636" max="5636" width="19.5546875" customWidth="1"/>
    <col min="5637" max="5637" width="9.109375" customWidth="1"/>
    <col min="5638" max="5638" width="16.33203125" customWidth="1"/>
    <col min="5639" max="5639" width="9.109375" customWidth="1"/>
    <col min="5640" max="5641" width="16.109375" customWidth="1"/>
    <col min="5642" max="5642" width="15" customWidth="1"/>
    <col min="5643" max="5643" width="9.109375" customWidth="1"/>
    <col min="5644" max="5644" width="16.109375" customWidth="1"/>
    <col min="5645" max="5645" width="9.109375" customWidth="1"/>
    <col min="5646" max="5646" width="16.109375" customWidth="1"/>
    <col min="5647" max="5647" width="14.44140625" customWidth="1"/>
    <col min="5648" max="5649" width="9.109375" customWidth="1"/>
    <col min="5890" max="5890" width="10" bestFit="1" customWidth="1"/>
    <col min="5891" max="5891" width="32.44140625" customWidth="1"/>
    <col min="5892" max="5892" width="19.5546875" customWidth="1"/>
    <col min="5893" max="5893" width="9.109375" customWidth="1"/>
    <col min="5894" max="5894" width="16.33203125" customWidth="1"/>
    <col min="5895" max="5895" width="9.109375" customWidth="1"/>
    <col min="5896" max="5897" width="16.109375" customWidth="1"/>
    <col min="5898" max="5898" width="15" customWidth="1"/>
    <col min="5899" max="5899" width="9.109375" customWidth="1"/>
    <col min="5900" max="5900" width="16.109375" customWidth="1"/>
    <col min="5901" max="5901" width="9.109375" customWidth="1"/>
    <col min="5902" max="5902" width="16.109375" customWidth="1"/>
    <col min="5903" max="5903" width="14.44140625" customWidth="1"/>
    <col min="5904" max="5905" width="9.109375" customWidth="1"/>
    <col min="6146" max="6146" width="10" bestFit="1" customWidth="1"/>
    <col min="6147" max="6147" width="32.44140625" customWidth="1"/>
    <col min="6148" max="6148" width="19.5546875" customWidth="1"/>
    <col min="6149" max="6149" width="9.109375" customWidth="1"/>
    <col min="6150" max="6150" width="16.33203125" customWidth="1"/>
    <col min="6151" max="6151" width="9.109375" customWidth="1"/>
    <col min="6152" max="6153" width="16.109375" customWidth="1"/>
    <col min="6154" max="6154" width="15" customWidth="1"/>
    <col min="6155" max="6155" width="9.109375" customWidth="1"/>
    <col min="6156" max="6156" width="16.109375" customWidth="1"/>
    <col min="6157" max="6157" width="9.109375" customWidth="1"/>
    <col min="6158" max="6158" width="16.109375" customWidth="1"/>
    <col min="6159" max="6159" width="14.44140625" customWidth="1"/>
    <col min="6160" max="6161" width="9.109375" customWidth="1"/>
    <col min="6402" max="6402" width="10" bestFit="1" customWidth="1"/>
    <col min="6403" max="6403" width="32.44140625" customWidth="1"/>
    <col min="6404" max="6404" width="19.5546875" customWidth="1"/>
    <col min="6405" max="6405" width="9.109375" customWidth="1"/>
    <col min="6406" max="6406" width="16.33203125" customWidth="1"/>
    <col min="6407" max="6407" width="9.109375" customWidth="1"/>
    <col min="6408" max="6409" width="16.109375" customWidth="1"/>
    <col min="6410" max="6410" width="15" customWidth="1"/>
    <col min="6411" max="6411" width="9.109375" customWidth="1"/>
    <col min="6412" max="6412" width="16.109375" customWidth="1"/>
    <col min="6413" max="6413" width="9.109375" customWidth="1"/>
    <col min="6414" max="6414" width="16.109375" customWidth="1"/>
    <col min="6415" max="6415" width="14.44140625" customWidth="1"/>
    <col min="6416" max="6417" width="9.109375" customWidth="1"/>
    <col min="6658" max="6658" width="10" bestFit="1" customWidth="1"/>
    <col min="6659" max="6659" width="32.44140625" customWidth="1"/>
    <col min="6660" max="6660" width="19.5546875" customWidth="1"/>
    <col min="6661" max="6661" width="9.109375" customWidth="1"/>
    <col min="6662" max="6662" width="16.33203125" customWidth="1"/>
    <col min="6663" max="6663" width="9.109375" customWidth="1"/>
    <col min="6664" max="6665" width="16.109375" customWidth="1"/>
    <col min="6666" max="6666" width="15" customWidth="1"/>
    <col min="6667" max="6667" width="9.109375" customWidth="1"/>
    <col min="6668" max="6668" width="16.109375" customWidth="1"/>
    <col min="6669" max="6669" width="9.109375" customWidth="1"/>
    <col min="6670" max="6670" width="16.109375" customWidth="1"/>
    <col min="6671" max="6671" width="14.44140625" customWidth="1"/>
    <col min="6672" max="6673" width="9.109375" customWidth="1"/>
    <col min="6914" max="6914" width="10" bestFit="1" customWidth="1"/>
    <col min="6915" max="6915" width="32.44140625" customWidth="1"/>
    <col min="6916" max="6916" width="19.5546875" customWidth="1"/>
    <col min="6917" max="6917" width="9.109375" customWidth="1"/>
    <col min="6918" max="6918" width="16.33203125" customWidth="1"/>
    <col min="6919" max="6919" width="9.109375" customWidth="1"/>
    <col min="6920" max="6921" width="16.109375" customWidth="1"/>
    <col min="6922" max="6922" width="15" customWidth="1"/>
    <col min="6923" max="6923" width="9.109375" customWidth="1"/>
    <col min="6924" max="6924" width="16.109375" customWidth="1"/>
    <col min="6925" max="6925" width="9.109375" customWidth="1"/>
    <col min="6926" max="6926" width="16.109375" customWidth="1"/>
    <col min="6927" max="6927" width="14.44140625" customWidth="1"/>
    <col min="6928" max="6929" width="9.109375" customWidth="1"/>
    <col min="7170" max="7170" width="10" bestFit="1" customWidth="1"/>
    <col min="7171" max="7171" width="32.44140625" customWidth="1"/>
    <col min="7172" max="7172" width="19.5546875" customWidth="1"/>
    <col min="7173" max="7173" width="9.109375" customWidth="1"/>
    <col min="7174" max="7174" width="16.33203125" customWidth="1"/>
    <col min="7175" max="7175" width="9.109375" customWidth="1"/>
    <col min="7176" max="7177" width="16.109375" customWidth="1"/>
    <col min="7178" max="7178" width="15" customWidth="1"/>
    <col min="7179" max="7179" width="9.109375" customWidth="1"/>
    <col min="7180" max="7180" width="16.109375" customWidth="1"/>
    <col min="7181" max="7181" width="9.109375" customWidth="1"/>
    <col min="7182" max="7182" width="16.109375" customWidth="1"/>
    <col min="7183" max="7183" width="14.44140625" customWidth="1"/>
    <col min="7184" max="7185" width="9.109375" customWidth="1"/>
    <col min="7426" max="7426" width="10" bestFit="1" customWidth="1"/>
    <col min="7427" max="7427" width="32.44140625" customWidth="1"/>
    <col min="7428" max="7428" width="19.5546875" customWidth="1"/>
    <col min="7429" max="7429" width="9.109375" customWidth="1"/>
    <col min="7430" max="7430" width="16.33203125" customWidth="1"/>
    <col min="7431" max="7431" width="9.109375" customWidth="1"/>
    <col min="7432" max="7433" width="16.109375" customWidth="1"/>
    <col min="7434" max="7434" width="15" customWidth="1"/>
    <col min="7435" max="7435" width="9.109375" customWidth="1"/>
    <col min="7436" max="7436" width="16.109375" customWidth="1"/>
    <col min="7437" max="7437" width="9.109375" customWidth="1"/>
    <col min="7438" max="7438" width="16.109375" customWidth="1"/>
    <col min="7439" max="7439" width="14.44140625" customWidth="1"/>
    <col min="7440" max="7441" width="9.109375" customWidth="1"/>
    <col min="7682" max="7682" width="10" bestFit="1" customWidth="1"/>
    <col min="7683" max="7683" width="32.44140625" customWidth="1"/>
    <col min="7684" max="7684" width="19.5546875" customWidth="1"/>
    <col min="7685" max="7685" width="9.109375" customWidth="1"/>
    <col min="7686" max="7686" width="16.33203125" customWidth="1"/>
    <col min="7687" max="7687" width="9.109375" customWidth="1"/>
    <col min="7688" max="7689" width="16.109375" customWidth="1"/>
    <col min="7690" max="7690" width="15" customWidth="1"/>
    <col min="7691" max="7691" width="9.109375" customWidth="1"/>
    <col min="7692" max="7692" width="16.109375" customWidth="1"/>
    <col min="7693" max="7693" width="9.109375" customWidth="1"/>
    <col min="7694" max="7694" width="16.109375" customWidth="1"/>
    <col min="7695" max="7695" width="14.44140625" customWidth="1"/>
    <col min="7696" max="7697" width="9.109375" customWidth="1"/>
    <col min="7938" max="7938" width="10" bestFit="1" customWidth="1"/>
    <col min="7939" max="7939" width="32.44140625" customWidth="1"/>
    <col min="7940" max="7940" width="19.5546875" customWidth="1"/>
    <col min="7941" max="7941" width="9.109375" customWidth="1"/>
    <col min="7942" max="7942" width="16.33203125" customWidth="1"/>
    <col min="7943" max="7943" width="9.109375" customWidth="1"/>
    <col min="7944" max="7945" width="16.109375" customWidth="1"/>
    <col min="7946" max="7946" width="15" customWidth="1"/>
    <col min="7947" max="7947" width="9.109375" customWidth="1"/>
    <col min="7948" max="7948" width="16.109375" customWidth="1"/>
    <col min="7949" max="7949" width="9.109375" customWidth="1"/>
    <col min="7950" max="7950" width="16.109375" customWidth="1"/>
    <col min="7951" max="7951" width="14.44140625" customWidth="1"/>
    <col min="7952" max="7953" width="9.109375" customWidth="1"/>
    <col min="8194" max="8194" width="10" bestFit="1" customWidth="1"/>
    <col min="8195" max="8195" width="32.44140625" customWidth="1"/>
    <col min="8196" max="8196" width="19.5546875" customWidth="1"/>
    <col min="8197" max="8197" width="9.109375" customWidth="1"/>
    <col min="8198" max="8198" width="16.33203125" customWidth="1"/>
    <col min="8199" max="8199" width="9.109375" customWidth="1"/>
    <col min="8200" max="8201" width="16.109375" customWidth="1"/>
    <col min="8202" max="8202" width="15" customWidth="1"/>
    <col min="8203" max="8203" width="9.109375" customWidth="1"/>
    <col min="8204" max="8204" width="16.109375" customWidth="1"/>
    <col min="8205" max="8205" width="9.109375" customWidth="1"/>
    <col min="8206" max="8206" width="16.109375" customWidth="1"/>
    <col min="8207" max="8207" width="14.44140625" customWidth="1"/>
    <col min="8208" max="8209" width="9.109375" customWidth="1"/>
    <col min="8450" max="8450" width="10" bestFit="1" customWidth="1"/>
    <col min="8451" max="8451" width="32.44140625" customWidth="1"/>
    <col min="8452" max="8452" width="19.5546875" customWidth="1"/>
    <col min="8453" max="8453" width="9.109375" customWidth="1"/>
    <col min="8454" max="8454" width="16.33203125" customWidth="1"/>
    <col min="8455" max="8455" width="9.109375" customWidth="1"/>
    <col min="8456" max="8457" width="16.109375" customWidth="1"/>
    <col min="8458" max="8458" width="15" customWidth="1"/>
    <col min="8459" max="8459" width="9.109375" customWidth="1"/>
    <col min="8460" max="8460" width="16.109375" customWidth="1"/>
    <col min="8461" max="8461" width="9.109375" customWidth="1"/>
    <col min="8462" max="8462" width="16.109375" customWidth="1"/>
    <col min="8463" max="8463" width="14.44140625" customWidth="1"/>
    <col min="8464" max="8465" width="9.109375" customWidth="1"/>
    <col min="8706" max="8706" width="10" bestFit="1" customWidth="1"/>
    <col min="8707" max="8707" width="32.44140625" customWidth="1"/>
    <col min="8708" max="8708" width="19.5546875" customWidth="1"/>
    <col min="8709" max="8709" width="9.109375" customWidth="1"/>
    <col min="8710" max="8710" width="16.33203125" customWidth="1"/>
    <col min="8711" max="8711" width="9.109375" customWidth="1"/>
    <col min="8712" max="8713" width="16.109375" customWidth="1"/>
    <col min="8714" max="8714" width="15" customWidth="1"/>
    <col min="8715" max="8715" width="9.109375" customWidth="1"/>
    <col min="8716" max="8716" width="16.109375" customWidth="1"/>
    <col min="8717" max="8717" width="9.109375" customWidth="1"/>
    <col min="8718" max="8718" width="16.109375" customWidth="1"/>
    <col min="8719" max="8719" width="14.44140625" customWidth="1"/>
    <col min="8720" max="8721" width="9.109375" customWidth="1"/>
    <col min="8962" max="8962" width="10" bestFit="1" customWidth="1"/>
    <col min="8963" max="8963" width="32.44140625" customWidth="1"/>
    <col min="8964" max="8964" width="19.5546875" customWidth="1"/>
    <col min="8965" max="8965" width="9.109375" customWidth="1"/>
    <col min="8966" max="8966" width="16.33203125" customWidth="1"/>
    <col min="8967" max="8967" width="9.109375" customWidth="1"/>
    <col min="8968" max="8969" width="16.109375" customWidth="1"/>
    <col min="8970" max="8970" width="15" customWidth="1"/>
    <col min="8971" max="8971" width="9.109375" customWidth="1"/>
    <col min="8972" max="8972" width="16.109375" customWidth="1"/>
    <col min="8973" max="8973" width="9.109375" customWidth="1"/>
    <col min="8974" max="8974" width="16.109375" customWidth="1"/>
    <col min="8975" max="8975" width="14.44140625" customWidth="1"/>
    <col min="8976" max="8977" width="9.109375" customWidth="1"/>
    <col min="9218" max="9218" width="10" bestFit="1" customWidth="1"/>
    <col min="9219" max="9219" width="32.44140625" customWidth="1"/>
    <col min="9220" max="9220" width="19.5546875" customWidth="1"/>
    <col min="9221" max="9221" width="9.109375" customWidth="1"/>
    <col min="9222" max="9222" width="16.33203125" customWidth="1"/>
    <col min="9223" max="9223" width="9.109375" customWidth="1"/>
    <col min="9224" max="9225" width="16.109375" customWidth="1"/>
    <col min="9226" max="9226" width="15" customWidth="1"/>
    <col min="9227" max="9227" width="9.109375" customWidth="1"/>
    <col min="9228" max="9228" width="16.109375" customWidth="1"/>
    <col min="9229" max="9229" width="9.109375" customWidth="1"/>
    <col min="9230" max="9230" width="16.109375" customWidth="1"/>
    <col min="9231" max="9231" width="14.44140625" customWidth="1"/>
    <col min="9232" max="9233" width="9.109375" customWidth="1"/>
    <col min="9474" max="9474" width="10" bestFit="1" customWidth="1"/>
    <col min="9475" max="9475" width="32.44140625" customWidth="1"/>
    <col min="9476" max="9476" width="19.5546875" customWidth="1"/>
    <col min="9477" max="9477" width="9.109375" customWidth="1"/>
    <col min="9478" max="9478" width="16.33203125" customWidth="1"/>
    <col min="9479" max="9479" width="9.109375" customWidth="1"/>
    <col min="9480" max="9481" width="16.109375" customWidth="1"/>
    <col min="9482" max="9482" width="15" customWidth="1"/>
    <col min="9483" max="9483" width="9.109375" customWidth="1"/>
    <col min="9484" max="9484" width="16.109375" customWidth="1"/>
    <col min="9485" max="9485" width="9.109375" customWidth="1"/>
    <col min="9486" max="9486" width="16.109375" customWidth="1"/>
    <col min="9487" max="9487" width="14.44140625" customWidth="1"/>
    <col min="9488" max="9489" width="9.109375" customWidth="1"/>
    <col min="9730" max="9730" width="10" bestFit="1" customWidth="1"/>
    <col min="9731" max="9731" width="32.44140625" customWidth="1"/>
    <col min="9732" max="9732" width="19.5546875" customWidth="1"/>
    <col min="9733" max="9733" width="9.109375" customWidth="1"/>
    <col min="9734" max="9734" width="16.33203125" customWidth="1"/>
    <col min="9735" max="9735" width="9.109375" customWidth="1"/>
    <col min="9736" max="9737" width="16.109375" customWidth="1"/>
    <col min="9738" max="9738" width="15" customWidth="1"/>
    <col min="9739" max="9739" width="9.109375" customWidth="1"/>
    <col min="9740" max="9740" width="16.109375" customWidth="1"/>
    <col min="9741" max="9741" width="9.109375" customWidth="1"/>
    <col min="9742" max="9742" width="16.109375" customWidth="1"/>
    <col min="9743" max="9743" width="14.44140625" customWidth="1"/>
    <col min="9744" max="9745" width="9.109375" customWidth="1"/>
    <col min="9986" max="9986" width="10" bestFit="1" customWidth="1"/>
    <col min="9987" max="9987" width="32.44140625" customWidth="1"/>
    <col min="9988" max="9988" width="19.5546875" customWidth="1"/>
    <col min="9989" max="9989" width="9.109375" customWidth="1"/>
    <col min="9990" max="9990" width="16.33203125" customWidth="1"/>
    <col min="9991" max="9991" width="9.109375" customWidth="1"/>
    <col min="9992" max="9993" width="16.109375" customWidth="1"/>
    <col min="9994" max="9994" width="15" customWidth="1"/>
    <col min="9995" max="9995" width="9.109375" customWidth="1"/>
    <col min="9996" max="9996" width="16.109375" customWidth="1"/>
    <col min="9997" max="9997" width="9.109375" customWidth="1"/>
    <col min="9998" max="9998" width="16.109375" customWidth="1"/>
    <col min="9999" max="9999" width="14.44140625" customWidth="1"/>
    <col min="10000" max="10001" width="9.109375" customWidth="1"/>
    <col min="10242" max="10242" width="10" bestFit="1" customWidth="1"/>
    <col min="10243" max="10243" width="32.44140625" customWidth="1"/>
    <col min="10244" max="10244" width="19.5546875" customWidth="1"/>
    <col min="10245" max="10245" width="9.109375" customWidth="1"/>
    <col min="10246" max="10246" width="16.33203125" customWidth="1"/>
    <col min="10247" max="10247" width="9.109375" customWidth="1"/>
    <col min="10248" max="10249" width="16.109375" customWidth="1"/>
    <col min="10250" max="10250" width="15" customWidth="1"/>
    <col min="10251" max="10251" width="9.109375" customWidth="1"/>
    <col min="10252" max="10252" width="16.109375" customWidth="1"/>
    <col min="10253" max="10253" width="9.109375" customWidth="1"/>
    <col min="10254" max="10254" width="16.109375" customWidth="1"/>
    <col min="10255" max="10255" width="14.44140625" customWidth="1"/>
    <col min="10256" max="10257" width="9.109375" customWidth="1"/>
    <col min="10498" max="10498" width="10" bestFit="1" customWidth="1"/>
    <col min="10499" max="10499" width="32.44140625" customWidth="1"/>
    <col min="10500" max="10500" width="19.5546875" customWidth="1"/>
    <col min="10501" max="10501" width="9.109375" customWidth="1"/>
    <col min="10502" max="10502" width="16.33203125" customWidth="1"/>
    <col min="10503" max="10503" width="9.109375" customWidth="1"/>
    <col min="10504" max="10505" width="16.109375" customWidth="1"/>
    <col min="10506" max="10506" width="15" customWidth="1"/>
    <col min="10507" max="10507" width="9.109375" customWidth="1"/>
    <col min="10508" max="10508" width="16.109375" customWidth="1"/>
    <col min="10509" max="10509" width="9.109375" customWidth="1"/>
    <col min="10510" max="10510" width="16.109375" customWidth="1"/>
    <col min="10511" max="10511" width="14.44140625" customWidth="1"/>
    <col min="10512" max="10513" width="9.109375" customWidth="1"/>
    <col min="10754" max="10754" width="10" bestFit="1" customWidth="1"/>
    <col min="10755" max="10755" width="32.44140625" customWidth="1"/>
    <col min="10756" max="10756" width="19.5546875" customWidth="1"/>
    <col min="10757" max="10757" width="9.109375" customWidth="1"/>
    <col min="10758" max="10758" width="16.33203125" customWidth="1"/>
    <col min="10759" max="10759" width="9.109375" customWidth="1"/>
    <col min="10760" max="10761" width="16.109375" customWidth="1"/>
    <col min="10762" max="10762" width="15" customWidth="1"/>
    <col min="10763" max="10763" width="9.109375" customWidth="1"/>
    <col min="10764" max="10764" width="16.109375" customWidth="1"/>
    <col min="10765" max="10765" width="9.109375" customWidth="1"/>
    <col min="10766" max="10766" width="16.109375" customWidth="1"/>
    <col min="10767" max="10767" width="14.44140625" customWidth="1"/>
    <col min="10768" max="10769" width="9.109375" customWidth="1"/>
    <col min="11010" max="11010" width="10" bestFit="1" customWidth="1"/>
    <col min="11011" max="11011" width="32.44140625" customWidth="1"/>
    <col min="11012" max="11012" width="19.5546875" customWidth="1"/>
    <col min="11013" max="11013" width="9.109375" customWidth="1"/>
    <col min="11014" max="11014" width="16.33203125" customWidth="1"/>
    <col min="11015" max="11015" width="9.109375" customWidth="1"/>
    <col min="11016" max="11017" width="16.109375" customWidth="1"/>
    <col min="11018" max="11018" width="15" customWidth="1"/>
    <col min="11019" max="11019" width="9.109375" customWidth="1"/>
    <col min="11020" max="11020" width="16.109375" customWidth="1"/>
    <col min="11021" max="11021" width="9.109375" customWidth="1"/>
    <col min="11022" max="11022" width="16.109375" customWidth="1"/>
    <col min="11023" max="11023" width="14.44140625" customWidth="1"/>
    <col min="11024" max="11025" width="9.109375" customWidth="1"/>
    <col min="11266" max="11266" width="10" bestFit="1" customWidth="1"/>
    <col min="11267" max="11267" width="32.44140625" customWidth="1"/>
    <col min="11268" max="11268" width="19.5546875" customWidth="1"/>
    <col min="11269" max="11269" width="9.109375" customWidth="1"/>
    <col min="11270" max="11270" width="16.33203125" customWidth="1"/>
    <col min="11271" max="11271" width="9.109375" customWidth="1"/>
    <col min="11272" max="11273" width="16.109375" customWidth="1"/>
    <col min="11274" max="11274" width="15" customWidth="1"/>
    <col min="11275" max="11275" width="9.109375" customWidth="1"/>
    <col min="11276" max="11276" width="16.109375" customWidth="1"/>
    <col min="11277" max="11277" width="9.109375" customWidth="1"/>
    <col min="11278" max="11278" width="16.109375" customWidth="1"/>
    <col min="11279" max="11279" width="14.44140625" customWidth="1"/>
    <col min="11280" max="11281" width="9.109375" customWidth="1"/>
    <col min="11522" max="11522" width="10" bestFit="1" customWidth="1"/>
    <col min="11523" max="11523" width="32.44140625" customWidth="1"/>
    <col min="11524" max="11524" width="19.5546875" customWidth="1"/>
    <col min="11525" max="11525" width="9.109375" customWidth="1"/>
    <col min="11526" max="11526" width="16.33203125" customWidth="1"/>
    <col min="11527" max="11527" width="9.109375" customWidth="1"/>
    <col min="11528" max="11529" width="16.109375" customWidth="1"/>
    <col min="11530" max="11530" width="15" customWidth="1"/>
    <col min="11531" max="11531" width="9.109375" customWidth="1"/>
    <col min="11532" max="11532" width="16.109375" customWidth="1"/>
    <col min="11533" max="11533" width="9.109375" customWidth="1"/>
    <col min="11534" max="11534" width="16.109375" customWidth="1"/>
    <col min="11535" max="11535" width="14.44140625" customWidth="1"/>
    <col min="11536" max="11537" width="9.109375" customWidth="1"/>
    <col min="11778" max="11778" width="10" bestFit="1" customWidth="1"/>
    <col min="11779" max="11779" width="32.44140625" customWidth="1"/>
    <col min="11780" max="11780" width="19.5546875" customWidth="1"/>
    <col min="11781" max="11781" width="9.109375" customWidth="1"/>
    <col min="11782" max="11782" width="16.33203125" customWidth="1"/>
    <col min="11783" max="11783" width="9.109375" customWidth="1"/>
    <col min="11784" max="11785" width="16.109375" customWidth="1"/>
    <col min="11786" max="11786" width="15" customWidth="1"/>
    <col min="11787" max="11787" width="9.109375" customWidth="1"/>
    <col min="11788" max="11788" width="16.109375" customWidth="1"/>
    <col min="11789" max="11789" width="9.109375" customWidth="1"/>
    <col min="11790" max="11790" width="16.109375" customWidth="1"/>
    <col min="11791" max="11791" width="14.44140625" customWidth="1"/>
    <col min="11792" max="11793" width="9.109375" customWidth="1"/>
    <col min="12034" max="12034" width="10" bestFit="1" customWidth="1"/>
    <col min="12035" max="12035" width="32.44140625" customWidth="1"/>
    <col min="12036" max="12036" width="19.5546875" customWidth="1"/>
    <col min="12037" max="12037" width="9.109375" customWidth="1"/>
    <col min="12038" max="12038" width="16.33203125" customWidth="1"/>
    <col min="12039" max="12039" width="9.109375" customWidth="1"/>
    <col min="12040" max="12041" width="16.109375" customWidth="1"/>
    <col min="12042" max="12042" width="15" customWidth="1"/>
    <col min="12043" max="12043" width="9.109375" customWidth="1"/>
    <col min="12044" max="12044" width="16.109375" customWidth="1"/>
    <col min="12045" max="12045" width="9.109375" customWidth="1"/>
    <col min="12046" max="12046" width="16.109375" customWidth="1"/>
    <col min="12047" max="12047" width="14.44140625" customWidth="1"/>
    <col min="12048" max="12049" width="9.109375" customWidth="1"/>
    <col min="12290" max="12290" width="10" bestFit="1" customWidth="1"/>
    <col min="12291" max="12291" width="32.44140625" customWidth="1"/>
    <col min="12292" max="12292" width="19.5546875" customWidth="1"/>
    <col min="12293" max="12293" width="9.109375" customWidth="1"/>
    <col min="12294" max="12294" width="16.33203125" customWidth="1"/>
    <col min="12295" max="12295" width="9.109375" customWidth="1"/>
    <col min="12296" max="12297" width="16.109375" customWidth="1"/>
    <col min="12298" max="12298" width="15" customWidth="1"/>
    <col min="12299" max="12299" width="9.109375" customWidth="1"/>
    <col min="12300" max="12300" width="16.109375" customWidth="1"/>
    <col min="12301" max="12301" width="9.109375" customWidth="1"/>
    <col min="12302" max="12302" width="16.109375" customWidth="1"/>
    <col min="12303" max="12303" width="14.44140625" customWidth="1"/>
    <col min="12304" max="12305" width="9.109375" customWidth="1"/>
    <col min="12546" max="12546" width="10" bestFit="1" customWidth="1"/>
    <col min="12547" max="12547" width="32.44140625" customWidth="1"/>
    <col min="12548" max="12548" width="19.5546875" customWidth="1"/>
    <col min="12549" max="12549" width="9.109375" customWidth="1"/>
    <col min="12550" max="12550" width="16.33203125" customWidth="1"/>
    <col min="12551" max="12551" width="9.109375" customWidth="1"/>
    <col min="12552" max="12553" width="16.109375" customWidth="1"/>
    <col min="12554" max="12554" width="15" customWidth="1"/>
    <col min="12555" max="12555" width="9.109375" customWidth="1"/>
    <col min="12556" max="12556" width="16.109375" customWidth="1"/>
    <col min="12557" max="12557" width="9.109375" customWidth="1"/>
    <col min="12558" max="12558" width="16.109375" customWidth="1"/>
    <col min="12559" max="12559" width="14.44140625" customWidth="1"/>
    <col min="12560" max="12561" width="9.109375" customWidth="1"/>
    <col min="12802" max="12802" width="10" bestFit="1" customWidth="1"/>
    <col min="12803" max="12803" width="32.44140625" customWidth="1"/>
    <col min="12804" max="12804" width="19.5546875" customWidth="1"/>
    <col min="12805" max="12805" width="9.109375" customWidth="1"/>
    <col min="12806" max="12806" width="16.33203125" customWidth="1"/>
    <col min="12807" max="12807" width="9.109375" customWidth="1"/>
    <col min="12808" max="12809" width="16.109375" customWidth="1"/>
    <col min="12810" max="12810" width="15" customWidth="1"/>
    <col min="12811" max="12811" width="9.109375" customWidth="1"/>
    <col min="12812" max="12812" width="16.109375" customWidth="1"/>
    <col min="12813" max="12813" width="9.109375" customWidth="1"/>
    <col min="12814" max="12814" width="16.109375" customWidth="1"/>
    <col min="12815" max="12815" width="14.44140625" customWidth="1"/>
    <col min="12816" max="12817" width="9.109375" customWidth="1"/>
    <col min="13058" max="13058" width="10" bestFit="1" customWidth="1"/>
    <col min="13059" max="13059" width="32.44140625" customWidth="1"/>
    <col min="13060" max="13060" width="19.5546875" customWidth="1"/>
    <col min="13061" max="13061" width="9.109375" customWidth="1"/>
    <col min="13062" max="13062" width="16.33203125" customWidth="1"/>
    <col min="13063" max="13063" width="9.109375" customWidth="1"/>
    <col min="13064" max="13065" width="16.109375" customWidth="1"/>
    <col min="13066" max="13066" width="15" customWidth="1"/>
    <col min="13067" max="13067" width="9.109375" customWidth="1"/>
    <col min="13068" max="13068" width="16.109375" customWidth="1"/>
    <col min="13069" max="13069" width="9.109375" customWidth="1"/>
    <col min="13070" max="13070" width="16.109375" customWidth="1"/>
    <col min="13071" max="13071" width="14.44140625" customWidth="1"/>
    <col min="13072" max="13073" width="9.109375" customWidth="1"/>
    <col min="13314" max="13314" width="10" bestFit="1" customWidth="1"/>
    <col min="13315" max="13315" width="32.44140625" customWidth="1"/>
    <col min="13316" max="13316" width="19.5546875" customWidth="1"/>
    <col min="13317" max="13317" width="9.109375" customWidth="1"/>
    <col min="13318" max="13318" width="16.33203125" customWidth="1"/>
    <col min="13319" max="13319" width="9.109375" customWidth="1"/>
    <col min="13320" max="13321" width="16.109375" customWidth="1"/>
    <col min="13322" max="13322" width="15" customWidth="1"/>
    <col min="13323" max="13323" width="9.109375" customWidth="1"/>
    <col min="13324" max="13324" width="16.109375" customWidth="1"/>
    <col min="13325" max="13325" width="9.109375" customWidth="1"/>
    <col min="13326" max="13326" width="16.109375" customWidth="1"/>
    <col min="13327" max="13327" width="14.44140625" customWidth="1"/>
    <col min="13328" max="13329" width="9.109375" customWidth="1"/>
    <col min="13570" max="13570" width="10" bestFit="1" customWidth="1"/>
    <col min="13571" max="13571" width="32.44140625" customWidth="1"/>
    <col min="13572" max="13572" width="19.5546875" customWidth="1"/>
    <col min="13573" max="13573" width="9.109375" customWidth="1"/>
    <col min="13574" max="13574" width="16.33203125" customWidth="1"/>
    <col min="13575" max="13575" width="9.109375" customWidth="1"/>
    <col min="13576" max="13577" width="16.109375" customWidth="1"/>
    <col min="13578" max="13578" width="15" customWidth="1"/>
    <col min="13579" max="13579" width="9.109375" customWidth="1"/>
    <col min="13580" max="13580" width="16.109375" customWidth="1"/>
    <col min="13581" max="13581" width="9.109375" customWidth="1"/>
    <col min="13582" max="13582" width="16.109375" customWidth="1"/>
    <col min="13583" max="13583" width="14.44140625" customWidth="1"/>
    <col min="13584" max="13585" width="9.109375" customWidth="1"/>
    <col min="13826" max="13826" width="10" bestFit="1" customWidth="1"/>
    <col min="13827" max="13827" width="32.44140625" customWidth="1"/>
    <col min="13828" max="13828" width="19.5546875" customWidth="1"/>
    <col min="13829" max="13829" width="9.109375" customWidth="1"/>
    <col min="13830" max="13830" width="16.33203125" customWidth="1"/>
    <col min="13831" max="13831" width="9.109375" customWidth="1"/>
    <col min="13832" max="13833" width="16.109375" customWidth="1"/>
    <col min="13834" max="13834" width="15" customWidth="1"/>
    <col min="13835" max="13835" width="9.109375" customWidth="1"/>
    <col min="13836" max="13836" width="16.109375" customWidth="1"/>
    <col min="13837" max="13837" width="9.109375" customWidth="1"/>
    <col min="13838" max="13838" width="16.109375" customWidth="1"/>
    <col min="13839" max="13839" width="14.44140625" customWidth="1"/>
    <col min="13840" max="13841" width="9.109375" customWidth="1"/>
    <col min="14082" max="14082" width="10" bestFit="1" customWidth="1"/>
    <col min="14083" max="14083" width="32.44140625" customWidth="1"/>
    <col min="14084" max="14084" width="19.5546875" customWidth="1"/>
    <col min="14085" max="14085" width="9.109375" customWidth="1"/>
    <col min="14086" max="14086" width="16.33203125" customWidth="1"/>
    <col min="14087" max="14087" width="9.109375" customWidth="1"/>
    <col min="14088" max="14089" width="16.109375" customWidth="1"/>
    <col min="14090" max="14090" width="15" customWidth="1"/>
    <col min="14091" max="14091" width="9.109375" customWidth="1"/>
    <col min="14092" max="14092" width="16.109375" customWidth="1"/>
    <col min="14093" max="14093" width="9.109375" customWidth="1"/>
    <col min="14094" max="14094" width="16.109375" customWidth="1"/>
    <col min="14095" max="14095" width="14.44140625" customWidth="1"/>
    <col min="14096" max="14097" width="9.109375" customWidth="1"/>
    <col min="14338" max="14338" width="10" bestFit="1" customWidth="1"/>
    <col min="14339" max="14339" width="32.44140625" customWidth="1"/>
    <col min="14340" max="14340" width="19.5546875" customWidth="1"/>
    <col min="14341" max="14341" width="9.109375" customWidth="1"/>
    <col min="14342" max="14342" width="16.33203125" customWidth="1"/>
    <col min="14343" max="14343" width="9.109375" customWidth="1"/>
    <col min="14344" max="14345" width="16.109375" customWidth="1"/>
    <col min="14346" max="14346" width="15" customWidth="1"/>
    <col min="14347" max="14347" width="9.109375" customWidth="1"/>
    <col min="14348" max="14348" width="16.109375" customWidth="1"/>
    <col min="14349" max="14349" width="9.109375" customWidth="1"/>
    <col min="14350" max="14350" width="16.109375" customWidth="1"/>
    <col min="14351" max="14351" width="14.44140625" customWidth="1"/>
    <col min="14352" max="14353" width="9.109375" customWidth="1"/>
    <col min="14594" max="14594" width="10" bestFit="1" customWidth="1"/>
    <col min="14595" max="14595" width="32.44140625" customWidth="1"/>
    <col min="14596" max="14596" width="19.5546875" customWidth="1"/>
    <col min="14597" max="14597" width="9.109375" customWidth="1"/>
    <col min="14598" max="14598" width="16.33203125" customWidth="1"/>
    <col min="14599" max="14599" width="9.109375" customWidth="1"/>
    <col min="14600" max="14601" width="16.109375" customWidth="1"/>
    <col min="14602" max="14602" width="15" customWidth="1"/>
    <col min="14603" max="14603" width="9.109375" customWidth="1"/>
    <col min="14604" max="14604" width="16.109375" customWidth="1"/>
    <col min="14605" max="14605" width="9.109375" customWidth="1"/>
    <col min="14606" max="14606" width="16.109375" customWidth="1"/>
    <col min="14607" max="14607" width="14.44140625" customWidth="1"/>
    <col min="14608" max="14609" width="9.109375" customWidth="1"/>
    <col min="14850" max="14850" width="10" bestFit="1" customWidth="1"/>
    <col min="14851" max="14851" width="32.44140625" customWidth="1"/>
    <col min="14852" max="14852" width="19.5546875" customWidth="1"/>
    <col min="14853" max="14853" width="9.109375" customWidth="1"/>
    <col min="14854" max="14854" width="16.33203125" customWidth="1"/>
    <col min="14855" max="14855" width="9.109375" customWidth="1"/>
    <col min="14856" max="14857" width="16.109375" customWidth="1"/>
    <col min="14858" max="14858" width="15" customWidth="1"/>
    <col min="14859" max="14859" width="9.109375" customWidth="1"/>
    <col min="14860" max="14860" width="16.109375" customWidth="1"/>
    <col min="14861" max="14861" width="9.109375" customWidth="1"/>
    <col min="14862" max="14862" width="16.109375" customWidth="1"/>
    <col min="14863" max="14863" width="14.44140625" customWidth="1"/>
    <col min="14864" max="14865" width="9.109375" customWidth="1"/>
    <col min="15106" max="15106" width="10" bestFit="1" customWidth="1"/>
    <col min="15107" max="15107" width="32.44140625" customWidth="1"/>
    <col min="15108" max="15108" width="19.5546875" customWidth="1"/>
    <col min="15109" max="15109" width="9.109375" customWidth="1"/>
    <col min="15110" max="15110" width="16.33203125" customWidth="1"/>
    <col min="15111" max="15111" width="9.109375" customWidth="1"/>
    <col min="15112" max="15113" width="16.109375" customWidth="1"/>
    <col min="15114" max="15114" width="15" customWidth="1"/>
    <col min="15115" max="15115" width="9.109375" customWidth="1"/>
    <col min="15116" max="15116" width="16.109375" customWidth="1"/>
    <col min="15117" max="15117" width="9.109375" customWidth="1"/>
    <col min="15118" max="15118" width="16.109375" customWidth="1"/>
    <col min="15119" max="15119" width="14.44140625" customWidth="1"/>
    <col min="15120" max="15121" width="9.109375" customWidth="1"/>
    <col min="15362" max="15362" width="10" bestFit="1" customWidth="1"/>
    <col min="15363" max="15363" width="32.44140625" customWidth="1"/>
    <col min="15364" max="15364" width="19.5546875" customWidth="1"/>
    <col min="15365" max="15365" width="9.109375" customWidth="1"/>
    <col min="15366" max="15366" width="16.33203125" customWidth="1"/>
    <col min="15367" max="15367" width="9.109375" customWidth="1"/>
    <col min="15368" max="15369" width="16.109375" customWidth="1"/>
    <col min="15370" max="15370" width="15" customWidth="1"/>
    <col min="15371" max="15371" width="9.109375" customWidth="1"/>
    <col min="15372" max="15372" width="16.109375" customWidth="1"/>
    <col min="15373" max="15373" width="9.109375" customWidth="1"/>
    <col min="15374" max="15374" width="16.109375" customWidth="1"/>
    <col min="15375" max="15375" width="14.44140625" customWidth="1"/>
    <col min="15376" max="15377" width="9.109375" customWidth="1"/>
    <col min="15618" max="15618" width="10" bestFit="1" customWidth="1"/>
    <col min="15619" max="15619" width="32.44140625" customWidth="1"/>
    <col min="15620" max="15620" width="19.5546875" customWidth="1"/>
    <col min="15621" max="15621" width="9.109375" customWidth="1"/>
    <col min="15622" max="15622" width="16.33203125" customWidth="1"/>
    <col min="15623" max="15623" width="9.109375" customWidth="1"/>
    <col min="15624" max="15625" width="16.109375" customWidth="1"/>
    <col min="15626" max="15626" width="15" customWidth="1"/>
    <col min="15627" max="15627" width="9.109375" customWidth="1"/>
    <col min="15628" max="15628" width="16.109375" customWidth="1"/>
    <col min="15629" max="15629" width="9.109375" customWidth="1"/>
    <col min="15630" max="15630" width="16.109375" customWidth="1"/>
    <col min="15631" max="15631" width="14.44140625" customWidth="1"/>
    <col min="15632" max="15633" width="9.109375" customWidth="1"/>
    <col min="15874" max="15874" width="10" bestFit="1" customWidth="1"/>
    <col min="15875" max="15875" width="32.44140625" customWidth="1"/>
    <col min="15876" max="15876" width="19.5546875" customWidth="1"/>
    <col min="15877" max="15877" width="9.109375" customWidth="1"/>
    <col min="15878" max="15878" width="16.33203125" customWidth="1"/>
    <col min="15879" max="15879" width="9.109375" customWidth="1"/>
    <col min="15880" max="15881" width="16.109375" customWidth="1"/>
    <col min="15882" max="15882" width="15" customWidth="1"/>
    <col min="15883" max="15883" width="9.109375" customWidth="1"/>
    <col min="15884" max="15884" width="16.109375" customWidth="1"/>
    <col min="15885" max="15885" width="9.109375" customWidth="1"/>
    <col min="15886" max="15886" width="16.109375" customWidth="1"/>
    <col min="15887" max="15887" width="14.44140625" customWidth="1"/>
    <col min="15888" max="15889" width="9.109375" customWidth="1"/>
    <col min="16130" max="16130" width="10" bestFit="1" customWidth="1"/>
    <col min="16131" max="16131" width="32.44140625" customWidth="1"/>
    <col min="16132" max="16132" width="19.5546875" customWidth="1"/>
    <col min="16133" max="16133" width="9.109375" customWidth="1"/>
    <col min="16134" max="16134" width="16.33203125" customWidth="1"/>
    <col min="16135" max="16135" width="9.109375" customWidth="1"/>
    <col min="16136" max="16137" width="16.109375" customWidth="1"/>
    <col min="16138" max="16138" width="15" customWidth="1"/>
    <col min="16139" max="16139" width="9.109375" customWidth="1"/>
    <col min="16140" max="16140" width="16.109375" customWidth="1"/>
    <col min="16141" max="16141" width="9.109375" customWidth="1"/>
    <col min="16142" max="16142" width="16.109375" customWidth="1"/>
    <col min="16143" max="16143" width="14.44140625" customWidth="1"/>
    <col min="16144" max="16145" width="9.109375" customWidth="1"/>
  </cols>
  <sheetData>
    <row r="1" spans="1:32" ht="20.399999999999999" x14ac:dyDescent="0.25">
      <c r="A1" s="1" t="s">
        <v>0</v>
      </c>
      <c r="B1" s="2"/>
      <c r="C1" s="2"/>
      <c r="D1" s="2"/>
      <c r="E1" s="2"/>
      <c r="F1" s="2"/>
      <c r="G1" s="2"/>
      <c r="H1" s="2"/>
      <c r="I1" s="2"/>
      <c r="J1" s="2"/>
      <c r="K1" s="2"/>
      <c r="L1" s="2"/>
      <c r="M1" s="2"/>
      <c r="N1" s="3"/>
    </row>
    <row r="3" spans="1:32" ht="15.6" x14ac:dyDescent="0.25">
      <c r="A3" s="4" t="s">
        <v>1</v>
      </c>
      <c r="B3" s="2"/>
      <c r="C3" s="2"/>
      <c r="D3" s="2"/>
      <c r="E3" s="2"/>
      <c r="F3" s="2"/>
      <c r="G3" s="2"/>
      <c r="H3" s="2"/>
      <c r="I3" s="2"/>
      <c r="J3" s="2"/>
      <c r="K3" s="2"/>
      <c r="L3" s="2"/>
      <c r="M3" s="2"/>
      <c r="N3" s="5"/>
    </row>
    <row r="8" spans="1:32" x14ac:dyDescent="0.25">
      <c r="A8" s="6"/>
      <c r="B8" s="6"/>
      <c r="C8" s="6"/>
      <c r="D8" s="7" t="s">
        <v>2</v>
      </c>
      <c r="E8" s="6"/>
      <c r="F8" s="7" t="s">
        <v>3</v>
      </c>
      <c r="G8" s="6"/>
      <c r="H8" s="7" t="s">
        <v>4</v>
      </c>
      <c r="I8" s="7" t="s">
        <v>5</v>
      </c>
      <c r="J8" s="7" t="s">
        <v>6</v>
      </c>
      <c r="K8" s="6"/>
      <c r="L8" s="7" t="s">
        <v>7</v>
      </c>
      <c r="M8" s="6"/>
      <c r="N8" s="6"/>
      <c r="S8" s="6"/>
      <c r="T8" s="6"/>
      <c r="U8" s="6"/>
      <c r="V8" s="7"/>
      <c r="W8" s="6"/>
      <c r="X8" s="7"/>
      <c r="Y8" s="6"/>
      <c r="Z8" s="7"/>
      <c r="AA8" s="7"/>
      <c r="AB8" s="7"/>
      <c r="AC8" s="6"/>
      <c r="AD8" s="7"/>
      <c r="AE8" s="6"/>
      <c r="AF8" s="6"/>
    </row>
    <row r="9" spans="1:32" x14ac:dyDescent="0.25">
      <c r="A9" s="6"/>
      <c r="B9" s="6"/>
      <c r="C9" s="6"/>
      <c r="D9" s="6"/>
      <c r="E9" s="6"/>
      <c r="F9" s="6"/>
      <c r="G9" s="6"/>
      <c r="H9" s="6"/>
      <c r="I9" s="6"/>
      <c r="J9" s="6"/>
      <c r="K9" s="6"/>
      <c r="L9" s="6"/>
      <c r="M9" s="6"/>
      <c r="N9" s="6"/>
      <c r="S9" s="6"/>
      <c r="T9" s="6"/>
      <c r="U9" s="6"/>
      <c r="V9" s="6"/>
      <c r="W9" s="6"/>
      <c r="X9" s="6"/>
      <c r="Y9" s="6"/>
      <c r="Z9" s="6"/>
      <c r="AA9" s="6"/>
      <c r="AB9" s="6"/>
      <c r="AC9" s="6"/>
      <c r="AD9" s="6"/>
      <c r="AE9" s="6"/>
      <c r="AF9" s="6"/>
    </row>
    <row r="10" spans="1:32" s="12" customFormat="1" ht="15.6" x14ac:dyDescent="0.25">
      <c r="A10" s="8" t="s">
        <v>8</v>
      </c>
      <c r="B10" s="8" t="s">
        <v>9</v>
      </c>
      <c r="C10" s="8" t="s">
        <v>10</v>
      </c>
      <c r="D10" s="9">
        <v>147599085.22</v>
      </c>
      <c r="E10" s="10" t="s">
        <v>11</v>
      </c>
      <c r="F10" s="9">
        <v>147599085.22</v>
      </c>
      <c r="G10" s="10" t="s">
        <v>12</v>
      </c>
      <c r="H10" s="9">
        <v>148180741.78999999</v>
      </c>
      <c r="I10" s="9">
        <v>147897031.71000001</v>
      </c>
      <c r="J10" s="9">
        <v>283710.08000000002</v>
      </c>
      <c r="K10" s="10" t="s">
        <v>11</v>
      </c>
      <c r="L10" s="9">
        <v>147882795.30000001</v>
      </c>
      <c r="M10" s="10" t="s">
        <v>12</v>
      </c>
      <c r="N10" s="10" t="s">
        <v>13</v>
      </c>
      <c r="O10" s="11">
        <f>L10+L276</f>
        <v>2806076.9500000179</v>
      </c>
      <c r="S10" s="8"/>
      <c r="T10" s="8"/>
      <c r="U10" s="8"/>
      <c r="V10" s="9"/>
      <c r="W10" s="10"/>
      <c r="X10" s="9"/>
      <c r="Y10" s="10"/>
      <c r="Z10" s="9"/>
      <c r="AA10" s="9"/>
      <c r="AB10" s="9"/>
      <c r="AC10" s="10"/>
      <c r="AD10" s="9"/>
      <c r="AE10" s="10"/>
      <c r="AF10" s="13"/>
    </row>
    <row r="11" spans="1:32" x14ac:dyDescent="0.25">
      <c r="A11" s="6"/>
      <c r="B11" s="6"/>
      <c r="C11" s="6"/>
      <c r="D11" s="6"/>
      <c r="E11" s="6"/>
      <c r="F11" s="6"/>
      <c r="G11" s="6"/>
      <c r="H11" s="6"/>
      <c r="I11" s="6"/>
      <c r="J11" s="6"/>
      <c r="K11" s="6"/>
      <c r="L11" s="6"/>
      <c r="M11" s="6"/>
      <c r="N11" s="6"/>
      <c r="S11" s="6"/>
      <c r="T11" s="6"/>
      <c r="U11" s="6"/>
      <c r="V11" s="6"/>
      <c r="W11" s="6"/>
      <c r="X11" s="6"/>
      <c r="Y11" s="6"/>
      <c r="Z11" s="6"/>
      <c r="AA11" s="6"/>
      <c r="AB11" s="6"/>
      <c r="AC11" s="6"/>
      <c r="AD11" s="6"/>
      <c r="AE11" s="6"/>
      <c r="AF11" s="6"/>
    </row>
    <row r="12" spans="1:32" x14ac:dyDescent="0.25">
      <c r="A12" s="14" t="s">
        <v>14</v>
      </c>
      <c r="B12" s="14" t="s">
        <v>15</v>
      </c>
      <c r="C12" s="14" t="s">
        <v>16</v>
      </c>
      <c r="D12" s="15">
        <v>0</v>
      </c>
      <c r="E12" s="6"/>
      <c r="F12" s="15">
        <v>0</v>
      </c>
      <c r="G12" s="6"/>
      <c r="H12" s="15">
        <v>0</v>
      </c>
      <c r="I12" s="15">
        <v>0</v>
      </c>
      <c r="J12" s="15">
        <v>0</v>
      </c>
      <c r="K12" s="6"/>
      <c r="L12" s="15">
        <v>0</v>
      </c>
      <c r="M12" s="6"/>
      <c r="N12" s="2">
        <f t="shared" ref="N12:N75" si="0">IF(M12="A",-L12,L12)</f>
        <v>0</v>
      </c>
      <c r="S12" s="14"/>
      <c r="T12" s="14"/>
      <c r="U12" s="14"/>
      <c r="V12" s="15"/>
      <c r="W12" s="6"/>
      <c r="X12" s="15"/>
      <c r="Y12" s="6"/>
      <c r="Z12" s="15"/>
      <c r="AA12" s="15"/>
      <c r="AB12" s="15"/>
      <c r="AC12" s="6"/>
      <c r="AD12" s="15"/>
      <c r="AE12" s="6"/>
      <c r="AF12" s="16"/>
    </row>
    <row r="13" spans="1:32" x14ac:dyDescent="0.25">
      <c r="A13" s="17" t="s">
        <v>17</v>
      </c>
      <c r="B13" s="17" t="s">
        <v>15</v>
      </c>
      <c r="C13" s="17" t="s">
        <v>18</v>
      </c>
      <c r="D13" s="18">
        <v>0</v>
      </c>
      <c r="E13" s="6"/>
      <c r="F13" s="18">
        <v>0</v>
      </c>
      <c r="G13" s="6"/>
      <c r="H13" s="18">
        <v>0</v>
      </c>
      <c r="I13" s="18">
        <v>0</v>
      </c>
      <c r="J13" s="18">
        <v>0</v>
      </c>
      <c r="K13" s="6"/>
      <c r="L13" s="18">
        <v>0</v>
      </c>
      <c r="M13" s="6"/>
      <c r="N13" s="2">
        <f t="shared" si="0"/>
        <v>0</v>
      </c>
      <c r="S13" s="17"/>
      <c r="T13" s="17"/>
      <c r="U13" s="17"/>
      <c r="V13" s="18"/>
      <c r="W13" s="6"/>
      <c r="X13" s="18"/>
      <c r="Y13" s="6"/>
      <c r="Z13" s="18"/>
      <c r="AA13" s="18"/>
      <c r="AB13" s="18"/>
      <c r="AC13" s="6"/>
      <c r="AD13" s="18"/>
      <c r="AE13" s="6"/>
      <c r="AF13" s="16"/>
    </row>
    <row r="14" spans="1:32" x14ac:dyDescent="0.25">
      <c r="A14" s="6"/>
      <c r="B14" s="19" t="s">
        <v>19</v>
      </c>
      <c r="C14" s="20" t="s">
        <v>16</v>
      </c>
      <c r="D14" s="16">
        <v>0</v>
      </c>
      <c r="E14" s="6"/>
      <c r="F14" s="16">
        <v>0</v>
      </c>
      <c r="G14" s="6"/>
      <c r="H14" s="16">
        <v>0</v>
      </c>
      <c r="I14" s="16">
        <v>0</v>
      </c>
      <c r="J14" s="16">
        <v>0</v>
      </c>
      <c r="K14" s="6"/>
      <c r="L14" s="16">
        <v>0</v>
      </c>
      <c r="M14" s="6"/>
      <c r="N14" s="2">
        <f t="shared" si="0"/>
        <v>0</v>
      </c>
      <c r="S14" s="6"/>
      <c r="T14" s="19"/>
      <c r="U14" s="20"/>
      <c r="V14" s="16"/>
      <c r="W14" s="6"/>
      <c r="X14" s="16"/>
      <c r="Y14" s="6"/>
      <c r="Z14" s="16"/>
      <c r="AA14" s="16"/>
      <c r="AB14" s="16"/>
      <c r="AC14" s="6"/>
      <c r="AD14" s="16"/>
      <c r="AE14" s="6"/>
      <c r="AF14" s="16"/>
    </row>
    <row r="15" spans="1:32" x14ac:dyDescent="0.25">
      <c r="A15" s="6"/>
      <c r="B15" s="6"/>
      <c r="C15" s="6"/>
      <c r="D15" s="6"/>
      <c r="E15" s="6"/>
      <c r="F15" s="6"/>
      <c r="G15" s="6"/>
      <c r="H15" s="6"/>
      <c r="I15" s="6"/>
      <c r="J15" s="6"/>
      <c r="K15" s="6"/>
      <c r="L15" s="6"/>
      <c r="M15" s="6"/>
      <c r="N15" s="2">
        <f t="shared" si="0"/>
        <v>0</v>
      </c>
      <c r="S15" s="6"/>
      <c r="T15" s="6"/>
      <c r="U15" s="6"/>
      <c r="V15" s="6"/>
      <c r="W15" s="6"/>
      <c r="X15" s="6"/>
      <c r="Y15" s="6"/>
      <c r="Z15" s="6"/>
      <c r="AA15" s="6"/>
      <c r="AB15" s="6"/>
      <c r="AC15" s="6"/>
      <c r="AD15" s="6"/>
      <c r="AE15" s="6"/>
      <c r="AF15" s="16"/>
    </row>
    <row r="16" spans="1:32" x14ac:dyDescent="0.25">
      <c r="A16" s="14" t="s">
        <v>14</v>
      </c>
      <c r="B16" s="14" t="s">
        <v>20</v>
      </c>
      <c r="C16" s="14" t="s">
        <v>21</v>
      </c>
      <c r="D16" s="15">
        <v>46696730.700000003</v>
      </c>
      <c r="E16" s="21" t="s">
        <v>11</v>
      </c>
      <c r="F16" s="15">
        <v>46696730.700000003</v>
      </c>
      <c r="G16" s="21" t="s">
        <v>12</v>
      </c>
      <c r="H16" s="15">
        <v>2251026.59</v>
      </c>
      <c r="I16" s="15">
        <v>6545.5</v>
      </c>
      <c r="J16" s="15">
        <v>2244481.09</v>
      </c>
      <c r="K16" s="21" t="s">
        <v>11</v>
      </c>
      <c r="L16" s="15">
        <v>48941211.789999999</v>
      </c>
      <c r="M16" s="21" t="s">
        <v>12</v>
      </c>
      <c r="N16" s="2">
        <f t="shared" si="0"/>
        <v>48941211.789999999</v>
      </c>
      <c r="O16" s="22" t="s">
        <v>22</v>
      </c>
      <c r="S16" s="14"/>
      <c r="T16" s="14"/>
      <c r="U16" s="14"/>
      <c r="V16" s="15"/>
      <c r="W16" s="21"/>
      <c r="X16" s="15"/>
      <c r="Y16" s="21"/>
      <c r="Z16" s="15"/>
      <c r="AA16" s="15"/>
      <c r="AB16" s="15"/>
      <c r="AC16" s="21"/>
      <c r="AD16" s="15"/>
      <c r="AE16" s="21"/>
      <c r="AF16" s="16"/>
    </row>
    <row r="17" spans="1:32" x14ac:dyDescent="0.25">
      <c r="A17" s="17" t="s">
        <v>17</v>
      </c>
      <c r="B17" s="17" t="s">
        <v>15</v>
      </c>
      <c r="C17" s="17" t="s">
        <v>23</v>
      </c>
      <c r="D17" s="18">
        <v>1383633.79</v>
      </c>
      <c r="E17" s="23" t="s">
        <v>11</v>
      </c>
      <c r="F17" s="18">
        <v>1383633.79</v>
      </c>
      <c r="G17" s="23" t="s">
        <v>12</v>
      </c>
      <c r="H17" s="18">
        <v>0</v>
      </c>
      <c r="I17" s="18">
        <v>0</v>
      </c>
      <c r="J17" s="18">
        <v>0</v>
      </c>
      <c r="K17" s="6"/>
      <c r="L17" s="18">
        <v>1383633.79</v>
      </c>
      <c r="M17" s="23" t="s">
        <v>12</v>
      </c>
      <c r="N17" s="2">
        <f t="shared" si="0"/>
        <v>1383633.79</v>
      </c>
      <c r="S17" s="17"/>
      <c r="T17" s="17"/>
      <c r="U17" s="17"/>
      <c r="V17" s="18"/>
      <c r="W17" s="23"/>
      <c r="X17" s="18"/>
      <c r="Y17" s="23"/>
      <c r="Z17" s="18"/>
      <c r="AA17" s="18"/>
      <c r="AB17" s="18"/>
      <c r="AC17" s="6"/>
      <c r="AD17" s="18"/>
      <c r="AE17" s="23"/>
      <c r="AF17" s="16"/>
    </row>
    <row r="18" spans="1:32" x14ac:dyDescent="0.25">
      <c r="A18" s="6"/>
      <c r="B18" s="19" t="s">
        <v>24</v>
      </c>
      <c r="C18" s="20" t="s">
        <v>25</v>
      </c>
      <c r="D18" s="16">
        <v>1177760.04</v>
      </c>
      <c r="E18" s="24" t="s">
        <v>11</v>
      </c>
      <c r="F18" s="16">
        <v>1177760.04</v>
      </c>
      <c r="G18" s="24" t="s">
        <v>11</v>
      </c>
      <c r="H18" s="16">
        <v>0</v>
      </c>
      <c r="I18" s="16">
        <v>0</v>
      </c>
      <c r="J18" s="16">
        <v>0</v>
      </c>
      <c r="K18" s="6"/>
      <c r="L18" s="16">
        <v>1177760.04</v>
      </c>
      <c r="M18" s="24" t="s">
        <v>11</v>
      </c>
      <c r="N18" s="2">
        <f t="shared" si="0"/>
        <v>1177760.04</v>
      </c>
      <c r="S18" s="6"/>
      <c r="T18" s="19"/>
      <c r="U18" s="20"/>
      <c r="V18" s="16"/>
      <c r="W18" s="24"/>
      <c r="X18" s="16"/>
      <c r="Y18" s="24"/>
      <c r="Z18" s="16"/>
      <c r="AA18" s="16"/>
      <c r="AB18" s="16"/>
      <c r="AC18" s="6"/>
      <c r="AD18" s="16"/>
      <c r="AE18" s="24"/>
      <c r="AF18" s="16"/>
    </row>
    <row r="19" spans="1:32" x14ac:dyDescent="0.25">
      <c r="A19" s="6"/>
      <c r="B19" s="19" t="s">
        <v>26</v>
      </c>
      <c r="C19" s="20" t="s">
        <v>27</v>
      </c>
      <c r="D19" s="16">
        <v>192023.75</v>
      </c>
      <c r="E19" s="24" t="s">
        <v>11</v>
      </c>
      <c r="F19" s="16">
        <v>192023.75</v>
      </c>
      <c r="G19" s="24" t="s">
        <v>11</v>
      </c>
      <c r="H19" s="16">
        <v>0</v>
      </c>
      <c r="I19" s="16">
        <v>0</v>
      </c>
      <c r="J19" s="16">
        <v>0</v>
      </c>
      <c r="K19" s="6"/>
      <c r="L19" s="16">
        <v>192023.75</v>
      </c>
      <c r="M19" s="24" t="s">
        <v>11</v>
      </c>
      <c r="N19" s="2">
        <f t="shared" si="0"/>
        <v>192023.75</v>
      </c>
      <c r="S19" s="6"/>
      <c r="T19" s="19"/>
      <c r="U19" s="20"/>
      <c r="V19" s="16"/>
      <c r="W19" s="24"/>
      <c r="X19" s="16"/>
      <c r="Y19" s="24"/>
      <c r="Z19" s="16"/>
      <c r="AA19" s="16"/>
      <c r="AB19" s="16"/>
      <c r="AC19" s="6"/>
      <c r="AD19" s="16"/>
      <c r="AE19" s="24"/>
      <c r="AF19" s="16"/>
    </row>
    <row r="20" spans="1:32" x14ac:dyDescent="0.25">
      <c r="A20" s="6"/>
      <c r="B20" s="19" t="s">
        <v>28</v>
      </c>
      <c r="C20" s="20" t="s">
        <v>29</v>
      </c>
      <c r="D20" s="16">
        <v>13850</v>
      </c>
      <c r="E20" s="24" t="s">
        <v>11</v>
      </c>
      <c r="F20" s="16">
        <v>13850</v>
      </c>
      <c r="G20" s="24" t="s">
        <v>11</v>
      </c>
      <c r="H20" s="16">
        <v>0</v>
      </c>
      <c r="I20" s="16">
        <v>0</v>
      </c>
      <c r="J20" s="16">
        <v>0</v>
      </c>
      <c r="K20" s="6"/>
      <c r="L20" s="16">
        <v>13850</v>
      </c>
      <c r="M20" s="24" t="s">
        <v>11</v>
      </c>
      <c r="N20" s="2">
        <f t="shared" si="0"/>
        <v>13850</v>
      </c>
      <c r="S20" s="6"/>
      <c r="T20" s="19"/>
      <c r="U20" s="20"/>
      <c r="V20" s="16"/>
      <c r="W20" s="24"/>
      <c r="X20" s="16"/>
      <c r="Y20" s="24"/>
      <c r="Z20" s="16"/>
      <c r="AA20" s="16"/>
      <c r="AB20" s="16"/>
      <c r="AC20" s="6"/>
      <c r="AD20" s="16"/>
      <c r="AE20" s="24"/>
      <c r="AF20" s="16"/>
    </row>
    <row r="21" spans="1:32" x14ac:dyDescent="0.25">
      <c r="A21" s="6"/>
      <c r="B21" s="19" t="s">
        <v>30</v>
      </c>
      <c r="C21" s="20" t="s">
        <v>31</v>
      </c>
      <c r="D21" s="16">
        <v>0</v>
      </c>
      <c r="E21" s="6"/>
      <c r="F21" s="16">
        <v>0</v>
      </c>
      <c r="G21" s="6"/>
      <c r="H21" s="16">
        <v>0</v>
      </c>
      <c r="I21" s="16">
        <v>0</v>
      </c>
      <c r="J21" s="16">
        <v>0</v>
      </c>
      <c r="K21" s="6"/>
      <c r="L21" s="16">
        <v>0</v>
      </c>
      <c r="M21" s="6"/>
      <c r="N21" s="2">
        <f t="shared" si="0"/>
        <v>0</v>
      </c>
      <c r="S21" s="6"/>
      <c r="T21" s="19"/>
      <c r="U21" s="20"/>
      <c r="V21" s="16"/>
      <c r="W21" s="6"/>
      <c r="X21" s="16"/>
      <c r="Y21" s="6"/>
      <c r="Z21" s="16"/>
      <c r="AA21" s="16"/>
      <c r="AB21" s="16"/>
      <c r="AC21" s="6"/>
      <c r="AD21" s="16"/>
      <c r="AE21" s="6"/>
      <c r="AF21" s="16"/>
    </row>
    <row r="22" spans="1:32" x14ac:dyDescent="0.25">
      <c r="A22" s="6"/>
      <c r="B22" s="6"/>
      <c r="C22" s="6"/>
      <c r="D22" s="6"/>
      <c r="E22" s="6"/>
      <c r="F22" s="6"/>
      <c r="G22" s="6"/>
      <c r="H22" s="6"/>
      <c r="I22" s="6"/>
      <c r="J22" s="6"/>
      <c r="K22" s="6"/>
      <c r="L22" s="6"/>
      <c r="M22" s="6"/>
      <c r="N22" s="2">
        <f t="shared" si="0"/>
        <v>0</v>
      </c>
      <c r="S22" s="6"/>
      <c r="T22" s="6"/>
      <c r="U22" s="6"/>
      <c r="V22" s="6"/>
      <c r="W22" s="6"/>
      <c r="X22" s="6"/>
      <c r="Y22" s="6"/>
      <c r="Z22" s="6"/>
      <c r="AA22" s="6"/>
      <c r="AB22" s="6"/>
      <c r="AC22" s="6"/>
      <c r="AD22" s="6"/>
      <c r="AE22" s="6"/>
      <c r="AF22" s="16"/>
    </row>
    <row r="23" spans="1:32" x14ac:dyDescent="0.25">
      <c r="A23" s="17" t="s">
        <v>17</v>
      </c>
      <c r="B23" s="17" t="s">
        <v>20</v>
      </c>
      <c r="C23" s="17" t="s">
        <v>32</v>
      </c>
      <c r="D23" s="18">
        <v>10775342.880000001</v>
      </c>
      <c r="E23" s="23" t="s">
        <v>11</v>
      </c>
      <c r="F23" s="18">
        <v>10775342.880000001</v>
      </c>
      <c r="G23" s="23" t="s">
        <v>12</v>
      </c>
      <c r="H23" s="18">
        <v>2106446.09</v>
      </c>
      <c r="I23" s="18">
        <v>1565</v>
      </c>
      <c r="J23" s="18">
        <v>2104881.09</v>
      </c>
      <c r="K23" s="23" t="s">
        <v>11</v>
      </c>
      <c r="L23" s="18">
        <v>12880223.970000001</v>
      </c>
      <c r="M23" s="23" t="s">
        <v>12</v>
      </c>
      <c r="N23" s="2">
        <f t="shared" si="0"/>
        <v>12880223.970000001</v>
      </c>
      <c r="S23" s="17"/>
      <c r="T23" s="17"/>
      <c r="U23" s="17"/>
      <c r="V23" s="18"/>
      <c r="W23" s="23"/>
      <c r="X23" s="18"/>
      <c r="Y23" s="23"/>
      <c r="Z23" s="18"/>
      <c r="AA23" s="18"/>
      <c r="AB23" s="18"/>
      <c r="AC23" s="23"/>
      <c r="AD23" s="18"/>
      <c r="AE23" s="23"/>
      <c r="AF23" s="16"/>
    </row>
    <row r="24" spans="1:32" x14ac:dyDescent="0.25">
      <c r="A24" s="6"/>
      <c r="B24" s="19" t="s">
        <v>33</v>
      </c>
      <c r="C24" s="20" t="s">
        <v>34</v>
      </c>
      <c r="D24" s="16">
        <v>10775342.880000001</v>
      </c>
      <c r="E24" s="24" t="s">
        <v>11</v>
      </c>
      <c r="F24" s="16">
        <v>10775342.880000001</v>
      </c>
      <c r="G24" s="24" t="s">
        <v>11</v>
      </c>
      <c r="H24" s="16">
        <v>2106446.09</v>
      </c>
      <c r="I24" s="16">
        <v>1565</v>
      </c>
      <c r="J24" s="16">
        <v>2104881.09</v>
      </c>
      <c r="K24" s="24" t="s">
        <v>11</v>
      </c>
      <c r="L24" s="16">
        <v>12880223.970000001</v>
      </c>
      <c r="M24" s="24" t="s">
        <v>11</v>
      </c>
      <c r="N24" s="2">
        <f t="shared" si="0"/>
        <v>12880223.970000001</v>
      </c>
      <c r="S24" s="6"/>
      <c r="T24" s="19"/>
      <c r="U24" s="20"/>
      <c r="V24" s="16"/>
      <c r="W24" s="24"/>
      <c r="X24" s="16"/>
      <c r="Y24" s="24"/>
      <c r="Z24" s="16"/>
      <c r="AA24" s="16"/>
      <c r="AB24" s="16"/>
      <c r="AC24" s="24"/>
      <c r="AD24" s="16"/>
      <c r="AE24" s="24"/>
      <c r="AF24" s="16"/>
    </row>
    <row r="25" spans="1:32" x14ac:dyDescent="0.25">
      <c r="A25" s="6"/>
      <c r="B25" s="19" t="s">
        <v>35</v>
      </c>
      <c r="C25" s="20" t="s">
        <v>36</v>
      </c>
      <c r="D25" s="16">
        <v>0</v>
      </c>
      <c r="E25" s="6"/>
      <c r="F25" s="16">
        <v>0</v>
      </c>
      <c r="G25" s="6"/>
      <c r="H25" s="16">
        <v>0</v>
      </c>
      <c r="I25" s="16">
        <v>0</v>
      </c>
      <c r="J25" s="16">
        <v>0</v>
      </c>
      <c r="K25" s="6"/>
      <c r="L25" s="16">
        <v>0</v>
      </c>
      <c r="M25" s="6"/>
      <c r="N25" s="2">
        <f t="shared" si="0"/>
        <v>0</v>
      </c>
      <c r="S25" s="6"/>
      <c r="T25" s="19"/>
      <c r="U25" s="20"/>
      <c r="V25" s="16"/>
      <c r="W25" s="6"/>
      <c r="X25" s="16"/>
      <c r="Y25" s="6"/>
      <c r="Z25" s="16"/>
      <c r="AA25" s="16"/>
      <c r="AB25" s="16"/>
      <c r="AC25" s="6"/>
      <c r="AD25" s="16"/>
      <c r="AE25" s="6"/>
      <c r="AF25" s="16"/>
    </row>
    <row r="26" spans="1:32" x14ac:dyDescent="0.25">
      <c r="A26" s="6"/>
      <c r="B26" s="6"/>
      <c r="C26" s="6"/>
      <c r="D26" s="6"/>
      <c r="E26" s="6"/>
      <c r="F26" s="6"/>
      <c r="G26" s="6"/>
      <c r="H26" s="6"/>
      <c r="I26" s="6"/>
      <c r="J26" s="6"/>
      <c r="K26" s="6"/>
      <c r="L26" s="6"/>
      <c r="M26" s="6"/>
      <c r="N26" s="2">
        <f t="shared" si="0"/>
        <v>0</v>
      </c>
      <c r="S26" s="6"/>
      <c r="T26" s="6"/>
      <c r="U26" s="6"/>
      <c r="V26" s="6"/>
      <c r="W26" s="6"/>
      <c r="X26" s="6"/>
      <c r="Y26" s="6"/>
      <c r="Z26" s="6"/>
      <c r="AA26" s="6"/>
      <c r="AB26" s="6"/>
      <c r="AC26" s="6"/>
      <c r="AD26" s="6"/>
      <c r="AE26" s="6"/>
      <c r="AF26" s="16"/>
    </row>
    <row r="27" spans="1:32" x14ac:dyDescent="0.25">
      <c r="A27" s="17" t="s">
        <v>17</v>
      </c>
      <c r="B27" s="17" t="s">
        <v>37</v>
      </c>
      <c r="C27" s="17" t="s">
        <v>38</v>
      </c>
      <c r="D27" s="18">
        <v>889982.08</v>
      </c>
      <c r="E27" s="23" t="s">
        <v>11</v>
      </c>
      <c r="F27" s="18">
        <v>889982.08</v>
      </c>
      <c r="G27" s="23" t="s">
        <v>12</v>
      </c>
      <c r="H27" s="18">
        <v>23850</v>
      </c>
      <c r="I27" s="18">
        <v>0</v>
      </c>
      <c r="J27" s="18">
        <v>23850</v>
      </c>
      <c r="K27" s="23" t="s">
        <v>11</v>
      </c>
      <c r="L27" s="18">
        <v>913832.08</v>
      </c>
      <c r="M27" s="23" t="s">
        <v>12</v>
      </c>
      <c r="N27" s="2">
        <f t="shared" si="0"/>
        <v>913832.08</v>
      </c>
      <c r="S27" s="17"/>
      <c r="T27" s="17"/>
      <c r="U27" s="17"/>
      <c r="V27" s="18"/>
      <c r="W27" s="23"/>
      <c r="X27" s="18"/>
      <c r="Y27" s="23"/>
      <c r="Z27" s="18"/>
      <c r="AA27" s="18"/>
      <c r="AB27" s="18"/>
      <c r="AC27" s="23"/>
      <c r="AD27" s="18"/>
      <c r="AE27" s="23"/>
      <c r="AF27" s="16"/>
    </row>
    <row r="28" spans="1:32" x14ac:dyDescent="0.25">
      <c r="A28" s="6"/>
      <c r="B28" s="19" t="s">
        <v>39</v>
      </c>
      <c r="C28" s="20" t="s">
        <v>40</v>
      </c>
      <c r="D28" s="16">
        <v>889982.08</v>
      </c>
      <c r="E28" s="24" t="s">
        <v>11</v>
      </c>
      <c r="F28" s="16">
        <v>889982.08</v>
      </c>
      <c r="G28" s="24" t="s">
        <v>11</v>
      </c>
      <c r="H28" s="16">
        <v>23850</v>
      </c>
      <c r="I28" s="16">
        <v>0</v>
      </c>
      <c r="J28" s="16">
        <v>23850</v>
      </c>
      <c r="K28" s="24" t="s">
        <v>11</v>
      </c>
      <c r="L28" s="16">
        <v>913832.08</v>
      </c>
      <c r="M28" s="24" t="s">
        <v>11</v>
      </c>
      <c r="N28" s="2">
        <f t="shared" si="0"/>
        <v>913832.08</v>
      </c>
      <c r="S28" s="6"/>
      <c r="T28" s="19"/>
      <c r="U28" s="20"/>
      <c r="V28" s="16"/>
      <c r="W28" s="24"/>
      <c r="X28" s="16"/>
      <c r="Y28" s="24"/>
      <c r="Z28" s="16"/>
      <c r="AA28" s="16"/>
      <c r="AB28" s="16"/>
      <c r="AC28" s="24"/>
      <c r="AD28" s="16"/>
      <c r="AE28" s="24"/>
      <c r="AF28" s="16"/>
    </row>
    <row r="29" spans="1:32" x14ac:dyDescent="0.25">
      <c r="A29" s="6"/>
      <c r="B29" s="6"/>
      <c r="C29" s="6"/>
      <c r="D29" s="6"/>
      <c r="E29" s="6"/>
      <c r="F29" s="6"/>
      <c r="G29" s="6"/>
      <c r="H29" s="6"/>
      <c r="I29" s="6"/>
      <c r="J29" s="6"/>
      <c r="K29" s="6"/>
      <c r="L29" s="6"/>
      <c r="M29" s="6"/>
      <c r="N29" s="2">
        <f t="shared" si="0"/>
        <v>0</v>
      </c>
      <c r="S29" s="6"/>
      <c r="T29" s="6"/>
      <c r="U29" s="6"/>
      <c r="V29" s="6"/>
      <c r="W29" s="6"/>
      <c r="X29" s="6"/>
      <c r="Y29" s="6"/>
      <c r="Z29" s="6"/>
      <c r="AA29" s="6"/>
      <c r="AB29" s="6"/>
      <c r="AC29" s="6"/>
      <c r="AD29" s="6"/>
      <c r="AE29" s="6"/>
      <c r="AF29" s="16"/>
    </row>
    <row r="30" spans="1:32" x14ac:dyDescent="0.25">
      <c r="A30" s="17" t="s">
        <v>17</v>
      </c>
      <c r="B30" s="17" t="s">
        <v>41</v>
      </c>
      <c r="C30" s="17" t="s">
        <v>42</v>
      </c>
      <c r="D30" s="18">
        <v>33398855.620000001</v>
      </c>
      <c r="E30" s="23" t="s">
        <v>11</v>
      </c>
      <c r="F30" s="18">
        <v>33398855.620000001</v>
      </c>
      <c r="G30" s="23" t="s">
        <v>12</v>
      </c>
      <c r="H30" s="18">
        <v>0</v>
      </c>
      <c r="I30" s="18">
        <v>0</v>
      </c>
      <c r="J30" s="18">
        <v>0</v>
      </c>
      <c r="K30" s="6"/>
      <c r="L30" s="18">
        <v>33398855.620000001</v>
      </c>
      <c r="M30" s="23" t="s">
        <v>12</v>
      </c>
      <c r="N30" s="2">
        <f t="shared" si="0"/>
        <v>33398855.620000001</v>
      </c>
      <c r="S30" s="17"/>
      <c r="T30" s="17"/>
      <c r="U30" s="17"/>
      <c r="V30" s="18"/>
      <c r="W30" s="23"/>
      <c r="X30" s="18"/>
      <c r="Y30" s="23"/>
      <c r="Z30" s="18"/>
      <c r="AA30" s="18"/>
      <c r="AB30" s="18"/>
      <c r="AC30" s="6"/>
      <c r="AD30" s="18"/>
      <c r="AE30" s="23"/>
      <c r="AF30" s="16"/>
    </row>
    <row r="31" spans="1:32" x14ac:dyDescent="0.25">
      <c r="A31" s="6"/>
      <c r="B31" s="19" t="s">
        <v>43</v>
      </c>
      <c r="C31" s="20" t="s">
        <v>44</v>
      </c>
      <c r="D31" s="16">
        <v>13557858.92</v>
      </c>
      <c r="E31" s="24" t="s">
        <v>11</v>
      </c>
      <c r="F31" s="16">
        <v>13557858.92</v>
      </c>
      <c r="G31" s="24" t="s">
        <v>11</v>
      </c>
      <c r="H31" s="16">
        <v>0</v>
      </c>
      <c r="I31" s="16">
        <v>0</v>
      </c>
      <c r="J31" s="16">
        <v>0</v>
      </c>
      <c r="K31" s="6"/>
      <c r="L31" s="16">
        <v>13557858.92</v>
      </c>
      <c r="M31" s="24" t="s">
        <v>11</v>
      </c>
      <c r="N31" s="2">
        <f t="shared" si="0"/>
        <v>13557858.92</v>
      </c>
      <c r="S31" s="6"/>
      <c r="T31" s="19"/>
      <c r="U31" s="20"/>
      <c r="V31" s="16"/>
      <c r="W31" s="24"/>
      <c r="X31" s="16"/>
      <c r="Y31" s="24"/>
      <c r="Z31" s="16"/>
      <c r="AA31" s="16"/>
      <c r="AB31" s="16"/>
      <c r="AC31" s="6"/>
      <c r="AD31" s="16"/>
      <c r="AE31" s="24"/>
      <c r="AF31" s="16"/>
    </row>
    <row r="32" spans="1:32" x14ac:dyDescent="0.25">
      <c r="A32" s="6"/>
      <c r="B32" s="19" t="s">
        <v>45</v>
      </c>
      <c r="C32" s="20" t="s">
        <v>46</v>
      </c>
      <c r="D32" s="16">
        <v>5483000</v>
      </c>
      <c r="E32" s="24" t="s">
        <v>11</v>
      </c>
      <c r="F32" s="16">
        <v>5483000</v>
      </c>
      <c r="G32" s="24" t="s">
        <v>11</v>
      </c>
      <c r="H32" s="16">
        <v>0</v>
      </c>
      <c r="I32" s="16">
        <v>0</v>
      </c>
      <c r="J32" s="16">
        <v>0</v>
      </c>
      <c r="K32" s="6"/>
      <c r="L32" s="16">
        <v>5483000</v>
      </c>
      <c r="M32" s="24" t="s">
        <v>11</v>
      </c>
      <c r="N32" s="2">
        <f t="shared" si="0"/>
        <v>5483000</v>
      </c>
      <c r="S32" s="6"/>
      <c r="T32" s="19"/>
      <c r="U32" s="20"/>
      <c r="V32" s="16"/>
      <c r="W32" s="24"/>
      <c r="X32" s="16"/>
      <c r="Y32" s="24"/>
      <c r="Z32" s="16"/>
      <c r="AA32" s="16"/>
      <c r="AB32" s="16"/>
      <c r="AC32" s="6"/>
      <c r="AD32" s="16"/>
      <c r="AE32" s="24"/>
      <c r="AF32" s="16"/>
    </row>
    <row r="33" spans="1:32" x14ac:dyDescent="0.25">
      <c r="A33" s="6"/>
      <c r="B33" s="19" t="s">
        <v>47</v>
      </c>
      <c r="C33" s="20" t="s">
        <v>48</v>
      </c>
      <c r="D33" s="16">
        <v>14357996.699999999</v>
      </c>
      <c r="E33" s="24" t="s">
        <v>11</v>
      </c>
      <c r="F33" s="16">
        <v>14357996.699999999</v>
      </c>
      <c r="G33" s="24" t="s">
        <v>11</v>
      </c>
      <c r="H33" s="16">
        <v>0</v>
      </c>
      <c r="I33" s="16">
        <v>0</v>
      </c>
      <c r="J33" s="16">
        <v>0</v>
      </c>
      <c r="K33" s="6"/>
      <c r="L33" s="16">
        <v>14357996.699999999</v>
      </c>
      <c r="M33" s="24" t="s">
        <v>11</v>
      </c>
      <c r="N33" s="2">
        <f t="shared" si="0"/>
        <v>14357996.699999999</v>
      </c>
      <c r="S33" s="6"/>
      <c r="T33" s="19"/>
      <c r="U33" s="20"/>
      <c r="V33" s="16"/>
      <c r="W33" s="24"/>
      <c r="X33" s="16"/>
      <c r="Y33" s="24"/>
      <c r="Z33" s="16"/>
      <c r="AA33" s="16"/>
      <c r="AB33" s="16"/>
      <c r="AC33" s="6"/>
      <c r="AD33" s="16"/>
      <c r="AE33" s="24"/>
      <c r="AF33" s="16"/>
    </row>
    <row r="34" spans="1:32" x14ac:dyDescent="0.25">
      <c r="A34" s="6"/>
      <c r="B34" s="6"/>
      <c r="C34" s="6"/>
      <c r="D34" s="6"/>
      <c r="E34" s="6"/>
      <c r="F34" s="6"/>
      <c r="G34" s="6"/>
      <c r="H34" s="6"/>
      <c r="I34" s="6"/>
      <c r="J34" s="6"/>
      <c r="K34" s="6"/>
      <c r="L34" s="6"/>
      <c r="M34" s="6"/>
      <c r="N34" s="2">
        <f t="shared" si="0"/>
        <v>0</v>
      </c>
      <c r="S34" s="6"/>
      <c r="T34" s="6"/>
      <c r="U34" s="6"/>
      <c r="V34" s="6"/>
      <c r="W34" s="6"/>
      <c r="X34" s="6"/>
      <c r="Y34" s="6"/>
      <c r="Z34" s="6"/>
      <c r="AA34" s="6"/>
      <c r="AB34" s="6"/>
      <c r="AC34" s="6"/>
      <c r="AD34" s="6"/>
      <c r="AE34" s="6"/>
      <c r="AF34" s="16"/>
    </row>
    <row r="35" spans="1:32" x14ac:dyDescent="0.25">
      <c r="A35" s="17" t="s">
        <v>17</v>
      </c>
      <c r="B35" s="17" t="s">
        <v>49</v>
      </c>
      <c r="C35" s="17" t="s">
        <v>50</v>
      </c>
      <c r="D35" s="18">
        <v>11600</v>
      </c>
      <c r="E35" s="23" t="s">
        <v>11</v>
      </c>
      <c r="F35" s="18">
        <v>11600</v>
      </c>
      <c r="G35" s="23" t="s">
        <v>12</v>
      </c>
      <c r="H35" s="18">
        <v>0</v>
      </c>
      <c r="I35" s="18">
        <v>0</v>
      </c>
      <c r="J35" s="18">
        <v>0</v>
      </c>
      <c r="K35" s="6"/>
      <c r="L35" s="18">
        <v>11600</v>
      </c>
      <c r="M35" s="23" t="s">
        <v>12</v>
      </c>
      <c r="N35" s="2">
        <f t="shared" si="0"/>
        <v>11600</v>
      </c>
      <c r="S35" s="17"/>
      <c r="T35" s="17"/>
      <c r="U35" s="17"/>
      <c r="V35" s="18"/>
      <c r="W35" s="23"/>
      <c r="X35" s="18"/>
      <c r="Y35" s="23"/>
      <c r="Z35" s="18"/>
      <c r="AA35" s="18"/>
      <c r="AB35" s="18"/>
      <c r="AC35" s="6"/>
      <c r="AD35" s="18"/>
      <c r="AE35" s="23"/>
      <c r="AF35" s="16"/>
    </row>
    <row r="36" spans="1:32" x14ac:dyDescent="0.25">
      <c r="A36" s="6"/>
      <c r="B36" s="19" t="s">
        <v>51</v>
      </c>
      <c r="C36" s="20" t="s">
        <v>52</v>
      </c>
      <c r="D36" s="16">
        <v>11600</v>
      </c>
      <c r="E36" s="24" t="s">
        <v>11</v>
      </c>
      <c r="F36" s="16">
        <v>11600</v>
      </c>
      <c r="G36" s="24" t="s">
        <v>11</v>
      </c>
      <c r="H36" s="16">
        <v>0</v>
      </c>
      <c r="I36" s="16">
        <v>0</v>
      </c>
      <c r="J36" s="16">
        <v>0</v>
      </c>
      <c r="K36" s="6"/>
      <c r="L36" s="16">
        <v>11600</v>
      </c>
      <c r="M36" s="24" t="s">
        <v>11</v>
      </c>
      <c r="N36" s="2">
        <f t="shared" si="0"/>
        <v>11600</v>
      </c>
      <c r="S36" s="6"/>
      <c r="T36" s="19"/>
      <c r="U36" s="20"/>
      <c r="V36" s="16"/>
      <c r="W36" s="24"/>
      <c r="X36" s="16"/>
      <c r="Y36" s="24"/>
      <c r="Z36" s="16"/>
      <c r="AA36" s="16"/>
      <c r="AB36" s="16"/>
      <c r="AC36" s="6"/>
      <c r="AD36" s="16"/>
      <c r="AE36" s="24"/>
      <c r="AF36" s="16"/>
    </row>
    <row r="37" spans="1:32" x14ac:dyDescent="0.25">
      <c r="A37" s="6"/>
      <c r="B37" s="6"/>
      <c r="C37" s="6"/>
      <c r="D37" s="6"/>
      <c r="E37" s="6"/>
      <c r="F37" s="6"/>
      <c r="G37" s="6"/>
      <c r="H37" s="6"/>
      <c r="I37" s="6"/>
      <c r="J37" s="6"/>
      <c r="K37" s="6"/>
      <c r="L37" s="6"/>
      <c r="M37" s="6"/>
      <c r="N37" s="2">
        <f t="shared" si="0"/>
        <v>0</v>
      </c>
      <c r="S37" s="6"/>
      <c r="T37" s="6"/>
      <c r="U37" s="6"/>
      <c r="V37" s="6"/>
      <c r="W37" s="6"/>
      <c r="X37" s="6"/>
      <c r="Y37" s="6"/>
      <c r="Z37" s="6"/>
      <c r="AA37" s="6"/>
      <c r="AB37" s="6"/>
      <c r="AC37" s="6"/>
      <c r="AD37" s="6"/>
      <c r="AE37" s="6"/>
      <c r="AF37" s="16"/>
    </row>
    <row r="38" spans="1:32" x14ac:dyDescent="0.25">
      <c r="A38" s="17" t="s">
        <v>17</v>
      </c>
      <c r="B38" s="17" t="s">
        <v>53</v>
      </c>
      <c r="C38" s="17" t="s">
        <v>54</v>
      </c>
      <c r="D38" s="18">
        <v>121840.33</v>
      </c>
      <c r="E38" s="23" t="s">
        <v>11</v>
      </c>
      <c r="F38" s="18">
        <v>121840.33</v>
      </c>
      <c r="G38" s="23" t="s">
        <v>12</v>
      </c>
      <c r="H38" s="18">
        <v>0</v>
      </c>
      <c r="I38" s="18">
        <v>0</v>
      </c>
      <c r="J38" s="18">
        <v>0</v>
      </c>
      <c r="K38" s="6"/>
      <c r="L38" s="18">
        <v>121840.33</v>
      </c>
      <c r="M38" s="23" t="s">
        <v>12</v>
      </c>
      <c r="N38" s="2">
        <f t="shared" si="0"/>
        <v>121840.33</v>
      </c>
      <c r="S38" s="17"/>
      <c r="T38" s="17"/>
      <c r="U38" s="17"/>
      <c r="V38" s="18"/>
      <c r="W38" s="23"/>
      <c r="X38" s="18"/>
      <c r="Y38" s="23"/>
      <c r="Z38" s="18"/>
      <c r="AA38" s="18"/>
      <c r="AB38" s="18"/>
      <c r="AC38" s="6"/>
      <c r="AD38" s="18"/>
      <c r="AE38" s="23"/>
      <c r="AF38" s="16"/>
    </row>
    <row r="39" spans="1:32" x14ac:dyDescent="0.25">
      <c r="A39" s="6"/>
      <c r="B39" s="19" t="s">
        <v>55</v>
      </c>
      <c r="C39" s="20" t="s">
        <v>56</v>
      </c>
      <c r="D39" s="16">
        <v>121840.33</v>
      </c>
      <c r="E39" s="24" t="s">
        <v>11</v>
      </c>
      <c r="F39" s="16">
        <v>121840.33</v>
      </c>
      <c r="G39" s="24" t="s">
        <v>11</v>
      </c>
      <c r="H39" s="16">
        <v>0</v>
      </c>
      <c r="I39" s="16">
        <v>0</v>
      </c>
      <c r="J39" s="16">
        <v>0</v>
      </c>
      <c r="K39" s="6"/>
      <c r="L39" s="16">
        <v>121840.33</v>
      </c>
      <c r="M39" s="24" t="s">
        <v>11</v>
      </c>
      <c r="N39" s="2">
        <f t="shared" si="0"/>
        <v>121840.33</v>
      </c>
      <c r="S39" s="6"/>
      <c r="T39" s="19"/>
      <c r="U39" s="20"/>
      <c r="V39" s="16"/>
      <c r="W39" s="24"/>
      <c r="X39" s="16"/>
      <c r="Y39" s="24"/>
      <c r="Z39" s="16"/>
      <c r="AA39" s="16"/>
      <c r="AB39" s="16"/>
      <c r="AC39" s="6"/>
      <c r="AD39" s="16"/>
      <c r="AE39" s="24"/>
      <c r="AF39" s="16"/>
    </row>
    <row r="40" spans="1:32" x14ac:dyDescent="0.25">
      <c r="A40" s="6"/>
      <c r="B40" s="6"/>
      <c r="C40" s="6"/>
      <c r="D40" s="6"/>
      <c r="E40" s="6"/>
      <c r="F40" s="6"/>
      <c r="G40" s="6"/>
      <c r="H40" s="6"/>
      <c r="I40" s="6"/>
      <c r="J40" s="6"/>
      <c r="K40" s="6"/>
      <c r="L40" s="6"/>
      <c r="M40" s="6"/>
      <c r="N40" s="2">
        <f t="shared" si="0"/>
        <v>0</v>
      </c>
      <c r="S40" s="6"/>
      <c r="T40" s="6"/>
      <c r="U40" s="6"/>
      <c r="V40" s="6"/>
      <c r="W40" s="6"/>
      <c r="X40" s="6"/>
      <c r="Y40" s="6"/>
      <c r="Z40" s="6"/>
      <c r="AA40" s="6"/>
      <c r="AB40" s="6"/>
      <c r="AC40" s="6"/>
      <c r="AD40" s="6"/>
      <c r="AE40" s="6"/>
      <c r="AF40" s="16"/>
    </row>
    <row r="41" spans="1:32" x14ac:dyDescent="0.25">
      <c r="A41" s="17" t="s">
        <v>17</v>
      </c>
      <c r="B41" s="17" t="s">
        <v>57</v>
      </c>
      <c r="C41" s="17" t="s">
        <v>58</v>
      </c>
      <c r="D41" s="18">
        <v>115476</v>
      </c>
      <c r="E41" s="23" t="s">
        <v>11</v>
      </c>
      <c r="F41" s="18">
        <v>115476</v>
      </c>
      <c r="G41" s="23" t="s">
        <v>12</v>
      </c>
      <c r="H41" s="18">
        <v>120730.5</v>
      </c>
      <c r="I41" s="18">
        <v>4980.5</v>
      </c>
      <c r="J41" s="18">
        <v>115750</v>
      </c>
      <c r="K41" s="23" t="s">
        <v>11</v>
      </c>
      <c r="L41" s="18">
        <v>231226</v>
      </c>
      <c r="M41" s="23" t="s">
        <v>12</v>
      </c>
      <c r="N41" s="2">
        <f t="shared" si="0"/>
        <v>231226</v>
      </c>
      <c r="S41" s="17"/>
      <c r="T41" s="17"/>
      <c r="U41" s="17"/>
      <c r="V41" s="18"/>
      <c r="W41" s="23"/>
      <c r="X41" s="18"/>
      <c r="Y41" s="23"/>
      <c r="Z41" s="18"/>
      <c r="AA41" s="18"/>
      <c r="AB41" s="18"/>
      <c r="AC41" s="23"/>
      <c r="AD41" s="18"/>
      <c r="AE41" s="23"/>
      <c r="AF41" s="16"/>
    </row>
    <row r="42" spans="1:32" x14ac:dyDescent="0.25">
      <c r="A42" s="6"/>
      <c r="B42" s="19" t="s">
        <v>59</v>
      </c>
      <c r="C42" s="20" t="s">
        <v>60</v>
      </c>
      <c r="D42" s="16">
        <v>69126</v>
      </c>
      <c r="E42" s="24" t="s">
        <v>11</v>
      </c>
      <c r="F42" s="16">
        <v>69126</v>
      </c>
      <c r="G42" s="24" t="s">
        <v>11</v>
      </c>
      <c r="H42" s="16">
        <v>0</v>
      </c>
      <c r="I42" s="16">
        <v>0</v>
      </c>
      <c r="J42" s="16">
        <v>0</v>
      </c>
      <c r="K42" s="6"/>
      <c r="L42" s="16">
        <v>69126</v>
      </c>
      <c r="M42" s="24" t="s">
        <v>11</v>
      </c>
      <c r="N42" s="2">
        <f t="shared" si="0"/>
        <v>69126</v>
      </c>
      <c r="S42" s="6"/>
      <c r="T42" s="19"/>
      <c r="U42" s="20"/>
      <c r="V42" s="16"/>
      <c r="W42" s="24"/>
      <c r="X42" s="16"/>
      <c r="Y42" s="24"/>
      <c r="Z42" s="16"/>
      <c r="AA42" s="16"/>
      <c r="AB42" s="16"/>
      <c r="AC42" s="6"/>
      <c r="AD42" s="16"/>
      <c r="AE42" s="24"/>
      <c r="AF42" s="16"/>
    </row>
    <row r="43" spans="1:32" x14ac:dyDescent="0.25">
      <c r="A43" s="6"/>
      <c r="B43" s="19" t="s">
        <v>61</v>
      </c>
      <c r="C43" s="20" t="s">
        <v>62</v>
      </c>
      <c r="D43" s="16">
        <v>46350</v>
      </c>
      <c r="E43" s="24" t="s">
        <v>11</v>
      </c>
      <c r="F43" s="16">
        <v>46350</v>
      </c>
      <c r="G43" s="24" t="s">
        <v>11</v>
      </c>
      <c r="H43" s="16">
        <v>120730.5</v>
      </c>
      <c r="I43" s="16">
        <v>4980.5</v>
      </c>
      <c r="J43" s="16">
        <v>115750</v>
      </c>
      <c r="K43" s="24" t="s">
        <v>11</v>
      </c>
      <c r="L43" s="16">
        <v>162100</v>
      </c>
      <c r="M43" s="24" t="s">
        <v>11</v>
      </c>
      <c r="N43" s="2">
        <f t="shared" si="0"/>
        <v>162100</v>
      </c>
      <c r="S43" s="6"/>
      <c r="T43" s="19"/>
      <c r="U43" s="20"/>
      <c r="V43" s="16"/>
      <c r="W43" s="24"/>
      <c r="X43" s="16"/>
      <c r="Y43" s="24"/>
      <c r="Z43" s="16"/>
      <c r="AA43" s="16"/>
      <c r="AB43" s="16"/>
      <c r="AC43" s="24"/>
      <c r="AD43" s="16"/>
      <c r="AE43" s="24"/>
      <c r="AF43" s="16"/>
    </row>
    <row r="44" spans="1:32" x14ac:dyDescent="0.25">
      <c r="A44" s="6"/>
      <c r="B44" s="19" t="s">
        <v>63</v>
      </c>
      <c r="C44" s="20" t="s">
        <v>64</v>
      </c>
      <c r="D44" s="16">
        <v>0</v>
      </c>
      <c r="E44" s="6"/>
      <c r="F44" s="16">
        <v>0</v>
      </c>
      <c r="G44" s="6"/>
      <c r="H44" s="16">
        <v>0</v>
      </c>
      <c r="I44" s="16">
        <v>0</v>
      </c>
      <c r="J44" s="16">
        <v>0</v>
      </c>
      <c r="K44" s="6"/>
      <c r="L44" s="16">
        <v>0</v>
      </c>
      <c r="M44" s="6"/>
      <c r="N44" s="2">
        <f t="shared" si="0"/>
        <v>0</v>
      </c>
      <c r="S44" s="6"/>
      <c r="T44" s="19"/>
      <c r="U44" s="20"/>
      <c r="V44" s="16"/>
      <c r="W44" s="6"/>
      <c r="X44" s="16"/>
      <c r="Y44" s="6"/>
      <c r="Z44" s="16"/>
      <c r="AA44" s="16"/>
      <c r="AB44" s="16"/>
      <c r="AC44" s="6"/>
      <c r="AD44" s="16"/>
      <c r="AE44" s="6"/>
      <c r="AF44" s="16"/>
    </row>
    <row r="45" spans="1:32" x14ac:dyDescent="0.25">
      <c r="A45" s="6"/>
      <c r="B45" s="6"/>
      <c r="C45" s="6"/>
      <c r="D45" s="6"/>
      <c r="E45" s="6"/>
      <c r="F45" s="6"/>
      <c r="G45" s="6"/>
      <c r="H45" s="6"/>
      <c r="I45" s="6"/>
      <c r="J45" s="6"/>
      <c r="K45" s="6"/>
      <c r="L45" s="6"/>
      <c r="M45" s="6"/>
      <c r="N45" s="2">
        <f t="shared" si="0"/>
        <v>0</v>
      </c>
      <c r="S45" s="6"/>
      <c r="T45" s="6"/>
      <c r="U45" s="6"/>
      <c r="V45" s="6"/>
      <c r="W45" s="6"/>
      <c r="X45" s="6"/>
      <c r="Y45" s="6"/>
      <c r="Z45" s="6"/>
      <c r="AA45" s="6"/>
      <c r="AB45" s="6"/>
      <c r="AC45" s="6"/>
      <c r="AD45" s="6"/>
      <c r="AE45" s="6"/>
      <c r="AF45" s="16"/>
    </row>
    <row r="46" spans="1:32" x14ac:dyDescent="0.25">
      <c r="A46" s="14" t="s">
        <v>14</v>
      </c>
      <c r="B46" s="14" t="s">
        <v>37</v>
      </c>
      <c r="C46" s="14" t="s">
        <v>65</v>
      </c>
      <c r="D46" s="15">
        <v>67366010.859999999</v>
      </c>
      <c r="E46" s="21" t="s">
        <v>11</v>
      </c>
      <c r="F46" s="15">
        <v>67366010.859999999</v>
      </c>
      <c r="G46" s="21" t="s">
        <v>12</v>
      </c>
      <c r="H46" s="15">
        <v>2324421.23</v>
      </c>
      <c r="I46" s="15">
        <v>1837055.72</v>
      </c>
      <c r="J46" s="15">
        <v>487365.51</v>
      </c>
      <c r="K46" s="21" t="s">
        <v>11</v>
      </c>
      <c r="L46" s="15">
        <v>67853376.370000005</v>
      </c>
      <c r="M46" s="21" t="s">
        <v>12</v>
      </c>
      <c r="N46" s="2">
        <f t="shared" si="0"/>
        <v>67853376.370000005</v>
      </c>
      <c r="O46" s="22" t="s">
        <v>22</v>
      </c>
      <c r="S46" s="14"/>
      <c r="T46" s="14"/>
      <c r="U46" s="14"/>
      <c r="V46" s="15"/>
      <c r="W46" s="21"/>
      <c r="X46" s="15"/>
      <c r="Y46" s="21"/>
      <c r="Z46" s="15"/>
      <c r="AA46" s="15"/>
      <c r="AB46" s="15"/>
      <c r="AC46" s="21"/>
      <c r="AD46" s="15"/>
      <c r="AE46" s="21"/>
      <c r="AF46" s="16"/>
    </row>
    <row r="47" spans="1:32" x14ac:dyDescent="0.25">
      <c r="A47" s="17" t="s">
        <v>17</v>
      </c>
      <c r="B47" s="17" t="s">
        <v>15</v>
      </c>
      <c r="C47" s="17" t="s">
        <v>66</v>
      </c>
      <c r="D47" s="18">
        <v>55015.71</v>
      </c>
      <c r="E47" s="23" t="s">
        <v>11</v>
      </c>
      <c r="F47" s="18">
        <v>55015.71</v>
      </c>
      <c r="G47" s="23" t="s">
        <v>12</v>
      </c>
      <c r="H47" s="18">
        <v>0</v>
      </c>
      <c r="I47" s="18">
        <v>0</v>
      </c>
      <c r="J47" s="18">
        <v>0</v>
      </c>
      <c r="K47" s="6"/>
      <c r="L47" s="18">
        <v>55015.71</v>
      </c>
      <c r="M47" s="23" t="s">
        <v>12</v>
      </c>
      <c r="N47" s="2">
        <f t="shared" si="0"/>
        <v>55015.71</v>
      </c>
      <c r="S47" s="17"/>
      <c r="T47" s="17"/>
      <c r="U47" s="17"/>
      <c r="V47" s="18"/>
      <c r="W47" s="23"/>
      <c r="X47" s="18"/>
      <c r="Y47" s="23"/>
      <c r="Z47" s="18"/>
      <c r="AA47" s="18"/>
      <c r="AB47" s="18"/>
      <c r="AC47" s="6"/>
      <c r="AD47" s="18"/>
      <c r="AE47" s="23"/>
      <c r="AF47" s="16"/>
    </row>
    <row r="48" spans="1:32" x14ac:dyDescent="0.25">
      <c r="A48" s="6"/>
      <c r="B48" s="19" t="s">
        <v>67</v>
      </c>
      <c r="C48" s="20" t="s">
        <v>68</v>
      </c>
      <c r="D48" s="16">
        <v>0</v>
      </c>
      <c r="E48" s="6"/>
      <c r="F48" s="16">
        <v>0</v>
      </c>
      <c r="G48" s="6"/>
      <c r="H48" s="16">
        <v>0</v>
      </c>
      <c r="I48" s="16">
        <v>0</v>
      </c>
      <c r="J48" s="16">
        <v>0</v>
      </c>
      <c r="K48" s="6"/>
      <c r="L48" s="16">
        <v>0</v>
      </c>
      <c r="M48" s="6"/>
      <c r="N48" s="2">
        <f t="shared" si="0"/>
        <v>0</v>
      </c>
      <c r="S48" s="6"/>
      <c r="T48" s="19"/>
      <c r="U48" s="20"/>
      <c r="V48" s="16"/>
      <c r="W48" s="6"/>
      <c r="X48" s="16"/>
      <c r="Y48" s="6"/>
      <c r="Z48" s="16"/>
      <c r="AA48" s="16"/>
      <c r="AB48" s="16"/>
      <c r="AC48" s="6"/>
      <c r="AD48" s="16"/>
      <c r="AE48" s="6"/>
      <c r="AF48" s="16"/>
    </row>
    <row r="49" spans="1:32" x14ac:dyDescent="0.25">
      <c r="A49" s="6"/>
      <c r="B49" s="19" t="s">
        <v>69</v>
      </c>
      <c r="C49" s="20" t="s">
        <v>70</v>
      </c>
      <c r="D49" s="16">
        <v>55015.71</v>
      </c>
      <c r="E49" s="24" t="s">
        <v>11</v>
      </c>
      <c r="F49" s="16">
        <v>55015.71</v>
      </c>
      <c r="G49" s="24" t="s">
        <v>11</v>
      </c>
      <c r="H49" s="16">
        <v>0</v>
      </c>
      <c r="I49" s="16">
        <v>0</v>
      </c>
      <c r="J49" s="16">
        <v>0</v>
      </c>
      <c r="K49" s="6"/>
      <c r="L49" s="16">
        <v>55015.71</v>
      </c>
      <c r="M49" s="24" t="s">
        <v>11</v>
      </c>
      <c r="N49" s="2">
        <f t="shared" si="0"/>
        <v>55015.71</v>
      </c>
      <c r="S49" s="6"/>
      <c r="T49" s="19"/>
      <c r="U49" s="20"/>
      <c r="V49" s="16"/>
      <c r="W49" s="24"/>
      <c r="X49" s="16"/>
      <c r="Y49" s="24"/>
      <c r="Z49" s="16"/>
      <c r="AA49" s="16"/>
      <c r="AB49" s="16"/>
      <c r="AC49" s="6"/>
      <c r="AD49" s="16"/>
      <c r="AE49" s="24"/>
      <c r="AF49" s="16"/>
    </row>
    <row r="50" spans="1:32" x14ac:dyDescent="0.25">
      <c r="A50" s="6"/>
      <c r="B50" s="6"/>
      <c r="C50" s="6"/>
      <c r="D50" s="6"/>
      <c r="E50" s="6"/>
      <c r="F50" s="6"/>
      <c r="G50" s="6"/>
      <c r="H50" s="6"/>
      <c r="I50" s="6"/>
      <c r="J50" s="6"/>
      <c r="K50" s="6"/>
      <c r="L50" s="6"/>
      <c r="M50" s="6"/>
      <c r="N50" s="2">
        <f t="shared" si="0"/>
        <v>0</v>
      </c>
      <c r="S50" s="6"/>
      <c r="T50" s="6"/>
      <c r="U50" s="6"/>
      <c r="V50" s="6"/>
      <c r="W50" s="6"/>
      <c r="X50" s="6"/>
      <c r="Y50" s="6"/>
      <c r="Z50" s="6"/>
      <c r="AA50" s="6"/>
      <c r="AB50" s="6"/>
      <c r="AC50" s="6"/>
      <c r="AD50" s="6"/>
      <c r="AE50" s="6"/>
      <c r="AF50" s="16"/>
    </row>
    <row r="51" spans="1:32" x14ac:dyDescent="0.25">
      <c r="A51" s="17" t="s">
        <v>17</v>
      </c>
      <c r="B51" s="17" t="s">
        <v>20</v>
      </c>
      <c r="C51" s="17" t="s">
        <v>71</v>
      </c>
      <c r="D51" s="18">
        <v>10488977.57</v>
      </c>
      <c r="E51" s="23" t="s">
        <v>11</v>
      </c>
      <c r="F51" s="18">
        <v>10488977.57</v>
      </c>
      <c r="G51" s="23" t="s">
        <v>12</v>
      </c>
      <c r="H51" s="18">
        <v>46308</v>
      </c>
      <c r="I51" s="18">
        <v>5890</v>
      </c>
      <c r="J51" s="18">
        <v>40418</v>
      </c>
      <c r="K51" s="23" t="s">
        <v>11</v>
      </c>
      <c r="L51" s="18">
        <v>10529395.57</v>
      </c>
      <c r="M51" s="23" t="s">
        <v>12</v>
      </c>
      <c r="N51" s="2">
        <f t="shared" si="0"/>
        <v>10529395.57</v>
      </c>
      <c r="S51" s="17"/>
      <c r="T51" s="17"/>
      <c r="U51" s="17"/>
      <c r="V51" s="18"/>
      <c r="W51" s="23"/>
      <c r="X51" s="18"/>
      <c r="Y51" s="23"/>
      <c r="Z51" s="18"/>
      <c r="AA51" s="18"/>
      <c r="AB51" s="18"/>
      <c r="AC51" s="23"/>
      <c r="AD51" s="18"/>
      <c r="AE51" s="23"/>
      <c r="AF51" s="16"/>
    </row>
    <row r="52" spans="1:32" x14ac:dyDescent="0.25">
      <c r="A52" s="6"/>
      <c r="B52" s="19" t="s">
        <v>72</v>
      </c>
      <c r="C52" s="20" t="s">
        <v>73</v>
      </c>
      <c r="D52" s="16">
        <v>10488977.57</v>
      </c>
      <c r="E52" s="24" t="s">
        <v>11</v>
      </c>
      <c r="F52" s="16">
        <v>10488977.57</v>
      </c>
      <c r="G52" s="24" t="s">
        <v>11</v>
      </c>
      <c r="H52" s="16">
        <v>46308</v>
      </c>
      <c r="I52" s="16">
        <v>5890</v>
      </c>
      <c r="J52" s="16">
        <v>40418</v>
      </c>
      <c r="K52" s="24" t="s">
        <v>11</v>
      </c>
      <c r="L52" s="16">
        <v>10529395.57</v>
      </c>
      <c r="M52" s="24" t="s">
        <v>11</v>
      </c>
      <c r="N52" s="2">
        <f t="shared" si="0"/>
        <v>10529395.57</v>
      </c>
      <c r="S52" s="6"/>
      <c r="T52" s="19"/>
      <c r="U52" s="20"/>
      <c r="V52" s="16"/>
      <c r="W52" s="24"/>
      <c r="X52" s="16"/>
      <c r="Y52" s="24"/>
      <c r="Z52" s="16"/>
      <c r="AA52" s="16"/>
      <c r="AB52" s="16"/>
      <c r="AC52" s="24"/>
      <c r="AD52" s="16"/>
      <c r="AE52" s="24"/>
      <c r="AF52" s="16"/>
    </row>
    <row r="53" spans="1:32" x14ac:dyDescent="0.25">
      <c r="A53" s="6"/>
      <c r="B53" s="6"/>
      <c r="C53" s="6"/>
      <c r="D53" s="6"/>
      <c r="E53" s="6"/>
      <c r="F53" s="6"/>
      <c r="G53" s="6"/>
      <c r="H53" s="6"/>
      <c r="I53" s="6"/>
      <c r="J53" s="6"/>
      <c r="K53" s="6"/>
      <c r="L53" s="6"/>
      <c r="M53" s="6"/>
      <c r="N53" s="2">
        <f t="shared" si="0"/>
        <v>0</v>
      </c>
      <c r="S53" s="6"/>
      <c r="T53" s="6"/>
      <c r="U53" s="6"/>
      <c r="V53" s="6"/>
      <c r="W53" s="6"/>
      <c r="X53" s="6"/>
      <c r="Y53" s="6"/>
      <c r="Z53" s="6"/>
      <c r="AA53" s="6"/>
      <c r="AB53" s="6"/>
      <c r="AC53" s="6"/>
      <c r="AD53" s="6"/>
      <c r="AE53" s="6"/>
      <c r="AF53" s="16"/>
    </row>
    <row r="54" spans="1:32" x14ac:dyDescent="0.25">
      <c r="A54" s="17" t="s">
        <v>17</v>
      </c>
      <c r="B54" s="17" t="s">
        <v>37</v>
      </c>
      <c r="C54" s="17" t="s">
        <v>74</v>
      </c>
      <c r="D54" s="18">
        <v>1757841.89</v>
      </c>
      <c r="E54" s="23" t="s">
        <v>11</v>
      </c>
      <c r="F54" s="18">
        <v>1757841.89</v>
      </c>
      <c r="G54" s="23" t="s">
        <v>12</v>
      </c>
      <c r="H54" s="18">
        <v>82274.539999999994</v>
      </c>
      <c r="I54" s="18">
        <v>9110.08</v>
      </c>
      <c r="J54" s="18">
        <v>73164.459999999992</v>
      </c>
      <c r="K54" s="23" t="s">
        <v>11</v>
      </c>
      <c r="L54" s="18">
        <v>1831006.35</v>
      </c>
      <c r="M54" s="23" t="s">
        <v>12</v>
      </c>
      <c r="N54" s="2">
        <f t="shared" si="0"/>
        <v>1831006.35</v>
      </c>
      <c r="S54" s="17"/>
      <c r="T54" s="17"/>
      <c r="U54" s="17"/>
      <c r="V54" s="18"/>
      <c r="W54" s="23"/>
      <c r="X54" s="18"/>
      <c r="Y54" s="23"/>
      <c r="Z54" s="18"/>
      <c r="AA54" s="18"/>
      <c r="AB54" s="18"/>
      <c r="AC54" s="23"/>
      <c r="AD54" s="18"/>
      <c r="AE54" s="23"/>
      <c r="AF54" s="16"/>
    </row>
    <row r="55" spans="1:32" x14ac:dyDescent="0.25">
      <c r="A55" s="6"/>
      <c r="B55" s="19" t="s">
        <v>75</v>
      </c>
      <c r="C55" s="20" t="s">
        <v>76</v>
      </c>
      <c r="D55" s="16">
        <v>1757841.89</v>
      </c>
      <c r="E55" s="24" t="s">
        <v>11</v>
      </c>
      <c r="F55" s="16">
        <v>1757841.89</v>
      </c>
      <c r="G55" s="24" t="s">
        <v>11</v>
      </c>
      <c r="H55" s="16">
        <v>82274.539999999994</v>
      </c>
      <c r="I55" s="16">
        <v>9110.08</v>
      </c>
      <c r="J55" s="16">
        <v>73164.460000000006</v>
      </c>
      <c r="K55" s="24" t="s">
        <v>11</v>
      </c>
      <c r="L55" s="16">
        <v>1831006.35</v>
      </c>
      <c r="M55" s="24" t="s">
        <v>11</v>
      </c>
      <c r="N55" s="2">
        <f t="shared" si="0"/>
        <v>1831006.35</v>
      </c>
      <c r="S55" s="6"/>
      <c r="T55" s="19"/>
      <c r="U55" s="20"/>
      <c r="V55" s="16"/>
      <c r="W55" s="24"/>
      <c r="X55" s="16"/>
      <c r="Y55" s="24"/>
      <c r="Z55" s="16"/>
      <c r="AA55" s="16"/>
      <c r="AB55" s="16"/>
      <c r="AC55" s="24"/>
      <c r="AD55" s="16"/>
      <c r="AE55" s="24"/>
      <c r="AF55" s="16"/>
    </row>
    <row r="56" spans="1:32" x14ac:dyDescent="0.25">
      <c r="A56" s="6"/>
      <c r="B56" s="6"/>
      <c r="C56" s="6"/>
      <c r="D56" s="6"/>
      <c r="E56" s="6"/>
      <c r="F56" s="6"/>
      <c r="G56" s="6"/>
      <c r="H56" s="6"/>
      <c r="I56" s="6"/>
      <c r="J56" s="6"/>
      <c r="K56" s="6"/>
      <c r="L56" s="6"/>
      <c r="M56" s="6"/>
      <c r="N56" s="2">
        <f t="shared" si="0"/>
        <v>0</v>
      </c>
      <c r="S56" s="6"/>
      <c r="T56" s="6"/>
      <c r="U56" s="6"/>
      <c r="V56" s="6"/>
      <c r="W56" s="6"/>
      <c r="X56" s="6"/>
      <c r="Y56" s="6"/>
      <c r="Z56" s="6"/>
      <c r="AA56" s="6"/>
      <c r="AB56" s="6"/>
      <c r="AC56" s="6"/>
      <c r="AD56" s="6"/>
      <c r="AE56" s="6"/>
      <c r="AF56" s="16"/>
    </row>
    <row r="57" spans="1:32" x14ac:dyDescent="0.25">
      <c r="A57" s="17" t="s">
        <v>17</v>
      </c>
      <c r="B57" s="17" t="s">
        <v>41</v>
      </c>
      <c r="C57" s="17" t="s">
        <v>77</v>
      </c>
      <c r="D57" s="18">
        <v>25352711.800000001</v>
      </c>
      <c r="E57" s="23" t="s">
        <v>11</v>
      </c>
      <c r="F57" s="18">
        <v>25352711.800000001</v>
      </c>
      <c r="G57" s="23" t="s">
        <v>12</v>
      </c>
      <c r="H57" s="18">
        <v>341724.9</v>
      </c>
      <c r="I57" s="18">
        <v>1290125.03</v>
      </c>
      <c r="J57" s="18">
        <v>-948400.13</v>
      </c>
      <c r="K57" s="23" t="s">
        <v>78</v>
      </c>
      <c r="L57" s="18">
        <v>24404311.670000002</v>
      </c>
      <c r="M57" s="23" t="s">
        <v>12</v>
      </c>
      <c r="N57" s="2">
        <f t="shared" si="0"/>
        <v>24404311.670000002</v>
      </c>
      <c r="S57" s="17"/>
      <c r="T57" s="17"/>
      <c r="U57" s="17"/>
      <c r="V57" s="18"/>
      <c r="W57" s="23"/>
      <c r="X57" s="18"/>
      <c r="Y57" s="23"/>
      <c r="Z57" s="18"/>
      <c r="AA57" s="18"/>
      <c r="AB57" s="18"/>
      <c r="AC57" s="23"/>
      <c r="AD57" s="18"/>
      <c r="AE57" s="23"/>
      <c r="AF57" s="16"/>
    </row>
    <row r="58" spans="1:32" x14ac:dyDescent="0.25">
      <c r="A58" s="6"/>
      <c r="B58" s="19" t="s">
        <v>79</v>
      </c>
      <c r="C58" s="20" t="s">
        <v>80</v>
      </c>
      <c r="D58" s="16">
        <v>25325613.800000001</v>
      </c>
      <c r="E58" s="24" t="s">
        <v>11</v>
      </c>
      <c r="F58" s="16">
        <v>25325613.800000001</v>
      </c>
      <c r="G58" s="24" t="s">
        <v>11</v>
      </c>
      <c r="H58" s="16">
        <v>341724.9</v>
      </c>
      <c r="I58" s="16">
        <v>1290125.03</v>
      </c>
      <c r="J58" s="16">
        <v>948400.13</v>
      </c>
      <c r="K58" s="24" t="s">
        <v>78</v>
      </c>
      <c r="L58" s="16">
        <v>24377213.670000002</v>
      </c>
      <c r="M58" s="24" t="s">
        <v>11</v>
      </c>
      <c r="N58" s="2">
        <f t="shared" si="0"/>
        <v>24377213.670000002</v>
      </c>
      <c r="S58" s="6"/>
      <c r="T58" s="19"/>
      <c r="U58" s="20"/>
      <c r="V58" s="16"/>
      <c r="W58" s="24"/>
      <c r="X58" s="16"/>
      <c r="Y58" s="24"/>
      <c r="Z58" s="16"/>
      <c r="AA58" s="16"/>
      <c r="AB58" s="16"/>
      <c r="AC58" s="24"/>
      <c r="AD58" s="16"/>
      <c r="AE58" s="24"/>
      <c r="AF58" s="16"/>
    </row>
    <row r="59" spans="1:32" x14ac:dyDescent="0.25">
      <c r="A59" s="6"/>
      <c r="B59" s="19" t="s">
        <v>81</v>
      </c>
      <c r="C59" s="20" t="s">
        <v>82</v>
      </c>
      <c r="D59" s="16">
        <v>27098</v>
      </c>
      <c r="E59" s="24" t="s">
        <v>11</v>
      </c>
      <c r="F59" s="16">
        <v>27098</v>
      </c>
      <c r="G59" s="24" t="s">
        <v>11</v>
      </c>
      <c r="H59" s="16">
        <v>0</v>
      </c>
      <c r="I59" s="16">
        <v>0</v>
      </c>
      <c r="J59" s="16">
        <v>0</v>
      </c>
      <c r="K59" s="6"/>
      <c r="L59" s="16">
        <v>27098</v>
      </c>
      <c r="M59" s="24" t="s">
        <v>11</v>
      </c>
      <c r="N59" s="2">
        <f t="shared" si="0"/>
        <v>27098</v>
      </c>
      <c r="S59" s="6"/>
      <c r="T59" s="19"/>
      <c r="U59" s="20"/>
      <c r="V59" s="16"/>
      <c r="W59" s="24"/>
      <c r="X59" s="16"/>
      <c r="Y59" s="24"/>
      <c r="Z59" s="16"/>
      <c r="AA59" s="16"/>
      <c r="AB59" s="16"/>
      <c r="AC59" s="6"/>
      <c r="AD59" s="16"/>
      <c r="AE59" s="24"/>
      <c r="AF59" s="16"/>
    </row>
    <row r="60" spans="1:32" x14ac:dyDescent="0.25">
      <c r="A60" s="6"/>
      <c r="B60" s="6"/>
      <c r="C60" s="6"/>
      <c r="D60" s="6"/>
      <c r="E60" s="6"/>
      <c r="F60" s="6"/>
      <c r="G60" s="6"/>
      <c r="H60" s="6"/>
      <c r="I60" s="6"/>
      <c r="J60" s="6"/>
      <c r="K60" s="6"/>
      <c r="L60" s="6"/>
      <c r="M60" s="6"/>
      <c r="N60" s="2">
        <f t="shared" si="0"/>
        <v>0</v>
      </c>
      <c r="S60" s="6"/>
      <c r="T60" s="6"/>
      <c r="U60" s="6"/>
      <c r="V60" s="6"/>
      <c r="W60" s="6"/>
      <c r="X60" s="6"/>
      <c r="Y60" s="6"/>
      <c r="Z60" s="6"/>
      <c r="AA60" s="6"/>
      <c r="AB60" s="6"/>
      <c r="AC60" s="6"/>
      <c r="AD60" s="6"/>
      <c r="AE60" s="6"/>
      <c r="AF60" s="16"/>
    </row>
    <row r="61" spans="1:32" x14ac:dyDescent="0.25">
      <c r="A61" s="17" t="s">
        <v>17</v>
      </c>
      <c r="B61" s="17" t="s">
        <v>49</v>
      </c>
      <c r="C61" s="17" t="s">
        <v>83</v>
      </c>
      <c r="D61" s="18">
        <v>27486518.34</v>
      </c>
      <c r="E61" s="23" t="s">
        <v>11</v>
      </c>
      <c r="F61" s="18">
        <v>27486518.34</v>
      </c>
      <c r="G61" s="23" t="s">
        <v>12</v>
      </c>
      <c r="H61" s="18">
        <v>1104381.78</v>
      </c>
      <c r="I61" s="18">
        <v>194247.94</v>
      </c>
      <c r="J61" s="18">
        <v>910133.84</v>
      </c>
      <c r="K61" s="23" t="s">
        <v>11</v>
      </c>
      <c r="L61" s="18">
        <v>28396652.18</v>
      </c>
      <c r="M61" s="23" t="s">
        <v>12</v>
      </c>
      <c r="N61" s="2">
        <f t="shared" si="0"/>
        <v>28396652.18</v>
      </c>
      <c r="S61" s="17"/>
      <c r="T61" s="17"/>
      <c r="U61" s="17"/>
      <c r="V61" s="18"/>
      <c r="W61" s="23"/>
      <c r="X61" s="18"/>
      <c r="Y61" s="23"/>
      <c r="Z61" s="18"/>
      <c r="AA61" s="18"/>
      <c r="AB61" s="18"/>
      <c r="AC61" s="23"/>
      <c r="AD61" s="18"/>
      <c r="AE61" s="23"/>
      <c r="AF61" s="16"/>
    </row>
    <row r="62" spans="1:32" x14ac:dyDescent="0.25">
      <c r="A62" s="6"/>
      <c r="B62" s="19" t="s">
        <v>84</v>
      </c>
      <c r="C62" s="20" t="s">
        <v>85</v>
      </c>
      <c r="D62" s="16">
        <v>25157294.920000002</v>
      </c>
      <c r="E62" s="24" t="s">
        <v>11</v>
      </c>
      <c r="F62" s="16">
        <v>25157294.920000002</v>
      </c>
      <c r="G62" s="24" t="s">
        <v>11</v>
      </c>
      <c r="H62" s="16">
        <v>847125.52</v>
      </c>
      <c r="I62" s="16">
        <v>180441.86</v>
      </c>
      <c r="J62" s="16">
        <v>666683.66</v>
      </c>
      <c r="K62" s="24" t="s">
        <v>11</v>
      </c>
      <c r="L62" s="16">
        <v>25823978.579999998</v>
      </c>
      <c r="M62" s="24" t="s">
        <v>11</v>
      </c>
      <c r="N62" s="2">
        <f t="shared" si="0"/>
        <v>25823978.579999998</v>
      </c>
      <c r="S62" s="6"/>
      <c r="T62" s="19"/>
      <c r="U62" s="20"/>
      <c r="V62" s="16"/>
      <c r="W62" s="24"/>
      <c r="X62" s="16"/>
      <c r="Y62" s="24"/>
      <c r="Z62" s="16"/>
      <c r="AA62" s="16"/>
      <c r="AB62" s="16"/>
      <c r="AC62" s="24"/>
      <c r="AD62" s="16"/>
      <c r="AE62" s="24"/>
      <c r="AF62" s="16"/>
    </row>
    <row r="63" spans="1:32" x14ac:dyDescent="0.25">
      <c r="A63" s="6"/>
      <c r="B63" s="19" t="s">
        <v>86</v>
      </c>
      <c r="C63" s="20" t="s">
        <v>87</v>
      </c>
      <c r="D63" s="16">
        <v>1686219.16</v>
      </c>
      <c r="E63" s="24" t="s">
        <v>11</v>
      </c>
      <c r="F63" s="16">
        <v>1686219.16</v>
      </c>
      <c r="G63" s="24" t="s">
        <v>11</v>
      </c>
      <c r="H63" s="16">
        <v>136805.78</v>
      </c>
      <c r="I63" s="16">
        <v>10947.78</v>
      </c>
      <c r="J63" s="16">
        <v>125858</v>
      </c>
      <c r="K63" s="24" t="s">
        <v>11</v>
      </c>
      <c r="L63" s="16">
        <v>1812077.16</v>
      </c>
      <c r="M63" s="24" t="s">
        <v>11</v>
      </c>
      <c r="N63" s="2">
        <f t="shared" si="0"/>
        <v>1812077.16</v>
      </c>
      <c r="S63" s="6"/>
      <c r="T63" s="19"/>
      <c r="U63" s="20"/>
      <c r="V63" s="16"/>
      <c r="W63" s="24"/>
      <c r="X63" s="16"/>
      <c r="Y63" s="24"/>
      <c r="Z63" s="16"/>
      <c r="AA63" s="16"/>
      <c r="AB63" s="16"/>
      <c r="AC63" s="24"/>
      <c r="AD63" s="16"/>
      <c r="AE63" s="24"/>
      <c r="AF63" s="16"/>
    </row>
    <row r="64" spans="1:32" x14ac:dyDescent="0.25">
      <c r="A64" s="6"/>
      <c r="B64" s="19" t="s">
        <v>88</v>
      </c>
      <c r="C64" s="20" t="s">
        <v>89</v>
      </c>
      <c r="D64" s="16">
        <v>106763.22</v>
      </c>
      <c r="E64" s="24" t="s">
        <v>11</v>
      </c>
      <c r="F64" s="16">
        <v>106763.22</v>
      </c>
      <c r="G64" s="24" t="s">
        <v>11</v>
      </c>
      <c r="H64" s="16">
        <v>44852.23</v>
      </c>
      <c r="I64" s="16">
        <v>0</v>
      </c>
      <c r="J64" s="16">
        <v>44852.23</v>
      </c>
      <c r="K64" s="24" t="s">
        <v>11</v>
      </c>
      <c r="L64" s="16">
        <v>151615.45000000001</v>
      </c>
      <c r="M64" s="24" t="s">
        <v>11</v>
      </c>
      <c r="N64" s="2">
        <f t="shared" si="0"/>
        <v>151615.45000000001</v>
      </c>
      <c r="S64" s="6"/>
      <c r="T64" s="19"/>
      <c r="U64" s="20"/>
      <c r="V64" s="16"/>
      <c r="W64" s="24"/>
      <c r="X64" s="16"/>
      <c r="Y64" s="24"/>
      <c r="Z64" s="16"/>
      <c r="AA64" s="16"/>
      <c r="AB64" s="16"/>
      <c r="AC64" s="24"/>
      <c r="AD64" s="16"/>
      <c r="AE64" s="24"/>
      <c r="AF64" s="16"/>
    </row>
    <row r="65" spans="1:32" x14ac:dyDescent="0.25">
      <c r="A65" s="6"/>
      <c r="B65" s="19" t="s">
        <v>90</v>
      </c>
      <c r="C65" s="20" t="s">
        <v>91</v>
      </c>
      <c r="D65" s="16">
        <v>536241.04</v>
      </c>
      <c r="E65" s="24" t="s">
        <v>11</v>
      </c>
      <c r="F65" s="16">
        <v>536241.04</v>
      </c>
      <c r="G65" s="24" t="s">
        <v>11</v>
      </c>
      <c r="H65" s="16">
        <v>75598.25</v>
      </c>
      <c r="I65" s="16">
        <v>2858.3</v>
      </c>
      <c r="J65" s="16">
        <v>72739.95</v>
      </c>
      <c r="K65" s="24" t="s">
        <v>11</v>
      </c>
      <c r="L65" s="16">
        <v>608980.99</v>
      </c>
      <c r="M65" s="24" t="s">
        <v>11</v>
      </c>
      <c r="N65" s="2">
        <f t="shared" si="0"/>
        <v>608980.99</v>
      </c>
      <c r="S65" s="6"/>
      <c r="T65" s="19"/>
      <c r="U65" s="20"/>
      <c r="V65" s="16"/>
      <c r="W65" s="24"/>
      <c r="X65" s="16"/>
      <c r="Y65" s="24"/>
      <c r="Z65" s="16"/>
      <c r="AA65" s="16"/>
      <c r="AB65" s="16"/>
      <c r="AC65" s="24"/>
      <c r="AD65" s="16"/>
      <c r="AE65" s="24"/>
      <c r="AF65" s="16"/>
    </row>
    <row r="66" spans="1:32" x14ac:dyDescent="0.25">
      <c r="A66" s="6"/>
      <c r="B66" s="6"/>
      <c r="C66" s="6"/>
      <c r="D66" s="6"/>
      <c r="E66" s="6"/>
      <c r="F66" s="6"/>
      <c r="G66" s="6"/>
      <c r="H66" s="6"/>
      <c r="I66" s="6"/>
      <c r="J66" s="6"/>
      <c r="K66" s="6"/>
      <c r="L66" s="6"/>
      <c r="M66" s="6"/>
      <c r="N66" s="2">
        <f t="shared" si="0"/>
        <v>0</v>
      </c>
      <c r="S66" s="6"/>
      <c r="T66" s="6"/>
      <c r="U66" s="6"/>
      <c r="V66" s="6"/>
      <c r="W66" s="6"/>
      <c r="X66" s="6"/>
      <c r="Y66" s="6"/>
      <c r="Z66" s="6"/>
      <c r="AA66" s="6"/>
      <c r="AB66" s="6"/>
      <c r="AC66" s="6"/>
      <c r="AD66" s="6"/>
      <c r="AE66" s="6"/>
      <c r="AF66" s="16"/>
    </row>
    <row r="67" spans="1:32" x14ac:dyDescent="0.25">
      <c r="A67" s="17" t="s">
        <v>17</v>
      </c>
      <c r="B67" s="17" t="s">
        <v>53</v>
      </c>
      <c r="C67" s="17" t="s">
        <v>92</v>
      </c>
      <c r="D67" s="18">
        <v>83218.460000000006</v>
      </c>
      <c r="E67" s="23" t="s">
        <v>11</v>
      </c>
      <c r="F67" s="18">
        <v>83218.460000000006</v>
      </c>
      <c r="G67" s="23" t="s">
        <v>12</v>
      </c>
      <c r="H67" s="18">
        <v>0</v>
      </c>
      <c r="I67" s="18">
        <v>0</v>
      </c>
      <c r="J67" s="18">
        <v>0</v>
      </c>
      <c r="K67" s="6"/>
      <c r="L67" s="18">
        <v>83218.460000000006</v>
      </c>
      <c r="M67" s="23" t="s">
        <v>12</v>
      </c>
      <c r="N67" s="2">
        <f t="shared" si="0"/>
        <v>83218.460000000006</v>
      </c>
      <c r="S67" s="17"/>
      <c r="T67" s="17"/>
      <c r="U67" s="17"/>
      <c r="V67" s="18"/>
      <c r="W67" s="23"/>
      <c r="X67" s="18"/>
      <c r="Y67" s="23"/>
      <c r="Z67" s="18"/>
      <c r="AA67" s="18"/>
      <c r="AB67" s="18"/>
      <c r="AC67" s="6"/>
      <c r="AD67" s="18"/>
      <c r="AE67" s="23"/>
      <c r="AF67" s="16"/>
    </row>
    <row r="68" spans="1:32" x14ac:dyDescent="0.25">
      <c r="A68" s="6"/>
      <c r="B68" s="19" t="s">
        <v>93</v>
      </c>
      <c r="C68" s="20" t="s">
        <v>92</v>
      </c>
      <c r="D68" s="16">
        <v>56661.22</v>
      </c>
      <c r="E68" s="24" t="s">
        <v>11</v>
      </c>
      <c r="F68" s="16">
        <v>56661.22</v>
      </c>
      <c r="G68" s="24" t="s">
        <v>11</v>
      </c>
      <c r="H68" s="16">
        <v>0</v>
      </c>
      <c r="I68" s="16">
        <v>0</v>
      </c>
      <c r="J68" s="16">
        <v>0</v>
      </c>
      <c r="K68" s="6"/>
      <c r="L68" s="16">
        <v>56661.22</v>
      </c>
      <c r="M68" s="24" t="s">
        <v>11</v>
      </c>
      <c r="N68" s="2">
        <f t="shared" si="0"/>
        <v>56661.22</v>
      </c>
      <c r="S68" s="6"/>
      <c r="T68" s="19"/>
      <c r="U68" s="20"/>
      <c r="V68" s="16"/>
      <c r="W68" s="24"/>
      <c r="X68" s="16"/>
      <c r="Y68" s="24"/>
      <c r="Z68" s="16"/>
      <c r="AA68" s="16"/>
      <c r="AB68" s="16"/>
      <c r="AC68" s="6"/>
      <c r="AD68" s="16"/>
      <c r="AE68" s="24"/>
      <c r="AF68" s="16"/>
    </row>
    <row r="69" spans="1:32" x14ac:dyDescent="0.25">
      <c r="A69" s="6"/>
      <c r="B69" s="19" t="s">
        <v>94</v>
      </c>
      <c r="C69" s="20" t="s">
        <v>95</v>
      </c>
      <c r="D69" s="16">
        <v>26557.24</v>
      </c>
      <c r="E69" s="24" t="s">
        <v>11</v>
      </c>
      <c r="F69" s="16">
        <v>26557.24</v>
      </c>
      <c r="G69" s="24" t="s">
        <v>11</v>
      </c>
      <c r="H69" s="16">
        <v>0</v>
      </c>
      <c r="I69" s="16">
        <v>0</v>
      </c>
      <c r="J69" s="16">
        <v>0</v>
      </c>
      <c r="K69" s="6"/>
      <c r="L69" s="16">
        <v>26557.24</v>
      </c>
      <c r="M69" s="24" t="s">
        <v>11</v>
      </c>
      <c r="N69" s="2">
        <f t="shared" si="0"/>
        <v>26557.24</v>
      </c>
      <c r="S69" s="6"/>
      <c r="T69" s="19"/>
      <c r="U69" s="20"/>
      <c r="V69" s="16"/>
      <c r="W69" s="24"/>
      <c r="X69" s="16"/>
      <c r="Y69" s="24"/>
      <c r="Z69" s="16"/>
      <c r="AA69" s="16"/>
      <c r="AB69" s="16"/>
      <c r="AC69" s="6"/>
      <c r="AD69" s="16"/>
      <c r="AE69" s="24"/>
      <c r="AF69" s="16"/>
    </row>
    <row r="70" spans="1:32" x14ac:dyDescent="0.25">
      <c r="A70" s="6"/>
      <c r="B70" s="6"/>
      <c r="C70" s="6"/>
      <c r="D70" s="6"/>
      <c r="E70" s="6"/>
      <c r="F70" s="6"/>
      <c r="G70" s="6"/>
      <c r="H70" s="6"/>
      <c r="I70" s="6"/>
      <c r="J70" s="6"/>
      <c r="K70" s="6"/>
      <c r="L70" s="6"/>
      <c r="M70" s="6"/>
      <c r="N70" s="2">
        <f t="shared" si="0"/>
        <v>0</v>
      </c>
      <c r="S70" s="6"/>
      <c r="T70" s="6"/>
      <c r="U70" s="6"/>
      <c r="V70" s="6"/>
      <c r="W70" s="6"/>
      <c r="X70" s="6"/>
      <c r="Y70" s="6"/>
      <c r="Z70" s="6"/>
      <c r="AA70" s="6"/>
      <c r="AB70" s="6"/>
      <c r="AC70" s="6"/>
      <c r="AD70" s="6"/>
      <c r="AE70" s="6"/>
      <c r="AF70" s="16"/>
    </row>
    <row r="71" spans="1:32" x14ac:dyDescent="0.25">
      <c r="A71" s="17" t="s">
        <v>17</v>
      </c>
      <c r="B71" s="17" t="s">
        <v>57</v>
      </c>
      <c r="C71" s="17" t="s">
        <v>96</v>
      </c>
      <c r="D71" s="18">
        <v>1794099.84</v>
      </c>
      <c r="E71" s="23" t="s">
        <v>11</v>
      </c>
      <c r="F71" s="18">
        <v>1794099.84</v>
      </c>
      <c r="G71" s="23" t="s">
        <v>12</v>
      </c>
      <c r="H71" s="18">
        <v>52480.51</v>
      </c>
      <c r="I71" s="18">
        <v>31488.52</v>
      </c>
      <c r="J71" s="18">
        <v>20991.99</v>
      </c>
      <c r="K71" s="23" t="s">
        <v>11</v>
      </c>
      <c r="L71" s="18">
        <v>1815091.83</v>
      </c>
      <c r="M71" s="23" t="s">
        <v>12</v>
      </c>
      <c r="N71" s="2">
        <f t="shared" si="0"/>
        <v>1815091.83</v>
      </c>
      <c r="S71" s="17"/>
      <c r="T71" s="17"/>
      <c r="U71" s="17"/>
      <c r="V71" s="18"/>
      <c r="W71" s="23"/>
      <c r="X71" s="18"/>
      <c r="Y71" s="23"/>
      <c r="Z71" s="18"/>
      <c r="AA71" s="18"/>
      <c r="AB71" s="18"/>
      <c r="AC71" s="23"/>
      <c r="AD71" s="18"/>
      <c r="AE71" s="23"/>
      <c r="AF71" s="16"/>
    </row>
    <row r="72" spans="1:32" x14ac:dyDescent="0.25">
      <c r="A72" s="6"/>
      <c r="B72" s="19" t="s">
        <v>97</v>
      </c>
      <c r="C72" s="20" t="s">
        <v>98</v>
      </c>
      <c r="D72" s="16">
        <v>339429.21</v>
      </c>
      <c r="E72" s="24" t="s">
        <v>11</v>
      </c>
      <c r="F72" s="16">
        <v>339429.21</v>
      </c>
      <c r="G72" s="24" t="s">
        <v>11</v>
      </c>
      <c r="H72" s="16">
        <v>316.99</v>
      </c>
      <c r="I72" s="16">
        <v>0</v>
      </c>
      <c r="J72" s="16">
        <v>316.99</v>
      </c>
      <c r="K72" s="24" t="s">
        <v>11</v>
      </c>
      <c r="L72" s="16">
        <v>339746.2</v>
      </c>
      <c r="M72" s="24" t="s">
        <v>11</v>
      </c>
      <c r="N72" s="2">
        <f t="shared" si="0"/>
        <v>339746.2</v>
      </c>
      <c r="S72" s="6"/>
      <c r="T72" s="19"/>
      <c r="U72" s="20"/>
      <c r="V72" s="16"/>
      <c r="W72" s="24"/>
      <c r="X72" s="16"/>
      <c r="Y72" s="24"/>
      <c r="Z72" s="16"/>
      <c r="AA72" s="16"/>
      <c r="AB72" s="16"/>
      <c r="AC72" s="24"/>
      <c r="AD72" s="16"/>
      <c r="AE72" s="24"/>
      <c r="AF72" s="16"/>
    </row>
    <row r="73" spans="1:32" x14ac:dyDescent="0.25">
      <c r="A73" s="6"/>
      <c r="B73" s="19" t="s">
        <v>99</v>
      </c>
      <c r="C73" s="20" t="s">
        <v>100</v>
      </c>
      <c r="D73" s="16">
        <v>1454670.63</v>
      </c>
      <c r="E73" s="24" t="s">
        <v>11</v>
      </c>
      <c r="F73" s="16">
        <v>1454670.63</v>
      </c>
      <c r="G73" s="24" t="s">
        <v>11</v>
      </c>
      <c r="H73" s="16">
        <v>52163.519999999997</v>
      </c>
      <c r="I73" s="16">
        <v>31488.52</v>
      </c>
      <c r="J73" s="16">
        <v>20675</v>
      </c>
      <c r="K73" s="24" t="s">
        <v>11</v>
      </c>
      <c r="L73" s="16">
        <v>1475345.63</v>
      </c>
      <c r="M73" s="24" t="s">
        <v>11</v>
      </c>
      <c r="N73" s="2">
        <f t="shared" si="0"/>
        <v>1475345.63</v>
      </c>
      <c r="S73" s="6"/>
      <c r="T73" s="19"/>
      <c r="U73" s="20"/>
      <c r="V73" s="16"/>
      <c r="W73" s="24"/>
      <c r="X73" s="16"/>
      <c r="Y73" s="24"/>
      <c r="Z73" s="16"/>
      <c r="AA73" s="16"/>
      <c r="AB73" s="16"/>
      <c r="AC73" s="24"/>
      <c r="AD73" s="16"/>
      <c r="AE73" s="24"/>
      <c r="AF73" s="16"/>
    </row>
    <row r="74" spans="1:32" x14ac:dyDescent="0.25">
      <c r="A74" s="6"/>
      <c r="B74" s="6"/>
      <c r="C74" s="6"/>
      <c r="D74" s="6"/>
      <c r="E74" s="6"/>
      <c r="F74" s="6"/>
      <c r="G74" s="6"/>
      <c r="H74" s="6"/>
      <c r="I74" s="6"/>
      <c r="J74" s="6"/>
      <c r="K74" s="6"/>
      <c r="L74" s="6"/>
      <c r="M74" s="6"/>
      <c r="N74" s="2">
        <f t="shared" si="0"/>
        <v>0</v>
      </c>
      <c r="S74" s="6"/>
      <c r="T74" s="6"/>
      <c r="U74" s="6"/>
      <c r="V74" s="6"/>
      <c r="W74" s="6"/>
      <c r="X74" s="6"/>
      <c r="Y74" s="6"/>
      <c r="Z74" s="6"/>
      <c r="AA74" s="6"/>
      <c r="AB74" s="6"/>
      <c r="AC74" s="6"/>
      <c r="AD74" s="6"/>
      <c r="AE74" s="6"/>
      <c r="AF74" s="16"/>
    </row>
    <row r="75" spans="1:32" x14ac:dyDescent="0.25">
      <c r="A75" s="17" t="s">
        <v>17</v>
      </c>
      <c r="B75" s="17" t="s">
        <v>101</v>
      </c>
      <c r="C75" s="17" t="s">
        <v>102</v>
      </c>
      <c r="D75" s="18">
        <v>1400.37</v>
      </c>
      <c r="E75" s="23" t="s">
        <v>11</v>
      </c>
      <c r="F75" s="18">
        <v>1400.37</v>
      </c>
      <c r="G75" s="23" t="s">
        <v>12</v>
      </c>
      <c r="H75" s="18">
        <v>0</v>
      </c>
      <c r="I75" s="18">
        <v>0</v>
      </c>
      <c r="J75" s="18">
        <v>0</v>
      </c>
      <c r="K75" s="6"/>
      <c r="L75" s="18">
        <v>1400.37</v>
      </c>
      <c r="M75" s="23" t="s">
        <v>12</v>
      </c>
      <c r="N75" s="2">
        <f t="shared" si="0"/>
        <v>1400.37</v>
      </c>
      <c r="S75" s="17"/>
      <c r="T75" s="17"/>
      <c r="U75" s="17"/>
      <c r="V75" s="18"/>
      <c r="W75" s="23"/>
      <c r="X75" s="18"/>
      <c r="Y75" s="23"/>
      <c r="Z75" s="18"/>
      <c r="AA75" s="18"/>
      <c r="AB75" s="18"/>
      <c r="AC75" s="6"/>
      <c r="AD75" s="18"/>
      <c r="AE75" s="23"/>
      <c r="AF75" s="16"/>
    </row>
    <row r="76" spans="1:32" x14ac:dyDescent="0.25">
      <c r="A76" s="6"/>
      <c r="B76" s="19" t="s">
        <v>103</v>
      </c>
      <c r="C76" s="20" t="s">
        <v>104</v>
      </c>
      <c r="D76" s="16">
        <v>1400.37</v>
      </c>
      <c r="E76" s="24" t="s">
        <v>11</v>
      </c>
      <c r="F76" s="16">
        <v>1400.37</v>
      </c>
      <c r="G76" s="24" t="s">
        <v>11</v>
      </c>
      <c r="H76" s="16">
        <v>0</v>
      </c>
      <c r="I76" s="16">
        <v>0</v>
      </c>
      <c r="J76" s="16">
        <v>0</v>
      </c>
      <c r="K76" s="6"/>
      <c r="L76" s="16">
        <v>1400.37</v>
      </c>
      <c r="M76" s="24" t="s">
        <v>11</v>
      </c>
      <c r="N76" s="2">
        <f t="shared" ref="N76:N139" si="1">IF(M76="A",-L76,L76)</f>
        <v>1400.37</v>
      </c>
      <c r="S76" s="6"/>
      <c r="T76" s="19"/>
      <c r="U76" s="20"/>
      <c r="V76" s="16"/>
      <c r="W76" s="24"/>
      <c r="X76" s="16"/>
      <c r="Y76" s="24"/>
      <c r="Z76" s="16"/>
      <c r="AA76" s="16"/>
      <c r="AB76" s="16"/>
      <c r="AC76" s="6"/>
      <c r="AD76" s="16"/>
      <c r="AE76" s="24"/>
      <c r="AF76" s="16"/>
    </row>
    <row r="77" spans="1:32" x14ac:dyDescent="0.25">
      <c r="A77" s="6"/>
      <c r="B77" s="6"/>
      <c r="C77" s="6"/>
      <c r="D77" s="6"/>
      <c r="E77" s="6"/>
      <c r="F77" s="6"/>
      <c r="G77" s="6"/>
      <c r="H77" s="6"/>
      <c r="I77" s="6"/>
      <c r="J77" s="6"/>
      <c r="K77" s="6"/>
      <c r="L77" s="6"/>
      <c r="M77" s="6"/>
      <c r="N77" s="2">
        <f t="shared" si="1"/>
        <v>0</v>
      </c>
      <c r="S77" s="6"/>
      <c r="T77" s="6"/>
      <c r="U77" s="6"/>
      <c r="V77" s="6"/>
      <c r="W77" s="6"/>
      <c r="X77" s="6"/>
      <c r="Y77" s="6"/>
      <c r="Z77" s="6"/>
      <c r="AA77" s="6"/>
      <c r="AB77" s="6"/>
      <c r="AC77" s="6"/>
      <c r="AD77" s="6"/>
      <c r="AE77" s="6"/>
      <c r="AF77" s="16"/>
    </row>
    <row r="78" spans="1:32" x14ac:dyDescent="0.25">
      <c r="A78" s="17" t="s">
        <v>17</v>
      </c>
      <c r="B78" s="17" t="s">
        <v>105</v>
      </c>
      <c r="C78" s="17" t="s">
        <v>106</v>
      </c>
      <c r="D78" s="18">
        <v>346226.88</v>
      </c>
      <c r="E78" s="23" t="s">
        <v>11</v>
      </c>
      <c r="F78" s="18">
        <v>346226.88</v>
      </c>
      <c r="G78" s="23" t="s">
        <v>12</v>
      </c>
      <c r="H78" s="18">
        <v>697251.5</v>
      </c>
      <c r="I78" s="18">
        <v>306194.15000000002</v>
      </c>
      <c r="J78" s="18">
        <v>391057.35</v>
      </c>
      <c r="K78" s="23" t="s">
        <v>11</v>
      </c>
      <c r="L78" s="18">
        <v>737284.23</v>
      </c>
      <c r="M78" s="23" t="s">
        <v>12</v>
      </c>
      <c r="N78" s="2">
        <f t="shared" si="1"/>
        <v>737284.23</v>
      </c>
      <c r="S78" s="17"/>
      <c r="T78" s="17"/>
      <c r="U78" s="17"/>
      <c r="V78" s="18"/>
      <c r="W78" s="23"/>
      <c r="X78" s="18"/>
      <c r="Y78" s="23"/>
      <c r="Z78" s="18"/>
      <c r="AA78" s="18"/>
      <c r="AB78" s="18"/>
      <c r="AC78" s="23"/>
      <c r="AD78" s="18"/>
      <c r="AE78" s="23"/>
      <c r="AF78" s="16"/>
    </row>
    <row r="79" spans="1:32" x14ac:dyDescent="0.25">
      <c r="A79" s="6"/>
      <c r="B79" s="19" t="s">
        <v>107</v>
      </c>
      <c r="C79" s="20" t="s">
        <v>108</v>
      </c>
      <c r="D79" s="16">
        <v>65000</v>
      </c>
      <c r="E79" s="24" t="s">
        <v>11</v>
      </c>
      <c r="F79" s="16">
        <v>65000</v>
      </c>
      <c r="G79" s="24" t="s">
        <v>11</v>
      </c>
      <c r="H79" s="16">
        <v>0</v>
      </c>
      <c r="I79" s="16">
        <v>65000</v>
      </c>
      <c r="J79" s="16">
        <v>65000</v>
      </c>
      <c r="K79" s="24" t="s">
        <v>78</v>
      </c>
      <c r="L79" s="16">
        <v>0</v>
      </c>
      <c r="M79" s="6"/>
      <c r="N79" s="2">
        <f t="shared" si="1"/>
        <v>0</v>
      </c>
      <c r="S79" s="6"/>
      <c r="T79" s="19"/>
      <c r="U79" s="20"/>
      <c r="V79" s="16"/>
      <c r="W79" s="24"/>
      <c r="X79" s="16"/>
      <c r="Y79" s="24"/>
      <c r="Z79" s="16"/>
      <c r="AA79" s="16"/>
      <c r="AB79" s="16"/>
      <c r="AC79" s="24"/>
      <c r="AD79" s="16"/>
      <c r="AE79" s="6"/>
      <c r="AF79" s="16"/>
    </row>
    <row r="80" spans="1:32" x14ac:dyDescent="0.25">
      <c r="A80" s="6"/>
      <c r="B80" s="19" t="s">
        <v>109</v>
      </c>
      <c r="C80" s="20" t="s">
        <v>110</v>
      </c>
      <c r="D80" s="16">
        <v>281226.88</v>
      </c>
      <c r="E80" s="24" t="s">
        <v>11</v>
      </c>
      <c r="F80" s="16">
        <v>281226.88</v>
      </c>
      <c r="G80" s="24" t="s">
        <v>11</v>
      </c>
      <c r="H80" s="16">
        <v>619930.81000000006</v>
      </c>
      <c r="I80" s="16">
        <v>241194.15</v>
      </c>
      <c r="J80" s="16">
        <v>378736.66</v>
      </c>
      <c r="K80" s="24" t="s">
        <v>11</v>
      </c>
      <c r="L80" s="16">
        <v>659963.54</v>
      </c>
      <c r="M80" s="24" t="s">
        <v>11</v>
      </c>
      <c r="N80" s="2">
        <f t="shared" si="1"/>
        <v>659963.54</v>
      </c>
      <c r="S80" s="6"/>
      <c r="T80" s="19"/>
      <c r="U80" s="20"/>
      <c r="V80" s="16"/>
      <c r="W80" s="24"/>
      <c r="X80" s="16"/>
      <c r="Y80" s="24"/>
      <c r="Z80" s="16"/>
      <c r="AA80" s="16"/>
      <c r="AB80" s="16"/>
      <c r="AC80" s="24"/>
      <c r="AD80" s="16"/>
      <c r="AE80" s="24"/>
      <c r="AF80" s="16"/>
    </row>
    <row r="81" spans="1:32" x14ac:dyDescent="0.25">
      <c r="A81" s="6"/>
      <c r="B81" s="19" t="s">
        <v>111</v>
      </c>
      <c r="C81" s="20" t="s">
        <v>112</v>
      </c>
      <c r="D81" s="16">
        <v>0</v>
      </c>
      <c r="E81" s="6"/>
      <c r="F81" s="16">
        <v>0</v>
      </c>
      <c r="G81" s="6"/>
      <c r="H81" s="16">
        <v>77320.69</v>
      </c>
      <c r="I81" s="16">
        <v>0</v>
      </c>
      <c r="J81" s="16">
        <v>77320.69</v>
      </c>
      <c r="K81" s="24" t="s">
        <v>11</v>
      </c>
      <c r="L81" s="16">
        <v>77320.69</v>
      </c>
      <c r="M81" s="24" t="s">
        <v>11</v>
      </c>
      <c r="N81" s="2">
        <f t="shared" si="1"/>
        <v>77320.69</v>
      </c>
      <c r="S81" s="6"/>
      <c r="T81" s="19"/>
      <c r="U81" s="20"/>
      <c r="V81" s="16"/>
      <c r="W81" s="6"/>
      <c r="X81" s="16"/>
      <c r="Y81" s="6"/>
      <c r="Z81" s="16"/>
      <c r="AA81" s="16"/>
      <c r="AB81" s="16"/>
      <c r="AC81" s="24"/>
      <c r="AD81" s="16"/>
      <c r="AE81" s="24"/>
      <c r="AF81" s="16"/>
    </row>
    <row r="82" spans="1:32" x14ac:dyDescent="0.25">
      <c r="A82" s="6"/>
      <c r="B82" s="6"/>
      <c r="C82" s="6"/>
      <c r="D82" s="6"/>
      <c r="E82" s="6"/>
      <c r="F82" s="6"/>
      <c r="G82" s="6"/>
      <c r="H82" s="6"/>
      <c r="I82" s="6"/>
      <c r="J82" s="6"/>
      <c r="K82" s="6"/>
      <c r="L82" s="6"/>
      <c r="M82" s="6"/>
      <c r="N82" s="2">
        <f t="shared" si="1"/>
        <v>0</v>
      </c>
      <c r="S82" s="6"/>
      <c r="T82" s="6"/>
      <c r="U82" s="6"/>
      <c r="V82" s="6"/>
      <c r="W82" s="6"/>
      <c r="X82" s="6"/>
      <c r="Y82" s="6"/>
      <c r="Z82" s="6"/>
      <c r="AA82" s="6"/>
      <c r="AB82" s="6"/>
      <c r="AC82" s="6"/>
      <c r="AD82" s="6"/>
      <c r="AE82" s="6"/>
      <c r="AF82" s="16"/>
    </row>
    <row r="83" spans="1:32" x14ac:dyDescent="0.25">
      <c r="A83" s="14" t="s">
        <v>14</v>
      </c>
      <c r="B83" s="14" t="s">
        <v>41</v>
      </c>
      <c r="C83" s="14" t="s">
        <v>113</v>
      </c>
      <c r="D83" s="15">
        <v>1004200.93</v>
      </c>
      <c r="E83" s="21" t="s">
        <v>11</v>
      </c>
      <c r="F83" s="15">
        <v>1004200.93</v>
      </c>
      <c r="G83" s="21" t="s">
        <v>12</v>
      </c>
      <c r="H83" s="15">
        <v>0</v>
      </c>
      <c r="I83" s="15">
        <v>10952.26</v>
      </c>
      <c r="J83" s="15">
        <v>-10952.26</v>
      </c>
      <c r="K83" s="21" t="s">
        <v>78</v>
      </c>
      <c r="L83" s="15">
        <v>993248.67</v>
      </c>
      <c r="M83" s="21" t="s">
        <v>12</v>
      </c>
      <c r="N83" s="2">
        <f t="shared" si="1"/>
        <v>993248.67</v>
      </c>
      <c r="O83" s="22" t="s">
        <v>22</v>
      </c>
      <c r="S83" s="14"/>
      <c r="T83" s="14"/>
      <c r="U83" s="14"/>
      <c r="V83" s="15"/>
      <c r="W83" s="21"/>
      <c r="X83" s="15"/>
      <c r="Y83" s="21"/>
      <c r="Z83" s="15"/>
      <c r="AA83" s="15"/>
      <c r="AB83" s="15"/>
      <c r="AC83" s="21"/>
      <c r="AD83" s="15"/>
      <c r="AE83" s="21"/>
      <c r="AF83" s="16"/>
    </row>
    <row r="84" spans="1:32" x14ac:dyDescent="0.25">
      <c r="A84" s="17" t="s">
        <v>17</v>
      </c>
      <c r="B84" s="17" t="s">
        <v>15</v>
      </c>
      <c r="C84" s="17" t="s">
        <v>114</v>
      </c>
      <c r="D84" s="18">
        <v>0</v>
      </c>
      <c r="E84" s="6"/>
      <c r="F84" s="18">
        <v>0</v>
      </c>
      <c r="G84" s="6"/>
      <c r="H84" s="18">
        <v>0</v>
      </c>
      <c r="I84" s="18">
        <v>0</v>
      </c>
      <c r="J84" s="18">
        <v>0</v>
      </c>
      <c r="K84" s="6"/>
      <c r="L84" s="18">
        <v>0</v>
      </c>
      <c r="M84" s="6"/>
      <c r="N84" s="2">
        <f t="shared" si="1"/>
        <v>0</v>
      </c>
      <c r="S84" s="17"/>
      <c r="T84" s="17"/>
      <c r="U84" s="17"/>
      <c r="V84" s="18"/>
      <c r="W84" s="6"/>
      <c r="X84" s="18"/>
      <c r="Y84" s="6"/>
      <c r="Z84" s="18"/>
      <c r="AA84" s="18"/>
      <c r="AB84" s="18"/>
      <c r="AC84" s="6"/>
      <c r="AD84" s="18"/>
      <c r="AE84" s="6"/>
      <c r="AF84" s="16"/>
    </row>
    <row r="85" spans="1:32" x14ac:dyDescent="0.25">
      <c r="A85" s="6"/>
      <c r="B85" s="19" t="s">
        <v>115</v>
      </c>
      <c r="C85" s="20" t="s">
        <v>116</v>
      </c>
      <c r="D85" s="16">
        <v>0</v>
      </c>
      <c r="E85" s="6"/>
      <c r="F85" s="16">
        <v>0</v>
      </c>
      <c r="G85" s="6"/>
      <c r="H85" s="16">
        <v>0</v>
      </c>
      <c r="I85" s="16">
        <v>0</v>
      </c>
      <c r="J85" s="16">
        <v>0</v>
      </c>
      <c r="K85" s="6"/>
      <c r="L85" s="16">
        <v>0</v>
      </c>
      <c r="M85" s="6"/>
      <c r="N85" s="2">
        <f t="shared" si="1"/>
        <v>0</v>
      </c>
      <c r="S85" s="6"/>
      <c r="T85" s="19"/>
      <c r="U85" s="20"/>
      <c r="V85" s="16"/>
      <c r="W85" s="6"/>
      <c r="X85" s="16"/>
      <c r="Y85" s="6"/>
      <c r="Z85" s="16"/>
      <c r="AA85" s="16"/>
      <c r="AB85" s="16"/>
      <c r="AC85" s="6"/>
      <c r="AD85" s="16"/>
      <c r="AE85" s="6"/>
      <c r="AF85" s="16"/>
    </row>
    <row r="86" spans="1:32" x14ac:dyDescent="0.25">
      <c r="A86" s="6"/>
      <c r="B86" s="6"/>
      <c r="C86" s="6"/>
      <c r="D86" s="6"/>
      <c r="E86" s="6"/>
      <c r="F86" s="6"/>
      <c r="G86" s="6"/>
      <c r="H86" s="6"/>
      <c r="I86" s="6"/>
      <c r="J86" s="6"/>
      <c r="K86" s="6"/>
      <c r="L86" s="6"/>
      <c r="M86" s="6"/>
      <c r="N86" s="2">
        <f t="shared" si="1"/>
        <v>0</v>
      </c>
      <c r="S86" s="6"/>
      <c r="T86" s="6"/>
      <c r="U86" s="6"/>
      <c r="V86" s="6"/>
      <c r="W86" s="6"/>
      <c r="X86" s="6"/>
      <c r="Y86" s="6"/>
      <c r="Z86" s="6"/>
      <c r="AA86" s="6"/>
      <c r="AB86" s="6"/>
      <c r="AC86" s="6"/>
      <c r="AD86" s="6"/>
      <c r="AE86" s="6"/>
      <c r="AF86" s="16"/>
    </row>
    <row r="87" spans="1:32" x14ac:dyDescent="0.25">
      <c r="A87" s="17" t="s">
        <v>17</v>
      </c>
      <c r="B87" s="17" t="s">
        <v>20</v>
      </c>
      <c r="C87" s="17" t="s">
        <v>117</v>
      </c>
      <c r="D87" s="18">
        <v>982298.52</v>
      </c>
      <c r="E87" s="23" t="s">
        <v>11</v>
      </c>
      <c r="F87" s="18">
        <v>982298.52</v>
      </c>
      <c r="G87" s="23" t="s">
        <v>12</v>
      </c>
      <c r="H87" s="18">
        <v>0</v>
      </c>
      <c r="I87" s="18">
        <v>0.52</v>
      </c>
      <c r="J87" s="18">
        <v>-0.52</v>
      </c>
      <c r="K87" s="23" t="s">
        <v>78</v>
      </c>
      <c r="L87" s="18">
        <v>982298</v>
      </c>
      <c r="M87" s="23" t="s">
        <v>12</v>
      </c>
      <c r="N87" s="2">
        <f t="shared" si="1"/>
        <v>982298</v>
      </c>
      <c r="S87" s="17"/>
      <c r="T87" s="17"/>
      <c r="U87" s="17"/>
      <c r="V87" s="18"/>
      <c r="W87" s="23"/>
      <c r="X87" s="18"/>
      <c r="Y87" s="23"/>
      <c r="Z87" s="18"/>
      <c r="AA87" s="18"/>
      <c r="AB87" s="18"/>
      <c r="AC87" s="23"/>
      <c r="AD87" s="18"/>
      <c r="AE87" s="23"/>
      <c r="AF87" s="16"/>
    </row>
    <row r="88" spans="1:32" x14ac:dyDescent="0.25">
      <c r="A88" s="6"/>
      <c r="B88" s="19" t="s">
        <v>118</v>
      </c>
      <c r="C88" s="20" t="s">
        <v>119</v>
      </c>
      <c r="D88" s="16">
        <v>0.52</v>
      </c>
      <c r="E88" s="24" t="s">
        <v>11</v>
      </c>
      <c r="F88" s="16">
        <v>0.52</v>
      </c>
      <c r="G88" s="24" t="s">
        <v>11</v>
      </c>
      <c r="H88" s="16">
        <v>0</v>
      </c>
      <c r="I88" s="16">
        <v>0.52</v>
      </c>
      <c r="J88" s="16">
        <v>0.52</v>
      </c>
      <c r="K88" s="24" t="s">
        <v>78</v>
      </c>
      <c r="L88" s="16">
        <v>0</v>
      </c>
      <c r="M88" s="6"/>
      <c r="N88" s="2">
        <f t="shared" si="1"/>
        <v>0</v>
      </c>
      <c r="S88" s="6"/>
      <c r="T88" s="19"/>
      <c r="U88" s="20"/>
      <c r="V88" s="16"/>
      <c r="W88" s="24"/>
      <c r="X88" s="16"/>
      <c r="Y88" s="24"/>
      <c r="Z88" s="16"/>
      <c r="AA88" s="16"/>
      <c r="AB88" s="16"/>
      <c r="AC88" s="24"/>
      <c r="AD88" s="16"/>
      <c r="AE88" s="6"/>
      <c r="AF88" s="16"/>
    </row>
    <row r="89" spans="1:32" x14ac:dyDescent="0.25">
      <c r="A89" s="6"/>
      <c r="B89" s="19" t="s">
        <v>120</v>
      </c>
      <c r="C89" s="20" t="s">
        <v>121</v>
      </c>
      <c r="D89" s="16">
        <v>0</v>
      </c>
      <c r="E89" s="6"/>
      <c r="F89" s="16">
        <v>0</v>
      </c>
      <c r="G89" s="6"/>
      <c r="H89" s="16">
        <v>0</v>
      </c>
      <c r="I89" s="16">
        <v>0</v>
      </c>
      <c r="J89" s="16">
        <v>0</v>
      </c>
      <c r="K89" s="6"/>
      <c r="L89" s="16">
        <v>0</v>
      </c>
      <c r="M89" s="6"/>
      <c r="N89" s="2">
        <f t="shared" si="1"/>
        <v>0</v>
      </c>
      <c r="S89" s="6"/>
      <c r="T89" s="19"/>
      <c r="U89" s="20"/>
      <c r="V89" s="16"/>
      <c r="W89" s="6"/>
      <c r="X89" s="16"/>
      <c r="Y89" s="6"/>
      <c r="Z89" s="16"/>
      <c r="AA89" s="16"/>
      <c r="AB89" s="16"/>
      <c r="AC89" s="6"/>
      <c r="AD89" s="16"/>
      <c r="AE89" s="6"/>
      <c r="AF89" s="16"/>
    </row>
    <row r="90" spans="1:32" x14ac:dyDescent="0.25">
      <c r="A90" s="6"/>
      <c r="B90" s="19" t="s">
        <v>122</v>
      </c>
      <c r="C90" s="20" t="s">
        <v>123</v>
      </c>
      <c r="D90" s="16">
        <v>972298</v>
      </c>
      <c r="E90" s="24" t="s">
        <v>11</v>
      </c>
      <c r="F90" s="16">
        <v>972298</v>
      </c>
      <c r="G90" s="24" t="s">
        <v>11</v>
      </c>
      <c r="H90" s="16">
        <v>0</v>
      </c>
      <c r="I90" s="16">
        <v>0</v>
      </c>
      <c r="J90" s="16">
        <v>0</v>
      </c>
      <c r="K90" s="6"/>
      <c r="L90" s="16">
        <v>972298</v>
      </c>
      <c r="M90" s="24" t="s">
        <v>11</v>
      </c>
      <c r="N90" s="2">
        <f t="shared" si="1"/>
        <v>972298</v>
      </c>
      <c r="S90" s="6"/>
      <c r="T90" s="19"/>
      <c r="U90" s="20"/>
      <c r="V90" s="16"/>
      <c r="W90" s="24"/>
      <c r="X90" s="16"/>
      <c r="Y90" s="24"/>
      <c r="Z90" s="16"/>
      <c r="AA90" s="16"/>
      <c r="AB90" s="16"/>
      <c r="AC90" s="6"/>
      <c r="AD90" s="16"/>
      <c r="AE90" s="24"/>
      <c r="AF90" s="16"/>
    </row>
    <row r="91" spans="1:32" x14ac:dyDescent="0.25">
      <c r="A91" s="6"/>
      <c r="B91" s="19" t="s">
        <v>124</v>
      </c>
      <c r="C91" s="20" t="s">
        <v>125</v>
      </c>
      <c r="D91" s="16">
        <v>10000</v>
      </c>
      <c r="E91" s="24" t="s">
        <v>11</v>
      </c>
      <c r="F91" s="16">
        <v>10000</v>
      </c>
      <c r="G91" s="24" t="s">
        <v>11</v>
      </c>
      <c r="H91" s="16">
        <v>0</v>
      </c>
      <c r="I91" s="16">
        <v>0</v>
      </c>
      <c r="J91" s="16">
        <v>0</v>
      </c>
      <c r="K91" s="6"/>
      <c r="L91" s="16">
        <v>10000</v>
      </c>
      <c r="M91" s="24" t="s">
        <v>11</v>
      </c>
      <c r="N91" s="2">
        <f t="shared" si="1"/>
        <v>10000</v>
      </c>
      <c r="S91" s="6"/>
      <c r="T91" s="19"/>
      <c r="U91" s="20"/>
      <c r="V91" s="16"/>
      <c r="W91" s="24"/>
      <c r="X91" s="16"/>
      <c r="Y91" s="24"/>
      <c r="Z91" s="16"/>
      <c r="AA91" s="16"/>
      <c r="AB91" s="16"/>
      <c r="AC91" s="6"/>
      <c r="AD91" s="16"/>
      <c r="AE91" s="24"/>
      <c r="AF91" s="16"/>
    </row>
    <row r="92" spans="1:32" x14ac:dyDescent="0.25">
      <c r="A92" s="6"/>
      <c r="B92" s="6"/>
      <c r="C92" s="6"/>
      <c r="D92" s="6"/>
      <c r="E92" s="6"/>
      <c r="F92" s="6"/>
      <c r="G92" s="6"/>
      <c r="H92" s="6"/>
      <c r="I92" s="6"/>
      <c r="J92" s="6"/>
      <c r="K92" s="6"/>
      <c r="L92" s="6"/>
      <c r="M92" s="6"/>
      <c r="N92" s="2">
        <f t="shared" si="1"/>
        <v>0</v>
      </c>
      <c r="S92" s="6"/>
      <c r="T92" s="6"/>
      <c r="U92" s="6"/>
      <c r="V92" s="6"/>
      <c r="W92" s="6"/>
      <c r="X92" s="6"/>
      <c r="Y92" s="6"/>
      <c r="Z92" s="6"/>
      <c r="AA92" s="6"/>
      <c r="AB92" s="6"/>
      <c r="AC92" s="6"/>
      <c r="AD92" s="6"/>
      <c r="AE92" s="6"/>
      <c r="AF92" s="16"/>
    </row>
    <row r="93" spans="1:32" x14ac:dyDescent="0.25">
      <c r="A93" s="17" t="s">
        <v>17</v>
      </c>
      <c r="B93" s="17" t="s">
        <v>37</v>
      </c>
      <c r="C93" s="17" t="s">
        <v>126</v>
      </c>
      <c r="D93" s="18">
        <v>10951.74</v>
      </c>
      <c r="E93" s="23" t="s">
        <v>11</v>
      </c>
      <c r="F93" s="18">
        <v>10951.74</v>
      </c>
      <c r="G93" s="23" t="s">
        <v>12</v>
      </c>
      <c r="H93" s="18">
        <v>0</v>
      </c>
      <c r="I93" s="18">
        <v>10951.74</v>
      </c>
      <c r="J93" s="18">
        <v>-10951.74</v>
      </c>
      <c r="K93" s="23" t="s">
        <v>78</v>
      </c>
      <c r="L93" s="18">
        <v>0</v>
      </c>
      <c r="M93" s="6"/>
      <c r="N93" s="2">
        <f t="shared" si="1"/>
        <v>0</v>
      </c>
      <c r="S93" s="17"/>
      <c r="T93" s="17"/>
      <c r="U93" s="17"/>
      <c r="V93" s="18"/>
      <c r="W93" s="23"/>
      <c r="X93" s="18"/>
      <c r="Y93" s="23"/>
      <c r="Z93" s="18"/>
      <c r="AA93" s="18"/>
      <c r="AB93" s="18"/>
      <c r="AC93" s="23"/>
      <c r="AD93" s="18"/>
      <c r="AE93" s="6"/>
      <c r="AF93" s="16"/>
    </row>
    <row r="94" spans="1:32" x14ac:dyDescent="0.25">
      <c r="A94" s="6"/>
      <c r="B94" s="19" t="s">
        <v>127</v>
      </c>
      <c r="C94" s="20" t="s">
        <v>128</v>
      </c>
      <c r="D94" s="16">
        <v>0</v>
      </c>
      <c r="E94" s="6"/>
      <c r="F94" s="16">
        <v>0</v>
      </c>
      <c r="G94" s="6"/>
      <c r="H94" s="16">
        <v>0</v>
      </c>
      <c r="I94" s="16">
        <v>0</v>
      </c>
      <c r="J94" s="16">
        <v>0</v>
      </c>
      <c r="K94" s="6"/>
      <c r="L94" s="16">
        <v>0</v>
      </c>
      <c r="M94" s="6"/>
      <c r="N94" s="2">
        <f t="shared" si="1"/>
        <v>0</v>
      </c>
      <c r="S94" s="6"/>
      <c r="T94" s="19"/>
      <c r="U94" s="20"/>
      <c r="V94" s="16"/>
      <c r="W94" s="6"/>
      <c r="X94" s="16"/>
      <c r="Y94" s="6"/>
      <c r="Z94" s="16"/>
      <c r="AA94" s="16"/>
      <c r="AB94" s="16"/>
      <c r="AC94" s="6"/>
      <c r="AD94" s="16"/>
      <c r="AE94" s="6"/>
      <c r="AF94" s="16"/>
    </row>
    <row r="95" spans="1:32" x14ac:dyDescent="0.25">
      <c r="A95" s="6"/>
      <c r="B95" s="19" t="s">
        <v>129</v>
      </c>
      <c r="C95" s="20" t="s">
        <v>130</v>
      </c>
      <c r="D95" s="16">
        <v>0</v>
      </c>
      <c r="E95" s="6"/>
      <c r="F95" s="16">
        <v>0</v>
      </c>
      <c r="G95" s="6"/>
      <c r="H95" s="16">
        <v>0</v>
      </c>
      <c r="I95" s="16">
        <v>0</v>
      </c>
      <c r="J95" s="16">
        <v>0</v>
      </c>
      <c r="K95" s="6"/>
      <c r="L95" s="16">
        <v>0</v>
      </c>
      <c r="M95" s="6"/>
      <c r="N95" s="2">
        <f t="shared" si="1"/>
        <v>0</v>
      </c>
      <c r="S95" s="6"/>
      <c r="T95" s="19"/>
      <c r="U95" s="20"/>
      <c r="V95" s="16"/>
      <c r="W95" s="6"/>
      <c r="X95" s="16"/>
      <c r="Y95" s="6"/>
      <c r="Z95" s="16"/>
      <c r="AA95" s="16"/>
      <c r="AB95" s="16"/>
      <c r="AC95" s="6"/>
      <c r="AD95" s="16"/>
      <c r="AE95" s="6"/>
      <c r="AF95" s="16"/>
    </row>
    <row r="96" spans="1:32" x14ac:dyDescent="0.25">
      <c r="A96" s="6"/>
      <c r="B96" s="19" t="s">
        <v>131</v>
      </c>
      <c r="C96" s="20" t="s">
        <v>132</v>
      </c>
      <c r="D96" s="16">
        <v>0</v>
      </c>
      <c r="E96" s="6"/>
      <c r="F96" s="16">
        <v>0</v>
      </c>
      <c r="G96" s="6"/>
      <c r="H96" s="16">
        <v>0</v>
      </c>
      <c r="I96" s="16">
        <v>0</v>
      </c>
      <c r="J96" s="16">
        <v>0</v>
      </c>
      <c r="K96" s="6"/>
      <c r="L96" s="16">
        <v>0</v>
      </c>
      <c r="M96" s="6"/>
      <c r="N96" s="2">
        <f t="shared" si="1"/>
        <v>0</v>
      </c>
      <c r="S96" s="6"/>
      <c r="T96" s="19"/>
      <c r="U96" s="20"/>
      <c r="V96" s="16"/>
      <c r="W96" s="6"/>
      <c r="X96" s="16"/>
      <c r="Y96" s="6"/>
      <c r="Z96" s="16"/>
      <c r="AA96" s="16"/>
      <c r="AB96" s="16"/>
      <c r="AC96" s="6"/>
      <c r="AD96" s="16"/>
      <c r="AE96" s="6"/>
      <c r="AF96" s="16"/>
    </row>
    <row r="97" spans="1:32" x14ac:dyDescent="0.25">
      <c r="A97" s="6"/>
      <c r="B97" s="19" t="s">
        <v>133</v>
      </c>
      <c r="C97" s="20" t="s">
        <v>134</v>
      </c>
      <c r="D97" s="16">
        <v>10951.74</v>
      </c>
      <c r="E97" s="24" t="s">
        <v>11</v>
      </c>
      <c r="F97" s="16">
        <v>10951.74</v>
      </c>
      <c r="G97" s="24" t="s">
        <v>11</v>
      </c>
      <c r="H97" s="16">
        <v>0</v>
      </c>
      <c r="I97" s="16">
        <v>10951.74</v>
      </c>
      <c r="J97" s="16">
        <v>10951.74</v>
      </c>
      <c r="K97" s="24" t="s">
        <v>78</v>
      </c>
      <c r="L97" s="16">
        <v>0</v>
      </c>
      <c r="M97" s="6"/>
      <c r="N97" s="2">
        <f t="shared" si="1"/>
        <v>0</v>
      </c>
      <c r="S97" s="6"/>
      <c r="T97" s="19"/>
      <c r="U97" s="20"/>
      <c r="V97" s="16"/>
      <c r="W97" s="24"/>
      <c r="X97" s="16"/>
      <c r="Y97" s="24"/>
      <c r="Z97" s="16"/>
      <c r="AA97" s="16"/>
      <c r="AB97" s="16"/>
      <c r="AC97" s="24"/>
      <c r="AD97" s="16"/>
      <c r="AE97" s="6"/>
      <c r="AF97" s="16"/>
    </row>
    <row r="98" spans="1:32" x14ac:dyDescent="0.25">
      <c r="A98" s="6"/>
      <c r="B98" s="6"/>
      <c r="C98" s="6"/>
      <c r="D98" s="6"/>
      <c r="E98" s="6"/>
      <c r="F98" s="6"/>
      <c r="G98" s="6"/>
      <c r="H98" s="6"/>
      <c r="I98" s="6"/>
      <c r="J98" s="6"/>
      <c r="K98" s="6"/>
      <c r="L98" s="6"/>
      <c r="M98" s="6"/>
      <c r="N98" s="2">
        <f t="shared" si="1"/>
        <v>0</v>
      </c>
      <c r="S98" s="6"/>
      <c r="T98" s="6"/>
      <c r="U98" s="6"/>
      <c r="V98" s="6"/>
      <c r="W98" s="6"/>
      <c r="X98" s="6"/>
      <c r="Y98" s="6"/>
      <c r="Z98" s="6"/>
      <c r="AA98" s="6"/>
      <c r="AB98" s="6"/>
      <c r="AC98" s="6"/>
      <c r="AD98" s="6"/>
      <c r="AE98" s="6"/>
      <c r="AF98" s="16"/>
    </row>
    <row r="99" spans="1:32" x14ac:dyDescent="0.25">
      <c r="A99" s="17" t="s">
        <v>17</v>
      </c>
      <c r="B99" s="17" t="s">
        <v>41</v>
      </c>
      <c r="C99" s="17" t="s">
        <v>135</v>
      </c>
      <c r="D99" s="18">
        <v>10950.67</v>
      </c>
      <c r="E99" s="23" t="s">
        <v>11</v>
      </c>
      <c r="F99" s="18">
        <v>10950.67</v>
      </c>
      <c r="G99" s="23" t="s">
        <v>12</v>
      </c>
      <c r="H99" s="18">
        <v>0</v>
      </c>
      <c r="I99" s="18">
        <v>0</v>
      </c>
      <c r="J99" s="18">
        <v>0</v>
      </c>
      <c r="K99" s="6"/>
      <c r="L99" s="18">
        <v>10950.67</v>
      </c>
      <c r="M99" s="23" t="s">
        <v>12</v>
      </c>
      <c r="N99" s="2">
        <f t="shared" si="1"/>
        <v>10950.67</v>
      </c>
      <c r="S99" s="17"/>
      <c r="T99" s="17"/>
      <c r="U99" s="17"/>
      <c r="V99" s="18"/>
      <c r="W99" s="23"/>
      <c r="X99" s="18"/>
      <c r="Y99" s="23"/>
      <c r="Z99" s="18"/>
      <c r="AA99" s="18"/>
      <c r="AB99" s="18"/>
      <c r="AC99" s="6"/>
      <c r="AD99" s="18"/>
      <c r="AE99" s="23"/>
      <c r="AF99" s="16"/>
    </row>
    <row r="100" spans="1:32" x14ac:dyDescent="0.25">
      <c r="A100" s="6"/>
      <c r="B100" s="19" t="s">
        <v>136</v>
      </c>
      <c r="C100" s="20" t="s">
        <v>137</v>
      </c>
      <c r="D100" s="16">
        <v>237.04</v>
      </c>
      <c r="E100" s="24" t="s">
        <v>11</v>
      </c>
      <c r="F100" s="16">
        <v>237.04</v>
      </c>
      <c r="G100" s="24" t="s">
        <v>11</v>
      </c>
      <c r="H100" s="16">
        <v>0</v>
      </c>
      <c r="I100" s="16">
        <v>0</v>
      </c>
      <c r="J100" s="16">
        <v>0</v>
      </c>
      <c r="K100" s="6"/>
      <c r="L100" s="16">
        <v>237.04</v>
      </c>
      <c r="M100" s="24" t="s">
        <v>11</v>
      </c>
      <c r="N100" s="2">
        <f t="shared" si="1"/>
        <v>237.04</v>
      </c>
      <c r="S100" s="6"/>
      <c r="T100" s="19"/>
      <c r="U100" s="20"/>
      <c r="V100" s="16"/>
      <c r="W100" s="24"/>
      <c r="X100" s="16"/>
      <c r="Y100" s="24"/>
      <c r="Z100" s="16"/>
      <c r="AA100" s="16"/>
      <c r="AB100" s="16"/>
      <c r="AC100" s="6"/>
      <c r="AD100" s="16"/>
      <c r="AE100" s="24"/>
      <c r="AF100" s="16"/>
    </row>
    <row r="101" spans="1:32" x14ac:dyDescent="0.25">
      <c r="A101" s="6"/>
      <c r="B101" s="19" t="s">
        <v>138</v>
      </c>
      <c r="C101" s="20" t="s">
        <v>139</v>
      </c>
      <c r="D101" s="16">
        <v>46.5</v>
      </c>
      <c r="E101" s="24" t="s">
        <v>11</v>
      </c>
      <c r="F101" s="16">
        <v>46.5</v>
      </c>
      <c r="G101" s="24" t="s">
        <v>11</v>
      </c>
      <c r="H101" s="16">
        <v>0</v>
      </c>
      <c r="I101" s="16">
        <v>0</v>
      </c>
      <c r="J101" s="16">
        <v>0</v>
      </c>
      <c r="K101" s="6"/>
      <c r="L101" s="16">
        <v>46.5</v>
      </c>
      <c r="M101" s="24" t="s">
        <v>11</v>
      </c>
      <c r="N101" s="2">
        <f t="shared" si="1"/>
        <v>46.5</v>
      </c>
      <c r="S101" s="6"/>
      <c r="T101" s="19"/>
      <c r="U101" s="20"/>
      <c r="V101" s="16"/>
      <c r="W101" s="24"/>
      <c r="X101" s="16"/>
      <c r="Y101" s="24"/>
      <c r="Z101" s="16"/>
      <c r="AA101" s="16"/>
      <c r="AB101" s="16"/>
      <c r="AC101" s="6"/>
      <c r="AD101" s="16"/>
      <c r="AE101" s="24"/>
      <c r="AF101" s="16"/>
    </row>
    <row r="102" spans="1:32" x14ac:dyDescent="0.25">
      <c r="A102" s="6"/>
      <c r="B102" s="19" t="s">
        <v>140</v>
      </c>
      <c r="C102" s="20" t="s">
        <v>141</v>
      </c>
      <c r="D102" s="16">
        <v>518.16</v>
      </c>
      <c r="E102" s="24" t="s">
        <v>11</v>
      </c>
      <c r="F102" s="16">
        <v>518.16</v>
      </c>
      <c r="G102" s="24" t="s">
        <v>11</v>
      </c>
      <c r="H102" s="16">
        <v>0</v>
      </c>
      <c r="I102" s="16">
        <v>0</v>
      </c>
      <c r="J102" s="16">
        <v>0</v>
      </c>
      <c r="K102" s="6"/>
      <c r="L102" s="16">
        <v>518.16</v>
      </c>
      <c r="M102" s="24" t="s">
        <v>11</v>
      </c>
      <c r="N102" s="2">
        <f t="shared" si="1"/>
        <v>518.16</v>
      </c>
      <c r="S102" s="6"/>
      <c r="T102" s="19"/>
      <c r="U102" s="20"/>
      <c r="V102" s="16"/>
      <c r="W102" s="24"/>
      <c r="X102" s="16"/>
      <c r="Y102" s="24"/>
      <c r="Z102" s="16"/>
      <c r="AA102" s="16"/>
      <c r="AB102" s="16"/>
      <c r="AC102" s="6"/>
      <c r="AD102" s="16"/>
      <c r="AE102" s="24"/>
      <c r="AF102" s="16"/>
    </row>
    <row r="103" spans="1:32" x14ac:dyDescent="0.25">
      <c r="A103" s="6"/>
      <c r="B103" s="19" t="s">
        <v>142</v>
      </c>
      <c r="C103" s="20" t="s">
        <v>143</v>
      </c>
      <c r="D103" s="16">
        <v>40.53</v>
      </c>
      <c r="E103" s="24" t="s">
        <v>11</v>
      </c>
      <c r="F103" s="16">
        <v>40.53</v>
      </c>
      <c r="G103" s="24" t="s">
        <v>11</v>
      </c>
      <c r="H103" s="16">
        <v>0</v>
      </c>
      <c r="I103" s="16">
        <v>0</v>
      </c>
      <c r="J103" s="16">
        <v>0</v>
      </c>
      <c r="K103" s="6"/>
      <c r="L103" s="16">
        <v>40.53</v>
      </c>
      <c r="M103" s="24" t="s">
        <v>11</v>
      </c>
      <c r="N103" s="2">
        <f t="shared" si="1"/>
        <v>40.53</v>
      </c>
      <c r="S103" s="6"/>
      <c r="T103" s="19"/>
      <c r="U103" s="20"/>
      <c r="V103" s="16"/>
      <c r="W103" s="24"/>
      <c r="X103" s="16"/>
      <c r="Y103" s="24"/>
      <c r="Z103" s="16"/>
      <c r="AA103" s="16"/>
      <c r="AB103" s="16"/>
      <c r="AC103" s="6"/>
      <c r="AD103" s="16"/>
      <c r="AE103" s="24"/>
      <c r="AF103" s="16"/>
    </row>
    <row r="104" spans="1:32" s="12" customFormat="1" x14ac:dyDescent="0.25">
      <c r="A104" s="6"/>
      <c r="B104" s="19" t="s">
        <v>144</v>
      </c>
      <c r="C104" s="20" t="s">
        <v>145</v>
      </c>
      <c r="D104" s="16">
        <v>5.16</v>
      </c>
      <c r="E104" s="24" t="s">
        <v>11</v>
      </c>
      <c r="F104" s="16">
        <v>5.16</v>
      </c>
      <c r="G104" s="24" t="s">
        <v>11</v>
      </c>
      <c r="H104" s="16">
        <v>0</v>
      </c>
      <c r="I104" s="16">
        <v>0</v>
      </c>
      <c r="J104" s="16">
        <v>0</v>
      </c>
      <c r="K104" s="6"/>
      <c r="L104" s="16">
        <v>5.16</v>
      </c>
      <c r="M104" s="24" t="s">
        <v>11</v>
      </c>
      <c r="N104" s="2">
        <f t="shared" si="1"/>
        <v>5.16</v>
      </c>
      <c r="R104"/>
      <c r="S104" s="6"/>
      <c r="T104" s="19"/>
      <c r="U104" s="20"/>
      <c r="V104" s="16"/>
      <c r="W104" s="24"/>
      <c r="X104" s="16"/>
      <c r="Y104" s="24"/>
      <c r="Z104" s="16"/>
      <c r="AA104" s="16"/>
      <c r="AB104" s="16"/>
      <c r="AC104" s="6"/>
      <c r="AD104" s="16"/>
      <c r="AE104" s="24"/>
      <c r="AF104" s="16"/>
    </row>
    <row r="105" spans="1:32" x14ac:dyDescent="0.25">
      <c r="A105" s="6"/>
      <c r="B105" s="19" t="s">
        <v>146</v>
      </c>
      <c r="C105" s="20" t="s">
        <v>147</v>
      </c>
      <c r="D105" s="16">
        <v>103.28</v>
      </c>
      <c r="E105" s="24" t="s">
        <v>11</v>
      </c>
      <c r="F105" s="16">
        <v>103.28</v>
      </c>
      <c r="G105" s="24" t="s">
        <v>11</v>
      </c>
      <c r="H105" s="16">
        <v>0</v>
      </c>
      <c r="I105" s="16">
        <v>0</v>
      </c>
      <c r="J105" s="16">
        <v>0</v>
      </c>
      <c r="K105" s="6"/>
      <c r="L105" s="16">
        <v>103.28</v>
      </c>
      <c r="M105" s="24" t="s">
        <v>11</v>
      </c>
      <c r="N105" s="2">
        <f t="shared" si="1"/>
        <v>103.28</v>
      </c>
      <c r="S105" s="6"/>
      <c r="T105" s="19"/>
      <c r="U105" s="20"/>
      <c r="V105" s="16"/>
      <c r="W105" s="24"/>
      <c r="X105" s="16"/>
      <c r="Y105" s="24"/>
      <c r="Z105" s="16"/>
      <c r="AA105" s="16"/>
      <c r="AB105" s="16"/>
      <c r="AC105" s="6"/>
      <c r="AD105" s="16"/>
      <c r="AE105" s="24"/>
      <c r="AF105" s="16"/>
    </row>
    <row r="106" spans="1:32" x14ac:dyDescent="0.25">
      <c r="A106" s="6"/>
      <c r="B106" s="19" t="s">
        <v>148</v>
      </c>
      <c r="C106" s="20" t="s">
        <v>149</v>
      </c>
      <c r="D106" s="16">
        <v>0</v>
      </c>
      <c r="E106" s="6"/>
      <c r="F106" s="16">
        <v>0</v>
      </c>
      <c r="G106" s="6"/>
      <c r="H106" s="16">
        <v>0</v>
      </c>
      <c r="I106" s="16">
        <v>0</v>
      </c>
      <c r="J106" s="16">
        <v>0</v>
      </c>
      <c r="K106" s="6"/>
      <c r="L106" s="16">
        <v>0</v>
      </c>
      <c r="M106" s="6"/>
      <c r="N106" s="2">
        <f t="shared" si="1"/>
        <v>0</v>
      </c>
      <c r="S106" s="6"/>
      <c r="T106" s="19"/>
      <c r="U106" s="20"/>
      <c r="V106" s="16"/>
      <c r="W106" s="6"/>
      <c r="X106" s="16"/>
      <c r="Y106" s="6"/>
      <c r="Z106" s="16"/>
      <c r="AA106" s="16"/>
      <c r="AB106" s="16"/>
      <c r="AC106" s="6"/>
      <c r="AD106" s="16"/>
      <c r="AE106" s="6"/>
      <c r="AF106" s="16"/>
    </row>
    <row r="107" spans="1:32" x14ac:dyDescent="0.25">
      <c r="A107" s="6"/>
      <c r="B107" s="19" t="s">
        <v>150</v>
      </c>
      <c r="C107" s="20" t="s">
        <v>151</v>
      </c>
      <c r="D107" s="16">
        <v>10000</v>
      </c>
      <c r="E107" s="24" t="s">
        <v>11</v>
      </c>
      <c r="F107" s="16">
        <v>10000</v>
      </c>
      <c r="G107" s="24" t="s">
        <v>11</v>
      </c>
      <c r="H107" s="16">
        <v>0</v>
      </c>
      <c r="I107" s="16">
        <v>0</v>
      </c>
      <c r="J107" s="16">
        <v>0</v>
      </c>
      <c r="K107" s="6"/>
      <c r="L107" s="16">
        <v>10000</v>
      </c>
      <c r="M107" s="24" t="s">
        <v>11</v>
      </c>
      <c r="N107" s="2">
        <f t="shared" si="1"/>
        <v>10000</v>
      </c>
      <c r="S107" s="6"/>
      <c r="T107" s="19"/>
      <c r="U107" s="20"/>
      <c r="V107" s="16"/>
      <c r="W107" s="24"/>
      <c r="X107" s="16"/>
      <c r="Y107" s="24"/>
      <c r="Z107" s="16"/>
      <c r="AA107" s="16"/>
      <c r="AB107" s="16"/>
      <c r="AC107" s="6"/>
      <c r="AD107" s="16"/>
      <c r="AE107" s="24"/>
      <c r="AF107" s="16"/>
    </row>
    <row r="108" spans="1:32" x14ac:dyDescent="0.25">
      <c r="A108" s="6"/>
      <c r="B108" s="6"/>
      <c r="C108" s="6"/>
      <c r="D108" s="6"/>
      <c r="E108" s="6"/>
      <c r="F108" s="6"/>
      <c r="G108" s="6"/>
      <c r="H108" s="6"/>
      <c r="I108" s="6"/>
      <c r="J108" s="6"/>
      <c r="K108" s="6"/>
      <c r="L108" s="6"/>
      <c r="M108" s="6"/>
      <c r="N108" s="2">
        <f t="shared" si="1"/>
        <v>0</v>
      </c>
      <c r="S108" s="6"/>
      <c r="T108" s="6"/>
      <c r="U108" s="6"/>
      <c r="V108" s="6"/>
      <c r="W108" s="6"/>
      <c r="X108" s="6"/>
      <c r="Y108" s="6"/>
      <c r="Z108" s="6"/>
      <c r="AA108" s="6"/>
      <c r="AB108" s="6"/>
      <c r="AC108" s="6"/>
      <c r="AD108" s="6"/>
      <c r="AE108" s="6"/>
      <c r="AF108" s="16"/>
    </row>
    <row r="109" spans="1:32" x14ac:dyDescent="0.25">
      <c r="A109" s="17" t="s">
        <v>17</v>
      </c>
      <c r="B109" s="17" t="s">
        <v>49</v>
      </c>
      <c r="C109" s="17" t="s">
        <v>152</v>
      </c>
      <c r="D109" s="18">
        <v>0</v>
      </c>
      <c r="E109" s="6"/>
      <c r="F109" s="18">
        <v>0</v>
      </c>
      <c r="G109" s="6"/>
      <c r="H109" s="18">
        <v>0</v>
      </c>
      <c r="I109" s="18">
        <v>0</v>
      </c>
      <c r="J109" s="18">
        <v>0</v>
      </c>
      <c r="K109" s="6"/>
      <c r="L109" s="18">
        <v>0</v>
      </c>
      <c r="M109" s="6"/>
      <c r="N109" s="2">
        <f t="shared" si="1"/>
        <v>0</v>
      </c>
      <c r="S109" s="17"/>
      <c r="T109" s="17"/>
      <c r="U109" s="17"/>
      <c r="V109" s="18"/>
      <c r="W109" s="6"/>
      <c r="X109" s="18"/>
      <c r="Y109" s="6"/>
      <c r="Z109" s="18"/>
      <c r="AA109" s="18"/>
      <c r="AB109" s="18"/>
      <c r="AC109" s="6"/>
      <c r="AD109" s="18"/>
      <c r="AE109" s="6"/>
      <c r="AF109" s="16"/>
    </row>
    <row r="110" spans="1:32" x14ac:dyDescent="0.25">
      <c r="A110" s="6"/>
      <c r="B110" s="19" t="s">
        <v>153</v>
      </c>
      <c r="C110" s="20" t="s">
        <v>154</v>
      </c>
      <c r="D110" s="16">
        <v>0</v>
      </c>
      <c r="E110" s="6"/>
      <c r="F110" s="16">
        <v>0</v>
      </c>
      <c r="G110" s="6"/>
      <c r="H110" s="16">
        <v>0</v>
      </c>
      <c r="I110" s="16">
        <v>0</v>
      </c>
      <c r="J110" s="16">
        <v>0</v>
      </c>
      <c r="K110" s="6"/>
      <c r="L110" s="16">
        <v>0</v>
      </c>
      <c r="M110" s="6"/>
      <c r="N110" s="2">
        <f t="shared" si="1"/>
        <v>0</v>
      </c>
      <c r="S110" s="6"/>
      <c r="T110" s="19"/>
      <c r="U110" s="20"/>
      <c r="V110" s="16"/>
      <c r="W110" s="6"/>
      <c r="X110" s="16"/>
      <c r="Y110" s="6"/>
      <c r="Z110" s="16"/>
      <c r="AA110" s="16"/>
      <c r="AB110" s="16"/>
      <c r="AC110" s="6"/>
      <c r="AD110" s="16"/>
      <c r="AE110" s="6"/>
      <c r="AF110" s="16"/>
    </row>
    <row r="111" spans="1:32" x14ac:dyDescent="0.25">
      <c r="A111" s="6"/>
      <c r="B111" s="19" t="s">
        <v>155</v>
      </c>
      <c r="C111" s="20" t="s">
        <v>156</v>
      </c>
      <c r="D111" s="16">
        <v>0</v>
      </c>
      <c r="E111" s="6"/>
      <c r="F111" s="16">
        <v>0</v>
      </c>
      <c r="G111" s="6"/>
      <c r="H111" s="16">
        <v>0</v>
      </c>
      <c r="I111" s="16">
        <v>0</v>
      </c>
      <c r="J111" s="16">
        <v>0</v>
      </c>
      <c r="K111" s="6"/>
      <c r="L111" s="16">
        <v>0</v>
      </c>
      <c r="M111" s="6"/>
      <c r="N111" s="2">
        <f t="shared" si="1"/>
        <v>0</v>
      </c>
      <c r="S111" s="6"/>
      <c r="T111" s="19"/>
      <c r="U111" s="20"/>
      <c r="V111" s="16"/>
      <c r="W111" s="6"/>
      <c r="X111" s="16"/>
      <c r="Y111" s="6"/>
      <c r="Z111" s="16"/>
      <c r="AA111" s="16"/>
      <c r="AB111" s="16"/>
      <c r="AC111" s="6"/>
      <c r="AD111" s="16"/>
      <c r="AE111" s="6"/>
      <c r="AF111" s="16"/>
    </row>
    <row r="112" spans="1:32" x14ac:dyDescent="0.25">
      <c r="A112" s="6"/>
      <c r="B112" s="19" t="s">
        <v>157</v>
      </c>
      <c r="C112" s="20" t="s">
        <v>158</v>
      </c>
      <c r="D112" s="16">
        <v>0</v>
      </c>
      <c r="E112" s="6"/>
      <c r="F112" s="16">
        <v>0</v>
      </c>
      <c r="G112" s="6"/>
      <c r="H112" s="16">
        <v>0</v>
      </c>
      <c r="I112" s="16">
        <v>0</v>
      </c>
      <c r="J112" s="16">
        <v>0</v>
      </c>
      <c r="K112" s="6"/>
      <c r="L112" s="16">
        <v>0</v>
      </c>
      <c r="M112" s="6"/>
      <c r="N112" s="2">
        <f t="shared" si="1"/>
        <v>0</v>
      </c>
      <c r="S112" s="6"/>
      <c r="T112" s="19"/>
      <c r="U112" s="20"/>
      <c r="V112" s="16"/>
      <c r="W112" s="6"/>
      <c r="X112" s="16"/>
      <c r="Y112" s="6"/>
      <c r="Z112" s="16"/>
      <c r="AA112" s="16"/>
      <c r="AB112" s="16"/>
      <c r="AC112" s="6"/>
      <c r="AD112" s="16"/>
      <c r="AE112" s="6"/>
      <c r="AF112" s="16"/>
    </row>
    <row r="113" spans="1:32" x14ac:dyDescent="0.25">
      <c r="A113" s="6"/>
      <c r="B113" s="19" t="s">
        <v>159</v>
      </c>
      <c r="C113" s="20" t="s">
        <v>160</v>
      </c>
      <c r="D113" s="16">
        <v>0</v>
      </c>
      <c r="E113" s="6"/>
      <c r="F113" s="16">
        <v>0</v>
      </c>
      <c r="G113" s="6"/>
      <c r="H113" s="16">
        <v>0</v>
      </c>
      <c r="I113" s="16">
        <v>0</v>
      </c>
      <c r="J113" s="16">
        <v>0</v>
      </c>
      <c r="K113" s="6"/>
      <c r="L113" s="16">
        <v>0</v>
      </c>
      <c r="M113" s="6"/>
      <c r="N113" s="2">
        <f t="shared" si="1"/>
        <v>0</v>
      </c>
      <c r="S113" s="6"/>
      <c r="T113" s="19"/>
      <c r="U113" s="20"/>
      <c r="V113" s="16"/>
      <c r="W113" s="6"/>
      <c r="X113" s="16"/>
      <c r="Y113" s="6"/>
      <c r="Z113" s="16"/>
      <c r="AA113" s="16"/>
      <c r="AB113" s="16"/>
      <c r="AC113" s="6"/>
      <c r="AD113" s="16"/>
      <c r="AE113" s="6"/>
      <c r="AF113" s="16"/>
    </row>
    <row r="114" spans="1:32" x14ac:dyDescent="0.25">
      <c r="A114" s="6"/>
      <c r="B114" s="6"/>
      <c r="C114" s="6"/>
      <c r="D114" s="6"/>
      <c r="E114" s="6"/>
      <c r="F114" s="6"/>
      <c r="G114" s="6"/>
      <c r="H114" s="6"/>
      <c r="I114" s="6"/>
      <c r="J114" s="6"/>
      <c r="K114" s="6"/>
      <c r="L114" s="6"/>
      <c r="M114" s="6"/>
      <c r="N114" s="2">
        <f t="shared" si="1"/>
        <v>0</v>
      </c>
      <c r="S114" s="6"/>
      <c r="T114" s="6"/>
      <c r="U114" s="6"/>
      <c r="V114" s="6"/>
      <c r="W114" s="6"/>
      <c r="X114" s="6"/>
      <c r="Y114" s="6"/>
      <c r="Z114" s="6"/>
      <c r="AA114" s="6"/>
      <c r="AB114" s="6"/>
      <c r="AC114" s="6"/>
      <c r="AD114" s="6"/>
      <c r="AE114" s="6"/>
      <c r="AF114" s="16"/>
    </row>
    <row r="115" spans="1:32" x14ac:dyDescent="0.25">
      <c r="A115" s="14" t="s">
        <v>14</v>
      </c>
      <c r="B115" s="14" t="s">
        <v>49</v>
      </c>
      <c r="C115" s="14" t="s">
        <v>161</v>
      </c>
      <c r="D115" s="15">
        <v>11915062.16</v>
      </c>
      <c r="E115" s="21" t="s">
        <v>11</v>
      </c>
      <c r="F115" s="15">
        <v>11915062.16</v>
      </c>
      <c r="G115" s="21" t="s">
        <v>12</v>
      </c>
      <c r="H115" s="15">
        <v>11596896</v>
      </c>
      <c r="I115" s="15">
        <v>11915062.16</v>
      </c>
      <c r="J115" s="15">
        <v>-318166.15999999997</v>
      </c>
      <c r="K115" s="21" t="s">
        <v>78</v>
      </c>
      <c r="L115" s="15">
        <v>11596896</v>
      </c>
      <c r="M115" s="21" t="s">
        <v>12</v>
      </c>
      <c r="N115" s="2">
        <f t="shared" si="1"/>
        <v>11596896</v>
      </c>
      <c r="S115" s="14"/>
      <c r="T115" s="14"/>
      <c r="U115" s="14"/>
      <c r="V115" s="15"/>
      <c r="W115" s="21"/>
      <c r="X115" s="15"/>
      <c r="Y115" s="21"/>
      <c r="Z115" s="15"/>
      <c r="AA115" s="15"/>
      <c r="AB115" s="15"/>
      <c r="AC115" s="21"/>
      <c r="AD115" s="15"/>
      <c r="AE115" s="21"/>
      <c r="AF115" s="16"/>
    </row>
    <row r="116" spans="1:32" x14ac:dyDescent="0.25">
      <c r="A116" s="17" t="s">
        <v>17</v>
      </c>
      <c r="B116" s="17" t="s">
        <v>15</v>
      </c>
      <c r="C116" s="17" t="s">
        <v>161</v>
      </c>
      <c r="D116" s="18">
        <v>11915062.16</v>
      </c>
      <c r="E116" s="23" t="s">
        <v>11</v>
      </c>
      <c r="F116" s="18">
        <v>11915062.16</v>
      </c>
      <c r="G116" s="23" t="s">
        <v>12</v>
      </c>
      <c r="H116" s="18">
        <v>11596896</v>
      </c>
      <c r="I116" s="18">
        <v>11915062.16</v>
      </c>
      <c r="J116" s="18">
        <v>-318166.15999999997</v>
      </c>
      <c r="K116" s="23" t="s">
        <v>78</v>
      </c>
      <c r="L116" s="18">
        <v>11596896</v>
      </c>
      <c r="M116" s="23" t="s">
        <v>12</v>
      </c>
      <c r="N116" s="2">
        <f t="shared" si="1"/>
        <v>11596896</v>
      </c>
      <c r="S116" s="17"/>
      <c r="T116" s="17"/>
      <c r="U116" s="17"/>
      <c r="V116" s="18"/>
      <c r="W116" s="23"/>
      <c r="X116" s="18"/>
      <c r="Y116" s="23"/>
      <c r="Z116" s="18"/>
      <c r="AA116" s="18"/>
      <c r="AB116" s="18"/>
      <c r="AC116" s="23"/>
      <c r="AD116" s="18"/>
      <c r="AE116" s="23"/>
      <c r="AF116" s="16"/>
    </row>
    <row r="117" spans="1:32" x14ac:dyDescent="0.25">
      <c r="A117" s="6"/>
      <c r="B117" s="19" t="s">
        <v>162</v>
      </c>
      <c r="C117" s="20" t="s">
        <v>163</v>
      </c>
      <c r="D117" s="16">
        <v>582224.35</v>
      </c>
      <c r="E117" s="24" t="s">
        <v>11</v>
      </c>
      <c r="F117" s="16">
        <v>582224.35</v>
      </c>
      <c r="G117" s="24" t="s">
        <v>11</v>
      </c>
      <c r="H117" s="16">
        <v>565421</v>
      </c>
      <c r="I117" s="16">
        <v>582224.35</v>
      </c>
      <c r="J117" s="16">
        <v>16803.349999999999</v>
      </c>
      <c r="K117" s="24" t="s">
        <v>78</v>
      </c>
      <c r="L117" s="16">
        <v>565421</v>
      </c>
      <c r="M117" s="24" t="s">
        <v>11</v>
      </c>
      <c r="N117" s="2">
        <f t="shared" si="1"/>
        <v>565421</v>
      </c>
      <c r="S117" s="6"/>
      <c r="T117" s="19"/>
      <c r="U117" s="20"/>
      <c r="V117" s="16"/>
      <c r="W117" s="24"/>
      <c r="X117" s="16"/>
      <c r="Y117" s="24"/>
      <c r="Z117" s="16"/>
      <c r="AA117" s="16"/>
      <c r="AB117" s="16"/>
      <c r="AC117" s="24"/>
      <c r="AD117" s="16"/>
      <c r="AE117" s="24"/>
      <c r="AF117" s="16"/>
    </row>
    <row r="118" spans="1:32" x14ac:dyDescent="0.25">
      <c r="A118" s="6"/>
      <c r="B118" s="19" t="s">
        <v>164</v>
      </c>
      <c r="C118" s="20" t="s">
        <v>165</v>
      </c>
      <c r="D118" s="16">
        <v>4669534.29</v>
      </c>
      <c r="E118" s="24" t="s">
        <v>11</v>
      </c>
      <c r="F118" s="16">
        <v>4669534.29</v>
      </c>
      <c r="G118" s="24" t="s">
        <v>11</v>
      </c>
      <c r="H118" s="16">
        <v>4643155</v>
      </c>
      <c r="I118" s="16">
        <v>4669534.29</v>
      </c>
      <c r="J118" s="16">
        <v>26379.29</v>
      </c>
      <c r="K118" s="24" t="s">
        <v>78</v>
      </c>
      <c r="L118" s="16">
        <v>4643155</v>
      </c>
      <c r="M118" s="24" t="s">
        <v>11</v>
      </c>
      <c r="N118" s="2">
        <f t="shared" si="1"/>
        <v>4643155</v>
      </c>
      <c r="S118" s="6"/>
      <c r="T118" s="19"/>
      <c r="U118" s="20"/>
      <c r="V118" s="16"/>
      <c r="W118" s="24"/>
      <c r="X118" s="16"/>
      <c r="Y118" s="24"/>
      <c r="Z118" s="16"/>
      <c r="AA118" s="16"/>
      <c r="AB118" s="16"/>
      <c r="AC118" s="24"/>
      <c r="AD118" s="16"/>
      <c r="AE118" s="24"/>
      <c r="AF118" s="16"/>
    </row>
    <row r="119" spans="1:32" x14ac:dyDescent="0.25">
      <c r="A119" s="6"/>
      <c r="B119" s="19" t="s">
        <v>166</v>
      </c>
      <c r="C119" s="20" t="s">
        <v>167</v>
      </c>
      <c r="D119" s="16">
        <v>6376807.5199999996</v>
      </c>
      <c r="E119" s="24" t="s">
        <v>11</v>
      </c>
      <c r="F119" s="16">
        <v>6376807.5199999996</v>
      </c>
      <c r="G119" s="24" t="s">
        <v>11</v>
      </c>
      <c r="H119" s="16">
        <v>6102635</v>
      </c>
      <c r="I119" s="16">
        <v>6376807.5199999996</v>
      </c>
      <c r="J119" s="16">
        <v>274172.52</v>
      </c>
      <c r="K119" s="24" t="s">
        <v>78</v>
      </c>
      <c r="L119" s="16">
        <v>6102635</v>
      </c>
      <c r="M119" s="24" t="s">
        <v>11</v>
      </c>
      <c r="N119" s="2">
        <f t="shared" si="1"/>
        <v>6102635</v>
      </c>
      <c r="S119" s="6"/>
      <c r="T119" s="19"/>
      <c r="U119" s="20"/>
      <c r="V119" s="16"/>
      <c r="W119" s="24"/>
      <c r="X119" s="16"/>
      <c r="Y119" s="24"/>
      <c r="Z119" s="16"/>
      <c r="AA119" s="16"/>
      <c r="AB119" s="16"/>
      <c r="AC119" s="24"/>
      <c r="AD119" s="16"/>
      <c r="AE119" s="24"/>
      <c r="AF119" s="16"/>
    </row>
    <row r="120" spans="1:32" x14ac:dyDescent="0.25">
      <c r="A120" s="6"/>
      <c r="B120" s="19" t="s">
        <v>168</v>
      </c>
      <c r="C120" s="20" t="s">
        <v>169</v>
      </c>
      <c r="D120" s="16">
        <v>286496</v>
      </c>
      <c r="E120" s="24" t="s">
        <v>11</v>
      </c>
      <c r="F120" s="16">
        <v>286496</v>
      </c>
      <c r="G120" s="24" t="s">
        <v>11</v>
      </c>
      <c r="H120" s="16">
        <v>285685</v>
      </c>
      <c r="I120" s="16">
        <v>286496</v>
      </c>
      <c r="J120" s="16">
        <v>811</v>
      </c>
      <c r="K120" s="24" t="s">
        <v>78</v>
      </c>
      <c r="L120" s="16">
        <v>285685</v>
      </c>
      <c r="M120" s="24" t="s">
        <v>11</v>
      </c>
      <c r="N120" s="2">
        <f t="shared" si="1"/>
        <v>285685</v>
      </c>
      <c r="S120" s="6"/>
      <c r="T120" s="19"/>
      <c r="U120" s="20"/>
      <c r="V120" s="16"/>
      <c r="W120" s="24"/>
      <c r="X120" s="16"/>
      <c r="Y120" s="24"/>
      <c r="Z120" s="16"/>
      <c r="AA120" s="16"/>
      <c r="AB120" s="16"/>
      <c r="AC120" s="24"/>
      <c r="AD120" s="16"/>
      <c r="AE120" s="24"/>
      <c r="AF120" s="16"/>
    </row>
    <row r="121" spans="1:32" x14ac:dyDescent="0.25">
      <c r="A121" s="6"/>
      <c r="B121" s="19" t="s">
        <v>170</v>
      </c>
      <c r="C121" s="20" t="s">
        <v>171</v>
      </c>
      <c r="D121" s="16">
        <v>0</v>
      </c>
      <c r="E121" s="6"/>
      <c r="F121" s="16">
        <v>0</v>
      </c>
      <c r="G121" s="6"/>
      <c r="H121" s="16">
        <v>0</v>
      </c>
      <c r="I121" s="16">
        <v>0</v>
      </c>
      <c r="J121" s="16">
        <v>0</v>
      </c>
      <c r="K121" s="6"/>
      <c r="L121" s="16">
        <v>0</v>
      </c>
      <c r="M121" s="6"/>
      <c r="N121" s="2">
        <f t="shared" si="1"/>
        <v>0</v>
      </c>
      <c r="S121" s="6"/>
      <c r="T121" s="19"/>
      <c r="U121" s="20"/>
      <c r="V121" s="16"/>
      <c r="W121" s="6"/>
      <c r="X121" s="16"/>
      <c r="Y121" s="6"/>
      <c r="Z121" s="16"/>
      <c r="AA121" s="16"/>
      <c r="AB121" s="16"/>
      <c r="AC121" s="6"/>
      <c r="AD121" s="16"/>
      <c r="AE121" s="6"/>
      <c r="AF121" s="16"/>
    </row>
    <row r="122" spans="1:32" x14ac:dyDescent="0.25">
      <c r="A122" s="6"/>
      <c r="B122" s="19" t="s">
        <v>172</v>
      </c>
      <c r="C122" s="20" t="s">
        <v>173</v>
      </c>
      <c r="D122" s="16">
        <v>0</v>
      </c>
      <c r="E122" s="6"/>
      <c r="F122" s="16">
        <v>0</v>
      </c>
      <c r="G122" s="6"/>
      <c r="H122" s="16">
        <v>0</v>
      </c>
      <c r="I122" s="16">
        <v>0</v>
      </c>
      <c r="J122" s="16">
        <v>0</v>
      </c>
      <c r="K122" s="6"/>
      <c r="L122" s="16">
        <v>0</v>
      </c>
      <c r="M122" s="6"/>
      <c r="N122" s="2">
        <f t="shared" si="1"/>
        <v>0</v>
      </c>
      <c r="S122" s="6"/>
      <c r="T122" s="19"/>
      <c r="U122" s="20"/>
      <c r="V122" s="16"/>
      <c r="W122" s="6"/>
      <c r="X122" s="16"/>
      <c r="Y122" s="6"/>
      <c r="Z122" s="16"/>
      <c r="AA122" s="16"/>
      <c r="AB122" s="16"/>
      <c r="AC122" s="6"/>
      <c r="AD122" s="16"/>
      <c r="AE122" s="6"/>
      <c r="AF122" s="16"/>
    </row>
    <row r="123" spans="1:32" x14ac:dyDescent="0.25">
      <c r="A123" s="6"/>
      <c r="B123" s="19" t="s">
        <v>174</v>
      </c>
      <c r="C123" s="20" t="s">
        <v>175</v>
      </c>
      <c r="D123" s="16">
        <v>0</v>
      </c>
      <c r="E123" s="6"/>
      <c r="F123" s="16">
        <v>0</v>
      </c>
      <c r="G123" s="6"/>
      <c r="H123" s="16">
        <v>0</v>
      </c>
      <c r="I123" s="16">
        <v>0</v>
      </c>
      <c r="J123" s="16">
        <v>0</v>
      </c>
      <c r="K123" s="6"/>
      <c r="L123" s="16">
        <v>0</v>
      </c>
      <c r="M123" s="6"/>
      <c r="N123" s="2">
        <f t="shared" si="1"/>
        <v>0</v>
      </c>
      <c r="S123" s="6"/>
      <c r="T123" s="19"/>
      <c r="U123" s="20"/>
      <c r="V123" s="16"/>
      <c r="W123" s="6"/>
      <c r="X123" s="16"/>
      <c r="Y123" s="6"/>
      <c r="Z123" s="16"/>
      <c r="AA123" s="16"/>
      <c r="AB123" s="16"/>
      <c r="AC123" s="6"/>
      <c r="AD123" s="16"/>
      <c r="AE123" s="6"/>
      <c r="AF123" s="16"/>
    </row>
    <row r="124" spans="1:32" x14ac:dyDescent="0.25">
      <c r="A124" s="6"/>
      <c r="B124" s="19" t="s">
        <v>176</v>
      </c>
      <c r="C124" s="20" t="s">
        <v>177</v>
      </c>
      <c r="D124" s="16">
        <v>0</v>
      </c>
      <c r="E124" s="6"/>
      <c r="F124" s="16">
        <v>0</v>
      </c>
      <c r="G124" s="6"/>
      <c r="H124" s="16">
        <v>0</v>
      </c>
      <c r="I124" s="16">
        <v>0</v>
      </c>
      <c r="J124" s="16">
        <v>0</v>
      </c>
      <c r="K124" s="6"/>
      <c r="L124" s="16">
        <v>0</v>
      </c>
      <c r="M124" s="6"/>
      <c r="N124" s="2">
        <f t="shared" si="1"/>
        <v>0</v>
      </c>
      <c r="S124" s="6"/>
      <c r="T124" s="19"/>
      <c r="U124" s="20"/>
      <c r="V124" s="16"/>
      <c r="W124" s="6"/>
      <c r="X124" s="16"/>
      <c r="Y124" s="6"/>
      <c r="Z124" s="16"/>
      <c r="AA124" s="16"/>
      <c r="AB124" s="16"/>
      <c r="AC124" s="6"/>
      <c r="AD124" s="16"/>
      <c r="AE124" s="6"/>
      <c r="AF124" s="16"/>
    </row>
    <row r="125" spans="1:32" x14ac:dyDescent="0.25">
      <c r="A125" s="6"/>
      <c r="B125" s="6"/>
      <c r="C125" s="6"/>
      <c r="D125" s="6"/>
      <c r="E125" s="6"/>
      <c r="F125" s="6"/>
      <c r="G125" s="6"/>
      <c r="H125" s="6"/>
      <c r="I125" s="6"/>
      <c r="J125" s="6"/>
      <c r="K125" s="6"/>
      <c r="L125" s="6"/>
      <c r="M125" s="6"/>
      <c r="N125" s="2">
        <f t="shared" si="1"/>
        <v>0</v>
      </c>
      <c r="S125" s="6"/>
      <c r="T125" s="6"/>
      <c r="U125" s="6"/>
      <c r="V125" s="6"/>
      <c r="W125" s="6"/>
      <c r="X125" s="6"/>
      <c r="Y125" s="6"/>
      <c r="Z125" s="6"/>
      <c r="AA125" s="6"/>
      <c r="AB125" s="6"/>
      <c r="AC125" s="6"/>
      <c r="AD125" s="6"/>
      <c r="AE125" s="6"/>
      <c r="AF125" s="16"/>
    </row>
    <row r="126" spans="1:32" x14ac:dyDescent="0.25">
      <c r="A126" s="14" t="s">
        <v>14</v>
      </c>
      <c r="B126" s="14" t="s">
        <v>53</v>
      </c>
      <c r="C126" s="14" t="s">
        <v>178</v>
      </c>
      <c r="D126" s="15">
        <v>20032579.84</v>
      </c>
      <c r="E126" s="21" t="s">
        <v>11</v>
      </c>
      <c r="F126" s="15">
        <v>20032579.84</v>
      </c>
      <c r="G126" s="21" t="s">
        <v>12</v>
      </c>
      <c r="H126" s="15">
        <v>131786458.83</v>
      </c>
      <c r="I126" s="15">
        <v>133548803.88</v>
      </c>
      <c r="J126" s="15">
        <v>-1762345.05</v>
      </c>
      <c r="K126" s="21" t="s">
        <v>78</v>
      </c>
      <c r="L126" s="15">
        <v>18270234.789999999</v>
      </c>
      <c r="M126" s="21" t="s">
        <v>12</v>
      </c>
      <c r="N126" s="2">
        <f t="shared" si="1"/>
        <v>18270234.789999999</v>
      </c>
      <c r="S126" s="14"/>
      <c r="T126" s="14"/>
      <c r="U126" s="14"/>
      <c r="V126" s="15"/>
      <c r="W126" s="21"/>
      <c r="X126" s="15"/>
      <c r="Y126" s="21"/>
      <c r="Z126" s="15"/>
      <c r="AA126" s="15"/>
      <c r="AB126" s="15"/>
      <c r="AC126" s="21"/>
      <c r="AD126" s="15"/>
      <c r="AE126" s="21"/>
      <c r="AF126" s="16"/>
    </row>
    <row r="127" spans="1:32" x14ac:dyDescent="0.25">
      <c r="A127" s="17" t="s">
        <v>17</v>
      </c>
      <c r="B127" s="17" t="s">
        <v>15</v>
      </c>
      <c r="C127" s="17" t="s">
        <v>179</v>
      </c>
      <c r="D127" s="18">
        <v>17098978.25</v>
      </c>
      <c r="E127" s="23" t="s">
        <v>11</v>
      </c>
      <c r="F127" s="18">
        <v>17098978.25</v>
      </c>
      <c r="G127" s="23" t="s">
        <v>12</v>
      </c>
      <c r="H127" s="18">
        <v>107679799.87</v>
      </c>
      <c r="I127" s="18">
        <v>108810317.95</v>
      </c>
      <c r="J127" s="18">
        <v>-1130518.08</v>
      </c>
      <c r="K127" s="23" t="s">
        <v>78</v>
      </c>
      <c r="L127" s="18">
        <v>15968460.17</v>
      </c>
      <c r="M127" s="23" t="s">
        <v>12</v>
      </c>
      <c r="N127" s="2">
        <f t="shared" si="1"/>
        <v>15968460.17</v>
      </c>
      <c r="S127" s="17"/>
      <c r="T127" s="17"/>
      <c r="U127" s="17"/>
      <c r="V127" s="18"/>
      <c r="W127" s="23"/>
      <c r="X127" s="18"/>
      <c r="Y127" s="23"/>
      <c r="Z127" s="18"/>
      <c r="AA127" s="18"/>
      <c r="AB127" s="18"/>
      <c r="AC127" s="23"/>
      <c r="AD127" s="18"/>
      <c r="AE127" s="23"/>
      <c r="AF127" s="16"/>
    </row>
    <row r="128" spans="1:32" x14ac:dyDescent="0.25">
      <c r="A128" s="6"/>
      <c r="B128" s="19" t="s">
        <v>180</v>
      </c>
      <c r="C128" s="20" t="s">
        <v>181</v>
      </c>
      <c r="D128" s="16">
        <v>19642234.859999999</v>
      </c>
      <c r="E128" s="24" t="s">
        <v>11</v>
      </c>
      <c r="F128" s="16">
        <v>19642234.859999999</v>
      </c>
      <c r="G128" s="24" t="s">
        <v>11</v>
      </c>
      <c r="H128" s="16">
        <v>91385898.219999999</v>
      </c>
      <c r="I128" s="16">
        <v>92932251.769999996</v>
      </c>
      <c r="J128" s="16">
        <v>1546353.55</v>
      </c>
      <c r="K128" s="24" t="s">
        <v>78</v>
      </c>
      <c r="L128" s="16">
        <v>18095881.309999999</v>
      </c>
      <c r="M128" s="24" t="s">
        <v>11</v>
      </c>
      <c r="N128" s="2">
        <f t="shared" si="1"/>
        <v>18095881.309999999</v>
      </c>
      <c r="S128" s="6"/>
      <c r="T128" s="19"/>
      <c r="U128" s="20"/>
      <c r="V128" s="16"/>
      <c r="W128" s="24"/>
      <c r="X128" s="16"/>
      <c r="Y128" s="24"/>
      <c r="Z128" s="16"/>
      <c r="AA128" s="16"/>
      <c r="AB128" s="16"/>
      <c r="AC128" s="24"/>
      <c r="AD128" s="16"/>
      <c r="AE128" s="24"/>
      <c r="AF128" s="16"/>
    </row>
    <row r="129" spans="1:32" x14ac:dyDescent="0.25">
      <c r="A129" s="6"/>
      <c r="B129" s="19" t="s">
        <v>182</v>
      </c>
      <c r="C129" s="20" t="s">
        <v>183</v>
      </c>
      <c r="D129" s="16">
        <v>0</v>
      </c>
      <c r="E129" s="6"/>
      <c r="F129" s="16">
        <v>0</v>
      </c>
      <c r="G129" s="6"/>
      <c r="H129" s="16">
        <v>0</v>
      </c>
      <c r="I129" s="16">
        <v>0</v>
      </c>
      <c r="J129" s="16">
        <v>0</v>
      </c>
      <c r="K129" s="6"/>
      <c r="L129" s="16">
        <v>0</v>
      </c>
      <c r="M129" s="6"/>
      <c r="N129" s="2">
        <f t="shared" si="1"/>
        <v>0</v>
      </c>
      <c r="S129" s="6"/>
      <c r="T129" s="19"/>
      <c r="U129" s="20"/>
      <c r="V129" s="16"/>
      <c r="W129" s="6"/>
      <c r="X129" s="16"/>
      <c r="Y129" s="6"/>
      <c r="Z129" s="16"/>
      <c r="AA129" s="16"/>
      <c r="AB129" s="16"/>
      <c r="AC129" s="6"/>
      <c r="AD129" s="16"/>
      <c r="AE129" s="6"/>
      <c r="AF129" s="16"/>
    </row>
    <row r="130" spans="1:32" x14ac:dyDescent="0.25">
      <c r="A130" s="6"/>
      <c r="B130" s="19" t="s">
        <v>184</v>
      </c>
      <c r="C130" s="20" t="s">
        <v>185</v>
      </c>
      <c r="D130" s="16">
        <v>0</v>
      </c>
      <c r="E130" s="6"/>
      <c r="F130" s="16">
        <v>0</v>
      </c>
      <c r="G130" s="6"/>
      <c r="H130" s="16">
        <v>0</v>
      </c>
      <c r="I130" s="16">
        <v>0</v>
      </c>
      <c r="J130" s="16">
        <v>0</v>
      </c>
      <c r="K130" s="6"/>
      <c r="L130" s="16">
        <v>0</v>
      </c>
      <c r="M130" s="6"/>
      <c r="N130" s="2">
        <f t="shared" si="1"/>
        <v>0</v>
      </c>
      <c r="S130" s="6"/>
      <c r="T130" s="19"/>
      <c r="U130" s="20"/>
      <c r="V130" s="16"/>
      <c r="W130" s="6"/>
      <c r="X130" s="16"/>
      <c r="Y130" s="6"/>
      <c r="Z130" s="16"/>
      <c r="AA130" s="16"/>
      <c r="AB130" s="16"/>
      <c r="AC130" s="6"/>
      <c r="AD130" s="16"/>
      <c r="AE130" s="6"/>
      <c r="AF130" s="16"/>
    </row>
    <row r="131" spans="1:32" x14ac:dyDescent="0.25">
      <c r="A131" s="6"/>
      <c r="B131" s="19" t="s">
        <v>186</v>
      </c>
      <c r="C131" s="20" t="s">
        <v>187</v>
      </c>
      <c r="D131" s="16">
        <v>676423.7</v>
      </c>
      <c r="E131" s="24" t="s">
        <v>78</v>
      </c>
      <c r="F131" s="16">
        <v>676423.7</v>
      </c>
      <c r="G131" s="24" t="s">
        <v>78</v>
      </c>
      <c r="H131" s="16">
        <v>5841740.0899999999</v>
      </c>
      <c r="I131" s="16">
        <v>5562551.5999999996</v>
      </c>
      <c r="J131" s="16">
        <v>279188.49</v>
      </c>
      <c r="K131" s="24" t="s">
        <v>11</v>
      </c>
      <c r="L131" s="16">
        <v>397235.21</v>
      </c>
      <c r="M131" s="24" t="s">
        <v>78</v>
      </c>
      <c r="N131" s="2">
        <f t="shared" si="1"/>
        <v>-397235.21</v>
      </c>
      <c r="S131" s="6"/>
      <c r="T131" s="19"/>
      <c r="U131" s="20"/>
      <c r="V131" s="16"/>
      <c r="W131" s="24"/>
      <c r="X131" s="16"/>
      <c r="Y131" s="24"/>
      <c r="Z131" s="16"/>
      <c r="AA131" s="16"/>
      <c r="AB131" s="16"/>
      <c r="AC131" s="24"/>
      <c r="AD131" s="16"/>
      <c r="AE131" s="24"/>
      <c r="AF131" s="16"/>
    </row>
    <row r="132" spans="1:32" x14ac:dyDescent="0.25">
      <c r="A132" s="6"/>
      <c r="B132" s="19" t="s">
        <v>188</v>
      </c>
      <c r="C132" s="20" t="s">
        <v>189</v>
      </c>
      <c r="D132" s="16">
        <v>882315.36</v>
      </c>
      <c r="E132" s="24" t="s">
        <v>78</v>
      </c>
      <c r="F132" s="16">
        <v>882315.36</v>
      </c>
      <c r="G132" s="24" t="s">
        <v>78</v>
      </c>
      <c r="H132" s="16">
        <v>8101133.71</v>
      </c>
      <c r="I132" s="16">
        <v>7858517.6500000004</v>
      </c>
      <c r="J132" s="16">
        <v>242616.06</v>
      </c>
      <c r="K132" s="24" t="s">
        <v>11</v>
      </c>
      <c r="L132" s="16">
        <v>639699.30000000005</v>
      </c>
      <c r="M132" s="24" t="s">
        <v>78</v>
      </c>
      <c r="N132" s="2">
        <f t="shared" si="1"/>
        <v>-639699.30000000005</v>
      </c>
      <c r="S132" s="6"/>
      <c r="T132" s="19"/>
      <c r="U132" s="20"/>
      <c r="V132" s="16"/>
      <c r="W132" s="24"/>
      <c r="X132" s="16"/>
      <c r="Y132" s="24"/>
      <c r="Z132" s="16"/>
      <c r="AA132" s="16"/>
      <c r="AB132" s="16"/>
      <c r="AC132" s="24"/>
      <c r="AD132" s="16"/>
      <c r="AE132" s="24"/>
      <c r="AF132" s="16"/>
    </row>
    <row r="133" spans="1:32" x14ac:dyDescent="0.25">
      <c r="A133" s="6"/>
      <c r="B133" s="19" t="s">
        <v>190</v>
      </c>
      <c r="C133" s="20" t="s">
        <v>191</v>
      </c>
      <c r="D133" s="16">
        <v>997243.03</v>
      </c>
      <c r="E133" s="24" t="s">
        <v>78</v>
      </c>
      <c r="F133" s="16">
        <v>997243.03</v>
      </c>
      <c r="G133" s="24" t="s">
        <v>78</v>
      </c>
      <c r="H133" s="16">
        <v>2351027.85</v>
      </c>
      <c r="I133" s="16">
        <v>2456996.9300000002</v>
      </c>
      <c r="J133" s="16">
        <v>105969.08</v>
      </c>
      <c r="K133" s="24" t="s">
        <v>78</v>
      </c>
      <c r="L133" s="16">
        <v>1103212.1100000001</v>
      </c>
      <c r="M133" s="24" t="s">
        <v>78</v>
      </c>
      <c r="N133" s="2">
        <f t="shared" si="1"/>
        <v>-1103212.1100000001</v>
      </c>
      <c r="S133" s="6"/>
      <c r="T133" s="19"/>
      <c r="U133" s="20"/>
      <c r="V133" s="16"/>
      <c r="W133" s="24"/>
      <c r="X133" s="16"/>
      <c r="Y133" s="24"/>
      <c r="Z133" s="16"/>
      <c r="AA133" s="16"/>
      <c r="AB133" s="16"/>
      <c r="AC133" s="24"/>
      <c r="AD133" s="16"/>
      <c r="AE133" s="24"/>
      <c r="AF133" s="16"/>
    </row>
    <row r="134" spans="1:32" x14ac:dyDescent="0.25">
      <c r="A134" s="6"/>
      <c r="B134" s="19" t="s">
        <v>192</v>
      </c>
      <c r="C134" s="20" t="s">
        <v>193</v>
      </c>
      <c r="D134" s="16">
        <v>12725.48</v>
      </c>
      <c r="E134" s="24" t="s">
        <v>11</v>
      </c>
      <c r="F134" s="16">
        <v>12725.48</v>
      </c>
      <c r="G134" s="24" t="s">
        <v>11</v>
      </c>
      <c r="H134" s="16">
        <v>0</v>
      </c>
      <c r="I134" s="16">
        <v>0</v>
      </c>
      <c r="J134" s="16">
        <v>0</v>
      </c>
      <c r="K134" s="6"/>
      <c r="L134" s="16">
        <v>12725.48</v>
      </c>
      <c r="M134" s="24" t="s">
        <v>11</v>
      </c>
      <c r="N134" s="2">
        <f t="shared" si="1"/>
        <v>12725.48</v>
      </c>
      <c r="S134" s="6"/>
      <c r="T134" s="19"/>
      <c r="U134" s="20"/>
      <c r="V134" s="16"/>
      <c r="W134" s="24"/>
      <c r="X134" s="16"/>
      <c r="Y134" s="24"/>
      <c r="Z134" s="16"/>
      <c r="AA134" s="16"/>
      <c r="AB134" s="16"/>
      <c r="AC134" s="6"/>
      <c r="AD134" s="16"/>
      <c r="AE134" s="24"/>
      <c r="AF134" s="16"/>
    </row>
    <row r="135" spans="1:32" x14ac:dyDescent="0.25">
      <c r="A135" s="6"/>
      <c r="B135" s="19" t="s">
        <v>194</v>
      </c>
      <c r="C135" s="20" t="s">
        <v>195</v>
      </c>
      <c r="D135" s="16">
        <v>0</v>
      </c>
      <c r="E135" s="6"/>
      <c r="F135" s="16">
        <v>0</v>
      </c>
      <c r="G135" s="6"/>
      <c r="H135" s="16">
        <v>0</v>
      </c>
      <c r="I135" s="16">
        <v>0</v>
      </c>
      <c r="J135" s="16">
        <v>0</v>
      </c>
      <c r="K135" s="6"/>
      <c r="L135" s="16">
        <v>0</v>
      </c>
      <c r="M135" s="6"/>
      <c r="N135" s="2">
        <f t="shared" si="1"/>
        <v>0</v>
      </c>
      <c r="S135" s="6"/>
      <c r="T135" s="19"/>
      <c r="U135" s="20"/>
      <c r="V135" s="16"/>
      <c r="W135" s="6"/>
      <c r="X135" s="16"/>
      <c r="Y135" s="6"/>
      <c r="Z135" s="16"/>
      <c r="AA135" s="16"/>
      <c r="AB135" s="16"/>
      <c r="AC135" s="6"/>
      <c r="AD135" s="16"/>
      <c r="AE135" s="6"/>
      <c r="AF135" s="16"/>
    </row>
    <row r="136" spans="1:32" x14ac:dyDescent="0.25">
      <c r="A136" s="6"/>
      <c r="B136" s="6"/>
      <c r="C136" s="6"/>
      <c r="D136" s="6"/>
      <c r="E136" s="6"/>
      <c r="F136" s="6"/>
      <c r="G136" s="6"/>
      <c r="H136" s="6"/>
      <c r="I136" s="6"/>
      <c r="J136" s="6"/>
      <c r="K136" s="6"/>
      <c r="L136" s="6"/>
      <c r="M136" s="6"/>
      <c r="N136" s="2">
        <f t="shared" si="1"/>
        <v>0</v>
      </c>
      <c r="S136" s="6"/>
      <c r="T136" s="6"/>
      <c r="U136" s="6"/>
      <c r="V136" s="6"/>
      <c r="W136" s="6"/>
      <c r="X136" s="6"/>
      <c r="Y136" s="6"/>
      <c r="Z136" s="6"/>
      <c r="AA136" s="6"/>
      <c r="AB136" s="6"/>
      <c r="AC136" s="6"/>
      <c r="AD136" s="6"/>
      <c r="AE136" s="6"/>
      <c r="AF136" s="16"/>
    </row>
    <row r="137" spans="1:32" x14ac:dyDescent="0.25">
      <c r="A137" s="17" t="s">
        <v>17</v>
      </c>
      <c r="B137" s="17" t="s">
        <v>20</v>
      </c>
      <c r="C137" s="17" t="s">
        <v>196</v>
      </c>
      <c r="D137" s="18">
        <v>0</v>
      </c>
      <c r="E137" s="6"/>
      <c r="F137" s="18">
        <v>0</v>
      </c>
      <c r="G137" s="6"/>
      <c r="H137" s="18">
        <v>0</v>
      </c>
      <c r="I137" s="18">
        <v>0</v>
      </c>
      <c r="J137" s="18">
        <v>0</v>
      </c>
      <c r="K137" s="6"/>
      <c r="L137" s="18">
        <v>0</v>
      </c>
      <c r="M137" s="6"/>
      <c r="N137" s="2">
        <f t="shared" si="1"/>
        <v>0</v>
      </c>
      <c r="S137" s="17"/>
      <c r="T137" s="17"/>
      <c r="U137" s="17"/>
      <c r="V137" s="18"/>
      <c r="W137" s="6"/>
      <c r="X137" s="18"/>
      <c r="Y137" s="6"/>
      <c r="Z137" s="18"/>
      <c r="AA137" s="18"/>
      <c r="AB137" s="18"/>
      <c r="AC137" s="6"/>
      <c r="AD137" s="18"/>
      <c r="AE137" s="6"/>
      <c r="AF137" s="16"/>
    </row>
    <row r="138" spans="1:32" x14ac:dyDescent="0.25">
      <c r="A138" s="6"/>
      <c r="B138" s="19" t="s">
        <v>197</v>
      </c>
      <c r="C138" s="20" t="s">
        <v>198</v>
      </c>
      <c r="D138" s="16">
        <v>0</v>
      </c>
      <c r="E138" s="6"/>
      <c r="F138" s="16">
        <v>0</v>
      </c>
      <c r="G138" s="6"/>
      <c r="H138" s="16">
        <v>0</v>
      </c>
      <c r="I138" s="16">
        <v>0</v>
      </c>
      <c r="J138" s="16">
        <v>0</v>
      </c>
      <c r="K138" s="6"/>
      <c r="L138" s="16">
        <v>0</v>
      </c>
      <c r="M138" s="6"/>
      <c r="N138" s="2">
        <f t="shared" si="1"/>
        <v>0</v>
      </c>
      <c r="S138" s="6"/>
      <c r="T138" s="19"/>
      <c r="U138" s="20"/>
      <c r="V138" s="16"/>
      <c r="W138" s="6"/>
      <c r="X138" s="16"/>
      <c r="Y138" s="6"/>
      <c r="Z138" s="16"/>
      <c r="AA138" s="16"/>
      <c r="AB138" s="16"/>
      <c r="AC138" s="6"/>
      <c r="AD138" s="16"/>
      <c r="AE138" s="6"/>
      <c r="AF138" s="16"/>
    </row>
    <row r="139" spans="1:32" x14ac:dyDescent="0.25">
      <c r="A139" s="6"/>
      <c r="B139" s="6"/>
      <c r="C139" s="6"/>
      <c r="D139" s="6"/>
      <c r="E139" s="6"/>
      <c r="F139" s="6"/>
      <c r="G139" s="6"/>
      <c r="H139" s="6"/>
      <c r="I139" s="6"/>
      <c r="J139" s="6"/>
      <c r="K139" s="6"/>
      <c r="L139" s="6"/>
      <c r="M139" s="6"/>
      <c r="N139" s="2">
        <f t="shared" si="1"/>
        <v>0</v>
      </c>
      <c r="S139" s="6"/>
      <c r="T139" s="6"/>
      <c r="U139" s="6"/>
      <c r="V139" s="6"/>
      <c r="W139" s="6"/>
      <c r="X139" s="6"/>
      <c r="Y139" s="6"/>
      <c r="Z139" s="6"/>
      <c r="AA139" s="6"/>
      <c r="AB139" s="6"/>
      <c r="AC139" s="6"/>
      <c r="AD139" s="6"/>
      <c r="AE139" s="6"/>
      <c r="AF139" s="16"/>
    </row>
    <row r="140" spans="1:32" x14ac:dyDescent="0.25">
      <c r="A140" s="17" t="s">
        <v>17</v>
      </c>
      <c r="B140" s="17" t="s">
        <v>49</v>
      </c>
      <c r="C140" s="17" t="s">
        <v>199</v>
      </c>
      <c r="D140" s="18">
        <v>0</v>
      </c>
      <c r="E140" s="6"/>
      <c r="F140" s="18">
        <v>0</v>
      </c>
      <c r="G140" s="6"/>
      <c r="H140" s="18">
        <v>0</v>
      </c>
      <c r="I140" s="18">
        <v>0</v>
      </c>
      <c r="J140" s="18">
        <v>0</v>
      </c>
      <c r="K140" s="6"/>
      <c r="L140" s="18">
        <v>0</v>
      </c>
      <c r="M140" s="6"/>
      <c r="N140" s="2">
        <f t="shared" ref="N140:N203" si="2">IF(M140="A",-L140,L140)</f>
        <v>0</v>
      </c>
      <c r="S140" s="17"/>
      <c r="T140" s="17"/>
      <c r="U140" s="17"/>
      <c r="V140" s="18"/>
      <c r="W140" s="6"/>
      <c r="X140" s="18"/>
      <c r="Y140" s="6"/>
      <c r="Z140" s="18"/>
      <c r="AA140" s="18"/>
      <c r="AB140" s="18"/>
      <c r="AC140" s="6"/>
      <c r="AD140" s="18"/>
      <c r="AE140" s="6"/>
      <c r="AF140" s="16"/>
    </row>
    <row r="141" spans="1:32" x14ac:dyDescent="0.25">
      <c r="A141" s="6"/>
      <c r="B141" s="19" t="s">
        <v>200</v>
      </c>
      <c r="C141" s="20" t="s">
        <v>201</v>
      </c>
      <c r="D141" s="16">
        <v>0</v>
      </c>
      <c r="E141" s="6"/>
      <c r="F141" s="16">
        <v>0</v>
      </c>
      <c r="G141" s="6"/>
      <c r="H141" s="16">
        <v>0</v>
      </c>
      <c r="I141" s="16">
        <v>0</v>
      </c>
      <c r="J141" s="16">
        <v>0</v>
      </c>
      <c r="K141" s="6"/>
      <c r="L141" s="16">
        <v>0</v>
      </c>
      <c r="M141" s="6"/>
      <c r="N141" s="2">
        <f t="shared" si="2"/>
        <v>0</v>
      </c>
      <c r="S141" s="6"/>
      <c r="T141" s="19"/>
      <c r="U141" s="20"/>
      <c r="V141" s="16"/>
      <c r="W141" s="6"/>
      <c r="X141" s="16"/>
      <c r="Y141" s="6"/>
      <c r="Z141" s="16"/>
      <c r="AA141" s="16"/>
      <c r="AB141" s="16"/>
      <c r="AC141" s="6"/>
      <c r="AD141" s="16"/>
      <c r="AE141" s="6"/>
      <c r="AF141" s="16"/>
    </row>
    <row r="142" spans="1:32" x14ac:dyDescent="0.25">
      <c r="A142" s="6"/>
      <c r="B142" s="6"/>
      <c r="C142" s="6"/>
      <c r="D142" s="6"/>
      <c r="E142" s="6"/>
      <c r="F142" s="6"/>
      <c r="G142" s="6"/>
      <c r="H142" s="6"/>
      <c r="I142" s="6"/>
      <c r="J142" s="6"/>
      <c r="K142" s="6"/>
      <c r="L142" s="6"/>
      <c r="M142" s="6"/>
      <c r="N142" s="2">
        <f t="shared" si="2"/>
        <v>0</v>
      </c>
      <c r="S142" s="6"/>
      <c r="T142" s="6"/>
      <c r="U142" s="6"/>
      <c r="V142" s="6"/>
      <c r="W142" s="6"/>
      <c r="X142" s="6"/>
      <c r="Y142" s="6"/>
      <c r="Z142" s="6"/>
      <c r="AA142" s="6"/>
      <c r="AB142" s="6"/>
      <c r="AC142" s="6"/>
      <c r="AD142" s="6"/>
      <c r="AE142" s="6"/>
      <c r="AF142" s="16"/>
    </row>
    <row r="143" spans="1:32" x14ac:dyDescent="0.25">
      <c r="A143" s="17" t="s">
        <v>17</v>
      </c>
      <c r="B143" s="17" t="s">
        <v>53</v>
      </c>
      <c r="C143" s="17" t="s">
        <v>202</v>
      </c>
      <c r="D143" s="18">
        <v>0</v>
      </c>
      <c r="E143" s="6"/>
      <c r="F143" s="18">
        <v>0</v>
      </c>
      <c r="G143" s="6"/>
      <c r="H143" s="18">
        <v>744.65</v>
      </c>
      <c r="I143" s="18">
        <v>744.65</v>
      </c>
      <c r="J143" s="18">
        <v>0</v>
      </c>
      <c r="K143" s="6"/>
      <c r="L143" s="18">
        <v>0</v>
      </c>
      <c r="M143" s="6"/>
      <c r="N143" s="2">
        <f t="shared" si="2"/>
        <v>0</v>
      </c>
      <c r="S143" s="17"/>
      <c r="T143" s="17"/>
      <c r="U143" s="17"/>
      <c r="V143" s="18"/>
      <c r="W143" s="6"/>
      <c r="X143" s="18"/>
      <c r="Y143" s="6"/>
      <c r="Z143" s="18"/>
      <c r="AA143" s="18"/>
      <c r="AB143" s="18"/>
      <c r="AC143" s="6"/>
      <c r="AD143" s="18"/>
      <c r="AE143" s="6"/>
      <c r="AF143" s="16"/>
    </row>
    <row r="144" spans="1:32" x14ac:dyDescent="0.25">
      <c r="A144" s="6"/>
      <c r="B144" s="19" t="s">
        <v>203</v>
      </c>
      <c r="C144" s="20" t="s">
        <v>204</v>
      </c>
      <c r="D144" s="16">
        <v>0</v>
      </c>
      <c r="E144" s="6"/>
      <c r="F144" s="16">
        <v>0</v>
      </c>
      <c r="G144" s="6"/>
      <c r="H144" s="16">
        <v>0</v>
      </c>
      <c r="I144" s="16">
        <v>0</v>
      </c>
      <c r="J144" s="16">
        <v>0</v>
      </c>
      <c r="K144" s="6"/>
      <c r="L144" s="16">
        <v>0</v>
      </c>
      <c r="M144" s="6"/>
      <c r="N144" s="2">
        <f t="shared" si="2"/>
        <v>0</v>
      </c>
      <c r="S144" s="6"/>
      <c r="T144" s="19"/>
      <c r="U144" s="20"/>
      <c r="V144" s="16"/>
      <c r="W144" s="6"/>
      <c r="X144" s="16"/>
      <c r="Y144" s="6"/>
      <c r="Z144" s="16"/>
      <c r="AA144" s="16"/>
      <c r="AB144" s="16"/>
      <c r="AC144" s="6"/>
      <c r="AD144" s="16"/>
      <c r="AE144" s="6"/>
      <c r="AF144" s="16"/>
    </row>
    <row r="145" spans="1:32" x14ac:dyDescent="0.25">
      <c r="A145" s="6"/>
      <c r="B145" s="19" t="s">
        <v>205</v>
      </c>
      <c r="C145" s="20" t="s">
        <v>206</v>
      </c>
      <c r="D145" s="16">
        <v>0</v>
      </c>
      <c r="E145" s="6"/>
      <c r="F145" s="16">
        <v>0</v>
      </c>
      <c r="G145" s="6"/>
      <c r="H145" s="16">
        <v>744.65</v>
      </c>
      <c r="I145" s="16">
        <v>744.65</v>
      </c>
      <c r="J145" s="16">
        <v>0</v>
      </c>
      <c r="K145" s="6"/>
      <c r="L145" s="16">
        <v>0</v>
      </c>
      <c r="M145" s="6"/>
      <c r="N145" s="2">
        <f t="shared" si="2"/>
        <v>0</v>
      </c>
      <c r="S145" s="6"/>
      <c r="T145" s="19"/>
      <c r="U145" s="20"/>
      <c r="V145" s="16"/>
      <c r="W145" s="6"/>
      <c r="X145" s="16"/>
      <c r="Y145" s="6"/>
      <c r="Z145" s="16"/>
      <c r="AA145" s="16"/>
      <c r="AB145" s="16"/>
      <c r="AC145" s="6"/>
      <c r="AD145" s="16"/>
      <c r="AE145" s="6"/>
      <c r="AF145" s="16"/>
    </row>
    <row r="146" spans="1:32" x14ac:dyDescent="0.25">
      <c r="A146" s="6"/>
      <c r="B146" s="19" t="s">
        <v>207</v>
      </c>
      <c r="C146" s="20" t="s">
        <v>208</v>
      </c>
      <c r="D146" s="16">
        <v>0</v>
      </c>
      <c r="E146" s="6"/>
      <c r="F146" s="16">
        <v>0</v>
      </c>
      <c r="G146" s="6"/>
      <c r="H146" s="16">
        <v>0</v>
      </c>
      <c r="I146" s="16">
        <v>0</v>
      </c>
      <c r="J146" s="16">
        <v>0</v>
      </c>
      <c r="K146" s="6"/>
      <c r="L146" s="16">
        <v>0</v>
      </c>
      <c r="M146" s="6"/>
      <c r="N146" s="2">
        <f t="shared" si="2"/>
        <v>0</v>
      </c>
      <c r="S146" s="6"/>
      <c r="T146" s="19"/>
      <c r="U146" s="20"/>
      <c r="V146" s="16"/>
      <c r="W146" s="6"/>
      <c r="X146" s="16"/>
      <c r="Y146" s="6"/>
      <c r="Z146" s="16"/>
      <c r="AA146" s="16"/>
      <c r="AB146" s="16"/>
      <c r="AC146" s="6"/>
      <c r="AD146" s="16"/>
      <c r="AE146" s="6"/>
      <c r="AF146" s="16"/>
    </row>
    <row r="147" spans="1:32" x14ac:dyDescent="0.25">
      <c r="A147" s="6"/>
      <c r="B147" s="6"/>
      <c r="C147" s="6"/>
      <c r="D147" s="6"/>
      <c r="E147" s="6"/>
      <c r="F147" s="6"/>
      <c r="G147" s="6"/>
      <c r="H147" s="6"/>
      <c r="I147" s="6"/>
      <c r="J147" s="6"/>
      <c r="K147" s="6"/>
      <c r="L147" s="6"/>
      <c r="M147" s="6"/>
      <c r="N147" s="2">
        <f t="shared" si="2"/>
        <v>0</v>
      </c>
      <c r="S147" s="6"/>
      <c r="T147" s="6"/>
      <c r="U147" s="6"/>
      <c r="V147" s="6"/>
      <c r="W147" s="6"/>
      <c r="X147" s="6"/>
      <c r="Y147" s="6"/>
      <c r="Z147" s="6"/>
      <c r="AA147" s="6"/>
      <c r="AB147" s="6"/>
      <c r="AC147" s="6"/>
      <c r="AD147" s="6"/>
      <c r="AE147" s="6"/>
      <c r="AF147" s="16"/>
    </row>
    <row r="148" spans="1:32" x14ac:dyDescent="0.25">
      <c r="A148" s="17" t="s">
        <v>17</v>
      </c>
      <c r="B148" s="17" t="s">
        <v>57</v>
      </c>
      <c r="C148" s="17" t="s">
        <v>209</v>
      </c>
      <c r="D148" s="18">
        <v>0</v>
      </c>
      <c r="E148" s="6"/>
      <c r="F148" s="18">
        <v>0</v>
      </c>
      <c r="G148" s="6"/>
      <c r="H148" s="18">
        <v>0</v>
      </c>
      <c r="I148" s="18">
        <v>0</v>
      </c>
      <c r="J148" s="18">
        <v>0</v>
      </c>
      <c r="K148" s="6"/>
      <c r="L148" s="18">
        <v>0</v>
      </c>
      <c r="M148" s="6"/>
      <c r="N148" s="2">
        <f t="shared" si="2"/>
        <v>0</v>
      </c>
      <c r="S148" s="17"/>
      <c r="T148" s="17"/>
      <c r="U148" s="17"/>
      <c r="V148" s="18"/>
      <c r="W148" s="6"/>
      <c r="X148" s="18"/>
      <c r="Y148" s="6"/>
      <c r="Z148" s="18"/>
      <c r="AA148" s="18"/>
      <c r="AB148" s="18"/>
      <c r="AC148" s="6"/>
      <c r="AD148" s="18"/>
      <c r="AE148" s="6"/>
      <c r="AF148" s="16"/>
    </row>
    <row r="149" spans="1:32" x14ac:dyDescent="0.25">
      <c r="A149" s="6"/>
      <c r="B149" s="19" t="s">
        <v>210</v>
      </c>
      <c r="C149" s="20" t="s">
        <v>211</v>
      </c>
      <c r="D149" s="16">
        <v>0</v>
      </c>
      <c r="E149" s="6"/>
      <c r="F149" s="16">
        <v>0</v>
      </c>
      <c r="G149" s="6"/>
      <c r="H149" s="16">
        <v>0</v>
      </c>
      <c r="I149" s="16">
        <v>0</v>
      </c>
      <c r="J149" s="16">
        <v>0</v>
      </c>
      <c r="K149" s="6"/>
      <c r="L149" s="16">
        <v>0</v>
      </c>
      <c r="M149" s="6"/>
      <c r="N149" s="2">
        <f t="shared" si="2"/>
        <v>0</v>
      </c>
      <c r="S149" s="6"/>
      <c r="T149" s="19"/>
      <c r="U149" s="20"/>
      <c r="V149" s="16"/>
      <c r="W149" s="6"/>
      <c r="X149" s="16"/>
      <c r="Y149" s="6"/>
      <c r="Z149" s="16"/>
      <c r="AA149" s="16"/>
      <c r="AB149" s="16"/>
      <c r="AC149" s="6"/>
      <c r="AD149" s="16"/>
      <c r="AE149" s="6"/>
      <c r="AF149" s="16"/>
    </row>
    <row r="150" spans="1:32" x14ac:dyDescent="0.25">
      <c r="A150" s="6"/>
      <c r="B150" s="19" t="s">
        <v>212</v>
      </c>
      <c r="C150" s="20" t="s">
        <v>213</v>
      </c>
      <c r="D150" s="16">
        <v>0</v>
      </c>
      <c r="E150" s="6"/>
      <c r="F150" s="16">
        <v>0</v>
      </c>
      <c r="G150" s="6"/>
      <c r="H150" s="16">
        <v>0</v>
      </c>
      <c r="I150" s="16">
        <v>0</v>
      </c>
      <c r="J150" s="16">
        <v>0</v>
      </c>
      <c r="K150" s="6"/>
      <c r="L150" s="16">
        <v>0</v>
      </c>
      <c r="M150" s="6"/>
      <c r="N150" s="2">
        <f t="shared" si="2"/>
        <v>0</v>
      </c>
      <c r="S150" s="6"/>
      <c r="T150" s="19"/>
      <c r="U150" s="20"/>
      <c r="V150" s="16"/>
      <c r="W150" s="6"/>
      <c r="X150" s="16"/>
      <c r="Y150" s="6"/>
      <c r="Z150" s="16"/>
      <c r="AA150" s="16"/>
      <c r="AB150" s="16"/>
      <c r="AC150" s="6"/>
      <c r="AD150" s="16"/>
      <c r="AE150" s="6"/>
      <c r="AF150" s="16"/>
    </row>
    <row r="151" spans="1:32" x14ac:dyDescent="0.25">
      <c r="A151" s="6"/>
      <c r="B151" s="19" t="s">
        <v>214</v>
      </c>
      <c r="C151" s="20" t="s">
        <v>215</v>
      </c>
      <c r="D151" s="16">
        <v>0</v>
      </c>
      <c r="E151" s="6"/>
      <c r="F151" s="16">
        <v>0</v>
      </c>
      <c r="G151" s="6"/>
      <c r="H151" s="16">
        <v>0</v>
      </c>
      <c r="I151" s="16">
        <v>0</v>
      </c>
      <c r="J151" s="16">
        <v>0</v>
      </c>
      <c r="K151" s="6"/>
      <c r="L151" s="16">
        <v>0</v>
      </c>
      <c r="M151" s="6"/>
      <c r="N151" s="2">
        <f t="shared" si="2"/>
        <v>0</v>
      </c>
      <c r="S151" s="6"/>
      <c r="T151" s="19"/>
      <c r="U151" s="20"/>
      <c r="V151" s="16"/>
      <c r="W151" s="6"/>
      <c r="X151" s="16"/>
      <c r="Y151" s="6"/>
      <c r="Z151" s="16"/>
      <c r="AA151" s="16"/>
      <c r="AB151" s="16"/>
      <c r="AC151" s="6"/>
      <c r="AD151" s="16"/>
      <c r="AE151" s="6"/>
      <c r="AF151" s="16"/>
    </row>
    <row r="152" spans="1:32" x14ac:dyDescent="0.25">
      <c r="A152" s="6"/>
      <c r="B152" s="6"/>
      <c r="C152" s="6"/>
      <c r="D152" s="6"/>
      <c r="E152" s="6"/>
      <c r="F152" s="6"/>
      <c r="G152" s="6"/>
      <c r="H152" s="6"/>
      <c r="I152" s="6"/>
      <c r="J152" s="6"/>
      <c r="K152" s="6"/>
      <c r="L152" s="6"/>
      <c r="M152" s="6"/>
      <c r="N152" s="2">
        <f t="shared" si="2"/>
        <v>0</v>
      </c>
      <c r="S152" s="6"/>
      <c r="T152" s="6"/>
      <c r="U152" s="6"/>
      <c r="V152" s="6"/>
      <c r="W152" s="6"/>
      <c r="X152" s="6"/>
      <c r="Y152" s="6"/>
      <c r="Z152" s="6"/>
      <c r="AA152" s="6"/>
      <c r="AB152" s="6"/>
      <c r="AC152" s="6"/>
      <c r="AD152" s="6"/>
      <c r="AE152" s="6"/>
      <c r="AF152" s="16"/>
    </row>
    <row r="153" spans="1:32" x14ac:dyDescent="0.25">
      <c r="A153" s="17" t="s">
        <v>17</v>
      </c>
      <c r="B153" s="17" t="s">
        <v>101</v>
      </c>
      <c r="C153" s="17" t="s">
        <v>216</v>
      </c>
      <c r="D153" s="18">
        <v>998645.52</v>
      </c>
      <c r="E153" s="23" t="s">
        <v>11</v>
      </c>
      <c r="F153" s="18">
        <v>998645.52</v>
      </c>
      <c r="G153" s="23" t="s">
        <v>12</v>
      </c>
      <c r="H153" s="18">
        <v>14296440.279999999</v>
      </c>
      <c r="I153" s="18">
        <v>14801833.35</v>
      </c>
      <c r="J153" s="18">
        <v>-505393.07</v>
      </c>
      <c r="K153" s="23" t="s">
        <v>78</v>
      </c>
      <c r="L153" s="18">
        <v>493252.45</v>
      </c>
      <c r="M153" s="23" t="s">
        <v>12</v>
      </c>
      <c r="N153" s="2">
        <f t="shared" si="2"/>
        <v>493252.45</v>
      </c>
      <c r="S153" s="17"/>
      <c r="T153" s="17"/>
      <c r="U153" s="17"/>
      <c r="V153" s="18"/>
      <c r="W153" s="23"/>
      <c r="X153" s="18"/>
      <c r="Y153" s="23"/>
      <c r="Z153" s="18"/>
      <c r="AA153" s="18"/>
      <c r="AB153" s="18"/>
      <c r="AC153" s="23"/>
      <c r="AD153" s="18"/>
      <c r="AE153" s="23"/>
      <c r="AF153" s="16"/>
    </row>
    <row r="154" spans="1:32" x14ac:dyDescent="0.25">
      <c r="A154" s="6"/>
      <c r="B154" s="19" t="s">
        <v>217</v>
      </c>
      <c r="C154" s="20" t="s">
        <v>218</v>
      </c>
      <c r="D154" s="16">
        <v>234525.26</v>
      </c>
      <c r="E154" s="24" t="s">
        <v>11</v>
      </c>
      <c r="F154" s="16">
        <v>234525.26</v>
      </c>
      <c r="G154" s="24" t="s">
        <v>11</v>
      </c>
      <c r="H154" s="16">
        <v>1281302.29</v>
      </c>
      <c r="I154" s="16">
        <v>874252.11</v>
      </c>
      <c r="J154" s="16">
        <v>407050.18</v>
      </c>
      <c r="K154" s="24" t="s">
        <v>11</v>
      </c>
      <c r="L154" s="16">
        <v>641575.43999999994</v>
      </c>
      <c r="M154" s="24" t="s">
        <v>11</v>
      </c>
      <c r="N154" s="2">
        <f t="shared" si="2"/>
        <v>641575.43999999994</v>
      </c>
      <c r="S154" s="6"/>
      <c r="T154" s="19"/>
      <c r="U154" s="20"/>
      <c r="V154" s="16"/>
      <c r="W154" s="24"/>
      <c r="X154" s="16"/>
      <c r="Y154" s="24"/>
      <c r="Z154" s="16"/>
      <c r="AA154" s="16"/>
      <c r="AB154" s="16"/>
      <c r="AC154" s="24"/>
      <c r="AD154" s="16"/>
      <c r="AE154" s="24"/>
      <c r="AF154" s="16"/>
    </row>
    <row r="155" spans="1:32" x14ac:dyDescent="0.25">
      <c r="A155" s="6"/>
      <c r="B155" s="19" t="s">
        <v>219</v>
      </c>
      <c r="C155" s="20" t="s">
        <v>220</v>
      </c>
      <c r="D155" s="16">
        <v>0</v>
      </c>
      <c r="E155" s="6"/>
      <c r="F155" s="16">
        <v>0</v>
      </c>
      <c r="G155" s="6"/>
      <c r="H155" s="16">
        <v>699581.63</v>
      </c>
      <c r="I155" s="16">
        <v>699581.63</v>
      </c>
      <c r="J155" s="16">
        <v>0</v>
      </c>
      <c r="K155" s="6"/>
      <c r="L155" s="16">
        <v>0</v>
      </c>
      <c r="M155" s="6"/>
      <c r="N155" s="2">
        <f t="shared" si="2"/>
        <v>0</v>
      </c>
      <c r="S155" s="6"/>
      <c r="T155" s="19"/>
      <c r="U155" s="20"/>
      <c r="V155" s="16"/>
      <c r="W155" s="6"/>
      <c r="X155" s="16"/>
      <c r="Y155" s="6"/>
      <c r="Z155" s="16"/>
      <c r="AA155" s="16"/>
      <c r="AB155" s="16"/>
      <c r="AC155" s="6"/>
      <c r="AD155" s="16"/>
      <c r="AE155" s="6"/>
      <c r="AF155" s="16"/>
    </row>
    <row r="156" spans="1:32" x14ac:dyDescent="0.25">
      <c r="A156" s="6"/>
      <c r="B156" s="19" t="s">
        <v>221</v>
      </c>
      <c r="C156" s="20" t="s">
        <v>222</v>
      </c>
      <c r="D156" s="16">
        <v>0</v>
      </c>
      <c r="E156" s="6"/>
      <c r="F156" s="16">
        <v>0</v>
      </c>
      <c r="G156" s="6"/>
      <c r="H156" s="16">
        <v>164.65</v>
      </c>
      <c r="I156" s="16">
        <v>64.64</v>
      </c>
      <c r="J156" s="16">
        <v>100.01</v>
      </c>
      <c r="K156" s="24" t="s">
        <v>11</v>
      </c>
      <c r="L156" s="16">
        <v>100.01</v>
      </c>
      <c r="M156" s="24" t="s">
        <v>11</v>
      </c>
      <c r="N156" s="2">
        <f t="shared" si="2"/>
        <v>100.01</v>
      </c>
      <c r="S156" s="6"/>
      <c r="T156" s="19"/>
      <c r="U156" s="20"/>
      <c r="V156" s="16"/>
      <c r="W156" s="6"/>
      <c r="X156" s="16"/>
      <c r="Y156" s="6"/>
      <c r="Z156" s="16"/>
      <c r="AA156" s="16"/>
      <c r="AB156" s="16"/>
      <c r="AC156" s="24"/>
      <c r="AD156" s="16"/>
      <c r="AE156" s="24"/>
      <c r="AF156" s="16"/>
    </row>
    <row r="157" spans="1:32" x14ac:dyDescent="0.25">
      <c r="A157" s="6"/>
      <c r="B157" s="19" t="s">
        <v>223</v>
      </c>
      <c r="C157" s="20" t="s">
        <v>224</v>
      </c>
      <c r="D157" s="16">
        <v>1265.9100000000001</v>
      </c>
      <c r="E157" s="24" t="s">
        <v>11</v>
      </c>
      <c r="F157" s="16">
        <v>1265.9100000000001</v>
      </c>
      <c r="G157" s="24" t="s">
        <v>11</v>
      </c>
      <c r="H157" s="16">
        <v>4500</v>
      </c>
      <c r="I157" s="16">
        <v>4476.68</v>
      </c>
      <c r="J157" s="16">
        <v>23.32</v>
      </c>
      <c r="K157" s="24" t="s">
        <v>11</v>
      </c>
      <c r="L157" s="16">
        <v>1289.23</v>
      </c>
      <c r="M157" s="24" t="s">
        <v>11</v>
      </c>
      <c r="N157" s="2">
        <f t="shared" si="2"/>
        <v>1289.23</v>
      </c>
      <c r="S157" s="6"/>
      <c r="T157" s="19"/>
      <c r="U157" s="20"/>
      <c r="V157" s="16"/>
      <c r="W157" s="24"/>
      <c r="X157" s="16"/>
      <c r="Y157" s="24"/>
      <c r="Z157" s="16"/>
      <c r="AA157" s="16"/>
      <c r="AB157" s="16"/>
      <c r="AC157" s="24"/>
      <c r="AD157" s="16"/>
      <c r="AE157" s="24"/>
      <c r="AF157" s="16"/>
    </row>
    <row r="158" spans="1:32" x14ac:dyDescent="0.25">
      <c r="A158" s="6"/>
      <c r="B158" s="19" t="s">
        <v>225</v>
      </c>
      <c r="C158" s="20" t="s">
        <v>226</v>
      </c>
      <c r="D158" s="16">
        <v>1655.58</v>
      </c>
      <c r="E158" s="24" t="s">
        <v>11</v>
      </c>
      <c r="F158" s="16">
        <v>1655.58</v>
      </c>
      <c r="G158" s="24" t="s">
        <v>11</v>
      </c>
      <c r="H158" s="16">
        <v>9000</v>
      </c>
      <c r="I158" s="16">
        <v>9580.9500000000007</v>
      </c>
      <c r="J158" s="16">
        <v>580.95000000000005</v>
      </c>
      <c r="K158" s="24" t="s">
        <v>78</v>
      </c>
      <c r="L158" s="16">
        <v>1074.6300000000001</v>
      </c>
      <c r="M158" s="24" t="s">
        <v>11</v>
      </c>
      <c r="N158" s="2">
        <f t="shared" si="2"/>
        <v>1074.6300000000001</v>
      </c>
      <c r="S158" s="6"/>
      <c r="T158" s="19"/>
      <c r="U158" s="20"/>
      <c r="V158" s="16"/>
      <c r="W158" s="24"/>
      <c r="X158" s="16"/>
      <c r="Y158" s="24"/>
      <c r="Z158" s="16"/>
      <c r="AA158" s="16"/>
      <c r="AB158" s="16"/>
      <c r="AC158" s="24"/>
      <c r="AD158" s="16"/>
      <c r="AE158" s="24"/>
      <c r="AF158" s="16"/>
    </row>
    <row r="159" spans="1:32" x14ac:dyDescent="0.25">
      <c r="A159" s="6"/>
      <c r="B159" s="19" t="s">
        <v>227</v>
      </c>
      <c r="C159" s="20" t="s">
        <v>228</v>
      </c>
      <c r="D159" s="16">
        <v>0</v>
      </c>
      <c r="E159" s="6"/>
      <c r="F159" s="16">
        <v>0</v>
      </c>
      <c r="G159" s="6"/>
      <c r="H159" s="16">
        <v>0</v>
      </c>
      <c r="I159" s="16">
        <v>0</v>
      </c>
      <c r="J159" s="16">
        <v>0</v>
      </c>
      <c r="K159" s="6"/>
      <c r="L159" s="16">
        <v>0</v>
      </c>
      <c r="M159" s="6"/>
      <c r="N159" s="2">
        <f t="shared" si="2"/>
        <v>0</v>
      </c>
      <c r="S159" s="6"/>
      <c r="T159" s="19"/>
      <c r="U159" s="20"/>
      <c r="V159" s="16"/>
      <c r="W159" s="6"/>
      <c r="X159" s="16"/>
      <c r="Y159" s="6"/>
      <c r="Z159" s="16"/>
      <c r="AA159" s="16"/>
      <c r="AB159" s="16"/>
      <c r="AC159" s="6"/>
      <c r="AD159" s="16"/>
      <c r="AE159" s="6"/>
      <c r="AF159" s="16"/>
    </row>
    <row r="160" spans="1:32" x14ac:dyDescent="0.25">
      <c r="A160" s="6"/>
      <c r="B160" s="19" t="s">
        <v>229</v>
      </c>
      <c r="C160" s="20" t="s">
        <v>230</v>
      </c>
      <c r="D160" s="16">
        <v>0</v>
      </c>
      <c r="E160" s="6"/>
      <c r="F160" s="16">
        <v>0</v>
      </c>
      <c r="G160" s="6"/>
      <c r="H160" s="16">
        <v>0</v>
      </c>
      <c r="I160" s="16">
        <v>0</v>
      </c>
      <c r="J160" s="16">
        <v>0</v>
      </c>
      <c r="K160" s="6"/>
      <c r="L160" s="16">
        <v>0</v>
      </c>
      <c r="M160" s="6"/>
      <c r="N160" s="2">
        <f t="shared" si="2"/>
        <v>0</v>
      </c>
      <c r="S160" s="6"/>
      <c r="T160" s="19"/>
      <c r="U160" s="20"/>
      <c r="V160" s="16"/>
      <c r="W160" s="6"/>
      <c r="X160" s="16"/>
      <c r="Y160" s="6"/>
      <c r="Z160" s="16"/>
      <c r="AA160" s="16"/>
      <c r="AB160" s="16"/>
      <c r="AC160" s="6"/>
      <c r="AD160" s="16"/>
      <c r="AE160" s="6"/>
      <c r="AF160" s="16"/>
    </row>
    <row r="161" spans="2:32" x14ac:dyDescent="0.25">
      <c r="B161" s="19" t="s">
        <v>231</v>
      </c>
      <c r="C161" s="20" t="s">
        <v>232</v>
      </c>
      <c r="D161" s="16">
        <v>0</v>
      </c>
      <c r="E161" s="6"/>
      <c r="F161" s="16">
        <v>0</v>
      </c>
      <c r="G161" s="6"/>
      <c r="H161" s="16">
        <v>0</v>
      </c>
      <c r="I161" s="16">
        <v>0</v>
      </c>
      <c r="J161" s="16">
        <v>0</v>
      </c>
      <c r="K161" s="6"/>
      <c r="L161" s="16">
        <v>0</v>
      </c>
      <c r="M161" s="6"/>
      <c r="N161" s="2">
        <f t="shared" si="2"/>
        <v>0</v>
      </c>
      <c r="T161" s="19"/>
      <c r="U161" s="20"/>
      <c r="V161" s="16"/>
      <c r="W161" s="6"/>
      <c r="X161" s="16"/>
      <c r="Y161" s="6"/>
      <c r="Z161" s="16"/>
      <c r="AA161" s="16"/>
      <c r="AB161" s="16"/>
      <c r="AC161" s="6"/>
      <c r="AD161" s="16"/>
      <c r="AE161" s="6"/>
      <c r="AF161" s="16"/>
    </row>
    <row r="162" spans="2:32" x14ac:dyDescent="0.25">
      <c r="B162" s="19" t="s">
        <v>233</v>
      </c>
      <c r="C162" s="20" t="s">
        <v>234</v>
      </c>
      <c r="D162" s="16">
        <v>0</v>
      </c>
      <c r="E162" s="6"/>
      <c r="F162" s="16">
        <v>0</v>
      </c>
      <c r="G162" s="6"/>
      <c r="H162" s="16">
        <v>0</v>
      </c>
      <c r="I162" s="16">
        <v>0</v>
      </c>
      <c r="J162" s="16">
        <v>0</v>
      </c>
      <c r="K162" s="6"/>
      <c r="L162" s="16">
        <v>0</v>
      </c>
      <c r="M162" s="6"/>
      <c r="N162" s="2">
        <f t="shared" si="2"/>
        <v>0</v>
      </c>
      <c r="T162" s="19"/>
      <c r="U162" s="20"/>
      <c r="V162" s="16"/>
      <c r="W162" s="6"/>
      <c r="X162" s="16"/>
      <c r="Y162" s="6"/>
      <c r="Z162" s="16"/>
      <c r="AA162" s="16"/>
      <c r="AB162" s="16"/>
      <c r="AC162" s="6"/>
      <c r="AD162" s="16"/>
      <c r="AE162" s="6"/>
      <c r="AF162" s="16"/>
    </row>
    <row r="163" spans="2:32" x14ac:dyDescent="0.25">
      <c r="B163" s="19" t="s">
        <v>235</v>
      </c>
      <c r="C163" s="20" t="s">
        <v>236</v>
      </c>
      <c r="D163" s="16">
        <v>0</v>
      </c>
      <c r="E163" s="6"/>
      <c r="F163" s="16">
        <v>0</v>
      </c>
      <c r="G163" s="6"/>
      <c r="H163" s="16">
        <v>0</v>
      </c>
      <c r="I163" s="16">
        <v>0</v>
      </c>
      <c r="J163" s="16">
        <v>0</v>
      </c>
      <c r="K163" s="6"/>
      <c r="L163" s="16">
        <v>0</v>
      </c>
      <c r="M163" s="6"/>
      <c r="N163" s="2">
        <f t="shared" si="2"/>
        <v>0</v>
      </c>
      <c r="T163" s="19"/>
      <c r="U163" s="20"/>
      <c r="V163" s="16"/>
      <c r="W163" s="6"/>
      <c r="X163" s="16"/>
      <c r="Y163" s="6"/>
      <c r="Z163" s="16"/>
      <c r="AA163" s="16"/>
      <c r="AB163" s="16"/>
      <c r="AC163" s="6"/>
      <c r="AD163" s="16"/>
      <c r="AE163" s="6"/>
      <c r="AF163" s="16"/>
    </row>
    <row r="164" spans="2:32" x14ac:dyDescent="0.25">
      <c r="B164" s="19" t="s">
        <v>237</v>
      </c>
      <c r="C164" s="20" t="s">
        <v>238</v>
      </c>
      <c r="D164" s="16">
        <v>0</v>
      </c>
      <c r="E164" s="6"/>
      <c r="F164" s="16">
        <v>0</v>
      </c>
      <c r="G164" s="6"/>
      <c r="H164" s="16">
        <v>0</v>
      </c>
      <c r="I164" s="16">
        <v>0</v>
      </c>
      <c r="J164" s="16">
        <v>0</v>
      </c>
      <c r="K164" s="6"/>
      <c r="L164" s="16">
        <v>0</v>
      </c>
      <c r="M164" s="6"/>
      <c r="N164" s="2">
        <f t="shared" si="2"/>
        <v>0</v>
      </c>
      <c r="T164" s="19"/>
      <c r="U164" s="20"/>
      <c r="V164" s="16"/>
      <c r="W164" s="6"/>
      <c r="X164" s="16"/>
      <c r="Y164" s="6"/>
      <c r="Z164" s="16"/>
      <c r="AA164" s="16"/>
      <c r="AB164" s="16"/>
      <c r="AC164" s="6"/>
      <c r="AD164" s="16"/>
      <c r="AE164" s="6"/>
      <c r="AF164" s="16"/>
    </row>
    <row r="165" spans="2:32" x14ac:dyDescent="0.25">
      <c r="B165" s="19" t="s">
        <v>239</v>
      </c>
      <c r="C165" s="20" t="s">
        <v>240</v>
      </c>
      <c r="D165" s="16">
        <v>0</v>
      </c>
      <c r="E165" s="6"/>
      <c r="F165" s="16">
        <v>0</v>
      </c>
      <c r="G165" s="6"/>
      <c r="H165" s="16">
        <v>70.5</v>
      </c>
      <c r="I165" s="16">
        <v>0</v>
      </c>
      <c r="J165" s="16">
        <v>70.5</v>
      </c>
      <c r="K165" s="24" t="s">
        <v>11</v>
      </c>
      <c r="L165" s="16">
        <v>70.5</v>
      </c>
      <c r="M165" s="24" t="s">
        <v>11</v>
      </c>
      <c r="N165" s="2">
        <f t="shared" si="2"/>
        <v>70.5</v>
      </c>
      <c r="T165" s="19"/>
      <c r="U165" s="20"/>
      <c r="V165" s="16"/>
      <c r="W165" s="6"/>
      <c r="X165" s="16"/>
      <c r="Y165" s="6"/>
      <c r="Z165" s="16"/>
      <c r="AA165" s="16"/>
      <c r="AB165" s="16"/>
      <c r="AC165" s="24"/>
      <c r="AD165" s="16"/>
      <c r="AE165" s="24"/>
      <c r="AF165" s="16"/>
    </row>
    <row r="166" spans="2:32" x14ac:dyDescent="0.25">
      <c r="B166" s="19" t="s">
        <v>241</v>
      </c>
      <c r="C166" s="20" t="s">
        <v>242</v>
      </c>
      <c r="D166" s="16">
        <v>14884.51</v>
      </c>
      <c r="E166" s="24" t="s">
        <v>11</v>
      </c>
      <c r="F166" s="16">
        <v>14884.51</v>
      </c>
      <c r="G166" s="24" t="s">
        <v>11</v>
      </c>
      <c r="H166" s="16">
        <v>46846.5</v>
      </c>
      <c r="I166" s="16">
        <v>59546.92</v>
      </c>
      <c r="J166" s="16">
        <v>12700.42</v>
      </c>
      <c r="K166" s="24" t="s">
        <v>78</v>
      </c>
      <c r="L166" s="16">
        <v>2184.09</v>
      </c>
      <c r="M166" s="24" t="s">
        <v>11</v>
      </c>
      <c r="N166" s="2">
        <f t="shared" si="2"/>
        <v>2184.09</v>
      </c>
      <c r="T166" s="19"/>
      <c r="U166" s="20"/>
      <c r="V166" s="16"/>
      <c r="W166" s="24"/>
      <c r="X166" s="16"/>
      <c r="Y166" s="24"/>
      <c r="Z166" s="16"/>
      <c r="AA166" s="16"/>
      <c r="AB166" s="16"/>
      <c r="AC166" s="24"/>
      <c r="AD166" s="16"/>
      <c r="AE166" s="24"/>
      <c r="AF166" s="16"/>
    </row>
    <row r="167" spans="2:32" x14ac:dyDescent="0.25">
      <c r="B167" s="19" t="s">
        <v>243</v>
      </c>
      <c r="C167" s="20" t="s">
        <v>244</v>
      </c>
      <c r="D167" s="16">
        <v>623111.38</v>
      </c>
      <c r="E167" s="24" t="s">
        <v>11</v>
      </c>
      <c r="F167" s="16">
        <v>623111.38</v>
      </c>
      <c r="G167" s="24" t="s">
        <v>11</v>
      </c>
      <c r="H167" s="16">
        <v>1007.9</v>
      </c>
      <c r="I167" s="16">
        <v>578547.80000000005</v>
      </c>
      <c r="J167" s="16">
        <v>577539.9</v>
      </c>
      <c r="K167" s="24" t="s">
        <v>78</v>
      </c>
      <c r="L167" s="16">
        <v>45571.48</v>
      </c>
      <c r="M167" s="24" t="s">
        <v>11</v>
      </c>
      <c r="N167" s="2">
        <f t="shared" si="2"/>
        <v>45571.48</v>
      </c>
      <c r="T167" s="19"/>
      <c r="U167" s="20"/>
      <c r="V167" s="16"/>
      <c r="W167" s="24"/>
      <c r="X167" s="16"/>
      <c r="Y167" s="24"/>
      <c r="Z167" s="16"/>
      <c r="AA167" s="16"/>
      <c r="AB167" s="16"/>
      <c r="AC167" s="24"/>
      <c r="AD167" s="16"/>
      <c r="AE167" s="24"/>
      <c r="AF167" s="16"/>
    </row>
    <row r="168" spans="2:32" x14ac:dyDescent="0.25">
      <c r="B168" s="19" t="s">
        <v>245</v>
      </c>
      <c r="C168" s="20" t="s">
        <v>246</v>
      </c>
      <c r="D168" s="16">
        <v>0</v>
      </c>
      <c r="E168" s="6"/>
      <c r="F168" s="16">
        <v>0</v>
      </c>
      <c r="G168" s="6"/>
      <c r="H168" s="16">
        <v>0</v>
      </c>
      <c r="I168" s="16">
        <v>0</v>
      </c>
      <c r="J168" s="16">
        <v>0</v>
      </c>
      <c r="K168" s="6"/>
      <c r="L168" s="16">
        <v>0</v>
      </c>
      <c r="M168" s="6"/>
      <c r="N168" s="2">
        <f t="shared" si="2"/>
        <v>0</v>
      </c>
      <c r="T168" s="19"/>
      <c r="U168" s="20"/>
      <c r="V168" s="16"/>
      <c r="W168" s="6"/>
      <c r="X168" s="16"/>
      <c r="Y168" s="6"/>
      <c r="Z168" s="16"/>
      <c r="AA168" s="16"/>
      <c r="AB168" s="16"/>
      <c r="AC168" s="6"/>
      <c r="AD168" s="16"/>
      <c r="AE168" s="6"/>
      <c r="AF168" s="16"/>
    </row>
    <row r="169" spans="2:32" s="25" customFormat="1" x14ac:dyDescent="0.25">
      <c r="B169" s="19" t="s">
        <v>247</v>
      </c>
      <c r="C169" s="20" t="s">
        <v>248</v>
      </c>
      <c r="D169" s="16">
        <v>79600</v>
      </c>
      <c r="E169" s="24" t="s">
        <v>11</v>
      </c>
      <c r="F169" s="16">
        <v>79600</v>
      </c>
      <c r="G169" s="24" t="s">
        <v>11</v>
      </c>
      <c r="H169" s="16">
        <v>0</v>
      </c>
      <c r="I169" s="16">
        <v>79600</v>
      </c>
      <c r="J169" s="16">
        <v>79600</v>
      </c>
      <c r="K169" s="24" t="s">
        <v>78</v>
      </c>
      <c r="L169" s="16">
        <v>0</v>
      </c>
      <c r="M169" s="6"/>
      <c r="N169" s="2">
        <f t="shared" si="2"/>
        <v>0</v>
      </c>
      <c r="R169"/>
      <c r="T169" s="19"/>
      <c r="U169" s="20"/>
      <c r="V169" s="16"/>
      <c r="W169" s="24"/>
      <c r="X169" s="16"/>
      <c r="Y169" s="24"/>
      <c r="Z169" s="16"/>
      <c r="AA169" s="16"/>
      <c r="AB169" s="16"/>
      <c r="AC169" s="24"/>
      <c r="AD169" s="16"/>
      <c r="AE169" s="6"/>
      <c r="AF169" s="16"/>
    </row>
    <row r="170" spans="2:32" x14ac:dyDescent="0.25">
      <c r="B170" s="19" t="s">
        <v>249</v>
      </c>
      <c r="C170" s="20" t="s">
        <v>250</v>
      </c>
      <c r="D170" s="16">
        <v>9403.9599999999991</v>
      </c>
      <c r="E170" s="24" t="s">
        <v>11</v>
      </c>
      <c r="F170" s="16">
        <v>9403.9599999999991</v>
      </c>
      <c r="G170" s="24" t="s">
        <v>11</v>
      </c>
      <c r="H170" s="16">
        <v>11804.25</v>
      </c>
      <c r="I170" s="16">
        <v>228183.96</v>
      </c>
      <c r="J170" s="16">
        <v>216379.71</v>
      </c>
      <c r="K170" s="24" t="s">
        <v>78</v>
      </c>
      <c r="L170" s="16">
        <v>206975.75</v>
      </c>
      <c r="M170" s="24" t="s">
        <v>78</v>
      </c>
      <c r="N170" s="2">
        <f t="shared" si="2"/>
        <v>-206975.75</v>
      </c>
      <c r="T170" s="19"/>
      <c r="U170" s="20"/>
      <c r="V170" s="16"/>
      <c r="W170" s="24"/>
      <c r="X170" s="16"/>
      <c r="Y170" s="24"/>
      <c r="Z170" s="16"/>
      <c r="AA170" s="16"/>
      <c r="AB170" s="16"/>
      <c r="AC170" s="24"/>
      <c r="AD170" s="16"/>
      <c r="AE170" s="24"/>
      <c r="AF170" s="16"/>
    </row>
    <row r="171" spans="2:32" x14ac:dyDescent="0.25">
      <c r="B171" s="19" t="s">
        <v>251</v>
      </c>
      <c r="C171" s="20" t="s">
        <v>252</v>
      </c>
      <c r="D171" s="16">
        <v>0</v>
      </c>
      <c r="E171" s="6"/>
      <c r="F171" s="16">
        <v>0</v>
      </c>
      <c r="G171" s="6"/>
      <c r="H171" s="16">
        <v>0</v>
      </c>
      <c r="I171" s="16">
        <v>0</v>
      </c>
      <c r="J171" s="16">
        <v>0</v>
      </c>
      <c r="K171" s="6"/>
      <c r="L171" s="16">
        <v>0</v>
      </c>
      <c r="M171" s="6"/>
      <c r="N171" s="2">
        <f t="shared" si="2"/>
        <v>0</v>
      </c>
      <c r="T171" s="19"/>
      <c r="U171" s="20"/>
      <c r="V171" s="16"/>
      <c r="W171" s="6"/>
      <c r="X171" s="16"/>
      <c r="Y171" s="6"/>
      <c r="Z171" s="16"/>
      <c r="AA171" s="16"/>
      <c r="AB171" s="16"/>
      <c r="AC171" s="6"/>
      <c r="AD171" s="16"/>
      <c r="AE171" s="6"/>
      <c r="AF171" s="16"/>
    </row>
    <row r="172" spans="2:32" x14ac:dyDescent="0.25">
      <c r="B172" s="19" t="s">
        <v>253</v>
      </c>
      <c r="C172" s="20" t="s">
        <v>254</v>
      </c>
      <c r="D172" s="16">
        <v>34355.339999999997</v>
      </c>
      <c r="E172" s="24" t="s">
        <v>11</v>
      </c>
      <c r="F172" s="16">
        <v>34355.339999999997</v>
      </c>
      <c r="G172" s="24" t="s">
        <v>11</v>
      </c>
      <c r="H172" s="16">
        <v>3304972.4</v>
      </c>
      <c r="I172" s="16">
        <v>3329417.86</v>
      </c>
      <c r="J172" s="16">
        <v>24445.46</v>
      </c>
      <c r="K172" s="24" t="s">
        <v>78</v>
      </c>
      <c r="L172" s="16">
        <v>9909.8799999999992</v>
      </c>
      <c r="M172" s="24" t="s">
        <v>11</v>
      </c>
      <c r="N172" s="2">
        <f t="shared" si="2"/>
        <v>9909.8799999999992</v>
      </c>
      <c r="T172" s="19"/>
      <c r="U172" s="20"/>
      <c r="V172" s="16"/>
      <c r="W172" s="24"/>
      <c r="X172" s="16"/>
      <c r="Y172" s="24"/>
      <c r="Z172" s="16"/>
      <c r="AA172" s="16"/>
      <c r="AB172" s="16"/>
      <c r="AC172" s="24"/>
      <c r="AD172" s="16"/>
      <c r="AE172" s="24"/>
      <c r="AF172" s="16"/>
    </row>
    <row r="173" spans="2:32" x14ac:dyDescent="0.25">
      <c r="B173" s="19" t="s">
        <v>255</v>
      </c>
      <c r="C173" s="20" t="s">
        <v>256</v>
      </c>
      <c r="D173" s="16">
        <v>156.41999999999999</v>
      </c>
      <c r="E173" s="24" t="s">
        <v>78</v>
      </c>
      <c r="F173" s="16">
        <v>156.41999999999999</v>
      </c>
      <c r="G173" s="24" t="s">
        <v>78</v>
      </c>
      <c r="H173" s="16">
        <v>156.41999999999999</v>
      </c>
      <c r="I173" s="16">
        <v>1547.06</v>
      </c>
      <c r="J173" s="16">
        <v>1390.64</v>
      </c>
      <c r="K173" s="24" t="s">
        <v>78</v>
      </c>
      <c r="L173" s="16">
        <v>1547.06</v>
      </c>
      <c r="M173" s="24" t="s">
        <v>78</v>
      </c>
      <c r="N173" s="2">
        <f t="shared" si="2"/>
        <v>-1547.06</v>
      </c>
      <c r="T173" s="19"/>
      <c r="U173" s="20"/>
      <c r="V173" s="16"/>
      <c r="W173" s="24"/>
      <c r="X173" s="16"/>
      <c r="Y173" s="24"/>
      <c r="Z173" s="16"/>
      <c r="AA173" s="16"/>
      <c r="AB173" s="16"/>
      <c r="AC173" s="24"/>
      <c r="AD173" s="16"/>
      <c r="AE173" s="24"/>
      <c r="AF173" s="16"/>
    </row>
    <row r="174" spans="2:32" x14ac:dyDescent="0.25">
      <c r="B174" s="19" t="s">
        <v>257</v>
      </c>
      <c r="C174" s="20" t="s">
        <v>258</v>
      </c>
      <c r="D174" s="16">
        <v>0</v>
      </c>
      <c r="E174" s="6"/>
      <c r="F174" s="16">
        <v>0</v>
      </c>
      <c r="G174" s="6"/>
      <c r="H174" s="16">
        <v>0</v>
      </c>
      <c r="I174" s="16">
        <v>0</v>
      </c>
      <c r="J174" s="16">
        <v>0</v>
      </c>
      <c r="K174" s="6"/>
      <c r="L174" s="16">
        <v>0</v>
      </c>
      <c r="M174" s="6"/>
      <c r="N174" s="2">
        <f t="shared" si="2"/>
        <v>0</v>
      </c>
      <c r="T174" s="19"/>
      <c r="U174" s="20"/>
      <c r="V174" s="16"/>
      <c r="W174" s="6"/>
      <c r="X174" s="16"/>
      <c r="Y174" s="6"/>
      <c r="Z174" s="16"/>
      <c r="AA174" s="16"/>
      <c r="AB174" s="16"/>
      <c r="AC174" s="6"/>
      <c r="AD174" s="16"/>
      <c r="AE174" s="6"/>
      <c r="AF174" s="16"/>
    </row>
    <row r="175" spans="2:32" x14ac:dyDescent="0.25">
      <c r="B175" s="19" t="s">
        <v>259</v>
      </c>
      <c r="C175" s="20" t="s">
        <v>260</v>
      </c>
      <c r="D175" s="16">
        <v>0</v>
      </c>
      <c r="E175" s="6"/>
      <c r="F175" s="16">
        <v>0</v>
      </c>
      <c r="G175" s="6"/>
      <c r="H175" s="16">
        <v>1468516.87</v>
      </c>
      <c r="I175" s="16">
        <v>1468516.87</v>
      </c>
      <c r="J175" s="16">
        <v>0</v>
      </c>
      <c r="K175" s="6"/>
      <c r="L175" s="16">
        <v>0</v>
      </c>
      <c r="M175" s="6"/>
      <c r="N175" s="2">
        <f t="shared" si="2"/>
        <v>0</v>
      </c>
      <c r="T175" s="19"/>
      <c r="U175" s="20"/>
      <c r="V175" s="16"/>
      <c r="W175" s="6"/>
      <c r="X175" s="16"/>
      <c r="Y175" s="6"/>
      <c r="Z175" s="16"/>
      <c r="AA175" s="16"/>
      <c r="AB175" s="16"/>
      <c r="AC175" s="6"/>
      <c r="AD175" s="16"/>
      <c r="AE175" s="6"/>
      <c r="AF175" s="16"/>
    </row>
    <row r="176" spans="2:32" x14ac:dyDescent="0.25">
      <c r="B176" s="19" t="s">
        <v>261</v>
      </c>
      <c r="C176" s="20" t="s">
        <v>262</v>
      </c>
      <c r="D176" s="16">
        <v>0</v>
      </c>
      <c r="E176" s="6"/>
      <c r="F176" s="16">
        <v>0</v>
      </c>
      <c r="G176" s="6"/>
      <c r="H176" s="16">
        <v>1468516.87</v>
      </c>
      <c r="I176" s="16">
        <v>1468516.87</v>
      </c>
      <c r="J176" s="16">
        <v>0</v>
      </c>
      <c r="K176" s="6"/>
      <c r="L176" s="16">
        <v>0</v>
      </c>
      <c r="M176" s="6"/>
      <c r="N176" s="2">
        <f t="shared" si="2"/>
        <v>0</v>
      </c>
      <c r="T176" s="19"/>
      <c r="U176" s="20"/>
      <c r="V176" s="16"/>
      <c r="W176" s="6"/>
      <c r="X176" s="16"/>
      <c r="Y176" s="6"/>
      <c r="Z176" s="16"/>
      <c r="AA176" s="16"/>
      <c r="AB176" s="16"/>
      <c r="AC176" s="6"/>
      <c r="AD176" s="16"/>
      <c r="AE176" s="6"/>
      <c r="AF176" s="16"/>
    </row>
    <row r="177" spans="1:32" x14ac:dyDescent="0.25">
      <c r="A177" s="6"/>
      <c r="B177" s="19" t="s">
        <v>263</v>
      </c>
      <c r="C177" s="20" t="s">
        <v>264</v>
      </c>
      <c r="D177" s="16">
        <v>0</v>
      </c>
      <c r="E177" s="6"/>
      <c r="F177" s="16">
        <v>0</v>
      </c>
      <c r="G177" s="6"/>
      <c r="H177" s="16">
        <v>0</v>
      </c>
      <c r="I177" s="16">
        <v>0</v>
      </c>
      <c r="J177" s="16">
        <v>0</v>
      </c>
      <c r="K177" s="6"/>
      <c r="L177" s="16">
        <v>0</v>
      </c>
      <c r="M177" s="6"/>
      <c r="N177" s="2">
        <f t="shared" si="2"/>
        <v>0</v>
      </c>
      <c r="S177" s="6"/>
      <c r="T177" s="19"/>
      <c r="U177" s="20"/>
      <c r="V177" s="16"/>
      <c r="W177" s="6"/>
      <c r="X177" s="16"/>
      <c r="Y177" s="6"/>
      <c r="Z177" s="16"/>
      <c r="AA177" s="16"/>
      <c r="AB177" s="16"/>
      <c r="AC177" s="6"/>
      <c r="AD177" s="16"/>
      <c r="AE177" s="6"/>
      <c r="AF177" s="16"/>
    </row>
    <row r="178" spans="1:32" x14ac:dyDescent="0.25">
      <c r="A178" s="6"/>
      <c r="B178" s="19" t="s">
        <v>265</v>
      </c>
      <c r="C178" s="20" t="s">
        <v>266</v>
      </c>
      <c r="D178" s="16">
        <v>0</v>
      </c>
      <c r="E178" s="6"/>
      <c r="F178" s="16">
        <v>0</v>
      </c>
      <c r="G178" s="6"/>
      <c r="H178" s="16">
        <v>6000000</v>
      </c>
      <c r="I178" s="16">
        <v>6000000</v>
      </c>
      <c r="J178" s="16">
        <v>0</v>
      </c>
      <c r="K178" s="6"/>
      <c r="L178" s="16">
        <v>0</v>
      </c>
      <c r="M178" s="6"/>
      <c r="N178" s="2">
        <f t="shared" si="2"/>
        <v>0</v>
      </c>
      <c r="S178" s="6"/>
      <c r="T178" s="19"/>
      <c r="U178" s="20"/>
      <c r="V178" s="16"/>
      <c r="W178" s="6"/>
      <c r="X178" s="16"/>
      <c r="Y178" s="6"/>
      <c r="Z178" s="16"/>
      <c r="AA178" s="16"/>
      <c r="AB178" s="16"/>
      <c r="AC178" s="6"/>
      <c r="AD178" s="16"/>
      <c r="AE178" s="6"/>
      <c r="AF178" s="16"/>
    </row>
    <row r="179" spans="1:32" x14ac:dyDescent="0.25">
      <c r="A179" s="6"/>
      <c r="B179" s="19" t="s">
        <v>267</v>
      </c>
      <c r="C179" s="20" t="s">
        <v>268</v>
      </c>
      <c r="D179" s="16">
        <v>0</v>
      </c>
      <c r="E179" s="6"/>
      <c r="F179" s="16">
        <v>0</v>
      </c>
      <c r="G179" s="6"/>
      <c r="H179" s="16">
        <v>0</v>
      </c>
      <c r="I179" s="16">
        <v>0</v>
      </c>
      <c r="J179" s="16">
        <v>0</v>
      </c>
      <c r="K179" s="6"/>
      <c r="L179" s="16">
        <v>0</v>
      </c>
      <c r="M179" s="6"/>
      <c r="N179" s="2">
        <f t="shared" si="2"/>
        <v>0</v>
      </c>
      <c r="S179" s="6"/>
      <c r="T179" s="19"/>
      <c r="U179" s="20"/>
      <c r="V179" s="16"/>
      <c r="W179" s="6"/>
      <c r="X179" s="16"/>
      <c r="Y179" s="6"/>
      <c r="Z179" s="16"/>
      <c r="AA179" s="16"/>
      <c r="AB179" s="16"/>
      <c r="AC179" s="6"/>
      <c r="AD179" s="16"/>
      <c r="AE179" s="6"/>
      <c r="AF179" s="16"/>
    </row>
    <row r="180" spans="1:32" x14ac:dyDescent="0.25">
      <c r="A180" s="6"/>
      <c r="B180" s="19" t="s">
        <v>269</v>
      </c>
      <c r="C180" s="20" t="s">
        <v>270</v>
      </c>
      <c r="D180" s="16">
        <v>0</v>
      </c>
      <c r="E180" s="6"/>
      <c r="F180" s="16">
        <v>0</v>
      </c>
      <c r="G180" s="6"/>
      <c r="H180" s="16">
        <v>0</v>
      </c>
      <c r="I180" s="16">
        <v>0</v>
      </c>
      <c r="J180" s="16">
        <v>0</v>
      </c>
      <c r="K180" s="6"/>
      <c r="L180" s="16">
        <v>0</v>
      </c>
      <c r="M180" s="6"/>
      <c r="N180" s="2">
        <f t="shared" si="2"/>
        <v>0</v>
      </c>
      <c r="S180" s="6"/>
      <c r="T180" s="19"/>
      <c r="U180" s="20"/>
      <c r="V180" s="16"/>
      <c r="W180" s="6"/>
      <c r="X180" s="16"/>
      <c r="Y180" s="6"/>
      <c r="Z180" s="16"/>
      <c r="AA180" s="16"/>
      <c r="AB180" s="16"/>
      <c r="AC180" s="6"/>
      <c r="AD180" s="16"/>
      <c r="AE180" s="6"/>
      <c r="AF180" s="16"/>
    </row>
    <row r="181" spans="1:32" x14ac:dyDescent="0.25">
      <c r="A181" s="6"/>
      <c r="B181" s="19" t="s">
        <v>271</v>
      </c>
      <c r="C181" s="20" t="s">
        <v>272</v>
      </c>
      <c r="D181" s="16">
        <v>0</v>
      </c>
      <c r="E181" s="6"/>
      <c r="F181" s="16">
        <v>0</v>
      </c>
      <c r="G181" s="6"/>
      <c r="H181" s="16">
        <v>0</v>
      </c>
      <c r="I181" s="16">
        <v>0</v>
      </c>
      <c r="J181" s="16">
        <v>0</v>
      </c>
      <c r="K181" s="6"/>
      <c r="L181" s="16">
        <v>0</v>
      </c>
      <c r="M181" s="6"/>
      <c r="N181" s="2">
        <f t="shared" si="2"/>
        <v>0</v>
      </c>
      <c r="S181" s="6"/>
      <c r="T181" s="19"/>
      <c r="U181" s="20"/>
      <c r="V181" s="16"/>
      <c r="W181" s="6"/>
      <c r="X181" s="16"/>
      <c r="Y181" s="6"/>
      <c r="Z181" s="16"/>
      <c r="AA181" s="16"/>
      <c r="AB181" s="16"/>
      <c r="AC181" s="6"/>
      <c r="AD181" s="16"/>
      <c r="AE181" s="6"/>
      <c r="AF181" s="16"/>
    </row>
    <row r="182" spans="1:32" x14ac:dyDescent="0.25">
      <c r="A182" s="6"/>
      <c r="B182" s="6"/>
      <c r="C182" s="6"/>
      <c r="D182" s="6"/>
      <c r="E182" s="6"/>
      <c r="F182" s="6"/>
      <c r="G182" s="6"/>
      <c r="H182" s="6"/>
      <c r="I182" s="6"/>
      <c r="J182" s="6"/>
      <c r="K182" s="6"/>
      <c r="L182" s="6"/>
      <c r="M182" s="6"/>
      <c r="N182" s="2">
        <f t="shared" si="2"/>
        <v>0</v>
      </c>
      <c r="S182" s="6"/>
      <c r="T182" s="6"/>
      <c r="U182" s="6"/>
      <c r="V182" s="6"/>
      <c r="W182" s="6"/>
      <c r="X182" s="6"/>
      <c r="Y182" s="6"/>
      <c r="Z182" s="6"/>
      <c r="AA182" s="6"/>
      <c r="AB182" s="6"/>
      <c r="AC182" s="6"/>
      <c r="AD182" s="6"/>
      <c r="AE182" s="6"/>
      <c r="AF182" s="16"/>
    </row>
    <row r="183" spans="1:32" x14ac:dyDescent="0.25">
      <c r="A183" s="17" t="s">
        <v>17</v>
      </c>
      <c r="B183" s="17" t="s">
        <v>105</v>
      </c>
      <c r="C183" s="17" t="s">
        <v>273</v>
      </c>
      <c r="D183" s="18">
        <v>250356.96</v>
      </c>
      <c r="E183" s="23" t="s">
        <v>11</v>
      </c>
      <c r="F183" s="18">
        <v>250356.96</v>
      </c>
      <c r="G183" s="23" t="s">
        <v>12</v>
      </c>
      <c r="H183" s="18">
        <v>8896011.8599999994</v>
      </c>
      <c r="I183" s="18">
        <v>8800808.1999999993</v>
      </c>
      <c r="J183" s="18">
        <v>95203.66</v>
      </c>
      <c r="K183" s="23" t="s">
        <v>11</v>
      </c>
      <c r="L183" s="18">
        <v>345560.62</v>
      </c>
      <c r="M183" s="23" t="s">
        <v>12</v>
      </c>
      <c r="N183" s="2">
        <f t="shared" si="2"/>
        <v>345560.62</v>
      </c>
      <c r="S183" s="17"/>
      <c r="T183" s="17"/>
      <c r="U183" s="17"/>
      <c r="V183" s="18"/>
      <c r="W183" s="23"/>
      <c r="X183" s="18"/>
      <c r="Y183" s="23"/>
      <c r="Z183" s="18"/>
      <c r="AA183" s="18"/>
      <c r="AB183" s="18"/>
      <c r="AC183" s="23"/>
      <c r="AD183" s="18"/>
      <c r="AE183" s="23"/>
      <c r="AF183" s="16"/>
    </row>
    <row r="184" spans="1:32" x14ac:dyDescent="0.25">
      <c r="A184" s="6"/>
      <c r="B184" s="19" t="s">
        <v>274</v>
      </c>
      <c r="C184" s="20" t="s">
        <v>275</v>
      </c>
      <c r="D184" s="16">
        <v>239445.45</v>
      </c>
      <c r="E184" s="24" t="s">
        <v>11</v>
      </c>
      <c r="F184" s="16">
        <v>239445.45</v>
      </c>
      <c r="G184" s="24" t="s">
        <v>11</v>
      </c>
      <c r="H184" s="16">
        <v>8886103.7300000004</v>
      </c>
      <c r="I184" s="16">
        <v>8779988.5600000005</v>
      </c>
      <c r="J184" s="16">
        <v>106115.17</v>
      </c>
      <c r="K184" s="24" t="s">
        <v>11</v>
      </c>
      <c r="L184" s="16">
        <v>345560.62</v>
      </c>
      <c r="M184" s="24" t="s">
        <v>11</v>
      </c>
      <c r="N184" s="2">
        <f t="shared" si="2"/>
        <v>345560.62</v>
      </c>
      <c r="S184" s="6"/>
      <c r="T184" s="19"/>
      <c r="U184" s="20"/>
      <c r="V184" s="16"/>
      <c r="W184" s="24"/>
      <c r="X184" s="16"/>
      <c r="Y184" s="24"/>
      <c r="Z184" s="16"/>
      <c r="AA184" s="16"/>
      <c r="AB184" s="16"/>
      <c r="AC184" s="24"/>
      <c r="AD184" s="16"/>
      <c r="AE184" s="24"/>
      <c r="AF184" s="16"/>
    </row>
    <row r="185" spans="1:32" x14ac:dyDescent="0.25">
      <c r="A185" s="6"/>
      <c r="B185" s="19" t="s">
        <v>276</v>
      </c>
      <c r="C185" s="20" t="s">
        <v>277</v>
      </c>
      <c r="D185" s="16">
        <v>0</v>
      </c>
      <c r="E185" s="6"/>
      <c r="F185" s="16">
        <v>0</v>
      </c>
      <c r="G185" s="6"/>
      <c r="H185" s="16">
        <v>0</v>
      </c>
      <c r="I185" s="16">
        <v>0</v>
      </c>
      <c r="J185" s="16">
        <v>0</v>
      </c>
      <c r="K185" s="6"/>
      <c r="L185" s="16">
        <v>0</v>
      </c>
      <c r="M185" s="6"/>
      <c r="N185" s="2">
        <f t="shared" si="2"/>
        <v>0</v>
      </c>
      <c r="S185" s="6"/>
      <c r="T185" s="19"/>
      <c r="U185" s="20"/>
      <c r="V185" s="16"/>
      <c r="W185" s="6"/>
      <c r="X185" s="16"/>
      <c r="Y185" s="6"/>
      <c r="Z185" s="16"/>
      <c r="AA185" s="16"/>
      <c r="AB185" s="16"/>
      <c r="AC185" s="6"/>
      <c r="AD185" s="16"/>
      <c r="AE185" s="6"/>
      <c r="AF185" s="16"/>
    </row>
    <row r="186" spans="1:32" x14ac:dyDescent="0.25">
      <c r="A186" s="6"/>
      <c r="B186" s="19" t="s">
        <v>278</v>
      </c>
      <c r="C186" s="20" t="s">
        <v>279</v>
      </c>
      <c r="D186" s="16">
        <v>4180</v>
      </c>
      <c r="E186" s="24" t="s">
        <v>11</v>
      </c>
      <c r="F186" s="16">
        <v>4180</v>
      </c>
      <c r="G186" s="24" t="s">
        <v>11</v>
      </c>
      <c r="H186" s="16">
        <v>4889.0200000000004</v>
      </c>
      <c r="I186" s="16">
        <v>9069.02</v>
      </c>
      <c r="J186" s="16">
        <v>4180</v>
      </c>
      <c r="K186" s="24" t="s">
        <v>78</v>
      </c>
      <c r="L186" s="16">
        <v>0</v>
      </c>
      <c r="M186" s="6"/>
      <c r="N186" s="2">
        <f t="shared" si="2"/>
        <v>0</v>
      </c>
      <c r="S186" s="6"/>
      <c r="T186" s="19"/>
      <c r="U186" s="20"/>
      <c r="V186" s="16"/>
      <c r="W186" s="24"/>
      <c r="X186" s="16"/>
      <c r="Y186" s="24"/>
      <c r="Z186" s="16"/>
      <c r="AA186" s="16"/>
      <c r="AB186" s="16"/>
      <c r="AC186" s="24"/>
      <c r="AD186" s="16"/>
      <c r="AE186" s="6"/>
      <c r="AF186" s="16"/>
    </row>
    <row r="187" spans="1:32" x14ac:dyDescent="0.25">
      <c r="A187" s="6"/>
      <c r="B187" s="19" t="s">
        <v>280</v>
      </c>
      <c r="C187" s="20" t="s">
        <v>281</v>
      </c>
      <c r="D187" s="16">
        <v>6731.51</v>
      </c>
      <c r="E187" s="24" t="s">
        <v>11</v>
      </c>
      <c r="F187" s="16">
        <v>6731.51</v>
      </c>
      <c r="G187" s="24" t="s">
        <v>11</v>
      </c>
      <c r="H187" s="16">
        <v>5019.1099999999997</v>
      </c>
      <c r="I187" s="16">
        <v>11750.62</v>
      </c>
      <c r="J187" s="16">
        <v>6731.51</v>
      </c>
      <c r="K187" s="24" t="s">
        <v>78</v>
      </c>
      <c r="L187" s="16">
        <v>0</v>
      </c>
      <c r="M187" s="6"/>
      <c r="N187" s="2">
        <f t="shared" si="2"/>
        <v>0</v>
      </c>
      <c r="S187" s="6"/>
      <c r="T187" s="19"/>
      <c r="U187" s="20"/>
      <c r="V187" s="16"/>
      <c r="W187" s="24"/>
      <c r="X187" s="16"/>
      <c r="Y187" s="24"/>
      <c r="Z187" s="16"/>
      <c r="AA187" s="16"/>
      <c r="AB187" s="16"/>
      <c r="AC187" s="24"/>
      <c r="AD187" s="16"/>
      <c r="AE187" s="6"/>
      <c r="AF187" s="16"/>
    </row>
    <row r="188" spans="1:32" x14ac:dyDescent="0.25">
      <c r="A188" s="6"/>
      <c r="B188" s="6"/>
      <c r="C188" s="6"/>
      <c r="D188" s="6"/>
      <c r="E188" s="6"/>
      <c r="F188" s="6"/>
      <c r="G188" s="6"/>
      <c r="H188" s="6"/>
      <c r="I188" s="6"/>
      <c r="J188" s="6"/>
      <c r="K188" s="6"/>
      <c r="L188" s="6"/>
      <c r="M188" s="6"/>
      <c r="N188" s="2">
        <f t="shared" si="2"/>
        <v>0</v>
      </c>
      <c r="S188" s="6"/>
      <c r="T188" s="6"/>
      <c r="U188" s="6"/>
      <c r="V188" s="6"/>
      <c r="W188" s="6"/>
      <c r="X188" s="6"/>
      <c r="Y188" s="6"/>
      <c r="Z188" s="6"/>
      <c r="AA188" s="6"/>
      <c r="AB188" s="6"/>
      <c r="AC188" s="6"/>
      <c r="AD188" s="6"/>
      <c r="AE188" s="6"/>
      <c r="AF188" s="16"/>
    </row>
    <row r="189" spans="1:32" x14ac:dyDescent="0.25">
      <c r="A189" s="17" t="s">
        <v>17</v>
      </c>
      <c r="B189" s="17" t="s">
        <v>9</v>
      </c>
      <c r="C189" s="17" t="s">
        <v>282</v>
      </c>
      <c r="D189" s="18">
        <v>1684599.11</v>
      </c>
      <c r="E189" s="23" t="s">
        <v>11</v>
      </c>
      <c r="F189" s="18">
        <v>1684599.11</v>
      </c>
      <c r="G189" s="23" t="s">
        <v>12</v>
      </c>
      <c r="H189" s="18">
        <v>913462.17</v>
      </c>
      <c r="I189" s="18">
        <v>1135099.73</v>
      </c>
      <c r="J189" s="18">
        <v>-221637.56</v>
      </c>
      <c r="K189" s="23" t="s">
        <v>78</v>
      </c>
      <c r="L189" s="18">
        <v>1462961.55</v>
      </c>
      <c r="M189" s="23" t="s">
        <v>12</v>
      </c>
      <c r="N189" s="2">
        <f t="shared" si="2"/>
        <v>1462961.55</v>
      </c>
      <c r="S189" s="17"/>
      <c r="T189" s="17"/>
      <c r="U189" s="17"/>
      <c r="V189" s="18"/>
      <c r="W189" s="23"/>
      <c r="X189" s="18"/>
      <c r="Y189" s="23"/>
      <c r="Z189" s="18"/>
      <c r="AA189" s="18"/>
      <c r="AB189" s="18"/>
      <c r="AC189" s="23"/>
      <c r="AD189" s="18"/>
      <c r="AE189" s="23"/>
      <c r="AF189" s="16"/>
    </row>
    <row r="190" spans="1:32" x14ac:dyDescent="0.25">
      <c r="A190" s="6"/>
      <c r="B190" s="19" t="s">
        <v>283</v>
      </c>
      <c r="C190" s="20" t="s">
        <v>284</v>
      </c>
      <c r="D190" s="16">
        <v>0</v>
      </c>
      <c r="E190" s="6"/>
      <c r="F190" s="16">
        <v>0</v>
      </c>
      <c r="G190" s="6"/>
      <c r="H190" s="16">
        <v>392438.43</v>
      </c>
      <c r="I190" s="16">
        <v>23464</v>
      </c>
      <c r="J190" s="16">
        <v>368974.43</v>
      </c>
      <c r="K190" s="24" t="s">
        <v>11</v>
      </c>
      <c r="L190" s="16">
        <v>368974.43</v>
      </c>
      <c r="M190" s="24" t="s">
        <v>11</v>
      </c>
      <c r="N190" s="2">
        <f t="shared" si="2"/>
        <v>368974.43</v>
      </c>
      <c r="S190" s="6"/>
      <c r="T190" s="19"/>
      <c r="U190" s="20"/>
      <c r="V190" s="16"/>
      <c r="W190" s="6"/>
      <c r="X190" s="16"/>
      <c r="Y190" s="6"/>
      <c r="Z190" s="16"/>
      <c r="AA190" s="16"/>
      <c r="AB190" s="16"/>
      <c r="AC190" s="24"/>
      <c r="AD190" s="16"/>
      <c r="AE190" s="24"/>
      <c r="AF190" s="16"/>
    </row>
    <row r="191" spans="1:32" x14ac:dyDescent="0.25">
      <c r="A191" s="6"/>
      <c r="B191" s="19" t="s">
        <v>285</v>
      </c>
      <c r="C191" s="20" t="s">
        <v>286</v>
      </c>
      <c r="D191" s="16">
        <v>392308</v>
      </c>
      <c r="E191" s="24" t="s">
        <v>11</v>
      </c>
      <c r="F191" s="16">
        <v>392308</v>
      </c>
      <c r="G191" s="24" t="s">
        <v>11</v>
      </c>
      <c r="H191" s="16">
        <v>0</v>
      </c>
      <c r="I191" s="16">
        <v>392308</v>
      </c>
      <c r="J191" s="16">
        <v>392308</v>
      </c>
      <c r="K191" s="24" t="s">
        <v>78</v>
      </c>
      <c r="L191" s="16">
        <v>0</v>
      </c>
      <c r="M191" s="6"/>
      <c r="N191" s="2">
        <f t="shared" si="2"/>
        <v>0</v>
      </c>
      <c r="S191" s="6"/>
      <c r="T191" s="19"/>
      <c r="U191" s="20"/>
      <c r="V191" s="16"/>
      <c r="W191" s="24"/>
      <c r="X191" s="16"/>
      <c r="Y191" s="24"/>
      <c r="Z191" s="16"/>
      <c r="AA191" s="16"/>
      <c r="AB191" s="16"/>
      <c r="AC191" s="24"/>
      <c r="AD191" s="16"/>
      <c r="AE191" s="6"/>
      <c r="AF191" s="16"/>
    </row>
    <row r="192" spans="1:32" x14ac:dyDescent="0.25">
      <c r="A192" s="6"/>
      <c r="B192" s="19" t="s">
        <v>287</v>
      </c>
      <c r="C192" s="20" t="s">
        <v>288</v>
      </c>
      <c r="D192" s="16">
        <v>0.8</v>
      </c>
      <c r="E192" s="24" t="s">
        <v>11</v>
      </c>
      <c r="F192" s="16">
        <v>0.8</v>
      </c>
      <c r="G192" s="24" t="s">
        <v>11</v>
      </c>
      <c r="H192" s="16">
        <v>160813</v>
      </c>
      <c r="I192" s="16">
        <v>0</v>
      </c>
      <c r="J192" s="16">
        <v>160813</v>
      </c>
      <c r="K192" s="24" t="s">
        <v>11</v>
      </c>
      <c r="L192" s="16">
        <v>160813.79999999999</v>
      </c>
      <c r="M192" s="24" t="s">
        <v>11</v>
      </c>
      <c r="N192" s="2">
        <f t="shared" si="2"/>
        <v>160813.79999999999</v>
      </c>
      <c r="S192" s="6"/>
      <c r="T192" s="19"/>
      <c r="U192" s="20"/>
      <c r="V192" s="16"/>
      <c r="W192" s="24"/>
      <c r="X192" s="16"/>
      <c r="Y192" s="24"/>
      <c r="Z192" s="16"/>
      <c r="AA192" s="16"/>
      <c r="AB192" s="16"/>
      <c r="AC192" s="24"/>
      <c r="AD192" s="16"/>
      <c r="AE192" s="24"/>
      <c r="AF192" s="16"/>
    </row>
    <row r="193" spans="1:32" s="26" customFormat="1" x14ac:dyDescent="0.25">
      <c r="A193" s="6"/>
      <c r="B193" s="19" t="s">
        <v>289</v>
      </c>
      <c r="C193" s="20" t="s">
        <v>290</v>
      </c>
      <c r="D193" s="16">
        <v>160812.79999999999</v>
      </c>
      <c r="E193" s="24" t="s">
        <v>11</v>
      </c>
      <c r="F193" s="16">
        <v>160812.79999999999</v>
      </c>
      <c r="G193" s="24" t="s">
        <v>11</v>
      </c>
      <c r="H193" s="16">
        <v>0.2</v>
      </c>
      <c r="I193" s="16">
        <v>160813</v>
      </c>
      <c r="J193" s="16">
        <v>160812.79999999999</v>
      </c>
      <c r="K193" s="24" t="s">
        <v>78</v>
      </c>
      <c r="L193" s="16">
        <v>0</v>
      </c>
      <c r="M193" s="6"/>
      <c r="N193" s="2">
        <f t="shared" si="2"/>
        <v>0</v>
      </c>
      <c r="R193"/>
      <c r="S193" s="6"/>
      <c r="T193" s="19"/>
      <c r="U193" s="20"/>
      <c r="V193" s="16"/>
      <c r="W193" s="24"/>
      <c r="X193" s="16"/>
      <c r="Y193" s="24"/>
      <c r="Z193" s="16"/>
      <c r="AA193" s="16"/>
      <c r="AB193" s="16"/>
      <c r="AC193" s="24"/>
      <c r="AD193" s="16"/>
      <c r="AE193" s="6"/>
      <c r="AF193" s="16"/>
    </row>
    <row r="194" spans="1:32" x14ac:dyDescent="0.25">
      <c r="A194" s="6"/>
      <c r="B194" s="19" t="s">
        <v>291</v>
      </c>
      <c r="C194" s="20" t="s">
        <v>292</v>
      </c>
      <c r="D194" s="16">
        <v>558383</v>
      </c>
      <c r="E194" s="24" t="s">
        <v>11</v>
      </c>
      <c r="F194" s="16">
        <v>558383</v>
      </c>
      <c r="G194" s="24" t="s">
        <v>11</v>
      </c>
      <c r="H194" s="16">
        <v>323772</v>
      </c>
      <c r="I194" s="16">
        <v>558383</v>
      </c>
      <c r="J194" s="16">
        <v>234611</v>
      </c>
      <c r="K194" s="24" t="s">
        <v>78</v>
      </c>
      <c r="L194" s="16">
        <v>323772</v>
      </c>
      <c r="M194" s="24" t="s">
        <v>11</v>
      </c>
      <c r="N194" s="2">
        <f t="shared" si="2"/>
        <v>323772</v>
      </c>
      <c r="S194" s="6"/>
      <c r="T194" s="19"/>
      <c r="U194" s="20"/>
      <c r="V194" s="16"/>
      <c r="W194" s="24"/>
      <c r="X194" s="16"/>
      <c r="Y194" s="24"/>
      <c r="Z194" s="16"/>
      <c r="AA194" s="16"/>
      <c r="AB194" s="16"/>
      <c r="AC194" s="24"/>
      <c r="AD194" s="16"/>
      <c r="AE194" s="24"/>
      <c r="AF194" s="16"/>
    </row>
    <row r="195" spans="1:32" x14ac:dyDescent="0.25">
      <c r="A195" s="6"/>
      <c r="B195" s="19" t="s">
        <v>293</v>
      </c>
      <c r="C195" s="20" t="s">
        <v>294</v>
      </c>
      <c r="D195" s="16">
        <v>27454</v>
      </c>
      <c r="E195" s="24" t="s">
        <v>11</v>
      </c>
      <c r="F195" s="16">
        <v>27454</v>
      </c>
      <c r="G195" s="24" t="s">
        <v>11</v>
      </c>
      <c r="H195" s="16">
        <v>0</v>
      </c>
      <c r="I195" s="16">
        <v>0</v>
      </c>
      <c r="J195" s="16">
        <v>0</v>
      </c>
      <c r="K195" s="6"/>
      <c r="L195" s="16">
        <v>27454</v>
      </c>
      <c r="M195" s="24" t="s">
        <v>11</v>
      </c>
      <c r="N195" s="2">
        <f t="shared" si="2"/>
        <v>27454</v>
      </c>
      <c r="S195" s="6"/>
      <c r="T195" s="19"/>
      <c r="U195" s="20"/>
      <c r="V195" s="16"/>
      <c r="W195" s="24"/>
      <c r="X195" s="16"/>
      <c r="Y195" s="24"/>
      <c r="Z195" s="16"/>
      <c r="AA195" s="16"/>
      <c r="AB195" s="16"/>
      <c r="AC195" s="6"/>
      <c r="AD195" s="16"/>
      <c r="AE195" s="24"/>
      <c r="AF195" s="16"/>
    </row>
    <row r="196" spans="1:32" x14ac:dyDescent="0.25">
      <c r="A196" s="6"/>
      <c r="B196" s="19" t="s">
        <v>295</v>
      </c>
      <c r="C196" s="20" t="s">
        <v>296</v>
      </c>
      <c r="D196" s="16">
        <v>0</v>
      </c>
      <c r="E196" s="6"/>
      <c r="F196" s="16">
        <v>0</v>
      </c>
      <c r="G196" s="6"/>
      <c r="H196" s="16">
        <v>0</v>
      </c>
      <c r="I196" s="16">
        <v>0</v>
      </c>
      <c r="J196" s="16">
        <v>0</v>
      </c>
      <c r="K196" s="6"/>
      <c r="L196" s="16">
        <v>0</v>
      </c>
      <c r="M196" s="6"/>
      <c r="N196" s="2">
        <f t="shared" si="2"/>
        <v>0</v>
      </c>
      <c r="S196" s="6"/>
      <c r="T196" s="19"/>
      <c r="U196" s="20"/>
      <c r="V196" s="16"/>
      <c r="W196" s="6"/>
      <c r="X196" s="16"/>
      <c r="Y196" s="6"/>
      <c r="Z196" s="16"/>
      <c r="AA196" s="16"/>
      <c r="AB196" s="16"/>
      <c r="AC196" s="6"/>
      <c r="AD196" s="16"/>
      <c r="AE196" s="6"/>
      <c r="AF196" s="16"/>
    </row>
    <row r="197" spans="1:32" x14ac:dyDescent="0.25">
      <c r="A197" s="6"/>
      <c r="B197" s="19" t="s">
        <v>297</v>
      </c>
      <c r="C197" s="20" t="s">
        <v>298</v>
      </c>
      <c r="D197" s="16">
        <v>0</v>
      </c>
      <c r="E197" s="6"/>
      <c r="F197" s="16">
        <v>0</v>
      </c>
      <c r="G197" s="6"/>
      <c r="H197" s="16">
        <v>0</v>
      </c>
      <c r="I197" s="16">
        <v>0</v>
      </c>
      <c r="J197" s="16">
        <v>0</v>
      </c>
      <c r="K197" s="6"/>
      <c r="L197" s="16">
        <v>0</v>
      </c>
      <c r="M197" s="6"/>
      <c r="N197" s="2">
        <f t="shared" si="2"/>
        <v>0</v>
      </c>
      <c r="S197" s="6"/>
      <c r="T197" s="19"/>
      <c r="U197" s="20"/>
      <c r="V197" s="16"/>
      <c r="W197" s="6"/>
      <c r="X197" s="16"/>
      <c r="Y197" s="6"/>
      <c r="Z197" s="16"/>
      <c r="AA197" s="16"/>
      <c r="AB197" s="16"/>
      <c r="AC197" s="6"/>
      <c r="AD197" s="16"/>
      <c r="AE197" s="6"/>
      <c r="AF197" s="16"/>
    </row>
    <row r="198" spans="1:32" x14ac:dyDescent="0.25">
      <c r="A198" s="6"/>
      <c r="B198" s="19" t="s">
        <v>299</v>
      </c>
      <c r="C198" s="20" t="s">
        <v>300</v>
      </c>
      <c r="D198" s="16">
        <v>0</v>
      </c>
      <c r="E198" s="6"/>
      <c r="F198" s="16">
        <v>0</v>
      </c>
      <c r="G198" s="6"/>
      <c r="H198" s="16">
        <v>0</v>
      </c>
      <c r="I198" s="16">
        <v>0</v>
      </c>
      <c r="J198" s="16">
        <v>0</v>
      </c>
      <c r="K198" s="6"/>
      <c r="L198" s="16">
        <v>0</v>
      </c>
      <c r="M198" s="6"/>
      <c r="N198" s="2">
        <f t="shared" si="2"/>
        <v>0</v>
      </c>
      <c r="S198" s="6"/>
      <c r="T198" s="19"/>
      <c r="U198" s="20"/>
      <c r="V198" s="16"/>
      <c r="W198" s="6"/>
      <c r="X198" s="16"/>
      <c r="Y198" s="6"/>
      <c r="Z198" s="16"/>
      <c r="AA198" s="16"/>
      <c r="AB198" s="16"/>
      <c r="AC198" s="6"/>
      <c r="AD198" s="16"/>
      <c r="AE198" s="6"/>
      <c r="AF198" s="16"/>
    </row>
    <row r="199" spans="1:32" x14ac:dyDescent="0.25">
      <c r="A199" s="6"/>
      <c r="B199" s="19" t="s">
        <v>301</v>
      </c>
      <c r="C199" s="20" t="s">
        <v>302</v>
      </c>
      <c r="D199" s="16">
        <v>0</v>
      </c>
      <c r="E199" s="6"/>
      <c r="F199" s="16">
        <v>0</v>
      </c>
      <c r="G199" s="6"/>
      <c r="H199" s="16">
        <v>0</v>
      </c>
      <c r="I199" s="16">
        <v>0</v>
      </c>
      <c r="J199" s="16">
        <v>0</v>
      </c>
      <c r="K199" s="6"/>
      <c r="L199" s="16">
        <v>0</v>
      </c>
      <c r="M199" s="6"/>
      <c r="N199" s="2">
        <f t="shared" si="2"/>
        <v>0</v>
      </c>
      <c r="S199" s="6"/>
      <c r="T199" s="19"/>
      <c r="U199" s="20"/>
      <c r="V199" s="16"/>
      <c r="W199" s="6"/>
      <c r="X199" s="16"/>
      <c r="Y199" s="6"/>
      <c r="Z199" s="16"/>
      <c r="AA199" s="16"/>
      <c r="AB199" s="16"/>
      <c r="AC199" s="6"/>
      <c r="AD199" s="16"/>
      <c r="AE199" s="6"/>
      <c r="AF199" s="16"/>
    </row>
    <row r="200" spans="1:32" x14ac:dyDescent="0.25">
      <c r="A200" s="6"/>
      <c r="B200" s="19" t="s">
        <v>303</v>
      </c>
      <c r="C200" s="20" t="s">
        <v>304</v>
      </c>
      <c r="D200" s="16">
        <v>130.43</v>
      </c>
      <c r="E200" s="24" t="s">
        <v>11</v>
      </c>
      <c r="F200" s="16">
        <v>130.43</v>
      </c>
      <c r="G200" s="24" t="s">
        <v>11</v>
      </c>
      <c r="H200" s="16">
        <v>79.2</v>
      </c>
      <c r="I200" s="16">
        <v>131.72999999999999</v>
      </c>
      <c r="J200" s="16">
        <v>52.53</v>
      </c>
      <c r="K200" s="24" t="s">
        <v>78</v>
      </c>
      <c r="L200" s="16">
        <v>77.900000000000006</v>
      </c>
      <c r="M200" s="24" t="s">
        <v>11</v>
      </c>
      <c r="N200" s="2">
        <f t="shared" si="2"/>
        <v>77.900000000000006</v>
      </c>
      <c r="S200" s="6"/>
      <c r="T200" s="19"/>
      <c r="U200" s="20"/>
      <c r="V200" s="16"/>
      <c r="W200" s="24"/>
      <c r="X200" s="16"/>
      <c r="Y200" s="24"/>
      <c r="Z200" s="16"/>
      <c r="AA200" s="16"/>
      <c r="AB200" s="16"/>
      <c r="AC200" s="24"/>
      <c r="AD200" s="16"/>
      <c r="AE200" s="24"/>
      <c r="AF200" s="16"/>
    </row>
    <row r="201" spans="1:32" x14ac:dyDescent="0.25">
      <c r="A201" s="6"/>
      <c r="B201" s="19" t="s">
        <v>305</v>
      </c>
      <c r="C201" s="20" t="s">
        <v>306</v>
      </c>
      <c r="D201" s="16">
        <v>0</v>
      </c>
      <c r="E201" s="6"/>
      <c r="F201" s="16">
        <v>0</v>
      </c>
      <c r="G201" s="6"/>
      <c r="H201" s="16">
        <v>0</v>
      </c>
      <c r="I201" s="16">
        <v>0</v>
      </c>
      <c r="J201" s="16">
        <v>0</v>
      </c>
      <c r="K201" s="6"/>
      <c r="L201" s="16">
        <v>0</v>
      </c>
      <c r="M201" s="6"/>
      <c r="N201" s="2">
        <f t="shared" si="2"/>
        <v>0</v>
      </c>
      <c r="S201" s="6"/>
      <c r="T201" s="19"/>
      <c r="U201" s="20"/>
      <c r="V201" s="16"/>
      <c r="W201" s="6"/>
      <c r="X201" s="16"/>
      <c r="Y201" s="6"/>
      <c r="Z201" s="16"/>
      <c r="AA201" s="16"/>
      <c r="AB201" s="16"/>
      <c r="AC201" s="6"/>
      <c r="AD201" s="16"/>
      <c r="AE201" s="6"/>
      <c r="AF201" s="16"/>
    </row>
    <row r="202" spans="1:32" x14ac:dyDescent="0.25">
      <c r="A202" s="6"/>
      <c r="B202" s="19" t="s">
        <v>307</v>
      </c>
      <c r="C202" s="20" t="s">
        <v>308</v>
      </c>
      <c r="D202" s="16">
        <v>0</v>
      </c>
      <c r="E202" s="6"/>
      <c r="F202" s="16">
        <v>0</v>
      </c>
      <c r="G202" s="6"/>
      <c r="H202" s="16">
        <v>0</v>
      </c>
      <c r="I202" s="16">
        <v>0</v>
      </c>
      <c r="J202" s="16">
        <v>0</v>
      </c>
      <c r="K202" s="6"/>
      <c r="L202" s="16">
        <v>0</v>
      </c>
      <c r="M202" s="6"/>
      <c r="N202" s="2">
        <f t="shared" si="2"/>
        <v>0</v>
      </c>
      <c r="S202" s="6"/>
      <c r="T202" s="19"/>
      <c r="U202" s="20"/>
      <c r="V202" s="16"/>
      <c r="W202" s="6"/>
      <c r="X202" s="16"/>
      <c r="Y202" s="6"/>
      <c r="Z202" s="16"/>
      <c r="AA202" s="16"/>
      <c r="AB202" s="16"/>
      <c r="AC202" s="6"/>
      <c r="AD202" s="16"/>
      <c r="AE202" s="6"/>
      <c r="AF202" s="16"/>
    </row>
    <row r="203" spans="1:32" x14ac:dyDescent="0.25">
      <c r="A203" s="6"/>
      <c r="B203" s="19" t="s">
        <v>309</v>
      </c>
      <c r="C203" s="20" t="s">
        <v>310</v>
      </c>
      <c r="D203" s="16">
        <v>0</v>
      </c>
      <c r="E203" s="6"/>
      <c r="F203" s="16">
        <v>0</v>
      </c>
      <c r="G203" s="6"/>
      <c r="H203" s="16">
        <v>0</v>
      </c>
      <c r="I203" s="16">
        <v>0</v>
      </c>
      <c r="J203" s="16">
        <v>0</v>
      </c>
      <c r="K203" s="6"/>
      <c r="L203" s="16">
        <v>0</v>
      </c>
      <c r="M203" s="6"/>
      <c r="N203" s="2">
        <f t="shared" si="2"/>
        <v>0</v>
      </c>
      <c r="S203" s="6"/>
      <c r="T203" s="19"/>
      <c r="U203" s="20"/>
      <c r="V203" s="16"/>
      <c r="W203" s="6"/>
      <c r="X203" s="16"/>
      <c r="Y203" s="6"/>
      <c r="Z203" s="16"/>
      <c r="AA203" s="16"/>
      <c r="AB203" s="16"/>
      <c r="AC203" s="6"/>
      <c r="AD203" s="16"/>
      <c r="AE203" s="6"/>
      <c r="AF203" s="16"/>
    </row>
    <row r="204" spans="1:32" x14ac:dyDescent="0.25">
      <c r="A204" s="6"/>
      <c r="B204" s="19" t="s">
        <v>311</v>
      </c>
      <c r="C204" s="20" t="s">
        <v>312</v>
      </c>
      <c r="D204" s="16">
        <v>490628.08</v>
      </c>
      <c r="E204" s="24" t="s">
        <v>11</v>
      </c>
      <c r="F204" s="16">
        <v>490628.08</v>
      </c>
      <c r="G204" s="24" t="s">
        <v>11</v>
      </c>
      <c r="H204" s="16">
        <v>36359.339999999997</v>
      </c>
      <c r="I204" s="16">
        <v>0</v>
      </c>
      <c r="J204" s="16">
        <v>36359.339999999997</v>
      </c>
      <c r="K204" s="24" t="s">
        <v>11</v>
      </c>
      <c r="L204" s="16">
        <v>526987.42000000004</v>
      </c>
      <c r="M204" s="24" t="s">
        <v>11</v>
      </c>
      <c r="N204" s="2">
        <f t="shared" ref="N204:N267" si="3">IF(M204="A",-L204,L204)</f>
        <v>526987.42000000004</v>
      </c>
      <c r="S204" s="6"/>
      <c r="T204" s="19"/>
      <c r="U204" s="20"/>
      <c r="V204" s="16"/>
      <c r="W204" s="24"/>
      <c r="X204" s="16"/>
      <c r="Y204" s="24"/>
      <c r="Z204" s="16"/>
      <c r="AA204" s="16"/>
      <c r="AB204" s="16"/>
      <c r="AC204" s="24"/>
      <c r="AD204" s="16"/>
      <c r="AE204" s="24"/>
      <c r="AF204" s="16"/>
    </row>
    <row r="205" spans="1:32" x14ac:dyDescent="0.25">
      <c r="A205" s="6"/>
      <c r="B205" s="19" t="s">
        <v>313</v>
      </c>
      <c r="C205" s="20" t="s">
        <v>314</v>
      </c>
      <c r="D205" s="16">
        <v>0</v>
      </c>
      <c r="E205" s="6"/>
      <c r="F205" s="16">
        <v>0</v>
      </c>
      <c r="G205" s="6"/>
      <c r="H205" s="16">
        <v>0</v>
      </c>
      <c r="I205" s="16">
        <v>0</v>
      </c>
      <c r="J205" s="16">
        <v>0</v>
      </c>
      <c r="K205" s="6"/>
      <c r="L205" s="16">
        <v>0</v>
      </c>
      <c r="M205" s="6"/>
      <c r="N205" s="2">
        <f t="shared" si="3"/>
        <v>0</v>
      </c>
      <c r="S205" s="6"/>
      <c r="T205" s="19"/>
      <c r="U205" s="20"/>
      <c r="V205" s="16"/>
      <c r="W205" s="6"/>
      <c r="X205" s="16"/>
      <c r="Y205" s="6"/>
      <c r="Z205" s="16"/>
      <c r="AA205" s="16"/>
      <c r="AB205" s="16"/>
      <c r="AC205" s="6"/>
      <c r="AD205" s="16"/>
      <c r="AE205" s="6"/>
      <c r="AF205" s="16"/>
    </row>
    <row r="206" spans="1:32" x14ac:dyDescent="0.25">
      <c r="A206" s="6"/>
      <c r="B206" s="19" t="s">
        <v>315</v>
      </c>
      <c r="C206" s="20" t="s">
        <v>316</v>
      </c>
      <c r="D206" s="16">
        <v>54882</v>
      </c>
      <c r="E206" s="24" t="s">
        <v>11</v>
      </c>
      <c r="F206" s="16">
        <v>54882</v>
      </c>
      <c r="G206" s="24" t="s">
        <v>11</v>
      </c>
      <c r="H206" s="16">
        <v>0</v>
      </c>
      <c r="I206" s="16">
        <v>0</v>
      </c>
      <c r="J206" s="16">
        <v>0</v>
      </c>
      <c r="K206" s="6"/>
      <c r="L206" s="16">
        <v>54882</v>
      </c>
      <c r="M206" s="24" t="s">
        <v>11</v>
      </c>
      <c r="N206" s="2">
        <f t="shared" si="3"/>
        <v>54882</v>
      </c>
      <c r="S206" s="6"/>
      <c r="T206" s="19"/>
      <c r="U206" s="20"/>
      <c r="V206" s="16"/>
      <c r="W206" s="24"/>
      <c r="X206" s="16"/>
      <c r="Y206" s="24"/>
      <c r="Z206" s="16"/>
      <c r="AA206" s="16"/>
      <c r="AB206" s="16"/>
      <c r="AC206" s="6"/>
      <c r="AD206" s="16"/>
      <c r="AE206" s="24"/>
      <c r="AF206" s="16"/>
    </row>
    <row r="207" spans="1:32" x14ac:dyDescent="0.25">
      <c r="A207" s="6"/>
      <c r="B207" s="6"/>
      <c r="C207" s="6"/>
      <c r="D207" s="6"/>
      <c r="E207" s="6"/>
      <c r="F207" s="6"/>
      <c r="G207" s="6"/>
      <c r="H207" s="6"/>
      <c r="I207" s="6"/>
      <c r="J207" s="6"/>
      <c r="K207" s="6"/>
      <c r="L207" s="6"/>
      <c r="M207" s="6"/>
      <c r="N207" s="2">
        <f t="shared" si="3"/>
        <v>0</v>
      </c>
      <c r="S207" s="6"/>
      <c r="T207" s="6"/>
      <c r="U207" s="6"/>
      <c r="V207" s="6"/>
      <c r="W207" s="6"/>
      <c r="X207" s="6"/>
      <c r="Y207" s="6"/>
      <c r="Z207" s="6"/>
      <c r="AA207" s="6"/>
      <c r="AB207" s="6"/>
      <c r="AC207" s="6"/>
      <c r="AD207" s="6"/>
      <c r="AE207" s="6"/>
      <c r="AF207" s="16"/>
    </row>
    <row r="208" spans="1:32" x14ac:dyDescent="0.25">
      <c r="A208" s="14" t="s">
        <v>14</v>
      </c>
      <c r="B208" s="14" t="s">
        <v>57</v>
      </c>
      <c r="C208" s="14" t="s">
        <v>317</v>
      </c>
      <c r="D208" s="15">
        <v>3236.21</v>
      </c>
      <c r="E208" s="21" t="s">
        <v>11</v>
      </c>
      <c r="F208" s="15">
        <v>3236.21</v>
      </c>
      <c r="G208" s="21" t="s">
        <v>12</v>
      </c>
      <c r="H208" s="15">
        <v>35866.65</v>
      </c>
      <c r="I208" s="15">
        <v>35287.24</v>
      </c>
      <c r="J208" s="15">
        <v>579.41</v>
      </c>
      <c r="K208" s="21" t="s">
        <v>11</v>
      </c>
      <c r="L208" s="15">
        <v>3815.62</v>
      </c>
      <c r="M208" s="21" t="s">
        <v>12</v>
      </c>
      <c r="N208" s="2">
        <f t="shared" si="3"/>
        <v>3815.62</v>
      </c>
      <c r="S208" s="14"/>
      <c r="T208" s="14"/>
      <c r="U208" s="14"/>
      <c r="V208" s="15"/>
      <c r="W208" s="21"/>
      <c r="X208" s="15"/>
      <c r="Y208" s="21"/>
      <c r="Z208" s="15"/>
      <c r="AA208" s="15"/>
      <c r="AB208" s="15"/>
      <c r="AC208" s="21"/>
      <c r="AD208" s="15"/>
      <c r="AE208" s="21"/>
      <c r="AF208" s="16"/>
    </row>
    <row r="209" spans="1:32" x14ac:dyDescent="0.25">
      <c r="A209" s="17" t="s">
        <v>17</v>
      </c>
      <c r="B209" s="17" t="s">
        <v>15</v>
      </c>
      <c r="C209" s="17" t="s">
        <v>318</v>
      </c>
      <c r="D209" s="18">
        <v>3311.54</v>
      </c>
      <c r="E209" s="23" t="s">
        <v>11</v>
      </c>
      <c r="F209" s="18">
        <v>3311.54</v>
      </c>
      <c r="G209" s="23" t="s">
        <v>12</v>
      </c>
      <c r="H209" s="18">
        <v>34366.65</v>
      </c>
      <c r="I209" s="18">
        <v>34360.94</v>
      </c>
      <c r="J209" s="18">
        <v>5.71</v>
      </c>
      <c r="K209" s="23" t="s">
        <v>11</v>
      </c>
      <c r="L209" s="18">
        <v>3317.25</v>
      </c>
      <c r="M209" s="23" t="s">
        <v>12</v>
      </c>
      <c r="N209" s="2">
        <f t="shared" si="3"/>
        <v>3317.25</v>
      </c>
      <c r="S209" s="17"/>
      <c r="T209" s="17"/>
      <c r="U209" s="17"/>
      <c r="V209" s="18"/>
      <c r="W209" s="23"/>
      <c r="X209" s="18"/>
      <c r="Y209" s="23"/>
      <c r="Z209" s="18"/>
      <c r="AA209" s="18"/>
      <c r="AB209" s="18"/>
      <c r="AC209" s="23"/>
      <c r="AD209" s="18"/>
      <c r="AE209" s="23"/>
      <c r="AF209" s="16"/>
    </row>
    <row r="210" spans="1:32" x14ac:dyDescent="0.25">
      <c r="A210" s="6"/>
      <c r="B210" s="19" t="s">
        <v>319</v>
      </c>
      <c r="C210" s="20" t="s">
        <v>320</v>
      </c>
      <c r="D210" s="16">
        <v>3311.54</v>
      </c>
      <c r="E210" s="24" t="s">
        <v>11</v>
      </c>
      <c r="F210" s="16">
        <v>3311.54</v>
      </c>
      <c r="G210" s="24" t="s">
        <v>11</v>
      </c>
      <c r="H210" s="16">
        <v>30083.65</v>
      </c>
      <c r="I210" s="16">
        <v>31157.200000000001</v>
      </c>
      <c r="J210" s="16">
        <v>1073.55</v>
      </c>
      <c r="K210" s="24" t="s">
        <v>78</v>
      </c>
      <c r="L210" s="16">
        <v>2237.9899999999998</v>
      </c>
      <c r="M210" s="24" t="s">
        <v>11</v>
      </c>
      <c r="N210" s="2">
        <f t="shared" si="3"/>
        <v>2237.9899999999998</v>
      </c>
      <c r="S210" s="6"/>
      <c r="T210" s="19"/>
      <c r="U210" s="20"/>
      <c r="V210" s="16"/>
      <c r="W210" s="24"/>
      <c r="X210" s="16"/>
      <c r="Y210" s="24"/>
      <c r="Z210" s="16"/>
      <c r="AA210" s="16"/>
      <c r="AB210" s="16"/>
      <c r="AC210" s="24"/>
      <c r="AD210" s="16"/>
      <c r="AE210" s="24"/>
      <c r="AF210" s="16"/>
    </row>
    <row r="211" spans="1:32" x14ac:dyDescent="0.25">
      <c r="A211" s="6"/>
      <c r="B211" s="19" t="s">
        <v>321</v>
      </c>
      <c r="C211" s="20" t="s">
        <v>322</v>
      </c>
      <c r="D211" s="16">
        <v>0</v>
      </c>
      <c r="E211" s="6"/>
      <c r="F211" s="16">
        <v>0</v>
      </c>
      <c r="G211" s="6"/>
      <c r="H211" s="16">
        <v>3569.81</v>
      </c>
      <c r="I211" s="16">
        <v>2859.49</v>
      </c>
      <c r="J211" s="16">
        <v>710.32</v>
      </c>
      <c r="K211" s="24" t="s">
        <v>11</v>
      </c>
      <c r="L211" s="16">
        <v>710.32</v>
      </c>
      <c r="M211" s="24" t="s">
        <v>11</v>
      </c>
      <c r="N211" s="2">
        <f t="shared" si="3"/>
        <v>710.32</v>
      </c>
      <c r="S211" s="6"/>
      <c r="T211" s="19"/>
      <c r="U211" s="20"/>
      <c r="V211" s="16"/>
      <c r="W211" s="6"/>
      <c r="X211" s="16"/>
      <c r="Y211" s="6"/>
      <c r="Z211" s="16"/>
      <c r="AA211" s="16"/>
      <c r="AB211" s="16"/>
      <c r="AC211" s="24"/>
      <c r="AD211" s="16"/>
      <c r="AE211" s="24"/>
      <c r="AF211" s="16"/>
    </row>
    <row r="212" spans="1:32" x14ac:dyDescent="0.25">
      <c r="A212" s="6"/>
      <c r="B212" s="19" t="s">
        <v>323</v>
      </c>
      <c r="C212" s="20" t="s">
        <v>324</v>
      </c>
      <c r="D212" s="16">
        <v>0</v>
      </c>
      <c r="E212" s="6"/>
      <c r="F212" s="16">
        <v>0</v>
      </c>
      <c r="G212" s="6"/>
      <c r="H212" s="16">
        <v>713.19</v>
      </c>
      <c r="I212" s="16">
        <v>344.25</v>
      </c>
      <c r="J212" s="16">
        <v>368.94</v>
      </c>
      <c r="K212" s="24" t="s">
        <v>11</v>
      </c>
      <c r="L212" s="16">
        <v>368.94</v>
      </c>
      <c r="M212" s="24" t="s">
        <v>11</v>
      </c>
      <c r="N212" s="2">
        <f t="shared" si="3"/>
        <v>368.94</v>
      </c>
      <c r="S212" s="6"/>
      <c r="T212" s="19"/>
      <c r="U212" s="20"/>
      <c r="V212" s="16"/>
      <c r="W212" s="6"/>
      <c r="X212" s="16"/>
      <c r="Y212" s="6"/>
      <c r="Z212" s="16"/>
      <c r="AA212" s="16"/>
      <c r="AB212" s="16"/>
      <c r="AC212" s="24"/>
      <c r="AD212" s="16"/>
      <c r="AE212" s="24"/>
      <c r="AF212" s="16"/>
    </row>
    <row r="213" spans="1:32" x14ac:dyDescent="0.25">
      <c r="A213" s="6"/>
      <c r="B213" s="6"/>
      <c r="C213" s="6"/>
      <c r="D213" s="6"/>
      <c r="E213" s="6"/>
      <c r="F213" s="6"/>
      <c r="G213" s="6"/>
      <c r="H213" s="6"/>
      <c r="I213" s="6"/>
      <c r="J213" s="6"/>
      <c r="K213" s="6"/>
      <c r="L213" s="6"/>
      <c r="M213" s="6"/>
      <c r="N213" s="2">
        <f t="shared" si="3"/>
        <v>0</v>
      </c>
      <c r="S213" s="6"/>
      <c r="T213" s="6"/>
      <c r="U213" s="6"/>
      <c r="V213" s="6"/>
      <c r="W213" s="6"/>
      <c r="X213" s="6"/>
      <c r="Y213" s="6"/>
      <c r="Z213" s="6"/>
      <c r="AA213" s="6"/>
      <c r="AB213" s="6"/>
      <c r="AC213" s="6"/>
      <c r="AD213" s="6"/>
      <c r="AE213" s="6"/>
      <c r="AF213" s="16"/>
    </row>
    <row r="214" spans="1:32" x14ac:dyDescent="0.25">
      <c r="A214" s="17" t="s">
        <v>17</v>
      </c>
      <c r="B214" s="17" t="s">
        <v>20</v>
      </c>
      <c r="C214" s="17" t="s">
        <v>325</v>
      </c>
      <c r="D214" s="18">
        <v>-75.33</v>
      </c>
      <c r="E214" s="23" t="s">
        <v>78</v>
      </c>
      <c r="F214" s="18">
        <v>-75.33</v>
      </c>
      <c r="G214" s="23" t="s">
        <v>326</v>
      </c>
      <c r="H214" s="18">
        <v>1500</v>
      </c>
      <c r="I214" s="18">
        <v>926.3</v>
      </c>
      <c r="J214" s="18">
        <v>573.70000000000005</v>
      </c>
      <c r="K214" s="23" t="s">
        <v>11</v>
      </c>
      <c r="L214" s="18">
        <v>498.37</v>
      </c>
      <c r="M214" s="23" t="s">
        <v>12</v>
      </c>
      <c r="N214" s="2">
        <f t="shared" si="3"/>
        <v>498.37</v>
      </c>
      <c r="S214" s="17"/>
      <c r="T214" s="17"/>
      <c r="U214" s="17"/>
      <c r="V214" s="18"/>
      <c r="W214" s="23"/>
      <c r="X214" s="18"/>
      <c r="Y214" s="23"/>
      <c r="Z214" s="18"/>
      <c r="AA214" s="18"/>
      <c r="AB214" s="18"/>
      <c r="AC214" s="23"/>
      <c r="AD214" s="18"/>
      <c r="AE214" s="23"/>
      <c r="AF214" s="16"/>
    </row>
    <row r="215" spans="1:32" x14ac:dyDescent="0.25">
      <c r="A215" s="6"/>
      <c r="B215" s="19" t="s">
        <v>327</v>
      </c>
      <c r="C215" s="20" t="s">
        <v>328</v>
      </c>
      <c r="D215" s="16">
        <v>75.33</v>
      </c>
      <c r="E215" s="24" t="s">
        <v>78</v>
      </c>
      <c r="F215" s="16">
        <v>75.33</v>
      </c>
      <c r="G215" s="24" t="s">
        <v>78</v>
      </c>
      <c r="H215" s="16">
        <v>1500</v>
      </c>
      <c r="I215" s="16">
        <v>926.3</v>
      </c>
      <c r="J215" s="16">
        <v>573.70000000000005</v>
      </c>
      <c r="K215" s="24" t="s">
        <v>11</v>
      </c>
      <c r="L215" s="16">
        <v>498.37</v>
      </c>
      <c r="M215" s="24" t="s">
        <v>11</v>
      </c>
      <c r="N215" s="2">
        <f t="shared" si="3"/>
        <v>498.37</v>
      </c>
      <c r="S215" s="6"/>
      <c r="T215" s="19"/>
      <c r="U215" s="20"/>
      <c r="V215" s="16"/>
      <c r="W215" s="24"/>
      <c r="X215" s="16"/>
      <c r="Y215" s="24"/>
      <c r="Z215" s="16"/>
      <c r="AA215" s="16"/>
      <c r="AB215" s="16"/>
      <c r="AC215" s="24"/>
      <c r="AD215" s="16"/>
      <c r="AE215" s="24"/>
      <c r="AF215" s="16"/>
    </row>
    <row r="216" spans="1:32" x14ac:dyDescent="0.25">
      <c r="A216" s="6"/>
      <c r="B216" s="6"/>
      <c r="C216" s="6"/>
      <c r="D216" s="6"/>
      <c r="E216" s="6"/>
      <c r="F216" s="6"/>
      <c r="G216" s="6"/>
      <c r="H216" s="6"/>
      <c r="I216" s="6"/>
      <c r="J216" s="6"/>
      <c r="K216" s="6"/>
      <c r="L216" s="6"/>
      <c r="M216" s="6"/>
      <c r="N216" s="2">
        <f t="shared" si="3"/>
        <v>0</v>
      </c>
      <c r="S216" s="6"/>
      <c r="T216" s="6"/>
      <c r="U216" s="6"/>
      <c r="V216" s="6"/>
      <c r="W216" s="6"/>
      <c r="X216" s="6"/>
      <c r="Y216" s="6"/>
      <c r="Z216" s="6"/>
      <c r="AA216" s="6"/>
      <c r="AB216" s="6"/>
      <c r="AC216" s="6"/>
      <c r="AD216" s="6"/>
      <c r="AE216" s="6"/>
      <c r="AF216" s="16"/>
    </row>
    <row r="217" spans="1:32" x14ac:dyDescent="0.25">
      <c r="A217" s="14" t="s">
        <v>14</v>
      </c>
      <c r="B217" s="14" t="s">
        <v>101</v>
      </c>
      <c r="C217" s="14" t="s">
        <v>329</v>
      </c>
      <c r="D217" s="15">
        <v>581264.52</v>
      </c>
      <c r="E217" s="21" t="s">
        <v>11</v>
      </c>
      <c r="F217" s="15">
        <v>581264.52</v>
      </c>
      <c r="G217" s="21" t="s">
        <v>12</v>
      </c>
      <c r="H217" s="15">
        <v>186072.49</v>
      </c>
      <c r="I217" s="15">
        <v>543324.94999999995</v>
      </c>
      <c r="J217" s="15">
        <v>-357252.46</v>
      </c>
      <c r="K217" s="21" t="s">
        <v>78</v>
      </c>
      <c r="L217" s="15">
        <v>224012.06</v>
      </c>
      <c r="M217" s="21" t="s">
        <v>12</v>
      </c>
      <c r="N217" s="2">
        <f t="shared" si="3"/>
        <v>224012.06</v>
      </c>
      <c r="S217" s="14"/>
      <c r="T217" s="14"/>
      <c r="U217" s="14"/>
      <c r="V217" s="15"/>
      <c r="W217" s="21"/>
      <c r="X217" s="15"/>
      <c r="Y217" s="21"/>
      <c r="Z217" s="15"/>
      <c r="AA217" s="15"/>
      <c r="AB217" s="15"/>
      <c r="AC217" s="21"/>
      <c r="AD217" s="15"/>
      <c r="AE217" s="21"/>
      <c r="AF217" s="16"/>
    </row>
    <row r="218" spans="1:32" x14ac:dyDescent="0.25">
      <c r="A218" s="17" t="s">
        <v>17</v>
      </c>
      <c r="B218" s="17" t="s">
        <v>15</v>
      </c>
      <c r="C218" s="17" t="s">
        <v>330</v>
      </c>
      <c r="D218" s="18">
        <v>581408.93000000005</v>
      </c>
      <c r="E218" s="23" t="s">
        <v>11</v>
      </c>
      <c r="F218" s="18">
        <v>581408.93000000005</v>
      </c>
      <c r="G218" s="23" t="s">
        <v>12</v>
      </c>
      <c r="H218" s="18">
        <v>185928.08</v>
      </c>
      <c r="I218" s="18">
        <v>543324.94999999995</v>
      </c>
      <c r="J218" s="18">
        <v>-357396.87</v>
      </c>
      <c r="K218" s="23" t="s">
        <v>78</v>
      </c>
      <c r="L218" s="18">
        <v>224012.06</v>
      </c>
      <c r="M218" s="23" t="s">
        <v>12</v>
      </c>
      <c r="N218" s="2">
        <f t="shared" si="3"/>
        <v>224012.06</v>
      </c>
      <c r="S218" s="17"/>
      <c r="T218" s="17"/>
      <c r="U218" s="17"/>
      <c r="V218" s="18"/>
      <c r="W218" s="23"/>
      <c r="X218" s="18"/>
      <c r="Y218" s="23"/>
      <c r="Z218" s="18"/>
      <c r="AA218" s="18"/>
      <c r="AB218" s="18"/>
      <c r="AC218" s="23"/>
      <c r="AD218" s="18"/>
      <c r="AE218" s="23"/>
      <c r="AF218" s="16"/>
    </row>
    <row r="219" spans="1:32" x14ac:dyDescent="0.25">
      <c r="A219" s="6"/>
      <c r="B219" s="19" t="s">
        <v>331</v>
      </c>
      <c r="C219" s="20" t="s">
        <v>332</v>
      </c>
      <c r="D219" s="16">
        <v>69085.440000000002</v>
      </c>
      <c r="E219" s="24" t="s">
        <v>11</v>
      </c>
      <c r="F219" s="16">
        <v>69085.440000000002</v>
      </c>
      <c r="G219" s="24" t="s">
        <v>11</v>
      </c>
      <c r="H219" s="16">
        <v>81859.22</v>
      </c>
      <c r="I219" s="16">
        <v>150944.66</v>
      </c>
      <c r="J219" s="16">
        <v>69085.440000000002</v>
      </c>
      <c r="K219" s="24" t="s">
        <v>78</v>
      </c>
      <c r="L219" s="16">
        <v>0</v>
      </c>
      <c r="M219" s="6"/>
      <c r="N219" s="2">
        <f t="shared" si="3"/>
        <v>0</v>
      </c>
      <c r="S219" s="6"/>
      <c r="T219" s="19"/>
      <c r="U219" s="20"/>
      <c r="V219" s="16"/>
      <c r="W219" s="24"/>
      <c r="X219" s="16"/>
      <c r="Y219" s="24"/>
      <c r="Z219" s="16"/>
      <c r="AA219" s="16"/>
      <c r="AB219" s="16"/>
      <c r="AC219" s="24"/>
      <c r="AD219" s="16"/>
      <c r="AE219" s="6"/>
      <c r="AF219" s="16"/>
    </row>
    <row r="220" spans="1:32" x14ac:dyDescent="0.25">
      <c r="A220" s="6"/>
      <c r="B220" s="19" t="s">
        <v>333</v>
      </c>
      <c r="C220" s="20" t="s">
        <v>334</v>
      </c>
      <c r="D220" s="16">
        <v>0</v>
      </c>
      <c r="E220" s="6"/>
      <c r="F220" s="16">
        <v>0</v>
      </c>
      <c r="G220" s="6"/>
      <c r="H220" s="16">
        <v>0</v>
      </c>
      <c r="I220" s="16">
        <v>0</v>
      </c>
      <c r="J220" s="16">
        <v>0</v>
      </c>
      <c r="K220" s="6"/>
      <c r="L220" s="16">
        <v>0</v>
      </c>
      <c r="M220" s="6"/>
      <c r="N220" s="2">
        <f t="shared" si="3"/>
        <v>0</v>
      </c>
      <c r="S220" s="6"/>
      <c r="T220" s="19"/>
      <c r="U220" s="20"/>
      <c r="V220" s="16"/>
      <c r="W220" s="6"/>
      <c r="X220" s="16"/>
      <c r="Y220" s="6"/>
      <c r="Z220" s="16"/>
      <c r="AA220" s="16"/>
      <c r="AB220" s="16"/>
      <c r="AC220" s="6"/>
      <c r="AD220" s="16"/>
      <c r="AE220" s="6"/>
      <c r="AF220" s="16"/>
    </row>
    <row r="221" spans="1:32" x14ac:dyDescent="0.25">
      <c r="A221" s="6"/>
      <c r="B221" s="19" t="s">
        <v>335</v>
      </c>
      <c r="C221" s="20" t="s">
        <v>336</v>
      </c>
      <c r="D221" s="16">
        <v>0</v>
      </c>
      <c r="E221" s="6"/>
      <c r="F221" s="16">
        <v>0</v>
      </c>
      <c r="G221" s="6"/>
      <c r="H221" s="16">
        <v>0</v>
      </c>
      <c r="I221" s="16">
        <v>0</v>
      </c>
      <c r="J221" s="16">
        <v>0</v>
      </c>
      <c r="K221" s="6"/>
      <c r="L221" s="16">
        <v>0</v>
      </c>
      <c r="M221" s="6"/>
      <c r="N221" s="2">
        <f t="shared" si="3"/>
        <v>0</v>
      </c>
      <c r="S221" s="6"/>
      <c r="T221" s="19"/>
      <c r="U221" s="20"/>
      <c r="V221" s="16"/>
      <c r="W221" s="6"/>
      <c r="X221" s="16"/>
      <c r="Y221" s="6"/>
      <c r="Z221" s="16"/>
      <c r="AA221" s="16"/>
      <c r="AB221" s="16"/>
      <c r="AC221" s="6"/>
      <c r="AD221" s="16"/>
      <c r="AE221" s="6"/>
      <c r="AF221" s="16"/>
    </row>
    <row r="222" spans="1:32" x14ac:dyDescent="0.25">
      <c r="A222" s="6"/>
      <c r="B222" s="19" t="s">
        <v>337</v>
      </c>
      <c r="C222" s="20" t="s">
        <v>338</v>
      </c>
      <c r="D222" s="16">
        <v>9730.15</v>
      </c>
      <c r="E222" s="24" t="s">
        <v>11</v>
      </c>
      <c r="F222" s="16">
        <v>9730.15</v>
      </c>
      <c r="G222" s="24" t="s">
        <v>11</v>
      </c>
      <c r="H222" s="16">
        <v>9870.56</v>
      </c>
      <c r="I222" s="16">
        <v>9730.15</v>
      </c>
      <c r="J222" s="16">
        <v>140.41</v>
      </c>
      <c r="K222" s="24" t="s">
        <v>11</v>
      </c>
      <c r="L222" s="16">
        <v>9870.56</v>
      </c>
      <c r="M222" s="24" t="s">
        <v>11</v>
      </c>
      <c r="N222" s="2">
        <f t="shared" si="3"/>
        <v>9870.56</v>
      </c>
      <c r="S222" s="6"/>
      <c r="T222" s="19"/>
      <c r="U222" s="20"/>
      <c r="V222" s="16"/>
      <c r="W222" s="24"/>
      <c r="X222" s="16"/>
      <c r="Y222" s="24"/>
      <c r="Z222" s="16"/>
      <c r="AA222" s="16"/>
      <c r="AB222" s="16"/>
      <c r="AC222" s="24"/>
      <c r="AD222" s="16"/>
      <c r="AE222" s="24"/>
      <c r="AF222" s="16"/>
    </row>
    <row r="223" spans="1:32" x14ac:dyDescent="0.25">
      <c r="A223" s="6"/>
      <c r="B223" s="19" t="s">
        <v>339</v>
      </c>
      <c r="C223" s="20" t="s">
        <v>340</v>
      </c>
      <c r="D223" s="16">
        <v>27529.16</v>
      </c>
      <c r="E223" s="24" t="s">
        <v>11</v>
      </c>
      <c r="F223" s="16">
        <v>27529.16</v>
      </c>
      <c r="G223" s="24" t="s">
        <v>11</v>
      </c>
      <c r="H223" s="16">
        <v>11610.68</v>
      </c>
      <c r="I223" s="16">
        <v>30073.66</v>
      </c>
      <c r="J223" s="16">
        <v>18462.98</v>
      </c>
      <c r="K223" s="24" t="s">
        <v>78</v>
      </c>
      <c r="L223" s="16">
        <v>9066.18</v>
      </c>
      <c r="M223" s="24" t="s">
        <v>11</v>
      </c>
      <c r="N223" s="2">
        <f t="shared" si="3"/>
        <v>9066.18</v>
      </c>
      <c r="S223" s="6"/>
      <c r="T223" s="19"/>
      <c r="U223" s="20"/>
      <c r="V223" s="16"/>
      <c r="W223" s="24"/>
      <c r="X223" s="16"/>
      <c r="Y223" s="24"/>
      <c r="Z223" s="16"/>
      <c r="AA223" s="16"/>
      <c r="AB223" s="16"/>
      <c r="AC223" s="24"/>
      <c r="AD223" s="16"/>
      <c r="AE223" s="24"/>
      <c r="AF223" s="16"/>
    </row>
    <row r="224" spans="1:32" x14ac:dyDescent="0.25">
      <c r="A224" s="6"/>
      <c r="B224" s="19" t="s">
        <v>341</v>
      </c>
      <c r="C224" s="20" t="s">
        <v>342</v>
      </c>
      <c r="D224" s="16">
        <v>0</v>
      </c>
      <c r="E224" s="6"/>
      <c r="F224" s="16">
        <v>0</v>
      </c>
      <c r="G224" s="6"/>
      <c r="H224" s="16">
        <v>448.11</v>
      </c>
      <c r="I224" s="16">
        <v>0</v>
      </c>
      <c r="J224" s="16">
        <v>448.11</v>
      </c>
      <c r="K224" s="24" t="s">
        <v>11</v>
      </c>
      <c r="L224" s="16">
        <v>448.11</v>
      </c>
      <c r="M224" s="24" t="s">
        <v>11</v>
      </c>
      <c r="N224" s="2">
        <f t="shared" si="3"/>
        <v>448.11</v>
      </c>
      <c r="S224" s="6"/>
      <c r="T224" s="19"/>
      <c r="U224" s="20"/>
      <c r="V224" s="16"/>
      <c r="W224" s="6"/>
      <c r="X224" s="16"/>
      <c r="Y224" s="6"/>
      <c r="Z224" s="16"/>
      <c r="AA224" s="16"/>
      <c r="AB224" s="16"/>
      <c r="AC224" s="24"/>
      <c r="AD224" s="16"/>
      <c r="AE224" s="24"/>
      <c r="AF224" s="16"/>
    </row>
    <row r="225" spans="2:32" x14ac:dyDescent="0.25">
      <c r="B225" s="19" t="s">
        <v>343</v>
      </c>
      <c r="C225" s="20" t="s">
        <v>344</v>
      </c>
      <c r="D225" s="16">
        <v>195516.89</v>
      </c>
      <c r="E225" s="24" t="s">
        <v>11</v>
      </c>
      <c r="F225" s="16">
        <v>195516.89</v>
      </c>
      <c r="G225" s="24" t="s">
        <v>11</v>
      </c>
      <c r="H225" s="16">
        <v>181.92</v>
      </c>
      <c r="I225" s="16">
        <v>195516.89</v>
      </c>
      <c r="J225" s="16">
        <v>195334.97</v>
      </c>
      <c r="K225" s="24" t="s">
        <v>78</v>
      </c>
      <c r="L225" s="16">
        <v>181.92</v>
      </c>
      <c r="M225" s="24" t="s">
        <v>11</v>
      </c>
      <c r="N225" s="2">
        <f t="shared" si="3"/>
        <v>181.92</v>
      </c>
      <c r="T225" s="19"/>
      <c r="U225" s="20"/>
      <c r="V225" s="16"/>
      <c r="W225" s="24"/>
      <c r="X225" s="16"/>
      <c r="Y225" s="24"/>
      <c r="Z225" s="16"/>
      <c r="AA225" s="16"/>
      <c r="AB225" s="16"/>
      <c r="AC225" s="24"/>
      <c r="AD225" s="16"/>
      <c r="AE225" s="24"/>
      <c r="AF225" s="16"/>
    </row>
    <row r="226" spans="2:32" x14ac:dyDescent="0.25">
      <c r="B226" s="19" t="s">
        <v>345</v>
      </c>
      <c r="C226" s="20" t="s">
        <v>346</v>
      </c>
      <c r="D226" s="16">
        <v>6910.25</v>
      </c>
      <c r="E226" s="24" t="s">
        <v>11</v>
      </c>
      <c r="F226" s="16">
        <v>6910.25</v>
      </c>
      <c r="G226" s="24" t="s">
        <v>11</v>
      </c>
      <c r="H226" s="16">
        <v>1137.02</v>
      </c>
      <c r="I226" s="16">
        <v>4436</v>
      </c>
      <c r="J226" s="16">
        <v>3298.98</v>
      </c>
      <c r="K226" s="24" t="s">
        <v>78</v>
      </c>
      <c r="L226" s="16">
        <v>3611.27</v>
      </c>
      <c r="M226" s="24" t="s">
        <v>11</v>
      </c>
      <c r="N226" s="2">
        <f t="shared" si="3"/>
        <v>3611.27</v>
      </c>
      <c r="T226" s="19"/>
      <c r="U226" s="20"/>
      <c r="V226" s="16"/>
      <c r="W226" s="24"/>
      <c r="X226" s="16"/>
      <c r="Y226" s="24"/>
      <c r="Z226" s="16"/>
      <c r="AA226" s="16"/>
      <c r="AB226" s="16"/>
      <c r="AC226" s="24"/>
      <c r="AD226" s="16"/>
      <c r="AE226" s="24"/>
      <c r="AF226" s="16"/>
    </row>
    <row r="227" spans="2:32" x14ac:dyDescent="0.25">
      <c r="B227" s="19" t="s">
        <v>347</v>
      </c>
      <c r="C227" s="20" t="s">
        <v>348</v>
      </c>
      <c r="D227" s="16">
        <v>10631.54</v>
      </c>
      <c r="E227" s="24" t="s">
        <v>11</v>
      </c>
      <c r="F227" s="16">
        <v>10631.54</v>
      </c>
      <c r="G227" s="24" t="s">
        <v>11</v>
      </c>
      <c r="H227" s="16">
        <v>1682.4</v>
      </c>
      <c r="I227" s="16">
        <v>6563.76</v>
      </c>
      <c r="J227" s="16">
        <v>4881.3599999999997</v>
      </c>
      <c r="K227" s="24" t="s">
        <v>78</v>
      </c>
      <c r="L227" s="16">
        <v>5750.18</v>
      </c>
      <c r="M227" s="24" t="s">
        <v>11</v>
      </c>
      <c r="N227" s="2">
        <f t="shared" si="3"/>
        <v>5750.18</v>
      </c>
      <c r="T227" s="19"/>
      <c r="U227" s="20"/>
      <c r="V227" s="16"/>
      <c r="W227" s="24"/>
      <c r="X227" s="16"/>
      <c r="Y227" s="24"/>
      <c r="Z227" s="16"/>
      <c r="AA227" s="16"/>
      <c r="AB227" s="16"/>
      <c r="AC227" s="24"/>
      <c r="AD227" s="16"/>
      <c r="AE227" s="24"/>
      <c r="AF227" s="16"/>
    </row>
    <row r="228" spans="2:32" x14ac:dyDescent="0.25">
      <c r="B228" s="19" t="s">
        <v>349</v>
      </c>
      <c r="C228" s="20" t="s">
        <v>350</v>
      </c>
      <c r="D228" s="16">
        <v>5315.77</v>
      </c>
      <c r="E228" s="24" t="s">
        <v>11</v>
      </c>
      <c r="F228" s="16">
        <v>5315.77</v>
      </c>
      <c r="G228" s="24" t="s">
        <v>11</v>
      </c>
      <c r="H228" s="16">
        <v>841.2</v>
      </c>
      <c r="I228" s="16">
        <v>3281.88</v>
      </c>
      <c r="J228" s="16">
        <v>2440.6799999999998</v>
      </c>
      <c r="K228" s="24" t="s">
        <v>78</v>
      </c>
      <c r="L228" s="16">
        <v>2875.09</v>
      </c>
      <c r="M228" s="24" t="s">
        <v>11</v>
      </c>
      <c r="N228" s="2">
        <f t="shared" si="3"/>
        <v>2875.09</v>
      </c>
      <c r="T228" s="19"/>
      <c r="U228" s="20"/>
      <c r="V228" s="16"/>
      <c r="W228" s="24"/>
      <c r="X228" s="16"/>
      <c r="Y228" s="24"/>
      <c r="Z228" s="16"/>
      <c r="AA228" s="16"/>
      <c r="AB228" s="16"/>
      <c r="AC228" s="24"/>
      <c r="AD228" s="16"/>
      <c r="AE228" s="24"/>
      <c r="AF228" s="16"/>
    </row>
    <row r="229" spans="2:32" x14ac:dyDescent="0.25">
      <c r="B229" s="19" t="s">
        <v>351</v>
      </c>
      <c r="C229" s="20" t="s">
        <v>352</v>
      </c>
      <c r="D229" s="16">
        <v>13909.62</v>
      </c>
      <c r="E229" s="24" t="s">
        <v>11</v>
      </c>
      <c r="F229" s="16">
        <v>13909.62</v>
      </c>
      <c r="G229" s="24" t="s">
        <v>11</v>
      </c>
      <c r="H229" s="16">
        <v>2201.14</v>
      </c>
      <c r="I229" s="16">
        <v>8587.58</v>
      </c>
      <c r="J229" s="16">
        <v>6386.44</v>
      </c>
      <c r="K229" s="24" t="s">
        <v>78</v>
      </c>
      <c r="L229" s="16">
        <v>7523.18</v>
      </c>
      <c r="M229" s="24" t="s">
        <v>11</v>
      </c>
      <c r="N229" s="2">
        <f t="shared" si="3"/>
        <v>7523.18</v>
      </c>
      <c r="T229" s="19"/>
      <c r="U229" s="20"/>
      <c r="V229" s="16"/>
      <c r="W229" s="24"/>
      <c r="X229" s="16"/>
      <c r="Y229" s="24"/>
      <c r="Z229" s="16"/>
      <c r="AA229" s="16"/>
      <c r="AB229" s="16"/>
      <c r="AC229" s="24"/>
      <c r="AD229" s="16"/>
      <c r="AE229" s="24"/>
      <c r="AF229" s="16"/>
    </row>
    <row r="230" spans="2:32" x14ac:dyDescent="0.25">
      <c r="B230" s="19" t="s">
        <v>353</v>
      </c>
      <c r="C230" s="20" t="s">
        <v>354</v>
      </c>
      <c r="D230" s="16">
        <v>11630.69</v>
      </c>
      <c r="E230" s="24" t="s">
        <v>11</v>
      </c>
      <c r="F230" s="16">
        <v>11630.69</v>
      </c>
      <c r="G230" s="24" t="s">
        <v>11</v>
      </c>
      <c r="H230" s="16">
        <v>1913.73</v>
      </c>
      <c r="I230" s="16">
        <v>7466.27</v>
      </c>
      <c r="J230" s="16">
        <v>5552.54</v>
      </c>
      <c r="K230" s="24" t="s">
        <v>78</v>
      </c>
      <c r="L230" s="16">
        <v>6078.15</v>
      </c>
      <c r="M230" s="24" t="s">
        <v>11</v>
      </c>
      <c r="N230" s="2">
        <f t="shared" si="3"/>
        <v>6078.15</v>
      </c>
      <c r="T230" s="19"/>
      <c r="U230" s="20"/>
      <c r="V230" s="16"/>
      <c r="W230" s="24"/>
      <c r="X230" s="16"/>
      <c r="Y230" s="24"/>
      <c r="Z230" s="16"/>
      <c r="AA230" s="16"/>
      <c r="AB230" s="16"/>
      <c r="AC230" s="24"/>
      <c r="AD230" s="16"/>
      <c r="AE230" s="24"/>
      <c r="AF230" s="16"/>
    </row>
    <row r="231" spans="2:32" x14ac:dyDescent="0.25">
      <c r="B231" s="19" t="s">
        <v>355</v>
      </c>
      <c r="C231" s="20" t="s">
        <v>356</v>
      </c>
      <c r="D231" s="16">
        <v>17708.72</v>
      </c>
      <c r="E231" s="24" t="s">
        <v>11</v>
      </c>
      <c r="F231" s="16">
        <v>17708.72</v>
      </c>
      <c r="G231" s="24" t="s">
        <v>11</v>
      </c>
      <c r="H231" s="16">
        <v>3308.72</v>
      </c>
      <c r="I231" s="16">
        <v>12908.72</v>
      </c>
      <c r="J231" s="16">
        <v>9600</v>
      </c>
      <c r="K231" s="24" t="s">
        <v>78</v>
      </c>
      <c r="L231" s="16">
        <v>8108.72</v>
      </c>
      <c r="M231" s="24" t="s">
        <v>11</v>
      </c>
      <c r="N231" s="2">
        <f t="shared" si="3"/>
        <v>8108.72</v>
      </c>
      <c r="T231" s="19"/>
      <c r="U231" s="20"/>
      <c r="V231" s="16"/>
      <c r="W231" s="24"/>
      <c r="X231" s="16"/>
      <c r="Y231" s="24"/>
      <c r="Z231" s="16"/>
      <c r="AA231" s="16"/>
      <c r="AB231" s="16"/>
      <c r="AC231" s="24"/>
      <c r="AD231" s="16"/>
      <c r="AE231" s="24"/>
      <c r="AF231" s="16"/>
    </row>
    <row r="232" spans="2:32" x14ac:dyDescent="0.25">
      <c r="B232" s="19" t="s">
        <v>357</v>
      </c>
      <c r="C232" s="20" t="s">
        <v>358</v>
      </c>
      <c r="D232" s="16">
        <v>10505.16</v>
      </c>
      <c r="E232" s="24" t="s">
        <v>11</v>
      </c>
      <c r="F232" s="16">
        <v>10505.16</v>
      </c>
      <c r="G232" s="24" t="s">
        <v>11</v>
      </c>
      <c r="H232" s="16">
        <v>1962.8</v>
      </c>
      <c r="I232" s="16">
        <v>7657.72</v>
      </c>
      <c r="J232" s="16">
        <v>5694.92</v>
      </c>
      <c r="K232" s="24" t="s">
        <v>78</v>
      </c>
      <c r="L232" s="16">
        <v>4810.24</v>
      </c>
      <c r="M232" s="24" t="s">
        <v>11</v>
      </c>
      <c r="N232" s="2">
        <f t="shared" si="3"/>
        <v>4810.24</v>
      </c>
      <c r="T232" s="19"/>
      <c r="U232" s="20"/>
      <c r="V232" s="16"/>
      <c r="W232" s="24"/>
      <c r="X232" s="16"/>
      <c r="Y232" s="24"/>
      <c r="Z232" s="16"/>
      <c r="AA232" s="16"/>
      <c r="AB232" s="16"/>
      <c r="AC232" s="24"/>
      <c r="AD232" s="16"/>
      <c r="AE232" s="24"/>
      <c r="AF232" s="16"/>
    </row>
    <row r="233" spans="2:32" x14ac:dyDescent="0.25">
      <c r="B233" s="19" t="s">
        <v>359</v>
      </c>
      <c r="C233" s="20" t="s">
        <v>360</v>
      </c>
      <c r="D233" s="16">
        <v>58922.14</v>
      </c>
      <c r="E233" s="24" t="s">
        <v>11</v>
      </c>
      <c r="F233" s="16">
        <v>58922.14</v>
      </c>
      <c r="G233" s="24" t="s">
        <v>11</v>
      </c>
      <c r="H233" s="16">
        <v>5435.1</v>
      </c>
      <c r="I233" s="16">
        <v>23837.38</v>
      </c>
      <c r="J233" s="16">
        <v>18402.28</v>
      </c>
      <c r="K233" s="24" t="s">
        <v>78</v>
      </c>
      <c r="L233" s="16">
        <v>40519.86</v>
      </c>
      <c r="M233" s="24" t="s">
        <v>11</v>
      </c>
      <c r="N233" s="2">
        <f t="shared" si="3"/>
        <v>40519.86</v>
      </c>
      <c r="T233" s="19"/>
      <c r="U233" s="20"/>
      <c r="V233" s="16"/>
      <c r="W233" s="24"/>
      <c r="X233" s="16"/>
      <c r="Y233" s="24"/>
      <c r="Z233" s="16"/>
      <c r="AA233" s="16"/>
      <c r="AB233" s="16"/>
      <c r="AC233" s="24"/>
      <c r="AD233" s="16"/>
      <c r="AE233" s="24"/>
      <c r="AF233" s="16"/>
    </row>
    <row r="234" spans="2:32" x14ac:dyDescent="0.25">
      <c r="B234" s="19" t="s">
        <v>361</v>
      </c>
      <c r="C234" s="20" t="s">
        <v>362</v>
      </c>
      <c r="D234" s="16">
        <v>0</v>
      </c>
      <c r="E234" s="6"/>
      <c r="F234" s="16">
        <v>0</v>
      </c>
      <c r="G234" s="6"/>
      <c r="H234" s="16">
        <v>0</v>
      </c>
      <c r="I234" s="16">
        <v>0</v>
      </c>
      <c r="J234" s="16">
        <v>0</v>
      </c>
      <c r="K234" s="6"/>
      <c r="L234" s="16">
        <v>0</v>
      </c>
      <c r="M234" s="6"/>
      <c r="N234" s="2">
        <f t="shared" si="3"/>
        <v>0</v>
      </c>
      <c r="T234" s="19"/>
      <c r="U234" s="20"/>
      <c r="V234" s="16"/>
      <c r="W234" s="6"/>
      <c r="X234" s="16"/>
      <c r="Y234" s="6"/>
      <c r="Z234" s="16"/>
      <c r="AA234" s="16"/>
      <c r="AB234" s="16"/>
      <c r="AC234" s="6"/>
      <c r="AD234" s="16"/>
      <c r="AE234" s="6"/>
      <c r="AF234" s="16"/>
    </row>
    <row r="235" spans="2:32" x14ac:dyDescent="0.25">
      <c r="B235" s="19" t="s">
        <v>363</v>
      </c>
      <c r="C235" s="20" t="s">
        <v>364</v>
      </c>
      <c r="D235" s="16">
        <v>0</v>
      </c>
      <c r="E235" s="6"/>
      <c r="F235" s="16">
        <v>0</v>
      </c>
      <c r="G235" s="6"/>
      <c r="H235" s="16">
        <v>0</v>
      </c>
      <c r="I235" s="16">
        <v>0</v>
      </c>
      <c r="J235" s="16">
        <v>0</v>
      </c>
      <c r="K235" s="6"/>
      <c r="L235" s="16">
        <v>0</v>
      </c>
      <c r="M235" s="6"/>
      <c r="N235" s="2">
        <f t="shared" si="3"/>
        <v>0</v>
      </c>
      <c r="T235" s="19"/>
      <c r="U235" s="20"/>
      <c r="V235" s="16"/>
      <c r="W235" s="6"/>
      <c r="X235" s="16"/>
      <c r="Y235" s="6"/>
      <c r="Z235" s="16"/>
      <c r="AA235" s="16"/>
      <c r="AB235" s="16"/>
      <c r="AC235" s="6"/>
      <c r="AD235" s="16"/>
      <c r="AE235" s="6"/>
      <c r="AF235" s="16"/>
    </row>
    <row r="236" spans="2:32" x14ac:dyDescent="0.25">
      <c r="B236" s="19" t="s">
        <v>365</v>
      </c>
      <c r="C236" s="20" t="s">
        <v>366</v>
      </c>
      <c r="D236" s="16">
        <v>0</v>
      </c>
      <c r="E236" s="6"/>
      <c r="F236" s="16">
        <v>0</v>
      </c>
      <c r="G236" s="6"/>
      <c r="H236" s="16">
        <v>0</v>
      </c>
      <c r="I236" s="16">
        <v>0</v>
      </c>
      <c r="J236" s="16">
        <v>0</v>
      </c>
      <c r="K236" s="6"/>
      <c r="L236" s="16">
        <v>0</v>
      </c>
      <c r="M236" s="6"/>
      <c r="N236" s="2">
        <f t="shared" si="3"/>
        <v>0</v>
      </c>
      <c r="T236" s="19"/>
      <c r="U236" s="20"/>
      <c r="V236" s="16"/>
      <c r="W236" s="6"/>
      <c r="X236" s="16"/>
      <c r="Y236" s="6"/>
      <c r="Z236" s="16"/>
      <c r="AA236" s="16"/>
      <c r="AB236" s="16"/>
      <c r="AC236" s="6"/>
      <c r="AD236" s="16"/>
      <c r="AE236" s="6"/>
      <c r="AF236" s="16"/>
    </row>
    <row r="237" spans="2:32" x14ac:dyDescent="0.25">
      <c r="B237" s="19" t="s">
        <v>367</v>
      </c>
      <c r="C237" s="20" t="s">
        <v>368</v>
      </c>
      <c r="D237" s="16">
        <v>0</v>
      </c>
      <c r="E237" s="6"/>
      <c r="F237" s="16">
        <v>0</v>
      </c>
      <c r="G237" s="6"/>
      <c r="H237" s="16">
        <v>0</v>
      </c>
      <c r="I237" s="16">
        <v>0</v>
      </c>
      <c r="J237" s="16">
        <v>0</v>
      </c>
      <c r="K237" s="6"/>
      <c r="L237" s="16">
        <v>0</v>
      </c>
      <c r="M237" s="6"/>
      <c r="N237" s="2">
        <f t="shared" si="3"/>
        <v>0</v>
      </c>
      <c r="T237" s="19"/>
      <c r="U237" s="20"/>
      <c r="V237" s="16"/>
      <c r="W237" s="6"/>
      <c r="X237" s="16"/>
      <c r="Y237" s="6"/>
      <c r="Z237" s="16"/>
      <c r="AA237" s="16"/>
      <c r="AB237" s="16"/>
      <c r="AC237" s="6"/>
      <c r="AD237" s="16"/>
      <c r="AE237" s="6"/>
      <c r="AF237" s="16"/>
    </row>
    <row r="238" spans="2:32" x14ac:dyDescent="0.25">
      <c r="B238" s="19" t="s">
        <v>369</v>
      </c>
      <c r="C238" s="20" t="s">
        <v>370</v>
      </c>
      <c r="D238" s="16">
        <v>0</v>
      </c>
      <c r="E238" s="6"/>
      <c r="F238" s="16">
        <v>0</v>
      </c>
      <c r="G238" s="6"/>
      <c r="H238" s="16">
        <v>0</v>
      </c>
      <c r="I238" s="16">
        <v>0</v>
      </c>
      <c r="J238" s="16">
        <v>0</v>
      </c>
      <c r="K238" s="6"/>
      <c r="L238" s="16">
        <v>0</v>
      </c>
      <c r="M238" s="6"/>
      <c r="N238" s="2">
        <f t="shared" si="3"/>
        <v>0</v>
      </c>
      <c r="T238" s="19"/>
      <c r="U238" s="20"/>
      <c r="V238" s="16"/>
      <c r="W238" s="6"/>
      <c r="X238" s="16"/>
      <c r="Y238" s="6"/>
      <c r="Z238" s="16"/>
      <c r="AA238" s="16"/>
      <c r="AB238" s="16"/>
      <c r="AC238" s="6"/>
      <c r="AD238" s="16"/>
      <c r="AE238" s="6"/>
      <c r="AF238" s="16"/>
    </row>
    <row r="239" spans="2:32" x14ac:dyDescent="0.25">
      <c r="B239" s="19" t="s">
        <v>371</v>
      </c>
      <c r="C239" s="20" t="s">
        <v>372</v>
      </c>
      <c r="D239" s="16">
        <v>0</v>
      </c>
      <c r="E239" s="6"/>
      <c r="F239" s="16">
        <v>0</v>
      </c>
      <c r="G239" s="6"/>
      <c r="H239" s="16">
        <v>0</v>
      </c>
      <c r="I239" s="16">
        <v>0</v>
      </c>
      <c r="J239" s="16">
        <v>0</v>
      </c>
      <c r="K239" s="6"/>
      <c r="L239" s="16">
        <v>0</v>
      </c>
      <c r="M239" s="6"/>
      <c r="N239" s="2">
        <f t="shared" si="3"/>
        <v>0</v>
      </c>
      <c r="T239" s="19"/>
      <c r="U239" s="20"/>
      <c r="V239" s="16"/>
      <c r="W239" s="6"/>
      <c r="X239" s="16"/>
      <c r="Y239" s="6"/>
      <c r="Z239" s="16"/>
      <c r="AA239" s="16"/>
      <c r="AB239" s="16"/>
      <c r="AC239" s="6"/>
      <c r="AD239" s="16"/>
      <c r="AE239" s="6"/>
      <c r="AF239" s="16"/>
    </row>
    <row r="240" spans="2:32" x14ac:dyDescent="0.25">
      <c r="B240" s="19" t="s">
        <v>373</v>
      </c>
      <c r="C240" s="20" t="s">
        <v>374</v>
      </c>
      <c r="D240" s="16">
        <v>0</v>
      </c>
      <c r="E240" s="6"/>
      <c r="F240" s="16">
        <v>0</v>
      </c>
      <c r="G240" s="6"/>
      <c r="H240" s="16">
        <v>0</v>
      </c>
      <c r="I240" s="16">
        <v>0</v>
      </c>
      <c r="J240" s="16">
        <v>0</v>
      </c>
      <c r="K240" s="6"/>
      <c r="L240" s="16">
        <v>0</v>
      </c>
      <c r="M240" s="6"/>
      <c r="N240" s="2">
        <f t="shared" si="3"/>
        <v>0</v>
      </c>
      <c r="T240" s="19"/>
      <c r="U240" s="20"/>
      <c r="V240" s="16"/>
      <c r="W240" s="6"/>
      <c r="X240" s="16"/>
      <c r="Y240" s="6"/>
      <c r="Z240" s="16"/>
      <c r="AA240" s="16"/>
      <c r="AB240" s="16"/>
      <c r="AC240" s="6"/>
      <c r="AD240" s="16"/>
      <c r="AE240" s="6"/>
      <c r="AF240" s="16"/>
    </row>
    <row r="241" spans="2:32" x14ac:dyDescent="0.25">
      <c r="B241" s="19" t="s">
        <v>375</v>
      </c>
      <c r="C241" s="20" t="s">
        <v>376</v>
      </c>
      <c r="D241" s="16">
        <v>0</v>
      </c>
      <c r="E241" s="6"/>
      <c r="F241" s="16">
        <v>0</v>
      </c>
      <c r="G241" s="6"/>
      <c r="H241" s="16">
        <v>0</v>
      </c>
      <c r="I241" s="16">
        <v>0</v>
      </c>
      <c r="J241" s="16">
        <v>0</v>
      </c>
      <c r="K241" s="6"/>
      <c r="L241" s="16">
        <v>0</v>
      </c>
      <c r="M241" s="6"/>
      <c r="N241" s="2">
        <f t="shared" si="3"/>
        <v>0</v>
      </c>
      <c r="T241" s="19"/>
      <c r="U241" s="20"/>
      <c r="V241" s="16"/>
      <c r="W241" s="6"/>
      <c r="X241" s="16"/>
      <c r="Y241" s="6"/>
      <c r="Z241" s="16"/>
      <c r="AA241" s="16"/>
      <c r="AB241" s="16"/>
      <c r="AC241" s="6"/>
      <c r="AD241" s="16"/>
      <c r="AE241" s="6"/>
      <c r="AF241" s="16"/>
    </row>
    <row r="242" spans="2:32" x14ac:dyDescent="0.25">
      <c r="B242" s="19" t="s">
        <v>377</v>
      </c>
      <c r="C242" s="20" t="s">
        <v>378</v>
      </c>
      <c r="D242" s="16">
        <v>0</v>
      </c>
      <c r="E242" s="6"/>
      <c r="F242" s="16">
        <v>0</v>
      </c>
      <c r="G242" s="6"/>
      <c r="H242" s="16">
        <v>0</v>
      </c>
      <c r="I242" s="16">
        <v>0</v>
      </c>
      <c r="J242" s="16">
        <v>0</v>
      </c>
      <c r="K242" s="6"/>
      <c r="L242" s="16">
        <v>0</v>
      </c>
      <c r="M242" s="6"/>
      <c r="N242" s="2">
        <f t="shared" si="3"/>
        <v>0</v>
      </c>
      <c r="T242" s="19"/>
      <c r="U242" s="20"/>
      <c r="V242" s="16"/>
      <c r="W242" s="6"/>
      <c r="X242" s="16"/>
      <c r="Y242" s="6"/>
      <c r="Z242" s="16"/>
      <c r="AA242" s="16"/>
      <c r="AB242" s="16"/>
      <c r="AC242" s="6"/>
      <c r="AD242" s="16"/>
      <c r="AE242" s="6"/>
      <c r="AF242" s="16"/>
    </row>
    <row r="243" spans="2:32" x14ac:dyDescent="0.25">
      <c r="B243" s="19" t="s">
        <v>379</v>
      </c>
      <c r="C243" s="20" t="s">
        <v>380</v>
      </c>
      <c r="D243" s="16">
        <v>0</v>
      </c>
      <c r="E243" s="6"/>
      <c r="F243" s="16">
        <v>0</v>
      </c>
      <c r="G243" s="6"/>
      <c r="H243" s="16">
        <v>0</v>
      </c>
      <c r="I243" s="16">
        <v>0</v>
      </c>
      <c r="J243" s="16">
        <v>0</v>
      </c>
      <c r="K243" s="6"/>
      <c r="L243" s="16">
        <v>0</v>
      </c>
      <c r="M243" s="6"/>
      <c r="N243" s="2">
        <f t="shared" si="3"/>
        <v>0</v>
      </c>
      <c r="T243" s="19"/>
      <c r="U243" s="20"/>
      <c r="V243" s="16"/>
      <c r="W243" s="6"/>
      <c r="X243" s="16"/>
      <c r="Y243" s="6"/>
      <c r="Z243" s="16"/>
      <c r="AA243" s="16"/>
      <c r="AB243" s="16"/>
      <c r="AC243" s="6"/>
      <c r="AD243" s="16"/>
      <c r="AE243" s="6"/>
      <c r="AF243" s="16"/>
    </row>
    <row r="244" spans="2:32" x14ac:dyDescent="0.25">
      <c r="B244" s="19" t="s">
        <v>381</v>
      </c>
      <c r="C244" s="20" t="s">
        <v>382</v>
      </c>
      <c r="D244" s="16">
        <v>0</v>
      </c>
      <c r="E244" s="6"/>
      <c r="F244" s="16">
        <v>0</v>
      </c>
      <c r="G244" s="6"/>
      <c r="H244" s="16">
        <v>0</v>
      </c>
      <c r="I244" s="16">
        <v>0</v>
      </c>
      <c r="J244" s="16">
        <v>0</v>
      </c>
      <c r="K244" s="6"/>
      <c r="L244" s="16">
        <v>0</v>
      </c>
      <c r="M244" s="6"/>
      <c r="N244" s="2">
        <f t="shared" si="3"/>
        <v>0</v>
      </c>
      <c r="T244" s="19"/>
      <c r="U244" s="20"/>
      <c r="V244" s="16"/>
      <c r="W244" s="6"/>
      <c r="X244" s="16"/>
      <c r="Y244" s="6"/>
      <c r="Z244" s="16"/>
      <c r="AA244" s="16"/>
      <c r="AB244" s="16"/>
      <c r="AC244" s="6"/>
      <c r="AD244" s="16"/>
      <c r="AE244" s="6"/>
      <c r="AF244" s="16"/>
    </row>
    <row r="245" spans="2:32" x14ac:dyDescent="0.25">
      <c r="B245" s="19" t="s">
        <v>383</v>
      </c>
      <c r="C245" s="20" t="s">
        <v>384</v>
      </c>
      <c r="D245" s="16">
        <v>0</v>
      </c>
      <c r="E245" s="6"/>
      <c r="F245" s="16">
        <v>0</v>
      </c>
      <c r="G245" s="6"/>
      <c r="H245" s="16">
        <v>0</v>
      </c>
      <c r="I245" s="16">
        <v>0</v>
      </c>
      <c r="J245" s="16">
        <v>0</v>
      </c>
      <c r="K245" s="6"/>
      <c r="L245" s="16">
        <v>0</v>
      </c>
      <c r="M245" s="6"/>
      <c r="N245" s="2">
        <f t="shared" si="3"/>
        <v>0</v>
      </c>
      <c r="T245" s="19"/>
      <c r="U245" s="20"/>
      <c r="V245" s="16"/>
      <c r="W245" s="6"/>
      <c r="X245" s="16"/>
      <c r="Y245" s="6"/>
      <c r="Z245" s="16"/>
      <c r="AA245" s="16"/>
      <c r="AB245" s="16"/>
      <c r="AC245" s="6"/>
      <c r="AD245" s="16"/>
      <c r="AE245" s="6"/>
      <c r="AF245" s="16"/>
    </row>
    <row r="246" spans="2:32" x14ac:dyDescent="0.25">
      <c r="B246" s="19" t="s">
        <v>385</v>
      </c>
      <c r="C246" s="20" t="s">
        <v>386</v>
      </c>
      <c r="D246" s="16">
        <v>0</v>
      </c>
      <c r="E246" s="6"/>
      <c r="F246" s="16">
        <v>0</v>
      </c>
      <c r="G246" s="6"/>
      <c r="H246" s="16">
        <v>0</v>
      </c>
      <c r="I246" s="16">
        <v>0</v>
      </c>
      <c r="J246" s="16">
        <v>0</v>
      </c>
      <c r="K246" s="6"/>
      <c r="L246" s="16">
        <v>0</v>
      </c>
      <c r="M246" s="6"/>
      <c r="N246" s="2">
        <f t="shared" si="3"/>
        <v>0</v>
      </c>
      <c r="T246" s="19"/>
      <c r="U246" s="20"/>
      <c r="V246" s="16"/>
      <c r="W246" s="6"/>
      <c r="X246" s="16"/>
      <c r="Y246" s="6"/>
      <c r="Z246" s="16"/>
      <c r="AA246" s="16"/>
      <c r="AB246" s="16"/>
      <c r="AC246" s="6"/>
      <c r="AD246" s="16"/>
      <c r="AE246" s="6"/>
      <c r="AF246" s="16"/>
    </row>
    <row r="247" spans="2:32" x14ac:dyDescent="0.25">
      <c r="B247" s="19" t="s">
        <v>387</v>
      </c>
      <c r="C247" s="20" t="s">
        <v>388</v>
      </c>
      <c r="D247" s="16">
        <v>0</v>
      </c>
      <c r="E247" s="6"/>
      <c r="F247" s="16">
        <v>0</v>
      </c>
      <c r="G247" s="6"/>
      <c r="H247" s="16">
        <v>0</v>
      </c>
      <c r="I247" s="16">
        <v>0</v>
      </c>
      <c r="J247" s="16">
        <v>0</v>
      </c>
      <c r="K247" s="6"/>
      <c r="L247" s="16">
        <v>0</v>
      </c>
      <c r="M247" s="6"/>
      <c r="N247" s="2">
        <f t="shared" si="3"/>
        <v>0</v>
      </c>
      <c r="T247" s="19"/>
      <c r="U247" s="20"/>
      <c r="V247" s="16"/>
      <c r="W247" s="6"/>
      <c r="X247" s="16"/>
      <c r="Y247" s="6"/>
      <c r="Z247" s="16"/>
      <c r="AA247" s="16"/>
      <c r="AB247" s="16"/>
      <c r="AC247" s="6"/>
      <c r="AD247" s="16"/>
      <c r="AE247" s="6"/>
      <c r="AF247" s="16"/>
    </row>
    <row r="248" spans="2:32" x14ac:dyDescent="0.25">
      <c r="B248" s="19" t="s">
        <v>389</v>
      </c>
      <c r="C248" s="20" t="s">
        <v>390</v>
      </c>
      <c r="D248" s="16">
        <v>0</v>
      </c>
      <c r="E248" s="6"/>
      <c r="F248" s="16">
        <v>0</v>
      </c>
      <c r="G248" s="6"/>
      <c r="H248" s="16">
        <v>0</v>
      </c>
      <c r="I248" s="16">
        <v>0</v>
      </c>
      <c r="J248" s="16">
        <v>0</v>
      </c>
      <c r="K248" s="6"/>
      <c r="L248" s="16">
        <v>0</v>
      </c>
      <c r="M248" s="6"/>
      <c r="N248" s="2">
        <f t="shared" si="3"/>
        <v>0</v>
      </c>
      <c r="T248" s="19"/>
      <c r="U248" s="20"/>
      <c r="V248" s="16"/>
      <c r="W248" s="6"/>
      <c r="X248" s="16"/>
      <c r="Y248" s="6"/>
      <c r="Z248" s="16"/>
      <c r="AA248" s="16"/>
      <c r="AB248" s="16"/>
      <c r="AC248" s="6"/>
      <c r="AD248" s="16"/>
      <c r="AE248" s="6"/>
      <c r="AF248" s="16"/>
    </row>
    <row r="249" spans="2:32" x14ac:dyDescent="0.25">
      <c r="B249" s="19" t="s">
        <v>391</v>
      </c>
      <c r="C249" s="20" t="s">
        <v>392</v>
      </c>
      <c r="D249" s="16">
        <v>0</v>
      </c>
      <c r="E249" s="6"/>
      <c r="F249" s="16">
        <v>0</v>
      </c>
      <c r="G249" s="6"/>
      <c r="H249" s="16">
        <v>0</v>
      </c>
      <c r="I249" s="16">
        <v>0</v>
      </c>
      <c r="J249" s="16">
        <v>0</v>
      </c>
      <c r="K249" s="6"/>
      <c r="L249" s="16">
        <v>0</v>
      </c>
      <c r="M249" s="6"/>
      <c r="N249" s="2">
        <f t="shared" si="3"/>
        <v>0</v>
      </c>
      <c r="T249" s="19"/>
      <c r="U249" s="20"/>
      <c r="V249" s="16"/>
      <c r="W249" s="6"/>
      <c r="X249" s="16"/>
      <c r="Y249" s="6"/>
      <c r="Z249" s="16"/>
      <c r="AA249" s="16"/>
      <c r="AB249" s="16"/>
      <c r="AC249" s="6"/>
      <c r="AD249" s="16"/>
      <c r="AE249" s="6"/>
      <c r="AF249" s="16"/>
    </row>
    <row r="250" spans="2:32" x14ac:dyDescent="0.25">
      <c r="B250" s="19" t="s">
        <v>393</v>
      </c>
      <c r="C250" s="20" t="s">
        <v>394</v>
      </c>
      <c r="D250" s="16">
        <v>5040</v>
      </c>
      <c r="E250" s="24" t="s">
        <v>11</v>
      </c>
      <c r="F250" s="16">
        <v>5040</v>
      </c>
      <c r="G250" s="24" t="s">
        <v>11</v>
      </c>
      <c r="H250" s="16">
        <v>0</v>
      </c>
      <c r="I250" s="16">
        <v>5040</v>
      </c>
      <c r="J250" s="16">
        <v>5040</v>
      </c>
      <c r="K250" s="24" t="s">
        <v>78</v>
      </c>
      <c r="L250" s="16">
        <v>0</v>
      </c>
      <c r="M250" s="6"/>
      <c r="N250" s="2">
        <f t="shared" si="3"/>
        <v>0</v>
      </c>
      <c r="T250" s="19"/>
      <c r="U250" s="20"/>
      <c r="V250" s="16"/>
      <c r="W250" s="24"/>
      <c r="X250" s="16"/>
      <c r="Y250" s="24"/>
      <c r="Z250" s="16"/>
      <c r="AA250" s="16"/>
      <c r="AB250" s="16"/>
      <c r="AC250" s="24"/>
      <c r="AD250" s="16"/>
      <c r="AE250" s="6"/>
      <c r="AF250" s="16"/>
    </row>
    <row r="251" spans="2:32" x14ac:dyDescent="0.25">
      <c r="B251" s="19" t="s">
        <v>395</v>
      </c>
      <c r="C251" s="20" t="s">
        <v>396</v>
      </c>
      <c r="D251" s="16">
        <v>10704.17</v>
      </c>
      <c r="E251" s="24" t="s">
        <v>11</v>
      </c>
      <c r="F251" s="16">
        <v>10704.17</v>
      </c>
      <c r="G251" s="24" t="s">
        <v>11</v>
      </c>
      <c r="H251" s="16">
        <v>0</v>
      </c>
      <c r="I251" s="16">
        <v>9175</v>
      </c>
      <c r="J251" s="16">
        <v>9175</v>
      </c>
      <c r="K251" s="24" t="s">
        <v>78</v>
      </c>
      <c r="L251" s="16">
        <v>1529.17</v>
      </c>
      <c r="M251" s="24" t="s">
        <v>11</v>
      </c>
      <c r="N251" s="2">
        <f t="shared" si="3"/>
        <v>1529.17</v>
      </c>
      <c r="T251" s="19"/>
      <c r="U251" s="20"/>
      <c r="V251" s="16"/>
      <c r="W251" s="24"/>
      <c r="X251" s="16"/>
      <c r="Y251" s="24"/>
      <c r="Z251" s="16"/>
      <c r="AA251" s="16"/>
      <c r="AB251" s="16"/>
      <c r="AC251" s="24"/>
      <c r="AD251" s="16"/>
      <c r="AE251" s="24"/>
      <c r="AF251" s="16"/>
    </row>
    <row r="252" spans="2:32" x14ac:dyDescent="0.25">
      <c r="B252" s="19" t="s">
        <v>397</v>
      </c>
      <c r="C252" s="20" t="s">
        <v>398</v>
      </c>
      <c r="D252" s="16">
        <v>2683.33</v>
      </c>
      <c r="E252" s="24" t="s">
        <v>11</v>
      </c>
      <c r="F252" s="16">
        <v>2683.33</v>
      </c>
      <c r="G252" s="24" t="s">
        <v>11</v>
      </c>
      <c r="H252" s="16">
        <v>0</v>
      </c>
      <c r="I252" s="16">
        <v>2300</v>
      </c>
      <c r="J252" s="16">
        <v>2300</v>
      </c>
      <c r="K252" s="24" t="s">
        <v>78</v>
      </c>
      <c r="L252" s="16">
        <v>383.33</v>
      </c>
      <c r="M252" s="24" t="s">
        <v>11</v>
      </c>
      <c r="N252" s="2">
        <f t="shared" si="3"/>
        <v>383.33</v>
      </c>
      <c r="T252" s="19"/>
      <c r="U252" s="20"/>
      <c r="V252" s="16"/>
      <c r="W252" s="24"/>
      <c r="X252" s="16"/>
      <c r="Y252" s="24"/>
      <c r="Z252" s="16"/>
      <c r="AA252" s="16"/>
      <c r="AB252" s="16"/>
      <c r="AC252" s="24"/>
      <c r="AD252" s="16"/>
      <c r="AE252" s="24"/>
      <c r="AF252" s="16"/>
    </row>
    <row r="253" spans="2:32" x14ac:dyDescent="0.25">
      <c r="B253" s="19" t="s">
        <v>399</v>
      </c>
      <c r="C253" s="20" t="s">
        <v>400</v>
      </c>
      <c r="D253" s="16">
        <v>5600</v>
      </c>
      <c r="E253" s="24" t="s">
        <v>11</v>
      </c>
      <c r="F253" s="16">
        <v>5600</v>
      </c>
      <c r="G253" s="24" t="s">
        <v>11</v>
      </c>
      <c r="H253" s="16">
        <v>0</v>
      </c>
      <c r="I253" s="16">
        <v>4800</v>
      </c>
      <c r="J253" s="16">
        <v>4800</v>
      </c>
      <c r="K253" s="24" t="s">
        <v>78</v>
      </c>
      <c r="L253" s="16">
        <v>800</v>
      </c>
      <c r="M253" s="24" t="s">
        <v>11</v>
      </c>
      <c r="N253" s="2">
        <f t="shared" si="3"/>
        <v>800</v>
      </c>
      <c r="T253" s="19"/>
      <c r="U253" s="20"/>
      <c r="V253" s="16"/>
      <c r="W253" s="24"/>
      <c r="X253" s="16"/>
      <c r="Y253" s="24"/>
      <c r="Z253" s="16"/>
      <c r="AA253" s="16"/>
      <c r="AB253" s="16"/>
      <c r="AC253" s="24"/>
      <c r="AD253" s="16"/>
      <c r="AE253" s="24"/>
      <c r="AF253" s="16"/>
    </row>
    <row r="254" spans="2:32" x14ac:dyDescent="0.25">
      <c r="B254" s="19" t="s">
        <v>401</v>
      </c>
      <c r="C254" s="20" t="s">
        <v>402</v>
      </c>
      <c r="D254" s="16">
        <v>10400</v>
      </c>
      <c r="E254" s="24" t="s">
        <v>11</v>
      </c>
      <c r="F254" s="16">
        <v>10400</v>
      </c>
      <c r="G254" s="24" t="s">
        <v>11</v>
      </c>
      <c r="H254" s="16">
        <v>0</v>
      </c>
      <c r="I254" s="16">
        <v>10400</v>
      </c>
      <c r="J254" s="16">
        <v>10400</v>
      </c>
      <c r="K254" s="24" t="s">
        <v>78</v>
      </c>
      <c r="L254" s="16">
        <v>0</v>
      </c>
      <c r="M254" s="6"/>
      <c r="N254" s="2">
        <f t="shared" si="3"/>
        <v>0</v>
      </c>
      <c r="T254" s="19"/>
      <c r="U254" s="20"/>
      <c r="V254" s="16"/>
      <c r="W254" s="24"/>
      <c r="X254" s="16"/>
      <c r="Y254" s="24"/>
      <c r="Z254" s="16"/>
      <c r="AA254" s="16"/>
      <c r="AB254" s="16"/>
      <c r="AC254" s="24"/>
      <c r="AD254" s="16"/>
      <c r="AE254" s="6"/>
      <c r="AF254" s="16"/>
    </row>
    <row r="255" spans="2:32" x14ac:dyDescent="0.25">
      <c r="B255" s="19" t="s">
        <v>403</v>
      </c>
      <c r="C255" s="20" t="s">
        <v>404</v>
      </c>
      <c r="D255" s="16">
        <v>0</v>
      </c>
      <c r="E255" s="6"/>
      <c r="F255" s="16">
        <v>0</v>
      </c>
      <c r="G255" s="6"/>
      <c r="H255" s="16">
        <v>324.39999999999998</v>
      </c>
      <c r="I255" s="16">
        <v>0</v>
      </c>
      <c r="J255" s="16">
        <v>324.39999999999998</v>
      </c>
      <c r="K255" s="24" t="s">
        <v>11</v>
      </c>
      <c r="L255" s="16">
        <v>324.39999999999998</v>
      </c>
      <c r="M255" s="24" t="s">
        <v>11</v>
      </c>
      <c r="N255" s="2">
        <f t="shared" si="3"/>
        <v>324.39999999999998</v>
      </c>
      <c r="T255" s="19"/>
      <c r="U255" s="20"/>
      <c r="V255" s="16"/>
      <c r="W255" s="6"/>
      <c r="X255" s="16"/>
      <c r="Y255" s="6"/>
      <c r="Z255" s="16"/>
      <c r="AA255" s="16"/>
      <c r="AB255" s="16"/>
      <c r="AC255" s="24"/>
      <c r="AD255" s="16"/>
      <c r="AE255" s="24"/>
      <c r="AF255" s="16"/>
    </row>
    <row r="256" spans="2:32" x14ac:dyDescent="0.25">
      <c r="B256" s="19" t="s">
        <v>405</v>
      </c>
      <c r="C256" s="20" t="s">
        <v>406</v>
      </c>
      <c r="D256" s="16">
        <v>5000</v>
      </c>
      <c r="E256" s="24" t="s">
        <v>11</v>
      </c>
      <c r="F256" s="16">
        <v>5000</v>
      </c>
      <c r="G256" s="24" t="s">
        <v>11</v>
      </c>
      <c r="H256" s="16">
        <v>0</v>
      </c>
      <c r="I256" s="16">
        <v>2500</v>
      </c>
      <c r="J256" s="16">
        <v>2500</v>
      </c>
      <c r="K256" s="24" t="s">
        <v>78</v>
      </c>
      <c r="L256" s="16">
        <v>2500</v>
      </c>
      <c r="M256" s="24" t="s">
        <v>11</v>
      </c>
      <c r="N256" s="2">
        <f t="shared" si="3"/>
        <v>2500</v>
      </c>
      <c r="T256" s="19"/>
      <c r="U256" s="20"/>
      <c r="V256" s="16"/>
      <c r="W256" s="24"/>
      <c r="X256" s="16"/>
      <c r="Y256" s="24"/>
      <c r="Z256" s="16"/>
      <c r="AA256" s="16"/>
      <c r="AB256" s="16"/>
      <c r="AC256" s="24"/>
      <c r="AD256" s="16"/>
      <c r="AE256" s="24"/>
      <c r="AF256" s="16"/>
    </row>
    <row r="257" spans="2:32" x14ac:dyDescent="0.25">
      <c r="B257" s="19" t="s">
        <v>407</v>
      </c>
      <c r="C257" s="20" t="s">
        <v>408</v>
      </c>
      <c r="D257" s="16">
        <v>9756.25</v>
      </c>
      <c r="E257" s="24" t="s">
        <v>11</v>
      </c>
      <c r="F257" s="16">
        <v>9756.25</v>
      </c>
      <c r="G257" s="24" t="s">
        <v>11</v>
      </c>
      <c r="H257" s="16">
        <v>0</v>
      </c>
      <c r="I257" s="16">
        <v>5575</v>
      </c>
      <c r="J257" s="16">
        <v>5575</v>
      </c>
      <c r="K257" s="24" t="s">
        <v>78</v>
      </c>
      <c r="L257" s="16">
        <v>4181.25</v>
      </c>
      <c r="M257" s="24" t="s">
        <v>11</v>
      </c>
      <c r="N257" s="2">
        <f t="shared" si="3"/>
        <v>4181.25</v>
      </c>
      <c r="T257" s="19"/>
      <c r="U257" s="20"/>
      <c r="V257" s="16"/>
      <c r="W257" s="24"/>
      <c r="X257" s="16"/>
      <c r="Y257" s="24"/>
      <c r="Z257" s="16"/>
      <c r="AA257" s="16"/>
      <c r="AB257" s="16"/>
      <c r="AC257" s="24"/>
      <c r="AD257" s="16"/>
      <c r="AE257" s="24"/>
      <c r="AF257" s="16"/>
    </row>
    <row r="258" spans="2:32" x14ac:dyDescent="0.25">
      <c r="B258" s="19" t="s">
        <v>409</v>
      </c>
      <c r="C258" s="20" t="s">
        <v>410</v>
      </c>
      <c r="D258" s="16">
        <v>15525</v>
      </c>
      <c r="E258" s="24" t="s">
        <v>11</v>
      </c>
      <c r="F258" s="16">
        <v>15525</v>
      </c>
      <c r="G258" s="24" t="s">
        <v>11</v>
      </c>
      <c r="H258" s="16">
        <v>0</v>
      </c>
      <c r="I258" s="16">
        <v>8100</v>
      </c>
      <c r="J258" s="16">
        <v>8100</v>
      </c>
      <c r="K258" s="24" t="s">
        <v>78</v>
      </c>
      <c r="L258" s="16">
        <v>7425</v>
      </c>
      <c r="M258" s="24" t="s">
        <v>11</v>
      </c>
      <c r="N258" s="2">
        <f t="shared" si="3"/>
        <v>7425</v>
      </c>
      <c r="T258" s="19"/>
      <c r="U258" s="20"/>
      <c r="V258" s="16"/>
      <c r="W258" s="24"/>
      <c r="X258" s="16"/>
      <c r="Y258" s="24"/>
      <c r="Z258" s="16"/>
      <c r="AA258" s="16"/>
      <c r="AB258" s="16"/>
      <c r="AC258" s="24"/>
      <c r="AD258" s="16"/>
      <c r="AE258" s="24"/>
      <c r="AF258" s="16"/>
    </row>
    <row r="259" spans="2:32" x14ac:dyDescent="0.25">
      <c r="B259" s="19" t="s">
        <v>411</v>
      </c>
      <c r="C259" s="20" t="s">
        <v>412</v>
      </c>
      <c r="D259" s="16">
        <v>16000</v>
      </c>
      <c r="E259" s="24" t="s">
        <v>11</v>
      </c>
      <c r="F259" s="16">
        <v>16000</v>
      </c>
      <c r="G259" s="24" t="s">
        <v>11</v>
      </c>
      <c r="H259" s="16">
        <v>0</v>
      </c>
      <c r="I259" s="16">
        <v>8000</v>
      </c>
      <c r="J259" s="16">
        <v>8000</v>
      </c>
      <c r="K259" s="24" t="s">
        <v>78</v>
      </c>
      <c r="L259" s="16">
        <v>8000</v>
      </c>
      <c r="M259" s="24" t="s">
        <v>11</v>
      </c>
      <c r="N259" s="2">
        <f t="shared" si="3"/>
        <v>8000</v>
      </c>
      <c r="T259" s="19"/>
      <c r="U259" s="20"/>
      <c r="V259" s="16"/>
      <c r="W259" s="24"/>
      <c r="X259" s="16"/>
      <c r="Y259" s="24"/>
      <c r="Z259" s="16"/>
      <c r="AA259" s="16"/>
      <c r="AB259" s="16"/>
      <c r="AC259" s="24"/>
      <c r="AD259" s="16"/>
      <c r="AE259" s="24"/>
      <c r="AF259" s="16"/>
    </row>
    <row r="260" spans="2:32" x14ac:dyDescent="0.25">
      <c r="B260" s="19" t="s">
        <v>413</v>
      </c>
      <c r="C260" s="20" t="s">
        <v>414</v>
      </c>
      <c r="D260" s="16">
        <v>8800</v>
      </c>
      <c r="E260" s="24" t="s">
        <v>11</v>
      </c>
      <c r="F260" s="16">
        <v>8800</v>
      </c>
      <c r="G260" s="24" t="s">
        <v>11</v>
      </c>
      <c r="H260" s="16">
        <v>0</v>
      </c>
      <c r="I260" s="16">
        <v>4800</v>
      </c>
      <c r="J260" s="16">
        <v>4800</v>
      </c>
      <c r="K260" s="24" t="s">
        <v>78</v>
      </c>
      <c r="L260" s="16">
        <v>4000</v>
      </c>
      <c r="M260" s="24" t="s">
        <v>11</v>
      </c>
      <c r="N260" s="2">
        <f t="shared" si="3"/>
        <v>4000</v>
      </c>
      <c r="T260" s="19"/>
      <c r="U260" s="20"/>
      <c r="V260" s="16"/>
      <c r="W260" s="24"/>
      <c r="X260" s="16"/>
      <c r="Y260" s="24"/>
      <c r="Z260" s="16"/>
      <c r="AA260" s="16"/>
      <c r="AB260" s="16"/>
      <c r="AC260" s="24"/>
      <c r="AD260" s="16"/>
      <c r="AE260" s="24"/>
      <c r="AF260" s="16"/>
    </row>
    <row r="261" spans="2:32" x14ac:dyDescent="0.25">
      <c r="B261" s="19" t="s">
        <v>415</v>
      </c>
      <c r="C261" s="20" t="s">
        <v>416</v>
      </c>
      <c r="D261" s="16">
        <v>20682.5</v>
      </c>
      <c r="E261" s="24" t="s">
        <v>11</v>
      </c>
      <c r="F261" s="16">
        <v>20682.5</v>
      </c>
      <c r="G261" s="24" t="s">
        <v>11</v>
      </c>
      <c r="H261" s="16">
        <v>1937.52</v>
      </c>
      <c r="I261" s="16">
        <v>7584.2</v>
      </c>
      <c r="J261" s="16">
        <v>5646.68</v>
      </c>
      <c r="K261" s="24" t="s">
        <v>78</v>
      </c>
      <c r="L261" s="16">
        <v>15035.82</v>
      </c>
      <c r="M261" s="24" t="s">
        <v>11</v>
      </c>
      <c r="N261" s="2">
        <f t="shared" si="3"/>
        <v>15035.82</v>
      </c>
      <c r="T261" s="19"/>
      <c r="U261" s="20"/>
      <c r="V261" s="16"/>
      <c r="W261" s="24"/>
      <c r="X261" s="16"/>
      <c r="Y261" s="24"/>
      <c r="Z261" s="16"/>
      <c r="AA261" s="16"/>
      <c r="AB261" s="16"/>
      <c r="AC261" s="24"/>
      <c r="AD261" s="16"/>
      <c r="AE261" s="24"/>
      <c r="AF261" s="16"/>
    </row>
    <row r="262" spans="2:32" x14ac:dyDescent="0.25">
      <c r="B262" s="19" t="s">
        <v>417</v>
      </c>
      <c r="C262" s="20" t="s">
        <v>418</v>
      </c>
      <c r="D262" s="16">
        <v>32222.15</v>
      </c>
      <c r="E262" s="24" t="s">
        <v>11</v>
      </c>
      <c r="F262" s="16">
        <v>32222.15</v>
      </c>
      <c r="G262" s="24" t="s">
        <v>11</v>
      </c>
      <c r="H262" s="16">
        <v>3018</v>
      </c>
      <c r="I262" s="16">
        <v>11815.36</v>
      </c>
      <c r="J262" s="16">
        <v>8797.36</v>
      </c>
      <c r="K262" s="24" t="s">
        <v>78</v>
      </c>
      <c r="L262" s="16">
        <v>23424.79</v>
      </c>
      <c r="M262" s="24" t="s">
        <v>11</v>
      </c>
      <c r="N262" s="2">
        <f t="shared" si="3"/>
        <v>23424.79</v>
      </c>
      <c r="T262" s="19"/>
      <c r="U262" s="20"/>
      <c r="V262" s="16"/>
      <c r="W262" s="24"/>
      <c r="X262" s="16"/>
      <c r="Y262" s="24"/>
      <c r="Z262" s="16"/>
      <c r="AA262" s="16"/>
      <c r="AB262" s="16"/>
      <c r="AC262" s="24"/>
      <c r="AD262" s="16"/>
      <c r="AE262" s="24"/>
      <c r="AF262" s="16"/>
    </row>
    <row r="263" spans="2:32" x14ac:dyDescent="0.25">
      <c r="B263" s="19" t="s">
        <v>419</v>
      </c>
      <c r="C263" s="20" t="s">
        <v>420</v>
      </c>
      <c r="D263" s="16">
        <v>0</v>
      </c>
      <c r="E263" s="6"/>
      <c r="F263" s="16">
        <v>0</v>
      </c>
      <c r="G263" s="6"/>
      <c r="H263" s="16">
        <v>0</v>
      </c>
      <c r="I263" s="16">
        <v>0</v>
      </c>
      <c r="J263" s="16">
        <v>0</v>
      </c>
      <c r="K263" s="6"/>
      <c r="L263" s="16">
        <v>0</v>
      </c>
      <c r="M263" s="6"/>
      <c r="N263" s="2">
        <f t="shared" si="3"/>
        <v>0</v>
      </c>
      <c r="T263" s="19"/>
      <c r="U263" s="20"/>
      <c r="V263" s="16"/>
      <c r="W263" s="6"/>
      <c r="X263" s="16"/>
      <c r="Y263" s="6"/>
      <c r="Z263" s="16"/>
      <c r="AA263" s="16"/>
      <c r="AB263" s="16"/>
      <c r="AC263" s="6"/>
      <c r="AD263" s="16"/>
      <c r="AE263" s="6"/>
      <c r="AF263" s="16"/>
    </row>
    <row r="264" spans="2:32" x14ac:dyDescent="0.25">
      <c r="B264" s="19" t="s">
        <v>421</v>
      </c>
      <c r="C264" s="20" t="s">
        <v>422</v>
      </c>
      <c r="D264" s="16">
        <v>0</v>
      </c>
      <c r="E264" s="6"/>
      <c r="F264" s="16">
        <v>0</v>
      </c>
      <c r="G264" s="6"/>
      <c r="H264" s="16">
        <v>0</v>
      </c>
      <c r="I264" s="16">
        <v>0</v>
      </c>
      <c r="J264" s="16">
        <v>0</v>
      </c>
      <c r="K264" s="6"/>
      <c r="L264" s="16">
        <v>0</v>
      </c>
      <c r="M264" s="6"/>
      <c r="N264" s="2">
        <f t="shared" si="3"/>
        <v>0</v>
      </c>
      <c r="T264" s="19"/>
      <c r="U264" s="20"/>
      <c r="V264" s="16"/>
      <c r="W264" s="6"/>
      <c r="X264" s="16"/>
      <c r="Y264" s="6"/>
      <c r="Z264" s="16"/>
      <c r="AA264" s="16"/>
      <c r="AB264" s="16"/>
      <c r="AC264" s="6"/>
      <c r="AD264" s="16"/>
      <c r="AE264" s="6"/>
      <c r="AF264" s="16"/>
    </row>
    <row r="265" spans="2:32" x14ac:dyDescent="0.25">
      <c r="B265" s="19" t="s">
        <v>423</v>
      </c>
      <c r="C265" s="20" t="s">
        <v>424</v>
      </c>
      <c r="D265" s="16">
        <v>0</v>
      </c>
      <c r="E265" s="6"/>
      <c r="F265" s="16">
        <v>0</v>
      </c>
      <c r="G265" s="6"/>
      <c r="H265" s="16">
        <v>0</v>
      </c>
      <c r="I265" s="16">
        <v>0</v>
      </c>
      <c r="J265" s="16">
        <v>0</v>
      </c>
      <c r="K265" s="6"/>
      <c r="L265" s="16">
        <v>0</v>
      </c>
      <c r="M265" s="6"/>
      <c r="N265" s="2">
        <f t="shared" si="3"/>
        <v>0</v>
      </c>
      <c r="T265" s="19"/>
      <c r="U265" s="20"/>
      <c r="V265" s="16"/>
      <c r="W265" s="6"/>
      <c r="X265" s="16"/>
      <c r="Y265" s="6"/>
      <c r="Z265" s="16"/>
      <c r="AA265" s="16"/>
      <c r="AB265" s="16"/>
      <c r="AC265" s="6"/>
      <c r="AD265" s="16"/>
      <c r="AE265" s="6"/>
      <c r="AF265" s="16"/>
    </row>
    <row r="266" spans="2:32" x14ac:dyDescent="0.25">
      <c r="B266" s="19" t="s">
        <v>425</v>
      </c>
      <c r="C266" s="20" t="s">
        <v>426</v>
      </c>
      <c r="D266" s="16">
        <v>0</v>
      </c>
      <c r="E266" s="6"/>
      <c r="F266" s="16">
        <v>0</v>
      </c>
      <c r="G266" s="6"/>
      <c r="H266" s="16">
        <v>0</v>
      </c>
      <c r="I266" s="16">
        <v>0</v>
      </c>
      <c r="J266" s="16">
        <v>0</v>
      </c>
      <c r="K266" s="6"/>
      <c r="L266" s="16">
        <v>0</v>
      </c>
      <c r="M266" s="6"/>
      <c r="N266" s="2">
        <f t="shared" si="3"/>
        <v>0</v>
      </c>
      <c r="T266" s="19"/>
      <c r="U266" s="20"/>
      <c r="V266" s="16"/>
      <c r="W266" s="6"/>
      <c r="X266" s="16"/>
      <c r="Y266" s="6"/>
      <c r="Z266" s="16"/>
      <c r="AA266" s="16"/>
      <c r="AB266" s="16"/>
      <c r="AC266" s="6"/>
      <c r="AD266" s="16"/>
      <c r="AE266" s="6"/>
      <c r="AF266" s="16"/>
    </row>
    <row r="267" spans="2:32" x14ac:dyDescent="0.25">
      <c r="B267" s="19" t="s">
        <v>427</v>
      </c>
      <c r="C267" s="20" t="s">
        <v>428</v>
      </c>
      <c r="D267" s="16">
        <v>0</v>
      </c>
      <c r="E267" s="6"/>
      <c r="F267" s="16">
        <v>0</v>
      </c>
      <c r="G267" s="6"/>
      <c r="H267" s="16">
        <v>0</v>
      </c>
      <c r="I267" s="16">
        <v>0</v>
      </c>
      <c r="J267" s="16">
        <v>0</v>
      </c>
      <c r="K267" s="6"/>
      <c r="L267" s="16">
        <v>0</v>
      </c>
      <c r="M267" s="6"/>
      <c r="N267" s="2">
        <f t="shared" si="3"/>
        <v>0</v>
      </c>
      <c r="T267" s="19"/>
      <c r="U267" s="20"/>
      <c r="V267" s="16"/>
      <c r="W267" s="6"/>
      <c r="X267" s="16"/>
      <c r="Y267" s="6"/>
      <c r="Z267" s="16"/>
      <c r="AA267" s="16"/>
      <c r="AB267" s="16"/>
      <c r="AC267" s="6"/>
      <c r="AD267" s="16"/>
      <c r="AE267" s="6"/>
      <c r="AF267" s="16"/>
    </row>
    <row r="268" spans="2:32" x14ac:dyDescent="0.25">
      <c r="B268" s="19" t="s">
        <v>429</v>
      </c>
      <c r="C268" s="20" t="s">
        <v>430</v>
      </c>
      <c r="D268" s="16">
        <v>0</v>
      </c>
      <c r="E268" s="6"/>
      <c r="F268" s="16">
        <v>0</v>
      </c>
      <c r="G268" s="6"/>
      <c r="H268" s="16">
        <v>0</v>
      </c>
      <c r="I268" s="16">
        <v>0</v>
      </c>
      <c r="J268" s="16">
        <v>0</v>
      </c>
      <c r="K268" s="6"/>
      <c r="L268" s="16">
        <v>0</v>
      </c>
      <c r="M268" s="6"/>
      <c r="N268" s="2">
        <f t="shared" ref="N268:N331" si="4">IF(M268="A",-L268,L268)</f>
        <v>0</v>
      </c>
      <c r="T268" s="19"/>
      <c r="U268" s="20"/>
      <c r="V268" s="16"/>
      <c r="W268" s="6"/>
      <c r="X268" s="16"/>
      <c r="Y268" s="6"/>
      <c r="Z268" s="16"/>
      <c r="AA268" s="16"/>
      <c r="AB268" s="16"/>
      <c r="AC268" s="6"/>
      <c r="AD268" s="16"/>
      <c r="AE268" s="6"/>
      <c r="AF268" s="16"/>
    </row>
    <row r="269" spans="2:32" x14ac:dyDescent="0.25">
      <c r="B269" s="19" t="s">
        <v>431</v>
      </c>
      <c r="C269" s="20" t="s">
        <v>432</v>
      </c>
      <c r="D269" s="16">
        <v>0</v>
      </c>
      <c r="E269" s="6"/>
      <c r="F269" s="16">
        <v>0</v>
      </c>
      <c r="G269" s="6"/>
      <c r="H269" s="16">
        <v>0</v>
      </c>
      <c r="I269" s="16">
        <v>0</v>
      </c>
      <c r="J269" s="16">
        <v>0</v>
      </c>
      <c r="K269" s="6"/>
      <c r="L269" s="16">
        <v>0</v>
      </c>
      <c r="M269" s="6"/>
      <c r="N269" s="2">
        <f t="shared" si="4"/>
        <v>0</v>
      </c>
      <c r="T269" s="19"/>
      <c r="U269" s="20"/>
      <c r="V269" s="16"/>
      <c r="W269" s="6"/>
      <c r="X269" s="16"/>
      <c r="Y269" s="6"/>
      <c r="Z269" s="16"/>
      <c r="AA269" s="16"/>
      <c r="AB269" s="16"/>
      <c r="AC269" s="6"/>
      <c r="AD269" s="16"/>
      <c r="AE269" s="6"/>
      <c r="AF269" s="16"/>
    </row>
    <row r="270" spans="2:32" x14ac:dyDescent="0.25">
      <c r="B270" s="19" t="s">
        <v>433</v>
      </c>
      <c r="C270" s="20" t="s">
        <v>434</v>
      </c>
      <c r="D270" s="16">
        <v>1600</v>
      </c>
      <c r="E270" s="24" t="s">
        <v>11</v>
      </c>
      <c r="F270" s="16">
        <v>1600</v>
      </c>
      <c r="G270" s="24" t="s">
        <v>11</v>
      </c>
      <c r="H270" s="16">
        <v>58195.56</v>
      </c>
      <c r="I270" s="16">
        <v>2230.7199999999998</v>
      </c>
      <c r="J270" s="16">
        <v>55964.84</v>
      </c>
      <c r="K270" s="24" t="s">
        <v>11</v>
      </c>
      <c r="L270" s="16">
        <v>57564.84</v>
      </c>
      <c r="M270" s="24" t="s">
        <v>11</v>
      </c>
      <c r="N270" s="2">
        <f t="shared" si="4"/>
        <v>57564.84</v>
      </c>
      <c r="T270" s="19"/>
      <c r="U270" s="20"/>
      <c r="V270" s="16"/>
      <c r="W270" s="24"/>
      <c r="X270" s="16"/>
      <c r="Y270" s="24"/>
      <c r="Z270" s="16"/>
      <c r="AA270" s="16"/>
      <c r="AB270" s="16"/>
      <c r="AC270" s="24"/>
      <c r="AD270" s="16"/>
      <c r="AE270" s="24"/>
      <c r="AF270" s="16"/>
    </row>
    <row r="271" spans="2:32" x14ac:dyDescent="0.25">
      <c r="B271" s="19" t="s">
        <v>435</v>
      </c>
      <c r="C271" s="20" t="s">
        <v>436</v>
      </c>
      <c r="D271" s="16">
        <v>0</v>
      </c>
      <c r="E271" s="6"/>
      <c r="F271" s="16">
        <v>0</v>
      </c>
      <c r="G271" s="6"/>
      <c r="H271" s="16">
        <v>0</v>
      </c>
      <c r="I271" s="16">
        <v>0</v>
      </c>
      <c r="J271" s="16">
        <v>0</v>
      </c>
      <c r="K271" s="6"/>
      <c r="L271" s="16">
        <v>0</v>
      </c>
      <c r="M271" s="6"/>
      <c r="N271" s="2">
        <f t="shared" si="4"/>
        <v>0</v>
      </c>
      <c r="T271" s="19"/>
      <c r="U271" s="20"/>
      <c r="V271" s="16"/>
      <c r="W271" s="6"/>
      <c r="X271" s="16"/>
      <c r="Y271" s="6"/>
      <c r="Z271" s="16"/>
      <c r="AA271" s="16"/>
      <c r="AB271" s="16"/>
      <c r="AC271" s="6"/>
      <c r="AD271" s="16"/>
      <c r="AE271" s="6"/>
      <c r="AF271" s="16"/>
    </row>
    <row r="272" spans="2:32" x14ac:dyDescent="0.25">
      <c r="B272" s="6"/>
      <c r="C272" s="6"/>
      <c r="D272" s="6"/>
      <c r="E272" s="6"/>
      <c r="F272" s="6"/>
      <c r="G272" s="6"/>
      <c r="H272" s="6"/>
      <c r="I272" s="6"/>
      <c r="J272" s="6"/>
      <c r="K272" s="6"/>
      <c r="L272" s="6"/>
      <c r="M272" s="6"/>
      <c r="N272" s="2">
        <f t="shared" si="4"/>
        <v>0</v>
      </c>
      <c r="T272" s="6"/>
      <c r="U272" s="6"/>
      <c r="V272" s="6"/>
      <c r="W272" s="6"/>
      <c r="X272" s="6"/>
      <c r="Y272" s="6"/>
      <c r="Z272" s="6"/>
      <c r="AA272" s="6"/>
      <c r="AB272" s="6"/>
      <c r="AC272" s="6"/>
      <c r="AD272" s="6"/>
      <c r="AE272" s="6"/>
      <c r="AF272" s="16"/>
    </row>
    <row r="273" spans="1:32" x14ac:dyDescent="0.25">
      <c r="A273" s="17" t="s">
        <v>17</v>
      </c>
      <c r="B273" s="17" t="s">
        <v>20</v>
      </c>
      <c r="C273" s="17" t="s">
        <v>437</v>
      </c>
      <c r="D273" s="18">
        <v>-144.41</v>
      </c>
      <c r="E273" s="23" t="s">
        <v>78</v>
      </c>
      <c r="F273" s="18">
        <v>-144.41</v>
      </c>
      <c r="G273" s="23" t="s">
        <v>326</v>
      </c>
      <c r="H273" s="18">
        <v>144.41</v>
      </c>
      <c r="I273" s="18">
        <v>0</v>
      </c>
      <c r="J273" s="18">
        <v>144.41</v>
      </c>
      <c r="K273" s="23" t="s">
        <v>11</v>
      </c>
      <c r="L273" s="18">
        <v>0</v>
      </c>
      <c r="M273" s="6"/>
      <c r="N273" s="2">
        <f t="shared" si="4"/>
        <v>0</v>
      </c>
      <c r="S273" s="17"/>
      <c r="T273" s="17"/>
      <c r="U273" s="17"/>
      <c r="V273" s="18"/>
      <c r="W273" s="23"/>
      <c r="X273" s="18"/>
      <c r="Y273" s="23"/>
      <c r="Z273" s="18"/>
      <c r="AA273" s="18"/>
      <c r="AB273" s="18"/>
      <c r="AC273" s="23"/>
      <c r="AD273" s="18"/>
      <c r="AE273" s="6"/>
      <c r="AF273" s="16"/>
    </row>
    <row r="274" spans="1:32" x14ac:dyDescent="0.25">
      <c r="A274" s="6"/>
      <c r="B274" s="19" t="s">
        <v>438</v>
      </c>
      <c r="C274" s="20" t="s">
        <v>437</v>
      </c>
      <c r="D274" s="16">
        <v>144.41</v>
      </c>
      <c r="E274" s="24" t="s">
        <v>78</v>
      </c>
      <c r="F274" s="16">
        <v>144.41</v>
      </c>
      <c r="G274" s="24" t="s">
        <v>78</v>
      </c>
      <c r="H274" s="16">
        <v>144.41</v>
      </c>
      <c r="I274" s="16">
        <v>0</v>
      </c>
      <c r="J274" s="16">
        <v>144.41</v>
      </c>
      <c r="K274" s="24" t="s">
        <v>11</v>
      </c>
      <c r="L274" s="16">
        <v>0</v>
      </c>
      <c r="M274" s="6"/>
      <c r="N274" s="2">
        <f t="shared" si="4"/>
        <v>0</v>
      </c>
      <c r="S274" s="6"/>
      <c r="T274" s="19"/>
      <c r="U274" s="20"/>
      <c r="V274" s="16"/>
      <c r="W274" s="24"/>
      <c r="X274" s="16"/>
      <c r="Y274" s="24"/>
      <c r="Z274" s="16"/>
      <c r="AA274" s="16"/>
      <c r="AB274" s="16"/>
      <c r="AC274" s="24"/>
      <c r="AD274" s="16"/>
      <c r="AE274" s="6"/>
      <c r="AF274" s="16"/>
    </row>
    <row r="275" spans="1:32" x14ac:dyDescent="0.25">
      <c r="A275" s="6"/>
      <c r="B275" s="6"/>
      <c r="C275" s="6"/>
      <c r="D275" s="6"/>
      <c r="E275" s="6"/>
      <c r="F275" s="6"/>
      <c r="G275" s="6"/>
      <c r="H275" s="6"/>
      <c r="I275" s="6"/>
      <c r="J275" s="6"/>
      <c r="K275" s="6"/>
      <c r="L275" s="6"/>
      <c r="M275" s="6"/>
      <c r="N275" s="2">
        <f t="shared" si="4"/>
        <v>0</v>
      </c>
      <c r="S275" s="6"/>
      <c r="T275" s="6"/>
      <c r="U275" s="6"/>
      <c r="V275" s="6"/>
      <c r="W275" s="6"/>
      <c r="X275" s="6"/>
      <c r="Y275" s="6"/>
      <c r="Z275" s="6"/>
      <c r="AA275" s="6"/>
      <c r="AB275" s="6"/>
      <c r="AC275" s="6"/>
      <c r="AD275" s="6"/>
      <c r="AE275" s="6"/>
      <c r="AF275" s="16"/>
    </row>
    <row r="276" spans="1:32" s="12" customFormat="1" ht="15.6" x14ac:dyDescent="0.25">
      <c r="A276" s="8" t="s">
        <v>8</v>
      </c>
      <c r="B276" s="8" t="s">
        <v>439</v>
      </c>
      <c r="C276" s="8" t="s">
        <v>440</v>
      </c>
      <c r="D276" s="9">
        <v>-147599085.22</v>
      </c>
      <c r="E276" s="10" t="s">
        <v>78</v>
      </c>
      <c r="F276" s="9">
        <v>-147599085.22</v>
      </c>
      <c r="G276" s="10" t="s">
        <v>326</v>
      </c>
      <c r="H276" s="9">
        <v>256516901.83000001</v>
      </c>
      <c r="I276" s="9">
        <v>253994534.96000001</v>
      </c>
      <c r="J276" s="9">
        <v>2522366.87</v>
      </c>
      <c r="K276" s="10" t="s">
        <v>11</v>
      </c>
      <c r="L276" s="9">
        <v>-145076718.34999999</v>
      </c>
      <c r="M276" s="10" t="s">
        <v>326</v>
      </c>
      <c r="N276" s="2">
        <f t="shared" si="4"/>
        <v>-145076718.34999999</v>
      </c>
      <c r="S276" s="8"/>
      <c r="T276" s="8"/>
      <c r="U276" s="8"/>
      <c r="V276" s="9"/>
      <c r="W276" s="10"/>
      <c r="X276" s="9"/>
      <c r="Y276" s="10"/>
      <c r="Z276" s="9"/>
      <c r="AA276" s="9"/>
      <c r="AB276" s="9"/>
      <c r="AC276" s="10"/>
      <c r="AD276" s="9"/>
      <c r="AE276" s="10"/>
      <c r="AF276" s="27"/>
    </row>
    <row r="277" spans="1:32" x14ac:dyDescent="0.25">
      <c r="A277" s="6"/>
      <c r="B277" s="6"/>
      <c r="C277" s="6"/>
      <c r="D277" s="6"/>
      <c r="E277" s="6"/>
      <c r="F277" s="6"/>
      <c r="G277" s="6"/>
      <c r="H277" s="6"/>
      <c r="I277" s="6"/>
      <c r="J277" s="6"/>
      <c r="K277" s="6"/>
      <c r="L277" s="6"/>
      <c r="M277" s="6"/>
      <c r="N277" s="2">
        <f t="shared" si="4"/>
        <v>0</v>
      </c>
      <c r="S277" s="6"/>
      <c r="T277" s="6"/>
      <c r="U277" s="6"/>
      <c r="V277" s="6"/>
      <c r="W277" s="6"/>
      <c r="X277" s="6"/>
      <c r="Y277" s="6"/>
      <c r="Z277" s="6"/>
      <c r="AA277" s="6"/>
      <c r="AB277" s="6"/>
      <c r="AC277" s="6"/>
      <c r="AD277" s="6"/>
      <c r="AE277" s="6"/>
      <c r="AF277" s="16"/>
    </row>
    <row r="278" spans="1:32" x14ac:dyDescent="0.25">
      <c r="A278" s="14" t="s">
        <v>14</v>
      </c>
      <c r="B278" s="14" t="s">
        <v>101</v>
      </c>
      <c r="C278" s="14" t="s">
        <v>441</v>
      </c>
      <c r="D278" s="15">
        <v>-6425864.25</v>
      </c>
      <c r="E278" s="21" t="s">
        <v>78</v>
      </c>
      <c r="F278" s="15">
        <v>-6425864.25</v>
      </c>
      <c r="G278" s="21" t="s">
        <v>326</v>
      </c>
      <c r="H278" s="15">
        <v>621705.21</v>
      </c>
      <c r="I278" s="15">
        <v>621705.21</v>
      </c>
      <c r="J278" s="15">
        <v>7.4505805969238283E-11</v>
      </c>
      <c r="K278" s="21" t="s">
        <v>11</v>
      </c>
      <c r="L278" s="15">
        <v>-6425864.25</v>
      </c>
      <c r="M278" s="21" t="s">
        <v>326</v>
      </c>
      <c r="N278" s="2">
        <f t="shared" si="4"/>
        <v>-6425864.25</v>
      </c>
      <c r="S278" s="14"/>
      <c r="T278" s="14"/>
      <c r="U278" s="14"/>
      <c r="V278" s="15"/>
      <c r="W278" s="21"/>
      <c r="X278" s="15"/>
      <c r="Y278" s="21"/>
      <c r="Z278" s="15"/>
      <c r="AA278" s="15"/>
      <c r="AB278" s="15"/>
      <c r="AC278" s="21"/>
      <c r="AD278" s="15"/>
      <c r="AE278" s="21"/>
      <c r="AF278" s="16"/>
    </row>
    <row r="279" spans="1:32" x14ac:dyDescent="0.25">
      <c r="A279" s="17" t="s">
        <v>17</v>
      </c>
      <c r="B279" s="17" t="s">
        <v>442</v>
      </c>
      <c r="C279" s="17" t="s">
        <v>443</v>
      </c>
      <c r="D279" s="18">
        <v>0</v>
      </c>
      <c r="E279" s="6"/>
      <c r="F279" s="18">
        <v>0</v>
      </c>
      <c r="G279" s="6"/>
      <c r="H279" s="18">
        <v>0</v>
      </c>
      <c r="I279" s="18">
        <v>0</v>
      </c>
      <c r="J279" s="18">
        <v>0</v>
      </c>
      <c r="K279" s="6"/>
      <c r="L279" s="18">
        <v>0</v>
      </c>
      <c r="M279" s="6"/>
      <c r="N279" s="2">
        <f t="shared" si="4"/>
        <v>0</v>
      </c>
      <c r="S279" s="17"/>
      <c r="T279" s="17"/>
      <c r="U279" s="17"/>
      <c r="V279" s="18"/>
      <c r="W279" s="6"/>
      <c r="X279" s="18"/>
      <c r="Y279" s="6"/>
      <c r="Z279" s="18"/>
      <c r="AA279" s="18"/>
      <c r="AB279" s="18"/>
      <c r="AC279" s="6"/>
      <c r="AD279" s="18"/>
      <c r="AE279" s="6"/>
      <c r="AF279" s="16"/>
    </row>
    <row r="280" spans="1:32" x14ac:dyDescent="0.25">
      <c r="A280" s="6"/>
      <c r="B280" s="19" t="s">
        <v>444</v>
      </c>
      <c r="C280" s="20" t="s">
        <v>443</v>
      </c>
      <c r="D280" s="16">
        <v>0</v>
      </c>
      <c r="E280" s="6"/>
      <c r="F280" s="16">
        <v>0</v>
      </c>
      <c r="G280" s="6"/>
      <c r="H280" s="16">
        <v>0</v>
      </c>
      <c r="I280" s="16">
        <v>0</v>
      </c>
      <c r="J280" s="16">
        <v>0</v>
      </c>
      <c r="K280" s="6"/>
      <c r="L280" s="16">
        <v>0</v>
      </c>
      <c r="M280" s="6"/>
      <c r="N280" s="2">
        <f t="shared" si="4"/>
        <v>0</v>
      </c>
      <c r="S280" s="6"/>
      <c r="T280" s="19"/>
      <c r="U280" s="20"/>
      <c r="V280" s="16"/>
      <c r="W280" s="6"/>
      <c r="X280" s="16"/>
      <c r="Y280" s="6"/>
      <c r="Z280" s="16"/>
      <c r="AA280" s="16"/>
      <c r="AB280" s="16"/>
      <c r="AC280" s="6"/>
      <c r="AD280" s="16"/>
      <c r="AE280" s="6"/>
      <c r="AF280" s="16"/>
    </row>
    <row r="281" spans="1:32" x14ac:dyDescent="0.25">
      <c r="A281" s="6"/>
      <c r="B281" s="6"/>
      <c r="C281" s="6"/>
      <c r="D281" s="6"/>
      <c r="E281" s="6"/>
      <c r="F281" s="6"/>
      <c r="G281" s="6"/>
      <c r="H281" s="6"/>
      <c r="I281" s="6"/>
      <c r="J281" s="6"/>
      <c r="K281" s="6"/>
      <c r="L281" s="6"/>
      <c r="M281" s="6"/>
      <c r="N281" s="2">
        <f t="shared" si="4"/>
        <v>0</v>
      </c>
      <c r="S281" s="6"/>
      <c r="T281" s="6"/>
      <c r="U281" s="6"/>
      <c r="V281" s="6"/>
      <c r="W281" s="6"/>
      <c r="X281" s="6"/>
      <c r="Y281" s="6"/>
      <c r="Z281" s="6"/>
      <c r="AA281" s="6"/>
      <c r="AB281" s="6"/>
      <c r="AC281" s="6"/>
      <c r="AD281" s="6"/>
      <c r="AE281" s="6"/>
      <c r="AF281" s="16"/>
    </row>
    <row r="282" spans="1:32" x14ac:dyDescent="0.25">
      <c r="A282" s="17" t="s">
        <v>17</v>
      </c>
      <c r="B282" s="17" t="s">
        <v>15</v>
      </c>
      <c r="C282" s="17" t="s">
        <v>445</v>
      </c>
      <c r="D282" s="18">
        <v>-231955.9</v>
      </c>
      <c r="E282" s="23" t="s">
        <v>78</v>
      </c>
      <c r="F282" s="18">
        <v>-231955.9</v>
      </c>
      <c r="G282" s="23" t="s">
        <v>326</v>
      </c>
      <c r="H282" s="18">
        <v>0</v>
      </c>
      <c r="I282" s="18">
        <v>31085.26</v>
      </c>
      <c r="J282" s="18">
        <v>-31085.26</v>
      </c>
      <c r="K282" s="23" t="s">
        <v>78</v>
      </c>
      <c r="L282" s="18">
        <v>-263041.15999999997</v>
      </c>
      <c r="M282" s="23" t="s">
        <v>326</v>
      </c>
      <c r="N282" s="2">
        <f t="shared" si="4"/>
        <v>-263041.15999999997</v>
      </c>
      <c r="S282" s="17"/>
      <c r="T282" s="17"/>
      <c r="U282" s="17"/>
      <c r="V282" s="18"/>
      <c r="W282" s="23"/>
      <c r="X282" s="18"/>
      <c r="Y282" s="23"/>
      <c r="Z282" s="18"/>
      <c r="AA282" s="18"/>
      <c r="AB282" s="18"/>
      <c r="AC282" s="23"/>
      <c r="AD282" s="18"/>
      <c r="AE282" s="23"/>
      <c r="AF282" s="16"/>
    </row>
    <row r="283" spans="1:32" x14ac:dyDescent="0.25">
      <c r="A283" s="6"/>
      <c r="B283" s="19" t="s">
        <v>446</v>
      </c>
      <c r="C283" s="20" t="s">
        <v>447</v>
      </c>
      <c r="D283" s="16">
        <v>231955.9</v>
      </c>
      <c r="E283" s="24" t="s">
        <v>78</v>
      </c>
      <c r="F283" s="16">
        <v>231955.9</v>
      </c>
      <c r="G283" s="24" t="s">
        <v>78</v>
      </c>
      <c r="H283" s="16">
        <v>0</v>
      </c>
      <c r="I283" s="16">
        <v>31085.26</v>
      </c>
      <c r="J283" s="16">
        <v>31085.26</v>
      </c>
      <c r="K283" s="24" t="s">
        <v>78</v>
      </c>
      <c r="L283" s="16">
        <v>263041.15999999997</v>
      </c>
      <c r="M283" s="24" t="s">
        <v>78</v>
      </c>
      <c r="N283" s="2">
        <f t="shared" si="4"/>
        <v>-263041.15999999997</v>
      </c>
      <c r="S283" s="6"/>
      <c r="T283" s="19"/>
      <c r="U283" s="20"/>
      <c r="V283" s="16"/>
      <c r="W283" s="24"/>
      <c r="X283" s="16"/>
      <c r="Y283" s="24"/>
      <c r="Z283" s="16"/>
      <c r="AA283" s="16"/>
      <c r="AB283" s="16"/>
      <c r="AC283" s="24"/>
      <c r="AD283" s="16"/>
      <c r="AE283" s="24"/>
      <c r="AF283" s="16"/>
    </row>
    <row r="284" spans="1:32" x14ac:dyDescent="0.25">
      <c r="A284" s="6"/>
      <c r="B284" s="6"/>
      <c r="C284" s="6"/>
      <c r="D284" s="6"/>
      <c r="E284" s="6"/>
      <c r="F284" s="6"/>
      <c r="G284" s="6"/>
      <c r="H284" s="6"/>
      <c r="I284" s="6"/>
      <c r="J284" s="6"/>
      <c r="K284" s="6"/>
      <c r="L284" s="6"/>
      <c r="M284" s="6"/>
      <c r="N284" s="2">
        <f t="shared" si="4"/>
        <v>0</v>
      </c>
      <c r="S284" s="6"/>
      <c r="T284" s="6"/>
      <c r="U284" s="6"/>
      <c r="V284" s="6"/>
      <c r="W284" s="6"/>
      <c r="X284" s="6"/>
      <c r="Y284" s="6"/>
      <c r="Z284" s="6"/>
      <c r="AA284" s="6"/>
      <c r="AB284" s="6"/>
      <c r="AC284" s="6"/>
      <c r="AD284" s="6"/>
      <c r="AE284" s="6"/>
      <c r="AF284" s="16"/>
    </row>
    <row r="285" spans="1:32" x14ac:dyDescent="0.25">
      <c r="A285" s="17" t="s">
        <v>17</v>
      </c>
      <c r="B285" s="17" t="s">
        <v>20</v>
      </c>
      <c r="C285" s="17" t="s">
        <v>448</v>
      </c>
      <c r="D285" s="18">
        <v>0</v>
      </c>
      <c r="E285" s="6"/>
      <c r="F285" s="18">
        <v>0</v>
      </c>
      <c r="G285" s="6"/>
      <c r="H285" s="18">
        <v>0</v>
      </c>
      <c r="I285" s="18">
        <v>0</v>
      </c>
      <c r="J285" s="18">
        <v>0</v>
      </c>
      <c r="K285" s="6"/>
      <c r="L285" s="18">
        <v>0</v>
      </c>
      <c r="M285" s="6"/>
      <c r="N285" s="2">
        <f t="shared" si="4"/>
        <v>0</v>
      </c>
      <c r="S285" s="17"/>
      <c r="T285" s="17"/>
      <c r="U285" s="17"/>
      <c r="V285" s="18"/>
      <c r="W285" s="6"/>
      <c r="X285" s="18"/>
      <c r="Y285" s="6"/>
      <c r="Z285" s="18"/>
      <c r="AA285" s="18"/>
      <c r="AB285" s="18"/>
      <c r="AC285" s="6"/>
      <c r="AD285" s="18"/>
      <c r="AE285" s="6"/>
      <c r="AF285" s="16"/>
    </row>
    <row r="286" spans="1:32" x14ac:dyDescent="0.25">
      <c r="A286" s="6"/>
      <c r="B286" s="19" t="s">
        <v>449</v>
      </c>
      <c r="C286" s="20" t="s">
        <v>448</v>
      </c>
      <c r="D286" s="16">
        <v>0</v>
      </c>
      <c r="E286" s="6"/>
      <c r="F286" s="16">
        <v>0</v>
      </c>
      <c r="G286" s="6"/>
      <c r="H286" s="16">
        <v>0</v>
      </c>
      <c r="I286" s="16">
        <v>0</v>
      </c>
      <c r="J286" s="16">
        <v>0</v>
      </c>
      <c r="K286" s="6"/>
      <c r="L286" s="16">
        <v>0</v>
      </c>
      <c r="M286" s="6"/>
      <c r="N286" s="2">
        <f t="shared" si="4"/>
        <v>0</v>
      </c>
      <c r="S286" s="6"/>
      <c r="T286" s="19"/>
      <c r="U286" s="20"/>
      <c r="V286" s="16"/>
      <c r="W286" s="6"/>
      <c r="X286" s="16"/>
      <c r="Y286" s="6"/>
      <c r="Z286" s="16"/>
      <c r="AA286" s="16"/>
      <c r="AB286" s="16"/>
      <c r="AC286" s="6"/>
      <c r="AD286" s="16"/>
      <c r="AE286" s="6"/>
      <c r="AF286" s="16"/>
    </row>
    <row r="287" spans="1:32" x14ac:dyDescent="0.25">
      <c r="A287" s="6"/>
      <c r="B287" s="6"/>
      <c r="C287" s="6"/>
      <c r="D287" s="6"/>
      <c r="E287" s="6"/>
      <c r="F287" s="6"/>
      <c r="G287" s="6"/>
      <c r="H287" s="6"/>
      <c r="I287" s="6"/>
      <c r="J287" s="6"/>
      <c r="K287" s="6"/>
      <c r="L287" s="6"/>
      <c r="M287" s="6"/>
      <c r="N287" s="2">
        <f t="shared" si="4"/>
        <v>0</v>
      </c>
      <c r="S287" s="6"/>
      <c r="T287" s="6"/>
      <c r="U287" s="6"/>
      <c r="V287" s="6"/>
      <c r="W287" s="6"/>
      <c r="X287" s="6"/>
      <c r="Y287" s="6"/>
      <c r="Z287" s="6"/>
      <c r="AA287" s="6"/>
      <c r="AB287" s="6"/>
      <c r="AC287" s="6"/>
      <c r="AD287" s="6"/>
      <c r="AE287" s="6"/>
      <c r="AF287" s="16"/>
    </row>
    <row r="288" spans="1:32" x14ac:dyDescent="0.25">
      <c r="A288" s="17" t="s">
        <v>17</v>
      </c>
      <c r="B288" s="17" t="s">
        <v>37</v>
      </c>
      <c r="C288" s="17" t="s">
        <v>450</v>
      </c>
      <c r="D288" s="18">
        <v>-1545770</v>
      </c>
      <c r="E288" s="23" t="s">
        <v>78</v>
      </c>
      <c r="F288" s="18">
        <v>-1545770</v>
      </c>
      <c r="G288" s="23" t="s">
        <v>326</v>
      </c>
      <c r="H288" s="18">
        <v>0</v>
      </c>
      <c r="I288" s="18">
        <v>0</v>
      </c>
      <c r="J288" s="18">
        <v>0</v>
      </c>
      <c r="K288" s="6"/>
      <c r="L288" s="18">
        <v>-1545770</v>
      </c>
      <c r="M288" s="23" t="s">
        <v>326</v>
      </c>
      <c r="N288" s="2">
        <f t="shared" si="4"/>
        <v>-1545770</v>
      </c>
      <c r="S288" s="17"/>
      <c r="T288" s="17"/>
      <c r="U288" s="17"/>
      <c r="V288" s="18"/>
      <c r="W288" s="23"/>
      <c r="X288" s="18"/>
      <c r="Y288" s="23"/>
      <c r="Z288" s="18"/>
      <c r="AA288" s="18"/>
      <c r="AB288" s="18"/>
      <c r="AC288" s="6"/>
      <c r="AD288" s="18"/>
      <c r="AE288" s="23"/>
      <c r="AF288" s="16"/>
    </row>
    <row r="289" spans="1:32" x14ac:dyDescent="0.25">
      <c r="A289" s="6"/>
      <c r="B289" s="19" t="s">
        <v>451</v>
      </c>
      <c r="C289" s="20" t="s">
        <v>452</v>
      </c>
      <c r="D289" s="16">
        <v>0</v>
      </c>
      <c r="E289" s="6"/>
      <c r="F289" s="16">
        <v>0</v>
      </c>
      <c r="G289" s="6"/>
      <c r="H289" s="16">
        <v>0</v>
      </c>
      <c r="I289" s="16">
        <v>0</v>
      </c>
      <c r="J289" s="16">
        <v>0</v>
      </c>
      <c r="K289" s="6"/>
      <c r="L289" s="16">
        <v>0</v>
      </c>
      <c r="M289" s="6"/>
      <c r="N289" s="2">
        <f t="shared" si="4"/>
        <v>0</v>
      </c>
      <c r="S289" s="6"/>
      <c r="T289" s="19"/>
      <c r="U289" s="20"/>
      <c r="V289" s="16"/>
      <c r="W289" s="6"/>
      <c r="X289" s="16"/>
      <c r="Y289" s="6"/>
      <c r="Z289" s="16"/>
      <c r="AA289" s="16"/>
      <c r="AB289" s="16"/>
      <c r="AC289" s="6"/>
      <c r="AD289" s="16"/>
      <c r="AE289" s="6"/>
      <c r="AF289" s="16"/>
    </row>
    <row r="290" spans="1:32" x14ac:dyDescent="0.25">
      <c r="A290" s="6"/>
      <c r="B290" s="19" t="s">
        <v>453</v>
      </c>
      <c r="C290" s="20" t="s">
        <v>450</v>
      </c>
      <c r="D290" s="16">
        <v>0</v>
      </c>
      <c r="E290" s="6"/>
      <c r="F290" s="16">
        <v>0</v>
      </c>
      <c r="G290" s="6"/>
      <c r="H290" s="16">
        <v>0</v>
      </c>
      <c r="I290" s="16">
        <v>0</v>
      </c>
      <c r="J290" s="16">
        <v>0</v>
      </c>
      <c r="K290" s="6"/>
      <c r="L290" s="16">
        <v>0</v>
      </c>
      <c r="M290" s="6"/>
      <c r="N290" s="2">
        <f t="shared" si="4"/>
        <v>0</v>
      </c>
      <c r="S290" s="6"/>
      <c r="T290" s="19"/>
      <c r="U290" s="20"/>
      <c r="V290" s="16"/>
      <c r="W290" s="6"/>
      <c r="X290" s="16"/>
      <c r="Y290" s="6"/>
      <c r="Z290" s="16"/>
      <c r="AA290" s="16"/>
      <c r="AB290" s="16"/>
      <c r="AC290" s="6"/>
      <c r="AD290" s="16"/>
      <c r="AE290" s="6"/>
      <c r="AF290" s="16"/>
    </row>
    <row r="291" spans="1:32" x14ac:dyDescent="0.25">
      <c r="A291" s="6"/>
      <c r="B291" s="19" t="s">
        <v>454</v>
      </c>
      <c r="C291" s="20" t="s">
        <v>455</v>
      </c>
      <c r="D291" s="16">
        <v>0</v>
      </c>
      <c r="E291" s="6"/>
      <c r="F291" s="16">
        <v>0</v>
      </c>
      <c r="G291" s="6"/>
      <c r="H291" s="16">
        <v>0</v>
      </c>
      <c r="I291" s="16">
        <v>0</v>
      </c>
      <c r="J291" s="16">
        <v>0</v>
      </c>
      <c r="K291" s="6"/>
      <c r="L291" s="16">
        <v>0</v>
      </c>
      <c r="M291" s="6"/>
      <c r="N291" s="2">
        <f t="shared" si="4"/>
        <v>0</v>
      </c>
      <c r="S291" s="6"/>
      <c r="T291" s="19"/>
      <c r="U291" s="20"/>
      <c r="V291" s="16"/>
      <c r="W291" s="6"/>
      <c r="X291" s="16"/>
      <c r="Y291" s="6"/>
      <c r="Z291" s="16"/>
      <c r="AA291" s="16"/>
      <c r="AB291" s="16"/>
      <c r="AC291" s="6"/>
      <c r="AD291" s="16"/>
      <c r="AE291" s="6"/>
      <c r="AF291" s="16"/>
    </row>
    <row r="292" spans="1:32" x14ac:dyDescent="0.25">
      <c r="A292" s="6"/>
      <c r="B292" s="19" t="s">
        <v>456</v>
      </c>
      <c r="C292" s="20" t="s">
        <v>457</v>
      </c>
      <c r="D292" s="16">
        <v>0</v>
      </c>
      <c r="E292" s="6"/>
      <c r="F292" s="16">
        <v>0</v>
      </c>
      <c r="G292" s="6"/>
      <c r="H292" s="16">
        <v>0</v>
      </c>
      <c r="I292" s="16">
        <v>0</v>
      </c>
      <c r="J292" s="16">
        <v>0</v>
      </c>
      <c r="K292" s="6"/>
      <c r="L292" s="16">
        <v>0</v>
      </c>
      <c r="M292" s="6"/>
      <c r="N292" s="2">
        <f t="shared" si="4"/>
        <v>0</v>
      </c>
      <c r="S292" s="6"/>
      <c r="T292" s="19"/>
      <c r="U292" s="20"/>
      <c r="V292" s="16"/>
      <c r="W292" s="6"/>
      <c r="X292" s="16"/>
      <c r="Y292" s="6"/>
      <c r="Z292" s="16"/>
      <c r="AA292" s="16"/>
      <c r="AB292" s="16"/>
      <c r="AC292" s="6"/>
      <c r="AD292" s="16"/>
      <c r="AE292" s="6"/>
      <c r="AF292" s="16"/>
    </row>
    <row r="293" spans="1:32" x14ac:dyDescent="0.25">
      <c r="A293" s="6"/>
      <c r="B293" s="19" t="s">
        <v>458</v>
      </c>
      <c r="C293" s="20" t="s">
        <v>459</v>
      </c>
      <c r="D293" s="16">
        <v>0</v>
      </c>
      <c r="E293" s="6"/>
      <c r="F293" s="16">
        <v>0</v>
      </c>
      <c r="G293" s="6"/>
      <c r="H293" s="16">
        <v>0</v>
      </c>
      <c r="I293" s="16">
        <v>0</v>
      </c>
      <c r="J293" s="16">
        <v>0</v>
      </c>
      <c r="K293" s="6"/>
      <c r="L293" s="16">
        <v>0</v>
      </c>
      <c r="M293" s="6"/>
      <c r="N293" s="2">
        <f t="shared" si="4"/>
        <v>0</v>
      </c>
      <c r="S293" s="6"/>
      <c r="T293" s="19"/>
      <c r="U293" s="20"/>
      <c r="V293" s="16"/>
      <c r="W293" s="6"/>
      <c r="X293" s="16"/>
      <c r="Y293" s="6"/>
      <c r="Z293" s="16"/>
      <c r="AA293" s="16"/>
      <c r="AB293" s="16"/>
      <c r="AC293" s="6"/>
      <c r="AD293" s="16"/>
      <c r="AE293" s="6"/>
      <c r="AF293" s="16"/>
    </row>
    <row r="294" spans="1:32" x14ac:dyDescent="0.25">
      <c r="A294" s="6"/>
      <c r="B294" s="19" t="s">
        <v>460</v>
      </c>
      <c r="C294" s="20" t="s">
        <v>461</v>
      </c>
      <c r="D294" s="16">
        <v>0</v>
      </c>
      <c r="E294" s="6"/>
      <c r="F294" s="16">
        <v>0</v>
      </c>
      <c r="G294" s="6"/>
      <c r="H294" s="16">
        <v>0</v>
      </c>
      <c r="I294" s="16">
        <v>0</v>
      </c>
      <c r="J294" s="16">
        <v>0</v>
      </c>
      <c r="K294" s="6"/>
      <c r="L294" s="16">
        <v>0</v>
      </c>
      <c r="M294" s="6"/>
      <c r="N294" s="2">
        <f t="shared" si="4"/>
        <v>0</v>
      </c>
      <c r="S294" s="6"/>
      <c r="T294" s="19"/>
      <c r="U294" s="20"/>
      <c r="V294" s="16"/>
      <c r="W294" s="6"/>
      <c r="X294" s="16"/>
      <c r="Y294" s="6"/>
      <c r="Z294" s="16"/>
      <c r="AA294" s="16"/>
      <c r="AB294" s="16"/>
      <c r="AC294" s="6"/>
      <c r="AD294" s="16"/>
      <c r="AE294" s="6"/>
      <c r="AF294" s="16"/>
    </row>
    <row r="295" spans="1:32" x14ac:dyDescent="0.25">
      <c r="A295" s="6"/>
      <c r="B295" s="19" t="s">
        <v>462</v>
      </c>
      <c r="C295" s="20" t="s">
        <v>463</v>
      </c>
      <c r="D295" s="16">
        <v>0</v>
      </c>
      <c r="E295" s="6"/>
      <c r="F295" s="16">
        <v>0</v>
      </c>
      <c r="G295" s="6"/>
      <c r="H295" s="16">
        <v>0</v>
      </c>
      <c r="I295" s="16">
        <v>0</v>
      </c>
      <c r="J295" s="16">
        <v>0</v>
      </c>
      <c r="K295" s="6"/>
      <c r="L295" s="16">
        <v>0</v>
      </c>
      <c r="M295" s="6"/>
      <c r="N295" s="2">
        <f t="shared" si="4"/>
        <v>0</v>
      </c>
      <c r="S295" s="6"/>
      <c r="T295" s="19"/>
      <c r="U295" s="20"/>
      <c r="V295" s="16"/>
      <c r="W295" s="6"/>
      <c r="X295" s="16"/>
      <c r="Y295" s="6"/>
      <c r="Z295" s="16"/>
      <c r="AA295" s="16"/>
      <c r="AB295" s="16"/>
      <c r="AC295" s="6"/>
      <c r="AD295" s="16"/>
      <c r="AE295" s="6"/>
      <c r="AF295" s="16"/>
    </row>
    <row r="296" spans="1:32" x14ac:dyDescent="0.25">
      <c r="A296" s="6"/>
      <c r="B296" s="19" t="s">
        <v>464</v>
      </c>
      <c r="C296" s="20" t="s">
        <v>465</v>
      </c>
      <c r="D296" s="16">
        <v>1545770</v>
      </c>
      <c r="E296" s="24" t="s">
        <v>78</v>
      </c>
      <c r="F296" s="16">
        <v>1545770</v>
      </c>
      <c r="G296" s="24" t="s">
        <v>78</v>
      </c>
      <c r="H296" s="16">
        <v>0</v>
      </c>
      <c r="I296" s="16">
        <v>0</v>
      </c>
      <c r="J296" s="16">
        <v>0</v>
      </c>
      <c r="K296" s="6"/>
      <c r="L296" s="16">
        <v>1545770</v>
      </c>
      <c r="M296" s="24" t="s">
        <v>78</v>
      </c>
      <c r="N296" s="2">
        <f t="shared" si="4"/>
        <v>-1545770</v>
      </c>
      <c r="S296" s="6"/>
      <c r="T296" s="19"/>
      <c r="U296" s="20"/>
      <c r="V296" s="16"/>
      <c r="W296" s="24"/>
      <c r="X296" s="16"/>
      <c r="Y296" s="24"/>
      <c r="Z296" s="16"/>
      <c r="AA296" s="16"/>
      <c r="AB296" s="16"/>
      <c r="AC296" s="6"/>
      <c r="AD296" s="16"/>
      <c r="AE296" s="24"/>
      <c r="AF296" s="16"/>
    </row>
    <row r="297" spans="1:32" x14ac:dyDescent="0.25">
      <c r="A297" s="6"/>
      <c r="B297" s="19" t="s">
        <v>466</v>
      </c>
      <c r="C297" s="20" t="s">
        <v>467</v>
      </c>
      <c r="D297" s="16">
        <v>0</v>
      </c>
      <c r="E297" s="6"/>
      <c r="F297" s="16">
        <v>0</v>
      </c>
      <c r="G297" s="6"/>
      <c r="H297" s="16">
        <v>0</v>
      </c>
      <c r="I297" s="16">
        <v>0</v>
      </c>
      <c r="J297" s="16">
        <v>0</v>
      </c>
      <c r="K297" s="6"/>
      <c r="L297" s="16">
        <v>0</v>
      </c>
      <c r="M297" s="6"/>
      <c r="N297" s="2">
        <f t="shared" si="4"/>
        <v>0</v>
      </c>
      <c r="S297" s="6"/>
      <c r="T297" s="19"/>
      <c r="U297" s="20"/>
      <c r="V297" s="16"/>
      <c r="W297" s="6"/>
      <c r="X297" s="16"/>
      <c r="Y297" s="6"/>
      <c r="Z297" s="16"/>
      <c r="AA297" s="16"/>
      <c r="AB297" s="16"/>
      <c r="AC297" s="6"/>
      <c r="AD297" s="16"/>
      <c r="AE297" s="6"/>
      <c r="AF297" s="16"/>
    </row>
    <row r="298" spans="1:32" x14ac:dyDescent="0.25">
      <c r="A298" s="6"/>
      <c r="B298" s="6"/>
      <c r="C298" s="6"/>
      <c r="D298" s="6"/>
      <c r="E298" s="6"/>
      <c r="F298" s="6"/>
      <c r="G298" s="6"/>
      <c r="H298" s="6"/>
      <c r="I298" s="6"/>
      <c r="J298" s="6"/>
      <c r="K298" s="6"/>
      <c r="L298" s="6"/>
      <c r="M298" s="6"/>
      <c r="N298" s="2">
        <f t="shared" si="4"/>
        <v>0</v>
      </c>
      <c r="S298" s="6"/>
      <c r="T298" s="6"/>
      <c r="U298" s="6"/>
      <c r="V298" s="6"/>
      <c r="W298" s="6"/>
      <c r="X298" s="6"/>
      <c r="Y298" s="6"/>
      <c r="Z298" s="6"/>
      <c r="AA298" s="6"/>
      <c r="AB298" s="6"/>
      <c r="AC298" s="6"/>
      <c r="AD298" s="6"/>
      <c r="AE298" s="6"/>
      <c r="AF298" s="16"/>
    </row>
    <row r="299" spans="1:32" x14ac:dyDescent="0.25">
      <c r="A299" s="17" t="s">
        <v>17</v>
      </c>
      <c r="B299" s="17" t="s">
        <v>105</v>
      </c>
      <c r="C299" s="17" t="s">
        <v>468</v>
      </c>
      <c r="D299" s="18">
        <v>-4648138.3499999996</v>
      </c>
      <c r="E299" s="23" t="s">
        <v>78</v>
      </c>
      <c r="F299" s="18">
        <v>-4648138.3499999996</v>
      </c>
      <c r="G299" s="23" t="s">
        <v>326</v>
      </c>
      <c r="H299" s="18">
        <v>621705.21</v>
      </c>
      <c r="I299" s="18">
        <v>590619.94999999995</v>
      </c>
      <c r="J299" s="18">
        <v>31085.260000000075</v>
      </c>
      <c r="K299" s="23" t="s">
        <v>11</v>
      </c>
      <c r="L299" s="18">
        <v>-4617053.09</v>
      </c>
      <c r="M299" s="23" t="s">
        <v>326</v>
      </c>
      <c r="N299" s="2">
        <f t="shared" si="4"/>
        <v>-4617053.09</v>
      </c>
      <c r="S299" s="17"/>
      <c r="T299" s="17"/>
      <c r="U299" s="17"/>
      <c r="V299" s="18"/>
      <c r="W299" s="23"/>
      <c r="X299" s="18"/>
      <c r="Y299" s="23"/>
      <c r="Z299" s="18"/>
      <c r="AA299" s="18"/>
      <c r="AB299" s="18"/>
      <c r="AC299" s="23"/>
      <c r="AD299" s="18"/>
      <c r="AE299" s="23"/>
      <c r="AF299" s="16"/>
    </row>
    <row r="300" spans="1:32" x14ac:dyDescent="0.25">
      <c r="A300" s="6"/>
      <c r="B300" s="19" t="s">
        <v>469</v>
      </c>
      <c r="C300" s="20" t="s">
        <v>470</v>
      </c>
      <c r="D300" s="16">
        <v>621705.21</v>
      </c>
      <c r="E300" s="24" t="s">
        <v>78</v>
      </c>
      <c r="F300" s="16">
        <v>621705.21</v>
      </c>
      <c r="G300" s="24" t="s">
        <v>78</v>
      </c>
      <c r="H300" s="16">
        <v>621705.21</v>
      </c>
      <c r="I300" s="16">
        <v>0</v>
      </c>
      <c r="J300" s="16">
        <v>621705.21</v>
      </c>
      <c r="K300" s="24" t="s">
        <v>11</v>
      </c>
      <c r="L300" s="16">
        <v>0</v>
      </c>
      <c r="M300" s="6"/>
      <c r="N300" s="2">
        <f t="shared" si="4"/>
        <v>0</v>
      </c>
      <c r="S300" s="6"/>
      <c r="T300" s="19"/>
      <c r="U300" s="20"/>
      <c r="V300" s="16"/>
      <c r="W300" s="24"/>
      <c r="X300" s="16"/>
      <c r="Y300" s="24"/>
      <c r="Z300" s="16"/>
      <c r="AA300" s="16"/>
      <c r="AB300" s="16"/>
      <c r="AC300" s="24"/>
      <c r="AD300" s="16"/>
      <c r="AE300" s="6"/>
      <c r="AF300" s="16"/>
    </row>
    <row r="301" spans="1:32" x14ac:dyDescent="0.25">
      <c r="A301" s="6"/>
      <c r="B301" s="19" t="s">
        <v>471</v>
      </c>
      <c r="C301" s="20" t="s">
        <v>472</v>
      </c>
      <c r="D301" s="16">
        <v>0</v>
      </c>
      <c r="E301" s="6"/>
      <c r="F301" s="16">
        <v>0</v>
      </c>
      <c r="G301" s="6"/>
      <c r="H301" s="16">
        <v>0</v>
      </c>
      <c r="I301" s="16">
        <v>0</v>
      </c>
      <c r="J301" s="16">
        <v>0</v>
      </c>
      <c r="K301" s="6"/>
      <c r="L301" s="16">
        <v>0</v>
      </c>
      <c r="M301" s="6"/>
      <c r="N301" s="2">
        <f t="shared" si="4"/>
        <v>0</v>
      </c>
      <c r="S301" s="6"/>
      <c r="T301" s="19"/>
      <c r="U301" s="20"/>
      <c r="V301" s="16"/>
      <c r="W301" s="6"/>
      <c r="X301" s="16"/>
      <c r="Y301" s="6"/>
      <c r="Z301" s="16"/>
      <c r="AA301" s="16"/>
      <c r="AB301" s="16"/>
      <c r="AC301" s="6"/>
      <c r="AD301" s="16"/>
      <c r="AE301" s="6"/>
      <c r="AF301" s="16"/>
    </row>
    <row r="302" spans="1:32" x14ac:dyDescent="0.25">
      <c r="A302" s="6"/>
      <c r="B302" s="19" t="s">
        <v>473</v>
      </c>
      <c r="C302" s="20" t="s">
        <v>474</v>
      </c>
      <c r="D302" s="16">
        <v>4026433.14</v>
      </c>
      <c r="E302" s="24" t="s">
        <v>78</v>
      </c>
      <c r="F302" s="16">
        <v>4026433.14</v>
      </c>
      <c r="G302" s="24" t="s">
        <v>78</v>
      </c>
      <c r="H302" s="16">
        <v>0</v>
      </c>
      <c r="I302" s="16">
        <v>590619.94999999995</v>
      </c>
      <c r="J302" s="16">
        <v>590619.94999999995</v>
      </c>
      <c r="K302" s="24" t="s">
        <v>78</v>
      </c>
      <c r="L302" s="16">
        <v>4617053.09</v>
      </c>
      <c r="M302" s="24" t="s">
        <v>78</v>
      </c>
      <c r="N302" s="2">
        <f t="shared" si="4"/>
        <v>-4617053.09</v>
      </c>
      <c r="S302" s="6"/>
      <c r="T302" s="19"/>
      <c r="U302" s="20"/>
      <c r="V302" s="16"/>
      <c r="W302" s="24"/>
      <c r="X302" s="16"/>
      <c r="Y302" s="24"/>
      <c r="Z302" s="16"/>
      <c r="AA302" s="16"/>
      <c r="AB302" s="16"/>
      <c r="AC302" s="24"/>
      <c r="AD302" s="16"/>
      <c r="AE302" s="24"/>
      <c r="AF302" s="16"/>
    </row>
    <row r="303" spans="1:32" x14ac:dyDescent="0.25">
      <c r="A303" s="6"/>
      <c r="B303" s="6"/>
      <c r="C303" s="6"/>
      <c r="D303" s="6"/>
      <c r="E303" s="6"/>
      <c r="F303" s="6"/>
      <c r="G303" s="6"/>
      <c r="H303" s="6"/>
      <c r="I303" s="6"/>
      <c r="J303" s="6"/>
      <c r="K303" s="6"/>
      <c r="L303" s="6"/>
      <c r="M303" s="6"/>
      <c r="N303" s="2">
        <f t="shared" si="4"/>
        <v>0</v>
      </c>
      <c r="S303" s="6"/>
      <c r="T303" s="6"/>
      <c r="U303" s="6"/>
      <c r="V303" s="6"/>
      <c r="W303" s="6"/>
      <c r="X303" s="6"/>
      <c r="Y303" s="6"/>
      <c r="Z303" s="6"/>
      <c r="AA303" s="6"/>
      <c r="AB303" s="6"/>
      <c r="AC303" s="6"/>
      <c r="AD303" s="6"/>
      <c r="AE303" s="6"/>
      <c r="AF303" s="16"/>
    </row>
    <row r="304" spans="1:32" x14ac:dyDescent="0.25">
      <c r="A304" s="14" t="s">
        <v>14</v>
      </c>
      <c r="B304" s="14" t="s">
        <v>105</v>
      </c>
      <c r="C304" s="14" t="s">
        <v>475</v>
      </c>
      <c r="D304" s="15">
        <v>-8291111</v>
      </c>
      <c r="E304" s="21" t="s">
        <v>78</v>
      </c>
      <c r="F304" s="15">
        <v>-8291111</v>
      </c>
      <c r="G304" s="21" t="s">
        <v>326</v>
      </c>
      <c r="H304" s="15">
        <v>0</v>
      </c>
      <c r="I304" s="15">
        <v>0</v>
      </c>
      <c r="J304" s="15">
        <v>0</v>
      </c>
      <c r="K304" s="6"/>
      <c r="L304" s="15">
        <v>-8291111</v>
      </c>
      <c r="M304" s="21" t="s">
        <v>326</v>
      </c>
      <c r="N304" s="2">
        <f t="shared" si="4"/>
        <v>-8291111</v>
      </c>
      <c r="S304" s="14"/>
      <c r="T304" s="14"/>
      <c r="U304" s="14"/>
      <c r="V304" s="15"/>
      <c r="W304" s="21"/>
      <c r="X304" s="15"/>
      <c r="Y304" s="21"/>
      <c r="Z304" s="15"/>
      <c r="AA304" s="15"/>
      <c r="AB304" s="15"/>
      <c r="AC304" s="6"/>
      <c r="AD304" s="15"/>
      <c r="AE304" s="21"/>
      <c r="AF304" s="16"/>
    </row>
    <row r="305" spans="1:32" x14ac:dyDescent="0.25">
      <c r="A305" s="17" t="s">
        <v>17</v>
      </c>
      <c r="B305" s="17" t="s">
        <v>15</v>
      </c>
      <c r="C305" s="17" t="s">
        <v>476</v>
      </c>
      <c r="D305" s="18">
        <v>-8291111</v>
      </c>
      <c r="E305" s="23" t="s">
        <v>78</v>
      </c>
      <c r="F305" s="18">
        <v>-8291111</v>
      </c>
      <c r="G305" s="23" t="s">
        <v>326</v>
      </c>
      <c r="H305" s="18">
        <v>0</v>
      </c>
      <c r="I305" s="18">
        <v>0</v>
      </c>
      <c r="J305" s="18">
        <v>0</v>
      </c>
      <c r="K305" s="6"/>
      <c r="L305" s="18">
        <v>-8291111</v>
      </c>
      <c r="M305" s="23" t="s">
        <v>326</v>
      </c>
      <c r="N305" s="2">
        <f t="shared" si="4"/>
        <v>-8291111</v>
      </c>
      <c r="S305" s="17"/>
      <c r="T305" s="17"/>
      <c r="U305" s="17"/>
      <c r="V305" s="18"/>
      <c r="W305" s="23"/>
      <c r="X305" s="18"/>
      <c r="Y305" s="23"/>
      <c r="Z305" s="18"/>
      <c r="AA305" s="18"/>
      <c r="AB305" s="18"/>
      <c r="AC305" s="6"/>
      <c r="AD305" s="18"/>
      <c r="AE305" s="23"/>
      <c r="AF305" s="16"/>
    </row>
    <row r="306" spans="1:32" x14ac:dyDescent="0.25">
      <c r="A306" s="6"/>
      <c r="B306" s="19" t="s">
        <v>477</v>
      </c>
      <c r="C306" s="20" t="s">
        <v>476</v>
      </c>
      <c r="D306" s="16">
        <v>8291111</v>
      </c>
      <c r="E306" s="24" t="s">
        <v>78</v>
      </c>
      <c r="F306" s="16">
        <v>8291111</v>
      </c>
      <c r="G306" s="24" t="s">
        <v>78</v>
      </c>
      <c r="H306" s="16">
        <v>0</v>
      </c>
      <c r="I306" s="16">
        <v>0</v>
      </c>
      <c r="J306" s="16">
        <v>0</v>
      </c>
      <c r="K306" s="6"/>
      <c r="L306" s="16">
        <v>8291111</v>
      </c>
      <c r="M306" s="24" t="s">
        <v>78</v>
      </c>
      <c r="N306" s="2">
        <f t="shared" si="4"/>
        <v>-8291111</v>
      </c>
      <c r="S306" s="6"/>
      <c r="T306" s="19"/>
      <c r="U306" s="20"/>
      <c r="V306" s="16"/>
      <c r="W306" s="24"/>
      <c r="X306" s="16"/>
      <c r="Y306" s="24"/>
      <c r="Z306" s="16"/>
      <c r="AA306" s="16"/>
      <c r="AB306" s="16"/>
      <c r="AC306" s="6"/>
      <c r="AD306" s="16"/>
      <c r="AE306" s="24"/>
      <c r="AF306" s="16"/>
    </row>
    <row r="307" spans="1:32" x14ac:dyDescent="0.25">
      <c r="A307" s="6"/>
      <c r="B307" s="6"/>
      <c r="C307" s="6"/>
      <c r="D307" s="6"/>
      <c r="E307" s="6"/>
      <c r="F307" s="6"/>
      <c r="G307" s="6"/>
      <c r="H307" s="6"/>
      <c r="I307" s="6"/>
      <c r="J307" s="6"/>
      <c r="K307" s="6"/>
      <c r="L307" s="6"/>
      <c r="M307" s="6"/>
      <c r="N307" s="2">
        <f t="shared" si="4"/>
        <v>0</v>
      </c>
      <c r="S307" s="6"/>
      <c r="T307" s="6"/>
      <c r="U307" s="6"/>
      <c r="V307" s="6"/>
      <c r="W307" s="6"/>
      <c r="X307" s="6"/>
      <c r="Y307" s="6"/>
      <c r="Z307" s="6"/>
      <c r="AA307" s="6"/>
      <c r="AB307" s="6"/>
      <c r="AC307" s="6"/>
      <c r="AD307" s="6"/>
      <c r="AE307" s="6"/>
      <c r="AF307" s="16"/>
    </row>
    <row r="308" spans="1:32" x14ac:dyDescent="0.25">
      <c r="A308" s="17" t="s">
        <v>17</v>
      </c>
      <c r="B308" s="17" t="s">
        <v>20</v>
      </c>
      <c r="C308" s="17" t="s">
        <v>478</v>
      </c>
      <c r="D308" s="18">
        <v>0</v>
      </c>
      <c r="E308" s="6"/>
      <c r="F308" s="18">
        <v>0</v>
      </c>
      <c r="G308" s="6"/>
      <c r="H308" s="18">
        <v>0</v>
      </c>
      <c r="I308" s="18">
        <v>0</v>
      </c>
      <c r="J308" s="18">
        <v>0</v>
      </c>
      <c r="K308" s="6"/>
      <c r="L308" s="18">
        <v>0</v>
      </c>
      <c r="M308" s="6"/>
      <c r="N308" s="2">
        <f t="shared" si="4"/>
        <v>0</v>
      </c>
      <c r="S308" s="17"/>
      <c r="T308" s="17"/>
      <c r="U308" s="17"/>
      <c r="V308" s="18"/>
      <c r="W308" s="6"/>
      <c r="X308" s="18"/>
      <c r="Y308" s="6"/>
      <c r="Z308" s="18"/>
      <c r="AA308" s="18"/>
      <c r="AB308" s="18"/>
      <c r="AC308" s="6"/>
      <c r="AD308" s="18"/>
      <c r="AE308" s="6"/>
      <c r="AF308" s="16"/>
    </row>
    <row r="309" spans="1:32" x14ac:dyDescent="0.25">
      <c r="A309" s="6"/>
      <c r="B309" s="19" t="s">
        <v>479</v>
      </c>
      <c r="C309" s="20" t="s">
        <v>480</v>
      </c>
      <c r="D309" s="16">
        <v>0</v>
      </c>
      <c r="E309" s="6"/>
      <c r="F309" s="16">
        <v>0</v>
      </c>
      <c r="G309" s="6"/>
      <c r="H309" s="16">
        <v>0</v>
      </c>
      <c r="I309" s="16">
        <v>0</v>
      </c>
      <c r="J309" s="16">
        <v>0</v>
      </c>
      <c r="K309" s="6"/>
      <c r="L309" s="16">
        <v>0</v>
      </c>
      <c r="M309" s="6"/>
      <c r="N309" s="2">
        <f t="shared" si="4"/>
        <v>0</v>
      </c>
      <c r="S309" s="6"/>
      <c r="T309" s="19"/>
      <c r="U309" s="20"/>
      <c r="V309" s="16"/>
      <c r="W309" s="6"/>
      <c r="X309" s="16"/>
      <c r="Y309" s="6"/>
      <c r="Z309" s="16"/>
      <c r="AA309" s="16"/>
      <c r="AB309" s="16"/>
      <c r="AC309" s="6"/>
      <c r="AD309" s="16"/>
      <c r="AE309" s="6"/>
      <c r="AF309" s="16"/>
    </row>
    <row r="310" spans="1:32" x14ac:dyDescent="0.25">
      <c r="A310" s="6"/>
      <c r="B310" s="6"/>
      <c r="C310" s="6"/>
      <c r="D310" s="6"/>
      <c r="E310" s="6"/>
      <c r="F310" s="6"/>
      <c r="G310" s="6"/>
      <c r="H310" s="6"/>
      <c r="I310" s="6"/>
      <c r="J310" s="6"/>
      <c r="K310" s="6"/>
      <c r="L310" s="6"/>
      <c r="M310" s="6"/>
      <c r="N310" s="2">
        <f t="shared" si="4"/>
        <v>0</v>
      </c>
      <c r="S310" s="6"/>
      <c r="T310" s="6"/>
      <c r="U310" s="6"/>
      <c r="V310" s="6"/>
      <c r="W310" s="6"/>
      <c r="X310" s="6"/>
      <c r="Y310" s="6"/>
      <c r="Z310" s="6"/>
      <c r="AA310" s="6"/>
      <c r="AB310" s="6"/>
      <c r="AC310" s="6"/>
      <c r="AD310" s="6"/>
      <c r="AE310" s="6"/>
      <c r="AF310" s="16"/>
    </row>
    <row r="311" spans="1:32" x14ac:dyDescent="0.25">
      <c r="A311" s="14" t="s">
        <v>14</v>
      </c>
      <c r="B311" s="14" t="s">
        <v>9</v>
      </c>
      <c r="C311" s="14" t="s">
        <v>481</v>
      </c>
      <c r="D311" s="15">
        <v>-38675274.490000002</v>
      </c>
      <c r="E311" s="21" t="s">
        <v>78</v>
      </c>
      <c r="F311" s="15">
        <v>-38675274.490000002</v>
      </c>
      <c r="G311" s="21" t="s">
        <v>326</v>
      </c>
      <c r="H311" s="15">
        <v>0</v>
      </c>
      <c r="I311" s="15">
        <v>3203956.26</v>
      </c>
      <c r="J311" s="15">
        <v>-3203956.26</v>
      </c>
      <c r="K311" s="21" t="s">
        <v>78</v>
      </c>
      <c r="L311" s="15">
        <v>-41879230.75</v>
      </c>
      <c r="M311" s="21" t="s">
        <v>326</v>
      </c>
      <c r="N311" s="2">
        <f t="shared" si="4"/>
        <v>-41879230.75</v>
      </c>
      <c r="O311" s="22" t="s">
        <v>22</v>
      </c>
      <c r="S311" s="14"/>
      <c r="T311" s="14"/>
      <c r="U311" s="14"/>
      <c r="V311" s="15"/>
      <c r="W311" s="21"/>
      <c r="X311" s="15"/>
      <c r="Y311" s="21"/>
      <c r="Z311" s="15"/>
      <c r="AA311" s="15"/>
      <c r="AB311" s="15"/>
      <c r="AC311" s="21"/>
      <c r="AD311" s="15"/>
      <c r="AE311" s="21"/>
      <c r="AF311" s="16"/>
    </row>
    <row r="312" spans="1:32" x14ac:dyDescent="0.25">
      <c r="A312" s="17" t="s">
        <v>17</v>
      </c>
      <c r="B312" s="17" t="s">
        <v>15</v>
      </c>
      <c r="C312" s="17" t="s">
        <v>482</v>
      </c>
      <c r="D312" s="18">
        <v>-38675274.490000002</v>
      </c>
      <c r="E312" s="23" t="s">
        <v>78</v>
      </c>
      <c r="F312" s="18">
        <v>-38675274.490000002</v>
      </c>
      <c r="G312" s="23" t="s">
        <v>326</v>
      </c>
      <c r="H312" s="18">
        <v>0</v>
      </c>
      <c r="I312" s="18">
        <v>3203956.26</v>
      </c>
      <c r="J312" s="18">
        <v>-3203956.26</v>
      </c>
      <c r="K312" s="23" t="s">
        <v>78</v>
      </c>
      <c r="L312" s="18">
        <v>-41879230.75</v>
      </c>
      <c r="M312" s="23" t="s">
        <v>326</v>
      </c>
      <c r="N312" s="2">
        <f t="shared" si="4"/>
        <v>-41879230.75</v>
      </c>
      <c r="S312" s="17"/>
      <c r="T312" s="17"/>
      <c r="U312" s="17"/>
      <c r="V312" s="18"/>
      <c r="W312" s="23"/>
      <c r="X312" s="18"/>
      <c r="Y312" s="23"/>
      <c r="Z312" s="18"/>
      <c r="AA312" s="18"/>
      <c r="AB312" s="18"/>
      <c r="AC312" s="23"/>
      <c r="AD312" s="18"/>
      <c r="AE312" s="23"/>
      <c r="AF312" s="16"/>
    </row>
    <row r="313" spans="1:32" x14ac:dyDescent="0.25">
      <c r="A313" s="6"/>
      <c r="B313" s="19" t="s">
        <v>483</v>
      </c>
      <c r="C313" s="20" t="s">
        <v>484</v>
      </c>
      <c r="D313" s="16">
        <v>1224474.79</v>
      </c>
      <c r="E313" s="24" t="s">
        <v>78</v>
      </c>
      <c r="F313" s="16">
        <v>1224474.79</v>
      </c>
      <c r="G313" s="24" t="s">
        <v>78</v>
      </c>
      <c r="H313" s="16">
        <v>0</v>
      </c>
      <c r="I313" s="16">
        <v>0</v>
      </c>
      <c r="J313" s="16">
        <v>0</v>
      </c>
      <c r="K313" s="6"/>
      <c r="L313" s="16">
        <v>1224474.79</v>
      </c>
      <c r="M313" s="24" t="s">
        <v>78</v>
      </c>
      <c r="N313" s="2">
        <f t="shared" si="4"/>
        <v>-1224474.79</v>
      </c>
      <c r="S313" s="6"/>
      <c r="T313" s="19"/>
      <c r="U313" s="20"/>
      <c r="V313" s="16"/>
      <c r="W313" s="24"/>
      <c r="X313" s="16"/>
      <c r="Y313" s="24"/>
      <c r="Z313" s="16"/>
      <c r="AA313" s="16"/>
      <c r="AB313" s="16"/>
      <c r="AC313" s="6"/>
      <c r="AD313" s="16"/>
      <c r="AE313" s="24"/>
      <c r="AF313" s="16"/>
    </row>
    <row r="314" spans="1:32" x14ac:dyDescent="0.25">
      <c r="A314" s="6"/>
      <c r="B314" s="19" t="s">
        <v>485</v>
      </c>
      <c r="C314" s="20" t="s">
        <v>486</v>
      </c>
      <c r="D314" s="16">
        <v>6970791.54</v>
      </c>
      <c r="E314" s="24" t="s">
        <v>78</v>
      </c>
      <c r="F314" s="16">
        <v>6970791.54</v>
      </c>
      <c r="G314" s="24" t="s">
        <v>78</v>
      </c>
      <c r="H314" s="16">
        <v>0</v>
      </c>
      <c r="I314" s="16">
        <v>1873757.59</v>
      </c>
      <c r="J314" s="16">
        <v>1873757.59</v>
      </c>
      <c r="K314" s="24" t="s">
        <v>78</v>
      </c>
      <c r="L314" s="16">
        <v>8844549.1300000008</v>
      </c>
      <c r="M314" s="24" t="s">
        <v>78</v>
      </c>
      <c r="N314" s="2">
        <f t="shared" si="4"/>
        <v>-8844549.1300000008</v>
      </c>
      <c r="S314" s="6"/>
      <c r="T314" s="19"/>
      <c r="U314" s="20"/>
      <c r="V314" s="16"/>
      <c r="W314" s="24"/>
      <c r="X314" s="16"/>
      <c r="Y314" s="24"/>
      <c r="Z314" s="16"/>
      <c r="AA314" s="16"/>
      <c r="AB314" s="16"/>
      <c r="AC314" s="24"/>
      <c r="AD314" s="16"/>
      <c r="AE314" s="24"/>
      <c r="AF314" s="16"/>
    </row>
    <row r="315" spans="1:32" x14ac:dyDescent="0.25">
      <c r="A315" s="6"/>
      <c r="B315" s="19" t="s">
        <v>487</v>
      </c>
      <c r="C315" s="20" t="s">
        <v>488</v>
      </c>
      <c r="D315" s="16">
        <v>889982.08</v>
      </c>
      <c r="E315" s="24" t="s">
        <v>78</v>
      </c>
      <c r="F315" s="16">
        <v>889982.08</v>
      </c>
      <c r="G315" s="24" t="s">
        <v>78</v>
      </c>
      <c r="H315" s="16">
        <v>0</v>
      </c>
      <c r="I315" s="16">
        <v>4770</v>
      </c>
      <c r="J315" s="16">
        <v>4770</v>
      </c>
      <c r="K315" s="24" t="s">
        <v>78</v>
      </c>
      <c r="L315" s="16">
        <v>894752.08</v>
      </c>
      <c r="M315" s="24" t="s">
        <v>78</v>
      </c>
      <c r="N315" s="2">
        <f t="shared" si="4"/>
        <v>-894752.08</v>
      </c>
      <c r="S315" s="6"/>
      <c r="T315" s="19"/>
      <c r="U315" s="20"/>
      <c r="V315" s="16"/>
      <c r="W315" s="24"/>
      <c r="X315" s="16"/>
      <c r="Y315" s="24"/>
      <c r="Z315" s="16"/>
      <c r="AA315" s="16"/>
      <c r="AB315" s="16"/>
      <c r="AC315" s="24"/>
      <c r="AD315" s="16"/>
      <c r="AE315" s="24"/>
      <c r="AF315" s="16"/>
    </row>
    <row r="316" spans="1:32" x14ac:dyDescent="0.25">
      <c r="A316" s="6"/>
      <c r="B316" s="19" t="s">
        <v>489</v>
      </c>
      <c r="C316" s="20" t="s">
        <v>490</v>
      </c>
      <c r="D316" s="16">
        <v>2320</v>
      </c>
      <c r="E316" s="24" t="s">
        <v>78</v>
      </c>
      <c r="F316" s="16">
        <v>2320</v>
      </c>
      <c r="G316" s="24" t="s">
        <v>78</v>
      </c>
      <c r="H316" s="16">
        <v>0</v>
      </c>
      <c r="I316" s="16">
        <v>2320</v>
      </c>
      <c r="J316" s="16">
        <v>2320</v>
      </c>
      <c r="K316" s="24" t="s">
        <v>78</v>
      </c>
      <c r="L316" s="16">
        <v>4640</v>
      </c>
      <c r="M316" s="24" t="s">
        <v>78</v>
      </c>
      <c r="N316" s="2">
        <f t="shared" si="4"/>
        <v>-4640</v>
      </c>
      <c r="S316" s="6"/>
      <c r="T316" s="19"/>
      <c r="U316" s="20"/>
      <c r="V316" s="16"/>
      <c r="W316" s="24"/>
      <c r="X316" s="16"/>
      <c r="Y316" s="24"/>
      <c r="Z316" s="16"/>
      <c r="AA316" s="16"/>
      <c r="AB316" s="16"/>
      <c r="AC316" s="24"/>
      <c r="AD316" s="16"/>
      <c r="AE316" s="24"/>
      <c r="AF316" s="16"/>
    </row>
    <row r="317" spans="1:32" x14ac:dyDescent="0.25">
      <c r="A317" s="6"/>
      <c r="B317" s="19" t="s">
        <v>491</v>
      </c>
      <c r="C317" s="20" t="s">
        <v>492</v>
      </c>
      <c r="D317" s="16">
        <v>148938.32999999999</v>
      </c>
      <c r="E317" s="24" t="s">
        <v>78</v>
      </c>
      <c r="F317" s="16">
        <v>148938.32999999999</v>
      </c>
      <c r="G317" s="24" t="s">
        <v>78</v>
      </c>
      <c r="H317" s="16">
        <v>0</v>
      </c>
      <c r="I317" s="16">
        <v>0</v>
      </c>
      <c r="J317" s="16">
        <v>0</v>
      </c>
      <c r="K317" s="6"/>
      <c r="L317" s="16">
        <v>148938.32999999999</v>
      </c>
      <c r="M317" s="24" t="s">
        <v>78</v>
      </c>
      <c r="N317" s="2">
        <f t="shared" si="4"/>
        <v>-148938.32999999999</v>
      </c>
      <c r="S317" s="6"/>
      <c r="T317" s="19"/>
      <c r="U317" s="20"/>
      <c r="V317" s="16"/>
      <c r="W317" s="24"/>
      <c r="X317" s="16"/>
      <c r="Y317" s="24"/>
      <c r="Z317" s="16"/>
      <c r="AA317" s="16"/>
      <c r="AB317" s="16"/>
      <c r="AC317" s="6"/>
      <c r="AD317" s="16"/>
      <c r="AE317" s="24"/>
      <c r="AF317" s="16"/>
    </row>
    <row r="318" spans="1:32" x14ac:dyDescent="0.25">
      <c r="A318" s="6"/>
      <c r="B318" s="19" t="s">
        <v>493</v>
      </c>
      <c r="C318" s="20" t="s">
        <v>494</v>
      </c>
      <c r="D318" s="16">
        <v>29248228.350000001</v>
      </c>
      <c r="E318" s="24" t="s">
        <v>78</v>
      </c>
      <c r="F318" s="16">
        <v>29248228.350000001</v>
      </c>
      <c r="G318" s="24" t="s">
        <v>78</v>
      </c>
      <c r="H318" s="16">
        <v>0</v>
      </c>
      <c r="I318" s="16">
        <v>1276863.47</v>
      </c>
      <c r="J318" s="16">
        <v>1276863.47</v>
      </c>
      <c r="K318" s="24" t="s">
        <v>78</v>
      </c>
      <c r="L318" s="16">
        <v>30525091.82</v>
      </c>
      <c r="M318" s="24" t="s">
        <v>78</v>
      </c>
      <c r="N318" s="2">
        <f t="shared" si="4"/>
        <v>-30525091.82</v>
      </c>
      <c r="S318" s="6"/>
      <c r="T318" s="19"/>
      <c r="U318" s="20"/>
      <c r="V318" s="16"/>
      <c r="W318" s="24"/>
      <c r="X318" s="16"/>
      <c r="Y318" s="24"/>
      <c r="Z318" s="16"/>
      <c r="AA318" s="16"/>
      <c r="AB318" s="16"/>
      <c r="AC318" s="24"/>
      <c r="AD318" s="16"/>
      <c r="AE318" s="24"/>
      <c r="AF318" s="16"/>
    </row>
    <row r="319" spans="1:32" x14ac:dyDescent="0.25">
      <c r="A319" s="6"/>
      <c r="B319" s="19" t="s">
        <v>495</v>
      </c>
      <c r="C319" s="20" t="s">
        <v>496</v>
      </c>
      <c r="D319" s="16">
        <v>153619</v>
      </c>
      <c r="E319" s="24" t="s">
        <v>78</v>
      </c>
      <c r="F319" s="16">
        <v>153619</v>
      </c>
      <c r="G319" s="24" t="s">
        <v>78</v>
      </c>
      <c r="H319" s="16">
        <v>0</v>
      </c>
      <c r="I319" s="16">
        <v>0</v>
      </c>
      <c r="J319" s="16">
        <v>0</v>
      </c>
      <c r="K319" s="6"/>
      <c r="L319" s="16">
        <v>153619</v>
      </c>
      <c r="M319" s="24" t="s">
        <v>78</v>
      </c>
      <c r="N319" s="2">
        <f t="shared" si="4"/>
        <v>-153619</v>
      </c>
      <c r="S319" s="6"/>
      <c r="T319" s="19"/>
      <c r="U319" s="20"/>
      <c r="V319" s="16"/>
      <c r="W319" s="24"/>
      <c r="X319" s="16"/>
      <c r="Y319" s="24"/>
      <c r="Z319" s="16"/>
      <c r="AA319" s="16"/>
      <c r="AB319" s="16"/>
      <c r="AC319" s="6"/>
      <c r="AD319" s="16"/>
      <c r="AE319" s="24"/>
      <c r="AF319" s="16"/>
    </row>
    <row r="320" spans="1:32" x14ac:dyDescent="0.25">
      <c r="A320" s="6"/>
      <c r="B320" s="19" t="s">
        <v>497</v>
      </c>
      <c r="C320" s="20" t="s">
        <v>498</v>
      </c>
      <c r="D320" s="16">
        <v>36920.400000000001</v>
      </c>
      <c r="E320" s="24" t="s">
        <v>78</v>
      </c>
      <c r="F320" s="16">
        <v>36920.400000000001</v>
      </c>
      <c r="G320" s="24" t="s">
        <v>78</v>
      </c>
      <c r="H320" s="16">
        <v>0</v>
      </c>
      <c r="I320" s="16">
        <v>46245.2</v>
      </c>
      <c r="J320" s="16">
        <v>46245.2</v>
      </c>
      <c r="K320" s="24" t="s">
        <v>78</v>
      </c>
      <c r="L320" s="16">
        <v>83165.600000000006</v>
      </c>
      <c r="M320" s="24" t="s">
        <v>78</v>
      </c>
      <c r="N320" s="2">
        <f t="shared" si="4"/>
        <v>-83165.600000000006</v>
      </c>
      <c r="S320" s="6"/>
      <c r="T320" s="19"/>
      <c r="U320" s="20"/>
      <c r="V320" s="16"/>
      <c r="W320" s="24"/>
      <c r="X320" s="16"/>
      <c r="Y320" s="24"/>
      <c r="Z320" s="16"/>
      <c r="AA320" s="16"/>
      <c r="AB320" s="16"/>
      <c r="AC320" s="24"/>
      <c r="AD320" s="16"/>
      <c r="AE320" s="24"/>
      <c r="AF320" s="16"/>
    </row>
    <row r="321" spans="1:32" x14ac:dyDescent="0.25">
      <c r="A321" s="6"/>
      <c r="B321" s="19" t="s">
        <v>499</v>
      </c>
      <c r="C321" s="20" t="s">
        <v>500</v>
      </c>
      <c r="D321" s="16">
        <v>0</v>
      </c>
      <c r="E321" s="6"/>
      <c r="F321" s="16">
        <v>0</v>
      </c>
      <c r="G321" s="6"/>
      <c r="H321" s="16">
        <v>0</v>
      </c>
      <c r="I321" s="16">
        <v>0</v>
      </c>
      <c r="J321" s="16">
        <v>0</v>
      </c>
      <c r="K321" s="6"/>
      <c r="L321" s="16">
        <v>0</v>
      </c>
      <c r="M321" s="6"/>
      <c r="N321" s="2">
        <f t="shared" si="4"/>
        <v>0</v>
      </c>
      <c r="S321" s="6"/>
      <c r="T321" s="19"/>
      <c r="U321" s="20"/>
      <c r="V321" s="16"/>
      <c r="W321" s="6"/>
      <c r="X321" s="16"/>
      <c r="Y321" s="6"/>
      <c r="Z321" s="16"/>
      <c r="AA321" s="16"/>
      <c r="AB321" s="16"/>
      <c r="AC321" s="6"/>
      <c r="AD321" s="16"/>
      <c r="AE321" s="6"/>
      <c r="AF321" s="16"/>
    </row>
    <row r="322" spans="1:32" x14ac:dyDescent="0.25">
      <c r="A322" s="6"/>
      <c r="B322" s="6"/>
      <c r="C322" s="6"/>
      <c r="D322" s="6"/>
      <c r="E322" s="6"/>
      <c r="F322" s="6"/>
      <c r="G322" s="6"/>
      <c r="H322" s="6"/>
      <c r="I322" s="6"/>
      <c r="J322" s="6"/>
      <c r="K322" s="6"/>
      <c r="L322" s="6"/>
      <c r="M322" s="6"/>
      <c r="N322" s="2">
        <f t="shared" si="4"/>
        <v>0</v>
      </c>
      <c r="S322" s="6"/>
      <c r="T322" s="6"/>
      <c r="U322" s="6"/>
      <c r="V322" s="6"/>
      <c r="W322" s="6"/>
      <c r="X322" s="6"/>
      <c r="Y322" s="6"/>
      <c r="Z322" s="6"/>
      <c r="AA322" s="6"/>
      <c r="AB322" s="6"/>
      <c r="AC322" s="6"/>
      <c r="AD322" s="6"/>
      <c r="AE322" s="6"/>
      <c r="AF322" s="16"/>
    </row>
    <row r="323" spans="1:32" x14ac:dyDescent="0.25">
      <c r="A323" s="14" t="s">
        <v>14</v>
      </c>
      <c r="B323" s="14" t="s">
        <v>501</v>
      </c>
      <c r="C323" s="14" t="s">
        <v>502</v>
      </c>
      <c r="D323" s="15">
        <v>-56282277.439999998</v>
      </c>
      <c r="E323" s="21" t="s">
        <v>78</v>
      </c>
      <c r="F323" s="15">
        <v>-56282277.439999998</v>
      </c>
      <c r="G323" s="21" t="s">
        <v>326</v>
      </c>
      <c r="H323" s="15">
        <v>1240003.18</v>
      </c>
      <c r="I323" s="15">
        <v>2826490.47</v>
      </c>
      <c r="J323" s="15">
        <v>-1586487.29</v>
      </c>
      <c r="K323" s="21" t="s">
        <v>78</v>
      </c>
      <c r="L323" s="15">
        <v>-57868764.729999997</v>
      </c>
      <c r="M323" s="21" t="s">
        <v>326</v>
      </c>
      <c r="N323" s="2">
        <f t="shared" si="4"/>
        <v>-57868764.729999997</v>
      </c>
      <c r="O323" s="22" t="s">
        <v>22</v>
      </c>
      <c r="S323" s="14"/>
      <c r="T323" s="14"/>
      <c r="U323" s="14"/>
      <c r="V323" s="15"/>
      <c r="W323" s="21"/>
      <c r="X323" s="15"/>
      <c r="Y323" s="21"/>
      <c r="Z323" s="15"/>
      <c r="AA323" s="15"/>
      <c r="AB323" s="15"/>
      <c r="AC323" s="21"/>
      <c r="AD323" s="15"/>
      <c r="AE323" s="21"/>
      <c r="AF323" s="16"/>
    </row>
    <row r="324" spans="1:32" x14ac:dyDescent="0.25">
      <c r="A324" s="17" t="s">
        <v>17</v>
      </c>
      <c r="B324" s="17" t="s">
        <v>15</v>
      </c>
      <c r="C324" s="17" t="s">
        <v>503</v>
      </c>
      <c r="D324" s="18">
        <v>-5744790.4699999997</v>
      </c>
      <c r="E324" s="23" t="s">
        <v>78</v>
      </c>
      <c r="F324" s="18">
        <v>-5744790.4699999997</v>
      </c>
      <c r="G324" s="23" t="s">
        <v>326</v>
      </c>
      <c r="H324" s="18">
        <v>0</v>
      </c>
      <c r="I324" s="18">
        <v>281351.33</v>
      </c>
      <c r="J324" s="18">
        <v>-281351.33</v>
      </c>
      <c r="K324" s="23" t="s">
        <v>78</v>
      </c>
      <c r="L324" s="18">
        <v>-6026141.7999999998</v>
      </c>
      <c r="M324" s="23" t="s">
        <v>326</v>
      </c>
      <c r="N324" s="2">
        <f t="shared" si="4"/>
        <v>-6026141.7999999998</v>
      </c>
      <c r="S324" s="17"/>
      <c r="T324" s="17"/>
      <c r="U324" s="17"/>
      <c r="V324" s="18"/>
      <c r="W324" s="23"/>
      <c r="X324" s="18"/>
      <c r="Y324" s="23"/>
      <c r="Z324" s="18"/>
      <c r="AA324" s="18"/>
      <c r="AB324" s="18"/>
      <c r="AC324" s="23"/>
      <c r="AD324" s="18"/>
      <c r="AE324" s="23"/>
      <c r="AF324" s="16"/>
    </row>
    <row r="325" spans="1:32" x14ac:dyDescent="0.25">
      <c r="A325" s="6"/>
      <c r="B325" s="19" t="s">
        <v>504</v>
      </c>
      <c r="C325" s="20" t="s">
        <v>505</v>
      </c>
      <c r="D325" s="16">
        <v>5744790.4699999997</v>
      </c>
      <c r="E325" s="24" t="s">
        <v>78</v>
      </c>
      <c r="F325" s="16">
        <v>5744790.4699999997</v>
      </c>
      <c r="G325" s="24" t="s">
        <v>78</v>
      </c>
      <c r="H325" s="16">
        <v>0</v>
      </c>
      <c r="I325" s="16">
        <v>281351.33</v>
      </c>
      <c r="J325" s="16">
        <v>281351.33</v>
      </c>
      <c r="K325" s="24" t="s">
        <v>78</v>
      </c>
      <c r="L325" s="16">
        <v>6026141.7999999998</v>
      </c>
      <c r="M325" s="24" t="s">
        <v>78</v>
      </c>
      <c r="N325" s="2">
        <f t="shared" si="4"/>
        <v>-6026141.7999999998</v>
      </c>
      <c r="S325" s="6"/>
      <c r="T325" s="19"/>
      <c r="U325" s="20"/>
      <c r="V325" s="16"/>
      <c r="W325" s="24"/>
      <c r="X325" s="16"/>
      <c r="Y325" s="24"/>
      <c r="Z325" s="16"/>
      <c r="AA325" s="16"/>
      <c r="AB325" s="16"/>
      <c r="AC325" s="24"/>
      <c r="AD325" s="16"/>
      <c r="AE325" s="24"/>
      <c r="AF325" s="16"/>
    </row>
    <row r="326" spans="1:32" x14ac:dyDescent="0.25">
      <c r="A326" s="6"/>
      <c r="B326" s="6"/>
      <c r="C326" s="6"/>
      <c r="D326" s="6"/>
      <c r="E326" s="6"/>
      <c r="F326" s="6"/>
      <c r="G326" s="6"/>
      <c r="H326" s="6"/>
      <c r="I326" s="6"/>
      <c r="J326" s="6"/>
      <c r="K326" s="6"/>
      <c r="L326" s="6"/>
      <c r="M326" s="6"/>
      <c r="N326" s="2">
        <f t="shared" si="4"/>
        <v>0</v>
      </c>
      <c r="S326" s="6"/>
      <c r="T326" s="6"/>
      <c r="U326" s="6"/>
      <c r="V326" s="6"/>
      <c r="W326" s="6"/>
      <c r="X326" s="6"/>
      <c r="Y326" s="6"/>
      <c r="Z326" s="6"/>
      <c r="AA326" s="6"/>
      <c r="AB326" s="6"/>
      <c r="AC326" s="6"/>
      <c r="AD326" s="6"/>
      <c r="AE326" s="6"/>
      <c r="AF326" s="16"/>
    </row>
    <row r="327" spans="1:32" x14ac:dyDescent="0.25">
      <c r="A327" s="17" t="s">
        <v>17</v>
      </c>
      <c r="B327" s="17" t="s">
        <v>20</v>
      </c>
      <c r="C327" s="17" t="s">
        <v>506</v>
      </c>
      <c r="D327" s="18">
        <v>-1703445.04</v>
      </c>
      <c r="E327" s="23" t="s">
        <v>78</v>
      </c>
      <c r="F327" s="18">
        <v>-1703445.04</v>
      </c>
      <c r="G327" s="23" t="s">
        <v>326</v>
      </c>
      <c r="H327" s="18">
        <v>3895.09</v>
      </c>
      <c r="I327" s="18">
        <v>16878.68</v>
      </c>
      <c r="J327" s="18">
        <v>-12983.59</v>
      </c>
      <c r="K327" s="23" t="s">
        <v>78</v>
      </c>
      <c r="L327" s="18">
        <v>-1716428.63</v>
      </c>
      <c r="M327" s="23" t="s">
        <v>326</v>
      </c>
      <c r="N327" s="2">
        <f t="shared" si="4"/>
        <v>-1716428.63</v>
      </c>
      <c r="S327" s="17"/>
      <c r="T327" s="17"/>
      <c r="U327" s="17"/>
      <c r="V327" s="18"/>
      <c r="W327" s="23"/>
      <c r="X327" s="18"/>
      <c r="Y327" s="23"/>
      <c r="Z327" s="18"/>
      <c r="AA327" s="18"/>
      <c r="AB327" s="18"/>
      <c r="AC327" s="23"/>
      <c r="AD327" s="18"/>
      <c r="AE327" s="23"/>
      <c r="AF327" s="16"/>
    </row>
    <row r="328" spans="1:32" x14ac:dyDescent="0.25">
      <c r="A328" s="6"/>
      <c r="B328" s="19" t="s">
        <v>507</v>
      </c>
      <c r="C328" s="20" t="s">
        <v>508</v>
      </c>
      <c r="D328" s="16">
        <v>1703445.04</v>
      </c>
      <c r="E328" s="24" t="s">
        <v>78</v>
      </c>
      <c r="F328" s="16">
        <v>1703445.04</v>
      </c>
      <c r="G328" s="24" t="s">
        <v>78</v>
      </c>
      <c r="H328" s="16">
        <v>3895.09</v>
      </c>
      <c r="I328" s="16">
        <v>16878.68</v>
      </c>
      <c r="J328" s="16">
        <v>12983.59</v>
      </c>
      <c r="K328" s="24" t="s">
        <v>78</v>
      </c>
      <c r="L328" s="16">
        <v>1716428.63</v>
      </c>
      <c r="M328" s="24" t="s">
        <v>78</v>
      </c>
      <c r="N328" s="2">
        <f t="shared" si="4"/>
        <v>-1716428.63</v>
      </c>
      <c r="S328" s="6"/>
      <c r="T328" s="19"/>
      <c r="U328" s="20"/>
      <c r="V328" s="16"/>
      <c r="W328" s="24"/>
      <c r="X328" s="16"/>
      <c r="Y328" s="24"/>
      <c r="Z328" s="16"/>
      <c r="AA328" s="16"/>
      <c r="AB328" s="16"/>
      <c r="AC328" s="24"/>
      <c r="AD328" s="16"/>
      <c r="AE328" s="24"/>
      <c r="AF328" s="16"/>
    </row>
    <row r="329" spans="1:32" x14ac:dyDescent="0.25">
      <c r="A329" s="6"/>
      <c r="B329" s="6"/>
      <c r="C329" s="6"/>
      <c r="D329" s="6"/>
      <c r="E329" s="6"/>
      <c r="F329" s="6"/>
      <c r="G329" s="6"/>
      <c r="H329" s="6"/>
      <c r="I329" s="6"/>
      <c r="J329" s="6"/>
      <c r="K329" s="6"/>
      <c r="L329" s="6"/>
      <c r="M329" s="6"/>
      <c r="N329" s="2">
        <f t="shared" si="4"/>
        <v>0</v>
      </c>
      <c r="S329" s="6"/>
      <c r="T329" s="6"/>
      <c r="U329" s="6"/>
      <c r="V329" s="6"/>
      <c r="W329" s="6"/>
      <c r="X329" s="6"/>
      <c r="Y329" s="6"/>
      <c r="Z329" s="6"/>
      <c r="AA329" s="6"/>
      <c r="AB329" s="6"/>
      <c r="AC329" s="6"/>
      <c r="AD329" s="6"/>
      <c r="AE329" s="6"/>
      <c r="AF329" s="16"/>
    </row>
    <row r="330" spans="1:32" x14ac:dyDescent="0.25">
      <c r="A330" s="17" t="s">
        <v>17</v>
      </c>
      <c r="B330" s="17" t="s">
        <v>37</v>
      </c>
      <c r="C330" s="17" t="s">
        <v>509</v>
      </c>
      <c r="D330" s="18">
        <v>-23421908.23</v>
      </c>
      <c r="E330" s="23" t="s">
        <v>78</v>
      </c>
      <c r="F330" s="18">
        <v>-23421908.23</v>
      </c>
      <c r="G330" s="23" t="s">
        <v>326</v>
      </c>
      <c r="H330" s="18">
        <v>1230208.0900000001</v>
      </c>
      <c r="I330" s="18">
        <v>692669.32</v>
      </c>
      <c r="J330" s="18">
        <v>537538.77</v>
      </c>
      <c r="K330" s="23" t="s">
        <v>11</v>
      </c>
      <c r="L330" s="18">
        <v>-22884369.460000001</v>
      </c>
      <c r="M330" s="23" t="s">
        <v>326</v>
      </c>
      <c r="N330" s="2">
        <f t="shared" si="4"/>
        <v>-22884369.460000001</v>
      </c>
      <c r="S330" s="17"/>
      <c r="T330" s="17"/>
      <c r="U330" s="17"/>
      <c r="V330" s="18"/>
      <c r="W330" s="23"/>
      <c r="X330" s="18"/>
      <c r="Y330" s="23"/>
      <c r="Z330" s="18"/>
      <c r="AA330" s="18"/>
      <c r="AB330" s="18"/>
      <c r="AC330" s="23"/>
      <c r="AD330" s="18"/>
      <c r="AE330" s="23"/>
      <c r="AF330" s="16"/>
    </row>
    <row r="331" spans="1:32" x14ac:dyDescent="0.25">
      <c r="A331" s="6"/>
      <c r="B331" s="19" t="s">
        <v>510</v>
      </c>
      <c r="C331" s="20" t="s">
        <v>511</v>
      </c>
      <c r="D331" s="16">
        <v>23421908.23</v>
      </c>
      <c r="E331" s="24" t="s">
        <v>78</v>
      </c>
      <c r="F331" s="16">
        <v>23421908.23</v>
      </c>
      <c r="G331" s="24" t="s">
        <v>78</v>
      </c>
      <c r="H331" s="16">
        <v>1230208.0900000001</v>
      </c>
      <c r="I331" s="16">
        <v>692669.32</v>
      </c>
      <c r="J331" s="16">
        <v>537538.77</v>
      </c>
      <c r="K331" s="24" t="s">
        <v>11</v>
      </c>
      <c r="L331" s="16">
        <v>22884369.460000001</v>
      </c>
      <c r="M331" s="24" t="s">
        <v>78</v>
      </c>
      <c r="N331" s="2">
        <f t="shared" si="4"/>
        <v>-22884369.460000001</v>
      </c>
      <c r="S331" s="6"/>
      <c r="T331" s="19"/>
      <c r="U331" s="20"/>
      <c r="V331" s="16"/>
      <c r="W331" s="24"/>
      <c r="X331" s="16"/>
      <c r="Y331" s="24"/>
      <c r="Z331" s="16"/>
      <c r="AA331" s="16"/>
      <c r="AB331" s="16"/>
      <c r="AC331" s="24"/>
      <c r="AD331" s="16"/>
      <c r="AE331" s="24"/>
      <c r="AF331" s="16"/>
    </row>
    <row r="332" spans="1:32" x14ac:dyDescent="0.25">
      <c r="A332" s="6"/>
      <c r="B332" s="6"/>
      <c r="C332" s="6"/>
      <c r="D332" s="6"/>
      <c r="E332" s="6"/>
      <c r="F332" s="6"/>
      <c r="G332" s="6"/>
      <c r="H332" s="6"/>
      <c r="I332" s="6"/>
      <c r="J332" s="6"/>
      <c r="K332" s="6"/>
      <c r="L332" s="6"/>
      <c r="M332" s="6"/>
      <c r="N332" s="2">
        <f t="shared" ref="N332:N395" si="5">IF(M332="A",-L332,L332)</f>
        <v>0</v>
      </c>
      <c r="S332" s="6"/>
      <c r="T332" s="6"/>
      <c r="U332" s="6"/>
      <c r="V332" s="6"/>
      <c r="W332" s="6"/>
      <c r="X332" s="6"/>
      <c r="Y332" s="6"/>
      <c r="Z332" s="6"/>
      <c r="AA332" s="6"/>
      <c r="AB332" s="6"/>
      <c r="AC332" s="6"/>
      <c r="AD332" s="6"/>
      <c r="AE332" s="6"/>
      <c r="AF332" s="16"/>
    </row>
    <row r="333" spans="1:32" x14ac:dyDescent="0.25">
      <c r="A333" s="17" t="s">
        <v>17</v>
      </c>
      <c r="B333" s="17" t="s">
        <v>41</v>
      </c>
      <c r="C333" s="17" t="s">
        <v>512</v>
      </c>
      <c r="D333" s="18">
        <v>-23578634.350000001</v>
      </c>
      <c r="E333" s="23" t="s">
        <v>78</v>
      </c>
      <c r="F333" s="18">
        <v>-23578634.350000001</v>
      </c>
      <c r="G333" s="23" t="s">
        <v>326</v>
      </c>
      <c r="H333" s="18">
        <v>0</v>
      </c>
      <c r="I333" s="18">
        <v>1816836.54</v>
      </c>
      <c r="J333" s="18">
        <v>-1816836.54</v>
      </c>
      <c r="K333" s="23" t="s">
        <v>78</v>
      </c>
      <c r="L333" s="18">
        <v>-25395470.890000001</v>
      </c>
      <c r="M333" s="23" t="s">
        <v>326</v>
      </c>
      <c r="N333" s="2">
        <f t="shared" si="5"/>
        <v>-25395470.890000001</v>
      </c>
      <c r="S333" s="17"/>
      <c r="T333" s="17"/>
      <c r="U333" s="17"/>
      <c r="V333" s="18"/>
      <c r="W333" s="23"/>
      <c r="X333" s="18"/>
      <c r="Y333" s="23"/>
      <c r="Z333" s="18"/>
      <c r="AA333" s="18"/>
      <c r="AB333" s="18"/>
      <c r="AC333" s="23"/>
      <c r="AD333" s="18"/>
      <c r="AE333" s="23"/>
      <c r="AF333" s="16"/>
    </row>
    <row r="334" spans="1:32" x14ac:dyDescent="0.25">
      <c r="A334" s="6"/>
      <c r="B334" s="19" t="s">
        <v>513</v>
      </c>
      <c r="C334" s="20" t="s">
        <v>514</v>
      </c>
      <c r="D334" s="16">
        <v>23578634.350000001</v>
      </c>
      <c r="E334" s="24" t="s">
        <v>78</v>
      </c>
      <c r="F334" s="16">
        <v>23578634.350000001</v>
      </c>
      <c r="G334" s="24" t="s">
        <v>78</v>
      </c>
      <c r="H334" s="16">
        <v>0</v>
      </c>
      <c r="I334" s="16">
        <v>1816836.54</v>
      </c>
      <c r="J334" s="16">
        <v>1816836.54</v>
      </c>
      <c r="K334" s="24" t="s">
        <v>78</v>
      </c>
      <c r="L334" s="16">
        <v>25395470.890000001</v>
      </c>
      <c r="M334" s="24" t="s">
        <v>78</v>
      </c>
      <c r="N334" s="2">
        <f t="shared" si="5"/>
        <v>-25395470.890000001</v>
      </c>
      <c r="S334" s="6"/>
      <c r="T334" s="19"/>
      <c r="U334" s="20"/>
      <c r="V334" s="16"/>
      <c r="W334" s="24"/>
      <c r="X334" s="16"/>
      <c r="Y334" s="24"/>
      <c r="Z334" s="16"/>
      <c r="AA334" s="16"/>
      <c r="AB334" s="16"/>
      <c r="AC334" s="24"/>
      <c r="AD334" s="16"/>
      <c r="AE334" s="24"/>
      <c r="AF334" s="16"/>
    </row>
    <row r="335" spans="1:32" x14ac:dyDescent="0.25">
      <c r="A335" s="6"/>
      <c r="B335" s="6"/>
      <c r="C335" s="6"/>
      <c r="D335" s="6"/>
      <c r="E335" s="6"/>
      <c r="F335" s="6"/>
      <c r="G335" s="6"/>
      <c r="H335" s="6"/>
      <c r="I335" s="6"/>
      <c r="J335" s="6"/>
      <c r="K335" s="6"/>
      <c r="L335" s="6"/>
      <c r="M335" s="6"/>
      <c r="N335" s="2">
        <f t="shared" si="5"/>
        <v>0</v>
      </c>
      <c r="S335" s="6"/>
      <c r="T335" s="6"/>
      <c r="U335" s="6"/>
      <c r="V335" s="6"/>
      <c r="W335" s="6"/>
      <c r="X335" s="6"/>
      <c r="Y335" s="6"/>
      <c r="Z335" s="6"/>
      <c r="AA335" s="6"/>
      <c r="AB335" s="6"/>
      <c r="AC335" s="6"/>
      <c r="AD335" s="6"/>
      <c r="AE335" s="6"/>
      <c r="AF335" s="16"/>
    </row>
    <row r="336" spans="1:32" x14ac:dyDescent="0.25">
      <c r="A336" s="17" t="s">
        <v>17</v>
      </c>
      <c r="B336" s="17" t="s">
        <v>49</v>
      </c>
      <c r="C336" s="17" t="s">
        <v>515</v>
      </c>
      <c r="D336" s="18">
        <v>-81568.33</v>
      </c>
      <c r="E336" s="23" t="s">
        <v>78</v>
      </c>
      <c r="F336" s="18">
        <v>-81568.33</v>
      </c>
      <c r="G336" s="23" t="s">
        <v>326</v>
      </c>
      <c r="H336" s="18">
        <v>0</v>
      </c>
      <c r="I336" s="18">
        <v>333.25</v>
      </c>
      <c r="J336" s="18">
        <v>-333.25</v>
      </c>
      <c r="K336" s="23" t="s">
        <v>78</v>
      </c>
      <c r="L336" s="18">
        <v>-81901.58</v>
      </c>
      <c r="M336" s="23" t="s">
        <v>326</v>
      </c>
      <c r="N336" s="2">
        <f t="shared" si="5"/>
        <v>-81901.58</v>
      </c>
      <c r="S336" s="17"/>
      <c r="T336" s="17"/>
      <c r="U336" s="17"/>
      <c r="V336" s="18"/>
      <c r="W336" s="23"/>
      <c r="X336" s="18"/>
      <c r="Y336" s="23"/>
      <c r="Z336" s="18"/>
      <c r="AA336" s="18"/>
      <c r="AB336" s="18"/>
      <c r="AC336" s="23"/>
      <c r="AD336" s="18"/>
      <c r="AE336" s="23"/>
      <c r="AF336" s="16"/>
    </row>
    <row r="337" spans="1:32" x14ac:dyDescent="0.25">
      <c r="A337" s="6"/>
      <c r="B337" s="19" t="s">
        <v>516</v>
      </c>
      <c r="C337" s="20" t="s">
        <v>517</v>
      </c>
      <c r="D337" s="16">
        <v>81568.33</v>
      </c>
      <c r="E337" s="24" t="s">
        <v>78</v>
      </c>
      <c r="F337" s="16">
        <v>81568.33</v>
      </c>
      <c r="G337" s="24" t="s">
        <v>78</v>
      </c>
      <c r="H337" s="16">
        <v>0</v>
      </c>
      <c r="I337" s="16">
        <v>333.25</v>
      </c>
      <c r="J337" s="16">
        <v>333.25</v>
      </c>
      <c r="K337" s="24" t="s">
        <v>78</v>
      </c>
      <c r="L337" s="16">
        <v>81901.58</v>
      </c>
      <c r="M337" s="24" t="s">
        <v>78</v>
      </c>
      <c r="N337" s="2">
        <f t="shared" si="5"/>
        <v>-81901.58</v>
      </c>
      <c r="S337" s="6"/>
      <c r="T337" s="19"/>
      <c r="U337" s="20"/>
      <c r="V337" s="16"/>
      <c r="W337" s="24"/>
      <c r="X337" s="16"/>
      <c r="Y337" s="24"/>
      <c r="Z337" s="16"/>
      <c r="AA337" s="16"/>
      <c r="AB337" s="16"/>
      <c r="AC337" s="24"/>
      <c r="AD337" s="16"/>
      <c r="AE337" s="24"/>
      <c r="AF337" s="16"/>
    </row>
    <row r="338" spans="1:32" x14ac:dyDescent="0.25">
      <c r="A338" s="6"/>
      <c r="B338" s="6"/>
      <c r="C338" s="6"/>
      <c r="D338" s="6"/>
      <c r="E338" s="6"/>
      <c r="F338" s="6"/>
      <c r="G338" s="6"/>
      <c r="H338" s="6"/>
      <c r="I338" s="6"/>
      <c r="J338" s="6"/>
      <c r="K338" s="6"/>
      <c r="L338" s="6"/>
      <c r="M338" s="6"/>
      <c r="N338" s="2">
        <f t="shared" si="5"/>
        <v>0</v>
      </c>
      <c r="S338" s="6"/>
      <c r="T338" s="6"/>
      <c r="U338" s="6"/>
      <c r="V338" s="6"/>
      <c r="W338" s="6"/>
      <c r="X338" s="6"/>
      <c r="Y338" s="6"/>
      <c r="Z338" s="6"/>
      <c r="AA338" s="6"/>
      <c r="AB338" s="6"/>
      <c r="AC338" s="6"/>
      <c r="AD338" s="6"/>
      <c r="AE338" s="6"/>
      <c r="AF338" s="16"/>
    </row>
    <row r="339" spans="1:32" x14ac:dyDescent="0.25">
      <c r="A339" s="17" t="s">
        <v>17</v>
      </c>
      <c r="B339" s="17" t="s">
        <v>53</v>
      </c>
      <c r="C339" s="17" t="s">
        <v>518</v>
      </c>
      <c r="D339" s="18">
        <v>-1750530.65</v>
      </c>
      <c r="E339" s="23" t="s">
        <v>78</v>
      </c>
      <c r="F339" s="18">
        <v>-1750530.65</v>
      </c>
      <c r="G339" s="23" t="s">
        <v>326</v>
      </c>
      <c r="H339" s="18">
        <v>5900</v>
      </c>
      <c r="I339" s="18">
        <v>18421.349999999999</v>
      </c>
      <c r="J339" s="18">
        <v>-12521.35</v>
      </c>
      <c r="K339" s="23" t="s">
        <v>78</v>
      </c>
      <c r="L339" s="18">
        <v>-1763052</v>
      </c>
      <c r="M339" s="23" t="s">
        <v>326</v>
      </c>
      <c r="N339" s="2">
        <f t="shared" si="5"/>
        <v>-1763052</v>
      </c>
      <c r="S339" s="17"/>
      <c r="T339" s="17"/>
      <c r="U339" s="17"/>
      <c r="V339" s="18"/>
      <c r="W339" s="23"/>
      <c r="X339" s="18"/>
      <c r="Y339" s="23"/>
      <c r="Z339" s="18"/>
      <c r="AA339" s="18"/>
      <c r="AB339" s="18"/>
      <c r="AC339" s="23"/>
      <c r="AD339" s="18"/>
      <c r="AE339" s="23"/>
      <c r="AF339" s="16"/>
    </row>
    <row r="340" spans="1:32" x14ac:dyDescent="0.25">
      <c r="A340" s="6"/>
      <c r="B340" s="19" t="s">
        <v>519</v>
      </c>
      <c r="C340" s="20" t="s">
        <v>520</v>
      </c>
      <c r="D340" s="16">
        <v>305713.82</v>
      </c>
      <c r="E340" s="24" t="s">
        <v>78</v>
      </c>
      <c r="F340" s="16">
        <v>305713.82</v>
      </c>
      <c r="G340" s="24" t="s">
        <v>78</v>
      </c>
      <c r="H340" s="16">
        <v>0</v>
      </c>
      <c r="I340" s="16">
        <v>6433.95</v>
      </c>
      <c r="J340" s="16">
        <v>6433.95</v>
      </c>
      <c r="K340" s="24" t="s">
        <v>78</v>
      </c>
      <c r="L340" s="16">
        <v>312147.77</v>
      </c>
      <c r="M340" s="24" t="s">
        <v>78</v>
      </c>
      <c r="N340" s="2">
        <f t="shared" si="5"/>
        <v>-312147.77</v>
      </c>
      <c r="S340" s="6"/>
      <c r="T340" s="19"/>
      <c r="U340" s="20"/>
      <c r="V340" s="16"/>
      <c r="W340" s="24"/>
      <c r="X340" s="16"/>
      <c r="Y340" s="24"/>
      <c r="Z340" s="16"/>
      <c r="AA340" s="16"/>
      <c r="AB340" s="16"/>
      <c r="AC340" s="24"/>
      <c r="AD340" s="16"/>
      <c r="AE340" s="24"/>
      <c r="AF340" s="16"/>
    </row>
    <row r="341" spans="1:32" x14ac:dyDescent="0.25">
      <c r="A341" s="6"/>
      <c r="B341" s="19" t="s">
        <v>521</v>
      </c>
      <c r="C341" s="20" t="s">
        <v>522</v>
      </c>
      <c r="D341" s="16">
        <v>1444816.83</v>
      </c>
      <c r="E341" s="24" t="s">
        <v>78</v>
      </c>
      <c r="F341" s="16">
        <v>1444816.83</v>
      </c>
      <c r="G341" s="24" t="s">
        <v>78</v>
      </c>
      <c r="H341" s="16">
        <v>5900</v>
      </c>
      <c r="I341" s="16">
        <v>11987.4</v>
      </c>
      <c r="J341" s="16">
        <v>6087.4</v>
      </c>
      <c r="K341" s="24" t="s">
        <v>78</v>
      </c>
      <c r="L341" s="16">
        <v>1450904.23</v>
      </c>
      <c r="M341" s="24" t="s">
        <v>78</v>
      </c>
      <c r="N341" s="2">
        <f t="shared" si="5"/>
        <v>-1450904.23</v>
      </c>
      <c r="S341" s="6"/>
      <c r="T341" s="19"/>
      <c r="U341" s="20"/>
      <c r="V341" s="16"/>
      <c r="W341" s="24"/>
      <c r="X341" s="16"/>
      <c r="Y341" s="24"/>
      <c r="Z341" s="16"/>
      <c r="AA341" s="16"/>
      <c r="AB341" s="16"/>
      <c r="AC341" s="24"/>
      <c r="AD341" s="16"/>
      <c r="AE341" s="24"/>
      <c r="AF341" s="16"/>
    </row>
    <row r="342" spans="1:32" x14ac:dyDescent="0.25">
      <c r="A342" s="6"/>
      <c r="B342" s="6"/>
      <c r="C342" s="6"/>
      <c r="D342" s="6"/>
      <c r="E342" s="6"/>
      <c r="F342" s="6"/>
      <c r="G342" s="6"/>
      <c r="H342" s="6"/>
      <c r="I342" s="6"/>
      <c r="J342" s="6"/>
      <c r="K342" s="6"/>
      <c r="L342" s="6"/>
      <c r="M342" s="6"/>
      <c r="N342" s="2">
        <f t="shared" si="5"/>
        <v>0</v>
      </c>
      <c r="S342" s="6"/>
      <c r="T342" s="6"/>
      <c r="U342" s="6"/>
      <c r="V342" s="6"/>
      <c r="W342" s="6"/>
      <c r="X342" s="6"/>
      <c r="Y342" s="6"/>
      <c r="Z342" s="6"/>
      <c r="AA342" s="6"/>
      <c r="AB342" s="6"/>
      <c r="AC342" s="6"/>
      <c r="AD342" s="6"/>
      <c r="AE342" s="6"/>
      <c r="AF342" s="16"/>
    </row>
    <row r="343" spans="1:32" x14ac:dyDescent="0.25">
      <c r="A343" s="17" t="s">
        <v>17</v>
      </c>
      <c r="B343" s="17" t="s">
        <v>57</v>
      </c>
      <c r="C343" s="17" t="s">
        <v>523</v>
      </c>
      <c r="D343" s="18">
        <v>-1400.37</v>
      </c>
      <c r="E343" s="23" t="s">
        <v>78</v>
      </c>
      <c r="F343" s="18">
        <v>-1400.37</v>
      </c>
      <c r="G343" s="23" t="s">
        <v>326</v>
      </c>
      <c r="H343" s="18">
        <v>0</v>
      </c>
      <c r="I343" s="18">
        <v>0</v>
      </c>
      <c r="J343" s="18">
        <v>0</v>
      </c>
      <c r="K343" s="6"/>
      <c r="L343" s="18">
        <v>-1400.37</v>
      </c>
      <c r="M343" s="23" t="s">
        <v>326</v>
      </c>
      <c r="N343" s="2">
        <f t="shared" si="5"/>
        <v>-1400.37</v>
      </c>
      <c r="S343" s="17"/>
      <c r="T343" s="17"/>
      <c r="U343" s="17"/>
      <c r="V343" s="18"/>
      <c r="W343" s="23"/>
      <c r="X343" s="18"/>
      <c r="Y343" s="23"/>
      <c r="Z343" s="18"/>
      <c r="AA343" s="18"/>
      <c r="AB343" s="18"/>
      <c r="AC343" s="6"/>
      <c r="AD343" s="18"/>
      <c r="AE343" s="23"/>
      <c r="AF343" s="16"/>
    </row>
    <row r="344" spans="1:32" x14ac:dyDescent="0.25">
      <c r="A344" s="6"/>
      <c r="B344" s="19" t="s">
        <v>524</v>
      </c>
      <c r="C344" s="20" t="s">
        <v>525</v>
      </c>
      <c r="D344" s="16">
        <v>1400.37</v>
      </c>
      <c r="E344" s="24" t="s">
        <v>78</v>
      </c>
      <c r="F344" s="16">
        <v>1400.37</v>
      </c>
      <c r="G344" s="24" t="s">
        <v>78</v>
      </c>
      <c r="H344" s="16">
        <v>0</v>
      </c>
      <c r="I344" s="16">
        <v>0</v>
      </c>
      <c r="J344" s="16">
        <v>0</v>
      </c>
      <c r="K344" s="6"/>
      <c r="L344" s="16">
        <v>1400.37</v>
      </c>
      <c r="M344" s="24" t="s">
        <v>78</v>
      </c>
      <c r="N344" s="2">
        <f t="shared" si="5"/>
        <v>-1400.37</v>
      </c>
      <c r="S344" s="6"/>
      <c r="T344" s="19"/>
      <c r="U344" s="20"/>
      <c r="V344" s="16"/>
      <c r="W344" s="24"/>
      <c r="X344" s="16"/>
      <c r="Y344" s="24"/>
      <c r="Z344" s="16"/>
      <c r="AA344" s="16"/>
      <c r="AB344" s="16"/>
      <c r="AC344" s="6"/>
      <c r="AD344" s="16"/>
      <c r="AE344" s="24"/>
      <c r="AF344" s="16"/>
    </row>
    <row r="345" spans="1:32" x14ac:dyDescent="0.25">
      <c r="A345" s="6"/>
      <c r="B345" s="6"/>
      <c r="C345" s="6"/>
      <c r="D345" s="6"/>
      <c r="E345" s="6"/>
      <c r="F345" s="6"/>
      <c r="G345" s="6"/>
      <c r="H345" s="6"/>
      <c r="I345" s="6"/>
      <c r="J345" s="6"/>
      <c r="K345" s="6"/>
      <c r="L345" s="6"/>
      <c r="M345" s="6"/>
      <c r="N345" s="2">
        <f t="shared" si="5"/>
        <v>0</v>
      </c>
      <c r="S345" s="6"/>
      <c r="T345" s="6"/>
      <c r="U345" s="6"/>
      <c r="V345" s="6"/>
      <c r="W345" s="6"/>
      <c r="X345" s="6"/>
      <c r="Y345" s="6"/>
      <c r="Z345" s="6"/>
      <c r="AA345" s="6"/>
      <c r="AB345" s="6"/>
      <c r="AC345" s="6"/>
      <c r="AD345" s="6"/>
      <c r="AE345" s="6"/>
      <c r="AF345" s="16"/>
    </row>
    <row r="346" spans="1:32" x14ac:dyDescent="0.25">
      <c r="A346" s="17" t="s">
        <v>17</v>
      </c>
      <c r="B346" s="17" t="s">
        <v>101</v>
      </c>
      <c r="C346" s="17" t="s">
        <v>526</v>
      </c>
      <c r="D346" s="18">
        <v>0</v>
      </c>
      <c r="E346" s="6"/>
      <c r="F346" s="18">
        <v>0</v>
      </c>
      <c r="G346" s="6"/>
      <c r="H346" s="18">
        <v>0</v>
      </c>
      <c r="I346" s="18">
        <v>0</v>
      </c>
      <c r="J346" s="18">
        <v>0</v>
      </c>
      <c r="K346" s="6"/>
      <c r="L346" s="18">
        <v>0</v>
      </c>
      <c r="M346" s="6"/>
      <c r="N346" s="2">
        <f t="shared" si="5"/>
        <v>0</v>
      </c>
      <c r="S346" s="17"/>
      <c r="T346" s="17"/>
      <c r="U346" s="17"/>
      <c r="V346" s="18"/>
      <c r="W346" s="6"/>
      <c r="X346" s="18"/>
      <c r="Y346" s="6"/>
      <c r="Z346" s="18"/>
      <c r="AA346" s="18"/>
      <c r="AB346" s="18"/>
      <c r="AC346" s="6"/>
      <c r="AD346" s="18"/>
      <c r="AE346" s="6"/>
      <c r="AF346" s="16"/>
    </row>
    <row r="347" spans="1:32" x14ac:dyDescent="0.25">
      <c r="A347" s="6"/>
      <c r="B347" s="19" t="s">
        <v>527</v>
      </c>
      <c r="C347" s="20" t="s">
        <v>528</v>
      </c>
      <c r="D347" s="16">
        <v>0</v>
      </c>
      <c r="E347" s="6"/>
      <c r="F347" s="16">
        <v>0</v>
      </c>
      <c r="G347" s="6"/>
      <c r="H347" s="16">
        <v>0</v>
      </c>
      <c r="I347" s="16">
        <v>0</v>
      </c>
      <c r="J347" s="16">
        <v>0</v>
      </c>
      <c r="K347" s="6"/>
      <c r="L347" s="16">
        <v>0</v>
      </c>
      <c r="M347" s="6"/>
      <c r="N347" s="2">
        <f t="shared" si="5"/>
        <v>0</v>
      </c>
      <c r="S347" s="6"/>
      <c r="T347" s="19"/>
      <c r="U347" s="20"/>
      <c r="V347" s="16"/>
      <c r="W347" s="6"/>
      <c r="X347" s="16"/>
      <c r="Y347" s="6"/>
      <c r="Z347" s="16"/>
      <c r="AA347" s="16"/>
      <c r="AB347" s="16"/>
      <c r="AC347" s="6"/>
      <c r="AD347" s="16"/>
      <c r="AE347" s="6"/>
      <c r="AF347" s="16"/>
    </row>
    <row r="348" spans="1:32" x14ac:dyDescent="0.25">
      <c r="A348" s="6"/>
      <c r="B348" s="6"/>
      <c r="C348" s="6"/>
      <c r="D348" s="6"/>
      <c r="E348" s="6"/>
      <c r="F348" s="6"/>
      <c r="G348" s="6"/>
      <c r="H348" s="6"/>
      <c r="I348" s="6"/>
      <c r="J348" s="6"/>
      <c r="K348" s="6"/>
      <c r="L348" s="6"/>
      <c r="M348" s="6"/>
      <c r="N348" s="2">
        <f t="shared" si="5"/>
        <v>0</v>
      </c>
      <c r="S348" s="6"/>
      <c r="T348" s="6"/>
      <c r="U348" s="6"/>
      <c r="V348" s="6"/>
      <c r="W348" s="6"/>
      <c r="X348" s="6"/>
      <c r="Y348" s="6"/>
      <c r="Z348" s="6"/>
      <c r="AA348" s="6"/>
      <c r="AB348" s="6"/>
      <c r="AC348" s="6"/>
      <c r="AD348" s="6"/>
      <c r="AE348" s="6"/>
      <c r="AF348" s="16"/>
    </row>
    <row r="349" spans="1:32" x14ac:dyDescent="0.25">
      <c r="A349" s="14" t="s">
        <v>14</v>
      </c>
      <c r="B349" s="14" t="s">
        <v>529</v>
      </c>
      <c r="C349" s="14" t="s">
        <v>530</v>
      </c>
      <c r="D349" s="15">
        <v>-1559256.11</v>
      </c>
      <c r="E349" s="21" t="s">
        <v>78</v>
      </c>
      <c r="F349" s="15">
        <v>-1559256.11</v>
      </c>
      <c r="G349" s="21" t="s">
        <v>326</v>
      </c>
      <c r="H349" s="15">
        <v>17743.009999999998</v>
      </c>
      <c r="I349" s="15">
        <v>135325.79999999999</v>
      </c>
      <c r="J349" s="15">
        <v>-117582.78999999998</v>
      </c>
      <c r="K349" s="21" t="s">
        <v>78</v>
      </c>
      <c r="L349" s="15">
        <v>-1676838.9</v>
      </c>
      <c r="M349" s="21" t="s">
        <v>326</v>
      </c>
      <c r="N349" s="2">
        <f t="shared" si="5"/>
        <v>-1676838.9</v>
      </c>
      <c r="S349" s="14"/>
      <c r="T349" s="14"/>
      <c r="U349" s="14"/>
      <c r="V349" s="15"/>
      <c r="W349" s="21"/>
      <c r="X349" s="15"/>
      <c r="Y349" s="21"/>
      <c r="Z349" s="15"/>
      <c r="AA349" s="15"/>
      <c r="AB349" s="15"/>
      <c r="AC349" s="21"/>
      <c r="AD349" s="15"/>
      <c r="AE349" s="21"/>
      <c r="AF349" s="16"/>
    </row>
    <row r="350" spans="1:32" x14ac:dyDescent="0.25">
      <c r="A350" s="17" t="s">
        <v>17</v>
      </c>
      <c r="B350" s="17" t="s">
        <v>15</v>
      </c>
      <c r="C350" s="17" t="s">
        <v>531</v>
      </c>
      <c r="D350" s="18">
        <v>-5706.72</v>
      </c>
      <c r="E350" s="23" t="s">
        <v>78</v>
      </c>
      <c r="F350" s="18">
        <v>-5706.72</v>
      </c>
      <c r="G350" s="23" t="s">
        <v>326</v>
      </c>
      <c r="H350" s="18">
        <v>0</v>
      </c>
      <c r="I350" s="18">
        <v>0</v>
      </c>
      <c r="J350" s="18">
        <v>0</v>
      </c>
      <c r="K350" s="6"/>
      <c r="L350" s="18">
        <v>-5706.72</v>
      </c>
      <c r="M350" s="23" t="s">
        <v>326</v>
      </c>
      <c r="N350" s="2">
        <f t="shared" si="5"/>
        <v>-5706.72</v>
      </c>
      <c r="S350" s="17"/>
      <c r="T350" s="17"/>
      <c r="U350" s="17"/>
      <c r="V350" s="18"/>
      <c r="W350" s="23"/>
      <c r="X350" s="18"/>
      <c r="Y350" s="23"/>
      <c r="Z350" s="18"/>
      <c r="AA350" s="18"/>
      <c r="AB350" s="18"/>
      <c r="AC350" s="6"/>
      <c r="AD350" s="18"/>
      <c r="AE350" s="23"/>
      <c r="AF350" s="16"/>
    </row>
    <row r="351" spans="1:32" x14ac:dyDescent="0.25">
      <c r="A351" s="6"/>
      <c r="B351" s="19" t="s">
        <v>532</v>
      </c>
      <c r="C351" s="20" t="s">
        <v>533</v>
      </c>
      <c r="D351" s="16">
        <v>0</v>
      </c>
      <c r="E351" s="6"/>
      <c r="F351" s="16">
        <v>0</v>
      </c>
      <c r="G351" s="6"/>
      <c r="H351" s="16">
        <v>0</v>
      </c>
      <c r="I351" s="16">
        <v>0</v>
      </c>
      <c r="J351" s="16">
        <v>0</v>
      </c>
      <c r="K351" s="6"/>
      <c r="L351" s="16">
        <v>0</v>
      </c>
      <c r="M351" s="6"/>
      <c r="N351" s="2">
        <f t="shared" si="5"/>
        <v>0</v>
      </c>
      <c r="S351" s="6"/>
      <c r="T351" s="19"/>
      <c r="U351" s="20"/>
      <c r="V351" s="16"/>
      <c r="W351" s="6"/>
      <c r="X351" s="16"/>
      <c r="Y351" s="6"/>
      <c r="Z351" s="16"/>
      <c r="AA351" s="16"/>
      <c r="AB351" s="16"/>
      <c r="AC351" s="6"/>
      <c r="AD351" s="16"/>
      <c r="AE351" s="6"/>
      <c r="AF351" s="16"/>
    </row>
    <row r="352" spans="1:32" x14ac:dyDescent="0.25">
      <c r="A352" s="6"/>
      <c r="B352" s="19" t="s">
        <v>534</v>
      </c>
      <c r="C352" s="20" t="s">
        <v>535</v>
      </c>
      <c r="D352" s="16">
        <v>0</v>
      </c>
      <c r="E352" s="6"/>
      <c r="F352" s="16">
        <v>0</v>
      </c>
      <c r="G352" s="6"/>
      <c r="H352" s="16">
        <v>0</v>
      </c>
      <c r="I352" s="16">
        <v>0</v>
      </c>
      <c r="J352" s="16">
        <v>0</v>
      </c>
      <c r="K352" s="6"/>
      <c r="L352" s="16">
        <v>0</v>
      </c>
      <c r="M352" s="6"/>
      <c r="N352" s="2">
        <f t="shared" si="5"/>
        <v>0</v>
      </c>
      <c r="S352" s="6"/>
      <c r="T352" s="19"/>
      <c r="U352" s="20"/>
      <c r="V352" s="16"/>
      <c r="W352" s="6"/>
      <c r="X352" s="16"/>
      <c r="Y352" s="6"/>
      <c r="Z352" s="16"/>
      <c r="AA352" s="16"/>
      <c r="AB352" s="16"/>
      <c r="AC352" s="6"/>
      <c r="AD352" s="16"/>
      <c r="AE352" s="6"/>
      <c r="AF352" s="16"/>
    </row>
    <row r="353" spans="1:32" x14ac:dyDescent="0.25">
      <c r="A353" s="6"/>
      <c r="B353" s="19" t="s">
        <v>536</v>
      </c>
      <c r="C353" s="20" t="s">
        <v>537</v>
      </c>
      <c r="D353" s="16">
        <v>0</v>
      </c>
      <c r="E353" s="6"/>
      <c r="F353" s="16">
        <v>0</v>
      </c>
      <c r="G353" s="6"/>
      <c r="H353" s="16">
        <v>0</v>
      </c>
      <c r="I353" s="16">
        <v>0</v>
      </c>
      <c r="J353" s="16">
        <v>0</v>
      </c>
      <c r="K353" s="6"/>
      <c r="L353" s="16">
        <v>0</v>
      </c>
      <c r="M353" s="6"/>
      <c r="N353" s="2">
        <f t="shared" si="5"/>
        <v>0</v>
      </c>
      <c r="S353" s="6"/>
      <c r="T353" s="19"/>
      <c r="U353" s="20"/>
      <c r="V353" s="16"/>
      <c r="W353" s="6"/>
      <c r="X353" s="16"/>
      <c r="Y353" s="6"/>
      <c r="Z353" s="16"/>
      <c r="AA353" s="16"/>
      <c r="AB353" s="16"/>
      <c r="AC353" s="6"/>
      <c r="AD353" s="16"/>
      <c r="AE353" s="6"/>
      <c r="AF353" s="16"/>
    </row>
    <row r="354" spans="1:32" x14ac:dyDescent="0.25">
      <c r="A354" s="6"/>
      <c r="B354" s="19" t="s">
        <v>538</v>
      </c>
      <c r="C354" s="20" t="s">
        <v>539</v>
      </c>
      <c r="D354" s="16">
        <v>0</v>
      </c>
      <c r="E354" s="6"/>
      <c r="F354" s="16">
        <v>0</v>
      </c>
      <c r="G354" s="6"/>
      <c r="H354" s="16">
        <v>0</v>
      </c>
      <c r="I354" s="16">
        <v>0</v>
      </c>
      <c r="J354" s="16">
        <v>0</v>
      </c>
      <c r="K354" s="6"/>
      <c r="L354" s="16">
        <v>0</v>
      </c>
      <c r="M354" s="6"/>
      <c r="N354" s="2">
        <f t="shared" si="5"/>
        <v>0</v>
      </c>
      <c r="S354" s="6"/>
      <c r="T354" s="19"/>
      <c r="U354" s="20"/>
      <c r="V354" s="16"/>
      <c r="W354" s="6"/>
      <c r="X354" s="16"/>
      <c r="Y354" s="6"/>
      <c r="Z354" s="16"/>
      <c r="AA354" s="16"/>
      <c r="AB354" s="16"/>
      <c r="AC354" s="6"/>
      <c r="AD354" s="16"/>
      <c r="AE354" s="6"/>
      <c r="AF354" s="16"/>
    </row>
    <row r="355" spans="1:32" x14ac:dyDescent="0.25">
      <c r="A355" s="6"/>
      <c r="B355" s="19" t="s">
        <v>540</v>
      </c>
      <c r="C355" s="20" t="s">
        <v>541</v>
      </c>
      <c r="D355" s="16">
        <v>5706.72</v>
      </c>
      <c r="E355" s="24" t="s">
        <v>78</v>
      </c>
      <c r="F355" s="16">
        <v>5706.72</v>
      </c>
      <c r="G355" s="24" t="s">
        <v>78</v>
      </c>
      <c r="H355" s="16">
        <v>0</v>
      </c>
      <c r="I355" s="16">
        <v>0</v>
      </c>
      <c r="J355" s="16">
        <v>0</v>
      </c>
      <c r="K355" s="6"/>
      <c r="L355" s="16">
        <v>5706.72</v>
      </c>
      <c r="M355" s="24" t="s">
        <v>78</v>
      </c>
      <c r="N355" s="2">
        <f t="shared" si="5"/>
        <v>-5706.72</v>
      </c>
      <c r="S355" s="6"/>
      <c r="T355" s="19"/>
      <c r="U355" s="20"/>
      <c r="V355" s="16"/>
      <c r="W355" s="24"/>
      <c r="X355" s="16"/>
      <c r="Y355" s="24"/>
      <c r="Z355" s="16"/>
      <c r="AA355" s="16"/>
      <c r="AB355" s="16"/>
      <c r="AC355" s="6"/>
      <c r="AD355" s="16"/>
      <c r="AE355" s="24"/>
      <c r="AF355" s="16"/>
    </row>
    <row r="356" spans="1:32" x14ac:dyDescent="0.25">
      <c r="A356" s="6"/>
      <c r="B356" s="6"/>
      <c r="C356" s="6"/>
      <c r="D356" s="6"/>
      <c r="E356" s="6"/>
      <c r="F356" s="6"/>
      <c r="G356" s="6"/>
      <c r="H356" s="6"/>
      <c r="I356" s="6"/>
      <c r="J356" s="6"/>
      <c r="K356" s="6"/>
      <c r="L356" s="6"/>
      <c r="M356" s="6"/>
      <c r="N356" s="2">
        <f t="shared" si="5"/>
        <v>0</v>
      </c>
      <c r="S356" s="6"/>
      <c r="T356" s="6"/>
      <c r="U356" s="6"/>
      <c r="V356" s="6"/>
      <c r="W356" s="6"/>
      <c r="X356" s="6"/>
      <c r="Y356" s="6"/>
      <c r="Z356" s="6"/>
      <c r="AA356" s="6"/>
      <c r="AB356" s="6"/>
      <c r="AC356" s="6"/>
      <c r="AD356" s="6"/>
      <c r="AE356" s="6"/>
      <c r="AF356" s="16"/>
    </row>
    <row r="357" spans="1:32" x14ac:dyDescent="0.25">
      <c r="A357" s="17" t="s">
        <v>17</v>
      </c>
      <c r="B357" s="17" t="s">
        <v>20</v>
      </c>
      <c r="C357" s="17" t="s">
        <v>542</v>
      </c>
      <c r="D357" s="18">
        <v>-237754</v>
      </c>
      <c r="E357" s="23" t="s">
        <v>78</v>
      </c>
      <c r="F357" s="18">
        <v>-237754</v>
      </c>
      <c r="G357" s="23" t="s">
        <v>326</v>
      </c>
      <c r="H357" s="18">
        <v>17743.009999999998</v>
      </c>
      <c r="I357" s="18">
        <v>0</v>
      </c>
      <c r="J357" s="18">
        <v>17743.009999999998</v>
      </c>
      <c r="K357" s="23" t="s">
        <v>11</v>
      </c>
      <c r="L357" s="18">
        <v>-220010.99</v>
      </c>
      <c r="M357" s="23" t="s">
        <v>326</v>
      </c>
      <c r="N357" s="2">
        <f t="shared" si="5"/>
        <v>-220010.99</v>
      </c>
      <c r="S357" s="17"/>
      <c r="T357" s="17"/>
      <c r="U357" s="17"/>
      <c r="V357" s="18"/>
      <c r="W357" s="23"/>
      <c r="X357" s="18"/>
      <c r="Y357" s="23"/>
      <c r="Z357" s="18"/>
      <c r="AA357" s="18"/>
      <c r="AB357" s="18"/>
      <c r="AC357" s="23"/>
      <c r="AD357" s="18"/>
      <c r="AE357" s="23"/>
      <c r="AF357" s="16"/>
    </row>
    <row r="358" spans="1:32" x14ac:dyDescent="0.25">
      <c r="A358" s="6"/>
      <c r="B358" s="19" t="s">
        <v>543</v>
      </c>
      <c r="C358" s="20" t="s">
        <v>544</v>
      </c>
      <c r="D358" s="16">
        <v>0</v>
      </c>
      <c r="E358" s="6"/>
      <c r="F358" s="16">
        <v>0</v>
      </c>
      <c r="G358" s="6"/>
      <c r="H358" s="16">
        <v>0</v>
      </c>
      <c r="I358" s="16">
        <v>0</v>
      </c>
      <c r="J358" s="16">
        <v>0</v>
      </c>
      <c r="K358" s="6"/>
      <c r="L358" s="16">
        <v>0</v>
      </c>
      <c r="M358" s="6"/>
      <c r="N358" s="2">
        <f t="shared" si="5"/>
        <v>0</v>
      </c>
      <c r="S358" s="6"/>
      <c r="T358" s="19"/>
      <c r="U358" s="20"/>
      <c r="V358" s="16"/>
      <c r="W358" s="6"/>
      <c r="X358" s="16"/>
      <c r="Y358" s="6"/>
      <c r="Z358" s="16"/>
      <c r="AA358" s="16"/>
      <c r="AB358" s="16"/>
      <c r="AC358" s="6"/>
      <c r="AD358" s="16"/>
      <c r="AE358" s="6"/>
      <c r="AF358" s="16"/>
    </row>
    <row r="359" spans="1:32" x14ac:dyDescent="0.25">
      <c r="A359" s="6"/>
      <c r="B359" s="19" t="s">
        <v>545</v>
      </c>
      <c r="C359" s="20" t="s">
        <v>546</v>
      </c>
      <c r="D359" s="16">
        <v>0</v>
      </c>
      <c r="E359" s="6"/>
      <c r="F359" s="16">
        <v>0</v>
      </c>
      <c r="G359" s="6"/>
      <c r="H359" s="16">
        <v>0</v>
      </c>
      <c r="I359" s="16">
        <v>0</v>
      </c>
      <c r="J359" s="16">
        <v>0</v>
      </c>
      <c r="K359" s="6"/>
      <c r="L359" s="16">
        <v>0</v>
      </c>
      <c r="M359" s="6"/>
      <c r="N359" s="2">
        <f t="shared" si="5"/>
        <v>0</v>
      </c>
      <c r="S359" s="6"/>
      <c r="T359" s="19"/>
      <c r="U359" s="20"/>
      <c r="V359" s="16"/>
      <c r="W359" s="6"/>
      <c r="X359" s="16"/>
      <c r="Y359" s="6"/>
      <c r="Z359" s="16"/>
      <c r="AA359" s="16"/>
      <c r="AB359" s="16"/>
      <c r="AC359" s="6"/>
      <c r="AD359" s="16"/>
      <c r="AE359" s="6"/>
      <c r="AF359" s="16"/>
    </row>
    <row r="360" spans="1:32" x14ac:dyDescent="0.25">
      <c r="A360" s="6"/>
      <c r="B360" s="19" t="s">
        <v>547</v>
      </c>
      <c r="C360" s="20" t="s">
        <v>548</v>
      </c>
      <c r="D360" s="16">
        <v>220000</v>
      </c>
      <c r="E360" s="24" t="s">
        <v>78</v>
      </c>
      <c r="F360" s="16">
        <v>220000</v>
      </c>
      <c r="G360" s="24" t="s">
        <v>78</v>
      </c>
      <c r="H360" s="16">
        <v>5000</v>
      </c>
      <c r="I360" s="16">
        <v>0</v>
      </c>
      <c r="J360" s="16">
        <v>5000</v>
      </c>
      <c r="K360" s="24" t="s">
        <v>11</v>
      </c>
      <c r="L360" s="16">
        <v>215000</v>
      </c>
      <c r="M360" s="24" t="s">
        <v>78</v>
      </c>
      <c r="N360" s="2">
        <f t="shared" si="5"/>
        <v>-215000</v>
      </c>
      <c r="S360" s="6"/>
      <c r="T360" s="19"/>
      <c r="U360" s="20"/>
      <c r="V360" s="16"/>
      <c r="W360" s="24"/>
      <c r="X360" s="16"/>
      <c r="Y360" s="24"/>
      <c r="Z360" s="16"/>
      <c r="AA360" s="16"/>
      <c r="AB360" s="16"/>
      <c r="AC360" s="24"/>
      <c r="AD360" s="16"/>
      <c r="AE360" s="24"/>
      <c r="AF360" s="16"/>
    </row>
    <row r="361" spans="1:32" x14ac:dyDescent="0.25">
      <c r="A361" s="6"/>
      <c r="B361" s="19" t="s">
        <v>549</v>
      </c>
      <c r="C361" s="20" t="s">
        <v>550</v>
      </c>
      <c r="D361" s="16">
        <v>0</v>
      </c>
      <c r="E361" s="6"/>
      <c r="F361" s="16">
        <v>0</v>
      </c>
      <c r="G361" s="6"/>
      <c r="H361" s="16">
        <v>0</v>
      </c>
      <c r="I361" s="16">
        <v>0</v>
      </c>
      <c r="J361" s="16">
        <v>0</v>
      </c>
      <c r="K361" s="6"/>
      <c r="L361" s="16">
        <v>0</v>
      </c>
      <c r="M361" s="6"/>
      <c r="N361" s="2">
        <f t="shared" si="5"/>
        <v>0</v>
      </c>
      <c r="S361" s="6"/>
      <c r="T361" s="19"/>
      <c r="U361" s="20"/>
      <c r="V361" s="16"/>
      <c r="W361" s="6"/>
      <c r="X361" s="16"/>
      <c r="Y361" s="6"/>
      <c r="Z361" s="16"/>
      <c r="AA361" s="16"/>
      <c r="AB361" s="16"/>
      <c r="AC361" s="6"/>
      <c r="AD361" s="16"/>
      <c r="AE361" s="6"/>
      <c r="AF361" s="16"/>
    </row>
    <row r="362" spans="1:32" x14ac:dyDescent="0.25">
      <c r="A362" s="6"/>
      <c r="B362" s="19" t="s">
        <v>551</v>
      </c>
      <c r="C362" s="20" t="s">
        <v>552</v>
      </c>
      <c r="D362" s="16">
        <v>0</v>
      </c>
      <c r="E362" s="6"/>
      <c r="F362" s="16">
        <v>0</v>
      </c>
      <c r="G362" s="6"/>
      <c r="H362" s="16">
        <v>0</v>
      </c>
      <c r="I362" s="16">
        <v>0</v>
      </c>
      <c r="J362" s="16">
        <v>0</v>
      </c>
      <c r="K362" s="6"/>
      <c r="L362" s="16">
        <v>0</v>
      </c>
      <c r="M362" s="6"/>
      <c r="N362" s="2">
        <f t="shared" si="5"/>
        <v>0</v>
      </c>
      <c r="S362" s="6"/>
      <c r="T362" s="19"/>
      <c r="U362" s="20"/>
      <c r="V362" s="16"/>
      <c r="W362" s="6"/>
      <c r="X362" s="16"/>
      <c r="Y362" s="6"/>
      <c r="Z362" s="16"/>
      <c r="AA362" s="16"/>
      <c r="AB362" s="16"/>
      <c r="AC362" s="6"/>
      <c r="AD362" s="16"/>
      <c r="AE362" s="6"/>
      <c r="AF362" s="16"/>
    </row>
    <row r="363" spans="1:32" x14ac:dyDescent="0.25">
      <c r="A363" s="6"/>
      <c r="B363" s="19" t="s">
        <v>553</v>
      </c>
      <c r="C363" s="20" t="s">
        <v>554</v>
      </c>
      <c r="D363" s="16">
        <v>0</v>
      </c>
      <c r="E363" s="6"/>
      <c r="F363" s="16">
        <v>0</v>
      </c>
      <c r="G363" s="6"/>
      <c r="H363" s="16">
        <v>0</v>
      </c>
      <c r="I363" s="16">
        <v>0</v>
      </c>
      <c r="J363" s="16">
        <v>0</v>
      </c>
      <c r="K363" s="6"/>
      <c r="L363" s="16">
        <v>0</v>
      </c>
      <c r="M363" s="6"/>
      <c r="N363" s="2">
        <f t="shared" si="5"/>
        <v>0</v>
      </c>
      <c r="S363" s="6"/>
      <c r="T363" s="19"/>
      <c r="U363" s="20"/>
      <c r="V363" s="16"/>
      <c r="W363" s="6"/>
      <c r="X363" s="16"/>
      <c r="Y363" s="6"/>
      <c r="Z363" s="16"/>
      <c r="AA363" s="16"/>
      <c r="AB363" s="16"/>
      <c r="AC363" s="6"/>
      <c r="AD363" s="16"/>
      <c r="AE363" s="6"/>
      <c r="AF363" s="16"/>
    </row>
    <row r="364" spans="1:32" x14ac:dyDescent="0.25">
      <c r="A364" s="6"/>
      <c r="B364" s="19" t="s">
        <v>555</v>
      </c>
      <c r="C364" s="20" t="s">
        <v>556</v>
      </c>
      <c r="D364" s="16">
        <v>0</v>
      </c>
      <c r="E364" s="6"/>
      <c r="F364" s="16">
        <v>0</v>
      </c>
      <c r="G364" s="6"/>
      <c r="H364" s="16">
        <v>0</v>
      </c>
      <c r="I364" s="16">
        <v>0</v>
      </c>
      <c r="J364" s="16">
        <v>0</v>
      </c>
      <c r="K364" s="6"/>
      <c r="L364" s="16">
        <v>0</v>
      </c>
      <c r="M364" s="6"/>
      <c r="N364" s="2">
        <f t="shared" si="5"/>
        <v>0</v>
      </c>
      <c r="S364" s="6"/>
      <c r="T364" s="19"/>
      <c r="U364" s="20"/>
      <c r="V364" s="16"/>
      <c r="W364" s="6"/>
      <c r="X364" s="16"/>
      <c r="Y364" s="6"/>
      <c r="Z364" s="16"/>
      <c r="AA364" s="16"/>
      <c r="AB364" s="16"/>
      <c r="AC364" s="6"/>
      <c r="AD364" s="16"/>
      <c r="AE364" s="6"/>
      <c r="AF364" s="16"/>
    </row>
    <row r="365" spans="1:32" x14ac:dyDescent="0.25">
      <c r="A365" s="6"/>
      <c r="B365" s="19" t="s">
        <v>557</v>
      </c>
      <c r="C365" s="20" t="s">
        <v>558</v>
      </c>
      <c r="D365" s="16">
        <v>0</v>
      </c>
      <c r="E365" s="6"/>
      <c r="F365" s="16">
        <v>0</v>
      </c>
      <c r="G365" s="6"/>
      <c r="H365" s="16">
        <v>0</v>
      </c>
      <c r="I365" s="16">
        <v>0</v>
      </c>
      <c r="J365" s="16">
        <v>0</v>
      </c>
      <c r="K365" s="6"/>
      <c r="L365" s="16">
        <v>0</v>
      </c>
      <c r="M365" s="6"/>
      <c r="N365" s="2">
        <f t="shared" si="5"/>
        <v>0</v>
      </c>
      <c r="S365" s="6"/>
      <c r="T365" s="19"/>
      <c r="U365" s="20"/>
      <c r="V365" s="16"/>
      <c r="W365" s="6"/>
      <c r="X365" s="16"/>
      <c r="Y365" s="6"/>
      <c r="Z365" s="16"/>
      <c r="AA365" s="16"/>
      <c r="AB365" s="16"/>
      <c r="AC365" s="6"/>
      <c r="AD365" s="16"/>
      <c r="AE365" s="6"/>
      <c r="AF365" s="16"/>
    </row>
    <row r="366" spans="1:32" x14ac:dyDescent="0.25">
      <c r="A366" s="6"/>
      <c r="B366" s="19" t="s">
        <v>559</v>
      </c>
      <c r="C366" s="20" t="s">
        <v>560</v>
      </c>
      <c r="D366" s="16">
        <v>17754</v>
      </c>
      <c r="E366" s="24" t="s">
        <v>78</v>
      </c>
      <c r="F366" s="16">
        <v>17754</v>
      </c>
      <c r="G366" s="24" t="s">
        <v>78</v>
      </c>
      <c r="H366" s="16">
        <v>12743.01</v>
      </c>
      <c r="I366" s="16">
        <v>0</v>
      </c>
      <c r="J366" s="16">
        <v>12743.01</v>
      </c>
      <c r="K366" s="24" t="s">
        <v>11</v>
      </c>
      <c r="L366" s="16">
        <v>5010.99</v>
      </c>
      <c r="M366" s="24" t="s">
        <v>78</v>
      </c>
      <c r="N366" s="2">
        <f t="shared" si="5"/>
        <v>-5010.99</v>
      </c>
      <c r="S366" s="6"/>
      <c r="T366" s="19"/>
      <c r="U366" s="20"/>
      <c r="V366" s="16"/>
      <c r="W366" s="24"/>
      <c r="X366" s="16"/>
      <c r="Y366" s="24"/>
      <c r="Z366" s="16"/>
      <c r="AA366" s="16"/>
      <c r="AB366" s="16"/>
      <c r="AC366" s="24"/>
      <c r="AD366" s="16"/>
      <c r="AE366" s="24"/>
      <c r="AF366" s="16"/>
    </row>
    <row r="367" spans="1:32" x14ac:dyDescent="0.25">
      <c r="A367" s="6"/>
      <c r="B367" s="6"/>
      <c r="C367" s="6"/>
      <c r="D367" s="6"/>
      <c r="E367" s="6"/>
      <c r="F367" s="6"/>
      <c r="G367" s="6"/>
      <c r="H367" s="6"/>
      <c r="I367" s="6"/>
      <c r="J367" s="6"/>
      <c r="K367" s="6"/>
      <c r="L367" s="6"/>
      <c r="M367" s="6"/>
      <c r="N367" s="2">
        <f t="shared" si="5"/>
        <v>0</v>
      </c>
      <c r="S367" s="6"/>
      <c r="T367" s="6"/>
      <c r="U367" s="6"/>
      <c r="V367" s="6"/>
      <c r="W367" s="6"/>
      <c r="X367" s="6"/>
      <c r="Y367" s="6"/>
      <c r="Z367" s="6"/>
      <c r="AA367" s="6"/>
      <c r="AB367" s="6"/>
      <c r="AC367" s="6"/>
      <c r="AD367" s="6"/>
      <c r="AE367" s="6"/>
      <c r="AF367" s="16"/>
    </row>
    <row r="368" spans="1:32" x14ac:dyDescent="0.25">
      <c r="A368" s="17" t="s">
        <v>17</v>
      </c>
      <c r="B368" s="17" t="s">
        <v>37</v>
      </c>
      <c r="C368" s="17" t="s">
        <v>561</v>
      </c>
      <c r="D368" s="18">
        <v>-1315795.3899999999</v>
      </c>
      <c r="E368" s="23" t="s">
        <v>78</v>
      </c>
      <c r="F368" s="18">
        <v>-1315795.3899999999</v>
      </c>
      <c r="G368" s="23" t="s">
        <v>326</v>
      </c>
      <c r="H368" s="18">
        <v>0</v>
      </c>
      <c r="I368" s="18">
        <v>135325.79999999999</v>
      </c>
      <c r="J368" s="18">
        <v>-135325.79999999999</v>
      </c>
      <c r="K368" s="23" t="s">
        <v>78</v>
      </c>
      <c r="L368" s="18">
        <v>-1451121.19</v>
      </c>
      <c r="M368" s="23" t="s">
        <v>326</v>
      </c>
      <c r="N368" s="2">
        <f t="shared" si="5"/>
        <v>-1451121.19</v>
      </c>
      <c r="S368" s="17"/>
      <c r="T368" s="17"/>
      <c r="U368" s="17"/>
      <c r="V368" s="18"/>
      <c r="W368" s="23"/>
      <c r="X368" s="18"/>
      <c r="Y368" s="23"/>
      <c r="Z368" s="18"/>
      <c r="AA368" s="18"/>
      <c r="AB368" s="18"/>
      <c r="AC368" s="23"/>
      <c r="AD368" s="18"/>
      <c r="AE368" s="23"/>
      <c r="AF368" s="16"/>
    </row>
    <row r="369" spans="1:32" x14ac:dyDescent="0.25">
      <c r="A369" s="6"/>
      <c r="B369" s="19" t="s">
        <v>562</v>
      </c>
      <c r="C369" s="20" t="s">
        <v>563</v>
      </c>
      <c r="D369" s="16">
        <v>1072114</v>
      </c>
      <c r="E369" s="24" t="s">
        <v>78</v>
      </c>
      <c r="F369" s="16">
        <v>1072114</v>
      </c>
      <c r="G369" s="24" t="s">
        <v>78</v>
      </c>
      <c r="H369" s="16">
        <v>0</v>
      </c>
      <c r="I369" s="16">
        <v>135325.79999999999</v>
      </c>
      <c r="J369" s="16">
        <v>135325.79999999999</v>
      </c>
      <c r="K369" s="24" t="s">
        <v>78</v>
      </c>
      <c r="L369" s="16">
        <v>1207439.8</v>
      </c>
      <c r="M369" s="24" t="s">
        <v>78</v>
      </c>
      <c r="N369" s="2">
        <f t="shared" si="5"/>
        <v>-1207439.8</v>
      </c>
      <c r="S369" s="6"/>
      <c r="T369" s="19"/>
      <c r="U369" s="20"/>
      <c r="V369" s="16"/>
      <c r="W369" s="24"/>
      <c r="X369" s="16"/>
      <c r="Y369" s="24"/>
      <c r="Z369" s="16"/>
      <c r="AA369" s="16"/>
      <c r="AB369" s="16"/>
      <c r="AC369" s="24"/>
      <c r="AD369" s="16"/>
      <c r="AE369" s="24"/>
      <c r="AF369" s="16"/>
    </row>
    <row r="370" spans="1:32" x14ac:dyDescent="0.25">
      <c r="A370" s="6"/>
      <c r="B370" s="19" t="s">
        <v>564</v>
      </c>
      <c r="C370" s="20" t="s">
        <v>565</v>
      </c>
      <c r="D370" s="16">
        <v>243681.39</v>
      </c>
      <c r="E370" s="24" t="s">
        <v>78</v>
      </c>
      <c r="F370" s="16">
        <v>243681.39</v>
      </c>
      <c r="G370" s="24" t="s">
        <v>78</v>
      </c>
      <c r="H370" s="16">
        <v>0</v>
      </c>
      <c r="I370" s="16">
        <v>0</v>
      </c>
      <c r="J370" s="16">
        <v>0</v>
      </c>
      <c r="K370" s="6"/>
      <c r="L370" s="16">
        <v>243681.39</v>
      </c>
      <c r="M370" s="24" t="s">
        <v>78</v>
      </c>
      <c r="N370" s="2">
        <f t="shared" si="5"/>
        <v>-243681.39</v>
      </c>
      <c r="S370" s="6"/>
      <c r="T370" s="19"/>
      <c r="U370" s="20"/>
      <c r="V370" s="16"/>
      <c r="W370" s="24"/>
      <c r="X370" s="16"/>
      <c r="Y370" s="24"/>
      <c r="Z370" s="16"/>
      <c r="AA370" s="16"/>
      <c r="AB370" s="16"/>
      <c r="AC370" s="6"/>
      <c r="AD370" s="16"/>
      <c r="AE370" s="24"/>
      <c r="AF370" s="16"/>
    </row>
    <row r="371" spans="1:32" x14ac:dyDescent="0.25">
      <c r="A371" s="6"/>
      <c r="B371" s="19" t="s">
        <v>566</v>
      </c>
      <c r="C371" s="20" t="s">
        <v>567</v>
      </c>
      <c r="D371" s="16">
        <v>0</v>
      </c>
      <c r="E371" s="6"/>
      <c r="F371" s="16">
        <v>0</v>
      </c>
      <c r="G371" s="6"/>
      <c r="H371" s="16">
        <v>0</v>
      </c>
      <c r="I371" s="16">
        <v>0</v>
      </c>
      <c r="J371" s="16">
        <v>0</v>
      </c>
      <c r="K371" s="6"/>
      <c r="L371" s="16">
        <v>0</v>
      </c>
      <c r="M371" s="6"/>
      <c r="N371" s="2">
        <f t="shared" si="5"/>
        <v>0</v>
      </c>
      <c r="S371" s="6"/>
      <c r="T371" s="19"/>
      <c r="U371" s="20"/>
      <c r="V371" s="16"/>
      <c r="W371" s="6"/>
      <c r="X371" s="16"/>
      <c r="Y371" s="6"/>
      <c r="Z371" s="16"/>
      <c r="AA371" s="16"/>
      <c r="AB371" s="16"/>
      <c r="AC371" s="6"/>
      <c r="AD371" s="16"/>
      <c r="AE371" s="6"/>
      <c r="AF371" s="16"/>
    </row>
    <row r="372" spans="1:32" x14ac:dyDescent="0.25">
      <c r="A372" s="6"/>
      <c r="B372" s="19" t="s">
        <v>568</v>
      </c>
      <c r="C372" s="20" t="s">
        <v>569</v>
      </c>
      <c r="D372" s="16">
        <v>0</v>
      </c>
      <c r="E372" s="6"/>
      <c r="F372" s="16">
        <v>0</v>
      </c>
      <c r="G372" s="6"/>
      <c r="H372" s="16">
        <v>0</v>
      </c>
      <c r="I372" s="16">
        <v>0</v>
      </c>
      <c r="J372" s="16">
        <v>0</v>
      </c>
      <c r="K372" s="6"/>
      <c r="L372" s="16">
        <v>0</v>
      </c>
      <c r="M372" s="6"/>
      <c r="N372" s="2">
        <f t="shared" si="5"/>
        <v>0</v>
      </c>
      <c r="S372" s="6"/>
      <c r="T372" s="19"/>
      <c r="U372" s="20"/>
      <c r="V372" s="16"/>
      <c r="W372" s="6"/>
      <c r="X372" s="16"/>
      <c r="Y372" s="6"/>
      <c r="Z372" s="16"/>
      <c r="AA372" s="16"/>
      <c r="AB372" s="16"/>
      <c r="AC372" s="6"/>
      <c r="AD372" s="16"/>
      <c r="AE372" s="6"/>
      <c r="AF372" s="16"/>
    </row>
    <row r="373" spans="1:32" x14ac:dyDescent="0.25">
      <c r="A373" s="6"/>
      <c r="B373" s="6"/>
      <c r="C373" s="6"/>
      <c r="D373" s="6"/>
      <c r="E373" s="6"/>
      <c r="F373" s="6"/>
      <c r="G373" s="6"/>
      <c r="H373" s="6"/>
      <c r="I373" s="6"/>
      <c r="J373" s="6"/>
      <c r="K373" s="6"/>
      <c r="L373" s="6"/>
      <c r="M373" s="6"/>
      <c r="N373" s="2">
        <f t="shared" si="5"/>
        <v>0</v>
      </c>
      <c r="S373" s="6"/>
      <c r="T373" s="6"/>
      <c r="U373" s="6"/>
      <c r="V373" s="6"/>
      <c r="W373" s="6"/>
      <c r="X373" s="6"/>
      <c r="Y373" s="6"/>
      <c r="Z373" s="6"/>
      <c r="AA373" s="6"/>
      <c r="AB373" s="6"/>
      <c r="AC373" s="6"/>
      <c r="AD373" s="6"/>
      <c r="AE373" s="6"/>
      <c r="AF373" s="16"/>
    </row>
    <row r="374" spans="1:32" x14ac:dyDescent="0.25">
      <c r="A374" s="14" t="s">
        <v>14</v>
      </c>
      <c r="B374" s="14" t="s">
        <v>570</v>
      </c>
      <c r="C374" s="14" t="s">
        <v>571</v>
      </c>
      <c r="D374" s="15">
        <v>-957950.44</v>
      </c>
      <c r="E374" s="21" t="s">
        <v>78</v>
      </c>
      <c r="F374" s="15">
        <v>-957950.44</v>
      </c>
      <c r="G374" s="21" t="s">
        <v>326</v>
      </c>
      <c r="H374" s="15">
        <v>236159.49</v>
      </c>
      <c r="I374" s="15">
        <v>173935.17</v>
      </c>
      <c r="J374" s="15">
        <v>62224.32</v>
      </c>
      <c r="K374" s="21" t="s">
        <v>11</v>
      </c>
      <c r="L374" s="15">
        <v>-895726.12</v>
      </c>
      <c r="M374" s="21" t="s">
        <v>326</v>
      </c>
      <c r="N374" s="2">
        <f t="shared" si="5"/>
        <v>-895726.12</v>
      </c>
      <c r="S374" s="14"/>
      <c r="T374" s="14"/>
      <c r="U374" s="14"/>
      <c r="V374" s="15"/>
      <c r="W374" s="21"/>
      <c r="X374" s="15"/>
      <c r="Y374" s="21"/>
      <c r="Z374" s="15"/>
      <c r="AA374" s="15"/>
      <c r="AB374" s="15"/>
      <c r="AC374" s="21"/>
      <c r="AD374" s="15"/>
      <c r="AE374" s="21"/>
      <c r="AF374" s="16"/>
    </row>
    <row r="375" spans="1:32" x14ac:dyDescent="0.25">
      <c r="A375" s="17" t="s">
        <v>17</v>
      </c>
      <c r="B375" s="17" t="s">
        <v>15</v>
      </c>
      <c r="C375" s="17" t="s">
        <v>572</v>
      </c>
      <c r="D375" s="18">
        <v>-957950.44</v>
      </c>
      <c r="E375" s="23" t="s">
        <v>78</v>
      </c>
      <c r="F375" s="18">
        <v>-957950.44</v>
      </c>
      <c r="G375" s="23" t="s">
        <v>326</v>
      </c>
      <c r="H375" s="18">
        <v>236159.49</v>
      </c>
      <c r="I375" s="18">
        <v>173935.17</v>
      </c>
      <c r="J375" s="18">
        <v>62224.32</v>
      </c>
      <c r="K375" s="23" t="s">
        <v>11</v>
      </c>
      <c r="L375" s="18">
        <v>-895726.12</v>
      </c>
      <c r="M375" s="23" t="s">
        <v>326</v>
      </c>
      <c r="N375" s="2">
        <f t="shared" si="5"/>
        <v>-895726.12</v>
      </c>
      <c r="S375" s="17"/>
      <c r="T375" s="17"/>
      <c r="U375" s="17"/>
      <c r="V375" s="18"/>
      <c r="W375" s="23"/>
      <c r="X375" s="18"/>
      <c r="Y375" s="23"/>
      <c r="Z375" s="18"/>
      <c r="AA375" s="18"/>
      <c r="AB375" s="18"/>
      <c r="AC375" s="23"/>
      <c r="AD375" s="18"/>
      <c r="AE375" s="23"/>
      <c r="AF375" s="16"/>
    </row>
    <row r="376" spans="1:32" x14ac:dyDescent="0.25">
      <c r="A376" s="6"/>
      <c r="B376" s="19" t="s">
        <v>573</v>
      </c>
      <c r="C376" s="20" t="s">
        <v>574</v>
      </c>
      <c r="D376" s="16">
        <v>388173.68</v>
      </c>
      <c r="E376" s="24" t="s">
        <v>78</v>
      </c>
      <c r="F376" s="16">
        <v>388173.68</v>
      </c>
      <c r="G376" s="24" t="s">
        <v>78</v>
      </c>
      <c r="H376" s="16">
        <v>90966.53</v>
      </c>
      <c r="I376" s="16">
        <v>59077</v>
      </c>
      <c r="J376" s="16">
        <v>31889.53</v>
      </c>
      <c r="K376" s="24" t="s">
        <v>11</v>
      </c>
      <c r="L376" s="16">
        <v>356284.15</v>
      </c>
      <c r="M376" s="24" t="s">
        <v>78</v>
      </c>
      <c r="N376" s="2">
        <f t="shared" si="5"/>
        <v>-356284.15</v>
      </c>
      <c r="S376" s="6"/>
      <c r="T376" s="19"/>
      <c r="U376" s="20"/>
      <c r="V376" s="16"/>
      <c r="W376" s="24"/>
      <c r="X376" s="16"/>
      <c r="Y376" s="24"/>
      <c r="Z376" s="16"/>
      <c r="AA376" s="16"/>
      <c r="AB376" s="16"/>
      <c r="AC376" s="24"/>
      <c r="AD376" s="16"/>
      <c r="AE376" s="24"/>
      <c r="AF376" s="16"/>
    </row>
    <row r="377" spans="1:32" x14ac:dyDescent="0.25">
      <c r="A377" s="6"/>
      <c r="B377" s="19" t="s">
        <v>575</v>
      </c>
      <c r="C377" s="20" t="s">
        <v>576</v>
      </c>
      <c r="D377" s="16">
        <v>550715.99</v>
      </c>
      <c r="E377" s="24" t="s">
        <v>78</v>
      </c>
      <c r="F377" s="16">
        <v>550715.99</v>
      </c>
      <c r="G377" s="24" t="s">
        <v>78</v>
      </c>
      <c r="H377" s="16">
        <v>135587.94</v>
      </c>
      <c r="I377" s="16">
        <v>111574</v>
      </c>
      <c r="J377" s="16">
        <v>24013.94</v>
      </c>
      <c r="K377" s="24" t="s">
        <v>11</v>
      </c>
      <c r="L377" s="16">
        <v>526702.05000000005</v>
      </c>
      <c r="M377" s="24" t="s">
        <v>78</v>
      </c>
      <c r="N377" s="2">
        <f t="shared" si="5"/>
        <v>-526702.05000000005</v>
      </c>
      <c r="S377" s="6"/>
      <c r="T377" s="19"/>
      <c r="U377" s="20"/>
      <c r="V377" s="16"/>
      <c r="W377" s="24"/>
      <c r="X377" s="16"/>
      <c r="Y377" s="24"/>
      <c r="Z377" s="16"/>
      <c r="AA377" s="16"/>
      <c r="AB377" s="16"/>
      <c r="AC377" s="24"/>
      <c r="AD377" s="16"/>
      <c r="AE377" s="24"/>
      <c r="AF377" s="16"/>
    </row>
    <row r="378" spans="1:32" x14ac:dyDescent="0.25">
      <c r="A378" s="6"/>
      <c r="B378" s="19" t="s">
        <v>577</v>
      </c>
      <c r="C378" s="20" t="s">
        <v>578</v>
      </c>
      <c r="D378" s="16">
        <v>17595.86</v>
      </c>
      <c r="E378" s="24" t="s">
        <v>78</v>
      </c>
      <c r="F378" s="16">
        <v>17595.86</v>
      </c>
      <c r="G378" s="24" t="s">
        <v>78</v>
      </c>
      <c r="H378" s="16">
        <v>8.24</v>
      </c>
      <c r="I378" s="16">
        <v>270</v>
      </c>
      <c r="J378" s="16">
        <v>261.76</v>
      </c>
      <c r="K378" s="24" t="s">
        <v>78</v>
      </c>
      <c r="L378" s="16">
        <v>17857.62</v>
      </c>
      <c r="M378" s="24" t="s">
        <v>78</v>
      </c>
      <c r="N378" s="2">
        <f t="shared" si="5"/>
        <v>-17857.62</v>
      </c>
      <c r="S378" s="6"/>
      <c r="T378" s="19"/>
      <c r="U378" s="20"/>
      <c r="V378" s="16"/>
      <c r="W378" s="24"/>
      <c r="X378" s="16"/>
      <c r="Y378" s="24"/>
      <c r="Z378" s="16"/>
      <c r="AA378" s="16"/>
      <c r="AB378" s="16"/>
      <c r="AC378" s="24"/>
      <c r="AD378" s="16"/>
      <c r="AE378" s="24"/>
      <c r="AF378" s="16"/>
    </row>
    <row r="379" spans="1:32" s="25" customFormat="1" x14ac:dyDescent="0.25">
      <c r="A379" s="6"/>
      <c r="B379" s="19" t="s">
        <v>579</v>
      </c>
      <c r="C379" s="20" t="s">
        <v>580</v>
      </c>
      <c r="D379" s="16">
        <v>1464.91</v>
      </c>
      <c r="E379" s="24" t="s">
        <v>78</v>
      </c>
      <c r="F379" s="16">
        <v>1464.91</v>
      </c>
      <c r="G379" s="24" t="s">
        <v>78</v>
      </c>
      <c r="H379" s="16">
        <v>9596.7800000000007</v>
      </c>
      <c r="I379" s="16">
        <v>3014.17</v>
      </c>
      <c r="J379" s="16">
        <v>6582.61</v>
      </c>
      <c r="K379" s="24" t="s">
        <v>11</v>
      </c>
      <c r="L379" s="16">
        <v>5117.7</v>
      </c>
      <c r="M379" s="24" t="s">
        <v>11</v>
      </c>
      <c r="N379" s="2">
        <f t="shared" si="5"/>
        <v>5117.7</v>
      </c>
      <c r="R379"/>
      <c r="S379" s="6"/>
      <c r="T379" s="19"/>
      <c r="U379" s="20"/>
      <c r="V379" s="16"/>
      <c r="W379" s="24"/>
      <c r="X379" s="16"/>
      <c r="Y379" s="24"/>
      <c r="Z379" s="16"/>
      <c r="AA379" s="16"/>
      <c r="AB379" s="16"/>
      <c r="AC379" s="24"/>
      <c r="AD379" s="16"/>
      <c r="AE379" s="24"/>
      <c r="AF379" s="16"/>
    </row>
    <row r="380" spans="1:32" x14ac:dyDescent="0.25">
      <c r="A380" s="6"/>
      <c r="B380" s="6"/>
      <c r="C380" s="6"/>
      <c r="D380" s="6"/>
      <c r="E380" s="6"/>
      <c r="F380" s="6"/>
      <c r="G380" s="6"/>
      <c r="H380" s="6"/>
      <c r="I380" s="6"/>
      <c r="J380" s="6"/>
      <c r="K380" s="6"/>
      <c r="L380" s="6"/>
      <c r="M380" s="6"/>
      <c r="N380" s="2">
        <f t="shared" si="5"/>
        <v>0</v>
      </c>
      <c r="S380" s="6"/>
      <c r="T380" s="6"/>
      <c r="U380" s="6"/>
      <c r="V380" s="6"/>
      <c r="W380" s="6"/>
      <c r="X380" s="6"/>
      <c r="Y380" s="6"/>
      <c r="Z380" s="6"/>
      <c r="AA380" s="6"/>
      <c r="AB380" s="6"/>
      <c r="AC380" s="6"/>
      <c r="AD380" s="6"/>
      <c r="AE380" s="6"/>
      <c r="AF380" s="16"/>
    </row>
    <row r="381" spans="1:32" x14ac:dyDescent="0.25">
      <c r="A381" s="14" t="s">
        <v>14</v>
      </c>
      <c r="B381" s="14" t="s">
        <v>581</v>
      </c>
      <c r="C381" s="14" t="s">
        <v>582</v>
      </c>
      <c r="D381" s="15">
        <v>-35373285.329999998</v>
      </c>
      <c r="E381" s="21" t="s">
        <v>78</v>
      </c>
      <c r="F381" s="15">
        <v>-35373285.329999998</v>
      </c>
      <c r="G381" s="21" t="s">
        <v>326</v>
      </c>
      <c r="H381" s="15">
        <v>254366621.69</v>
      </c>
      <c r="I381" s="15">
        <v>247017490.08000001</v>
      </c>
      <c r="J381" s="15">
        <v>7349131.6100000003</v>
      </c>
      <c r="K381" s="21" t="s">
        <v>11</v>
      </c>
      <c r="L381" s="15">
        <v>-28024153.719999999</v>
      </c>
      <c r="M381" s="21" t="s">
        <v>326</v>
      </c>
      <c r="N381" s="2">
        <f t="shared" si="5"/>
        <v>-28024153.719999999</v>
      </c>
      <c r="S381" s="14"/>
      <c r="T381" s="14"/>
      <c r="U381" s="14"/>
      <c r="V381" s="15"/>
      <c r="W381" s="21"/>
      <c r="X381" s="15"/>
      <c r="Y381" s="21"/>
      <c r="Z381" s="15"/>
      <c r="AA381" s="15"/>
      <c r="AB381" s="15"/>
      <c r="AC381" s="21"/>
      <c r="AD381" s="15"/>
      <c r="AE381" s="21"/>
      <c r="AF381" s="16"/>
    </row>
    <row r="382" spans="1:32" x14ac:dyDescent="0.25">
      <c r="A382" s="17" t="s">
        <v>17</v>
      </c>
      <c r="B382" s="17" t="s">
        <v>15</v>
      </c>
      <c r="C382" s="17" t="s">
        <v>154</v>
      </c>
      <c r="D382" s="18">
        <v>0</v>
      </c>
      <c r="E382" s="6"/>
      <c r="F382" s="18">
        <v>0</v>
      </c>
      <c r="G382" s="6"/>
      <c r="H382" s="18">
        <v>0</v>
      </c>
      <c r="I382" s="18">
        <v>0</v>
      </c>
      <c r="J382" s="18">
        <v>0</v>
      </c>
      <c r="K382" s="6"/>
      <c r="L382" s="18">
        <v>0</v>
      </c>
      <c r="M382" s="6"/>
      <c r="N382" s="2">
        <f t="shared" si="5"/>
        <v>0</v>
      </c>
      <c r="S382" s="17"/>
      <c r="T382" s="17"/>
      <c r="U382" s="17"/>
      <c r="V382" s="18"/>
      <c r="W382" s="6"/>
      <c r="X382" s="18"/>
      <c r="Y382" s="6"/>
      <c r="Z382" s="18"/>
      <c r="AA382" s="18"/>
      <c r="AB382" s="18"/>
      <c r="AC382" s="6"/>
      <c r="AD382" s="18"/>
      <c r="AE382" s="6"/>
      <c r="AF382" s="16"/>
    </row>
    <row r="383" spans="1:32" x14ac:dyDescent="0.25">
      <c r="A383" s="6"/>
      <c r="B383" s="19" t="s">
        <v>583</v>
      </c>
      <c r="C383" s="20" t="s">
        <v>584</v>
      </c>
      <c r="D383" s="16">
        <v>0</v>
      </c>
      <c r="E383" s="6"/>
      <c r="F383" s="16">
        <v>0</v>
      </c>
      <c r="G383" s="6"/>
      <c r="H383" s="16">
        <v>0</v>
      </c>
      <c r="I383" s="16">
        <v>0</v>
      </c>
      <c r="J383" s="16">
        <v>0</v>
      </c>
      <c r="K383" s="6"/>
      <c r="L383" s="16">
        <v>0</v>
      </c>
      <c r="M383" s="6"/>
      <c r="N383" s="2">
        <f t="shared" si="5"/>
        <v>0</v>
      </c>
      <c r="S383" s="6"/>
      <c r="T383" s="19"/>
      <c r="U383" s="20"/>
      <c r="V383" s="16"/>
      <c r="W383" s="6"/>
      <c r="X383" s="16"/>
      <c r="Y383" s="6"/>
      <c r="Z383" s="16"/>
      <c r="AA383" s="16"/>
      <c r="AB383" s="16"/>
      <c r="AC383" s="6"/>
      <c r="AD383" s="16"/>
      <c r="AE383" s="6"/>
      <c r="AF383" s="16"/>
    </row>
    <row r="384" spans="1:32" x14ac:dyDescent="0.25">
      <c r="A384" s="6"/>
      <c r="B384" s="19" t="s">
        <v>585</v>
      </c>
      <c r="C384" s="20" t="s">
        <v>586</v>
      </c>
      <c r="D384" s="16">
        <v>0</v>
      </c>
      <c r="E384" s="6"/>
      <c r="F384" s="16">
        <v>0</v>
      </c>
      <c r="G384" s="6"/>
      <c r="H384" s="16">
        <v>0</v>
      </c>
      <c r="I384" s="16">
        <v>0</v>
      </c>
      <c r="J384" s="16">
        <v>0</v>
      </c>
      <c r="K384" s="6"/>
      <c r="L384" s="16">
        <v>0</v>
      </c>
      <c r="M384" s="6"/>
      <c r="N384" s="2">
        <f t="shared" si="5"/>
        <v>0</v>
      </c>
      <c r="S384" s="6"/>
      <c r="T384" s="19"/>
      <c r="U384" s="20"/>
      <c r="V384" s="16"/>
      <c r="W384" s="6"/>
      <c r="X384" s="16"/>
      <c r="Y384" s="6"/>
      <c r="Z384" s="16"/>
      <c r="AA384" s="16"/>
      <c r="AB384" s="16"/>
      <c r="AC384" s="6"/>
      <c r="AD384" s="16"/>
      <c r="AE384" s="6"/>
      <c r="AF384" s="16"/>
    </row>
    <row r="385" spans="1:32" x14ac:dyDescent="0.25">
      <c r="A385" s="6"/>
      <c r="B385" s="6"/>
      <c r="C385" s="6"/>
      <c r="D385" s="6"/>
      <c r="E385" s="6"/>
      <c r="F385" s="6"/>
      <c r="G385" s="6"/>
      <c r="H385" s="6"/>
      <c r="I385" s="6"/>
      <c r="J385" s="6"/>
      <c r="K385" s="6"/>
      <c r="L385" s="6"/>
      <c r="M385" s="6"/>
      <c r="N385" s="2">
        <f t="shared" si="5"/>
        <v>0</v>
      </c>
      <c r="S385" s="6"/>
      <c r="T385" s="6"/>
      <c r="U385" s="6"/>
      <c r="V385" s="6"/>
      <c r="W385" s="6"/>
      <c r="X385" s="6"/>
      <c r="Y385" s="6"/>
      <c r="Z385" s="6"/>
      <c r="AA385" s="6"/>
      <c r="AB385" s="6"/>
      <c r="AC385" s="6"/>
      <c r="AD385" s="6"/>
      <c r="AE385" s="6"/>
      <c r="AF385" s="16"/>
    </row>
    <row r="386" spans="1:32" x14ac:dyDescent="0.25">
      <c r="A386" s="17" t="s">
        <v>17</v>
      </c>
      <c r="B386" s="17" t="s">
        <v>20</v>
      </c>
      <c r="C386" s="17" t="s">
        <v>587</v>
      </c>
      <c r="D386" s="18">
        <v>-10746838.140000001</v>
      </c>
      <c r="E386" s="23" t="s">
        <v>78</v>
      </c>
      <c r="F386" s="18">
        <v>-10746838.140000001</v>
      </c>
      <c r="G386" s="23" t="s">
        <v>326</v>
      </c>
      <c r="H386" s="18">
        <v>1698630.5</v>
      </c>
      <c r="I386" s="18">
        <v>3074906.04</v>
      </c>
      <c r="J386" s="18">
        <v>-1376275.54</v>
      </c>
      <c r="K386" s="23" t="s">
        <v>78</v>
      </c>
      <c r="L386" s="18">
        <v>-12123113.68</v>
      </c>
      <c r="M386" s="23" t="s">
        <v>326</v>
      </c>
      <c r="N386" s="2">
        <f t="shared" si="5"/>
        <v>-12123113.68</v>
      </c>
      <c r="S386" s="17"/>
      <c r="T386" s="17"/>
      <c r="U386" s="17"/>
      <c r="V386" s="18"/>
      <c r="W386" s="23"/>
      <c r="X386" s="18"/>
      <c r="Y386" s="23"/>
      <c r="Z386" s="18"/>
      <c r="AA386" s="18"/>
      <c r="AB386" s="18"/>
      <c r="AC386" s="23"/>
      <c r="AD386" s="18"/>
      <c r="AE386" s="23"/>
      <c r="AF386" s="16"/>
    </row>
    <row r="387" spans="1:32" x14ac:dyDescent="0.25">
      <c r="A387" s="6"/>
      <c r="B387" s="19" t="s">
        <v>588</v>
      </c>
      <c r="C387" s="20" t="s">
        <v>589</v>
      </c>
      <c r="D387" s="16">
        <v>0</v>
      </c>
      <c r="E387" s="6"/>
      <c r="F387" s="16">
        <v>0</v>
      </c>
      <c r="G387" s="6"/>
      <c r="H387" s="16">
        <v>0</v>
      </c>
      <c r="I387" s="16">
        <v>0</v>
      </c>
      <c r="J387" s="16">
        <v>0</v>
      </c>
      <c r="K387" s="6"/>
      <c r="L387" s="16">
        <v>0</v>
      </c>
      <c r="M387" s="6"/>
      <c r="N387" s="2">
        <f t="shared" si="5"/>
        <v>0</v>
      </c>
      <c r="S387" s="6"/>
      <c r="T387" s="19"/>
      <c r="U387" s="20"/>
      <c r="V387" s="16"/>
      <c r="W387" s="6"/>
      <c r="X387" s="16"/>
      <c r="Y387" s="6"/>
      <c r="Z387" s="16"/>
      <c r="AA387" s="16"/>
      <c r="AB387" s="16"/>
      <c r="AC387" s="6"/>
      <c r="AD387" s="16"/>
      <c r="AE387" s="6"/>
      <c r="AF387" s="16"/>
    </row>
    <row r="388" spans="1:32" x14ac:dyDescent="0.25">
      <c r="A388" s="6"/>
      <c r="B388" s="19" t="s">
        <v>590</v>
      </c>
      <c r="C388" s="20" t="s">
        <v>591</v>
      </c>
      <c r="D388" s="16">
        <v>0</v>
      </c>
      <c r="E388" s="6"/>
      <c r="F388" s="16">
        <v>0</v>
      </c>
      <c r="G388" s="6"/>
      <c r="H388" s="16">
        <v>0</v>
      </c>
      <c r="I388" s="16">
        <v>0</v>
      </c>
      <c r="J388" s="16">
        <v>0</v>
      </c>
      <c r="K388" s="6"/>
      <c r="L388" s="16">
        <v>0</v>
      </c>
      <c r="M388" s="6"/>
      <c r="N388" s="2">
        <f t="shared" si="5"/>
        <v>0</v>
      </c>
      <c r="S388" s="6"/>
      <c r="T388" s="19"/>
      <c r="U388" s="20"/>
      <c r="V388" s="16"/>
      <c r="W388" s="6"/>
      <c r="X388" s="16"/>
      <c r="Y388" s="6"/>
      <c r="Z388" s="16"/>
      <c r="AA388" s="16"/>
      <c r="AB388" s="16"/>
      <c r="AC388" s="6"/>
      <c r="AD388" s="16"/>
      <c r="AE388" s="6"/>
      <c r="AF388" s="16"/>
    </row>
    <row r="389" spans="1:32" x14ac:dyDescent="0.25">
      <c r="A389" s="6"/>
      <c r="B389" s="19" t="s">
        <v>592</v>
      </c>
      <c r="C389" s="20" t="s">
        <v>593</v>
      </c>
      <c r="D389" s="16">
        <v>0</v>
      </c>
      <c r="E389" s="6"/>
      <c r="F389" s="16">
        <v>0</v>
      </c>
      <c r="G389" s="6"/>
      <c r="H389" s="16">
        <v>0</v>
      </c>
      <c r="I389" s="16">
        <v>0</v>
      </c>
      <c r="J389" s="16">
        <v>0</v>
      </c>
      <c r="K389" s="6"/>
      <c r="L389" s="16">
        <v>0</v>
      </c>
      <c r="M389" s="6"/>
      <c r="N389" s="2">
        <f t="shared" si="5"/>
        <v>0</v>
      </c>
      <c r="S389" s="6"/>
      <c r="T389" s="19"/>
      <c r="U389" s="20"/>
      <c r="V389" s="16"/>
      <c r="W389" s="6"/>
      <c r="X389" s="16"/>
      <c r="Y389" s="6"/>
      <c r="Z389" s="16"/>
      <c r="AA389" s="16"/>
      <c r="AB389" s="16"/>
      <c r="AC389" s="6"/>
      <c r="AD389" s="16"/>
      <c r="AE389" s="6"/>
      <c r="AF389" s="16"/>
    </row>
    <row r="390" spans="1:32" x14ac:dyDescent="0.25">
      <c r="A390" s="6"/>
      <c r="B390" s="19" t="s">
        <v>594</v>
      </c>
      <c r="C390" s="20" t="s">
        <v>595</v>
      </c>
      <c r="D390" s="16">
        <v>0</v>
      </c>
      <c r="E390" s="6"/>
      <c r="F390" s="16">
        <v>0</v>
      </c>
      <c r="G390" s="6"/>
      <c r="H390" s="16">
        <v>0</v>
      </c>
      <c r="I390" s="16">
        <v>0</v>
      </c>
      <c r="J390" s="16">
        <v>0</v>
      </c>
      <c r="K390" s="6"/>
      <c r="L390" s="16">
        <v>0</v>
      </c>
      <c r="M390" s="6"/>
      <c r="N390" s="2">
        <f t="shared" si="5"/>
        <v>0</v>
      </c>
      <c r="S390" s="6"/>
      <c r="T390" s="19"/>
      <c r="U390" s="20"/>
      <c r="V390" s="16"/>
      <c r="W390" s="6"/>
      <c r="X390" s="16"/>
      <c r="Y390" s="6"/>
      <c r="Z390" s="16"/>
      <c r="AA390" s="16"/>
      <c r="AB390" s="16"/>
      <c r="AC390" s="6"/>
      <c r="AD390" s="16"/>
      <c r="AE390" s="6"/>
      <c r="AF390" s="16"/>
    </row>
    <row r="391" spans="1:32" x14ac:dyDescent="0.25">
      <c r="A391" s="6"/>
      <c r="B391" s="19" t="s">
        <v>596</v>
      </c>
      <c r="C391" s="20" t="s">
        <v>597</v>
      </c>
      <c r="D391" s="16">
        <v>0</v>
      </c>
      <c r="E391" s="6"/>
      <c r="F391" s="16">
        <v>0</v>
      </c>
      <c r="G391" s="6"/>
      <c r="H391" s="16">
        <v>0</v>
      </c>
      <c r="I391" s="16">
        <v>0</v>
      </c>
      <c r="J391" s="16">
        <v>0</v>
      </c>
      <c r="K391" s="6"/>
      <c r="L391" s="16">
        <v>0</v>
      </c>
      <c r="M391" s="6"/>
      <c r="N391" s="2">
        <f t="shared" si="5"/>
        <v>0</v>
      </c>
      <c r="S391" s="6"/>
      <c r="T391" s="19"/>
      <c r="U391" s="20"/>
      <c r="V391" s="16"/>
      <c r="W391" s="6"/>
      <c r="X391" s="16"/>
      <c r="Y391" s="6"/>
      <c r="Z391" s="16"/>
      <c r="AA391" s="16"/>
      <c r="AB391" s="16"/>
      <c r="AC391" s="6"/>
      <c r="AD391" s="16"/>
      <c r="AE391" s="6"/>
      <c r="AF391" s="16"/>
    </row>
    <row r="392" spans="1:32" x14ac:dyDescent="0.25">
      <c r="A392" s="6"/>
      <c r="B392" s="19" t="s">
        <v>598</v>
      </c>
      <c r="C392" s="20" t="s">
        <v>599</v>
      </c>
      <c r="D392" s="16">
        <v>0</v>
      </c>
      <c r="E392" s="6"/>
      <c r="F392" s="16">
        <v>0</v>
      </c>
      <c r="G392" s="6"/>
      <c r="H392" s="16">
        <v>0</v>
      </c>
      <c r="I392" s="16">
        <v>0</v>
      </c>
      <c r="J392" s="16">
        <v>0</v>
      </c>
      <c r="K392" s="6"/>
      <c r="L392" s="16">
        <v>0</v>
      </c>
      <c r="M392" s="6"/>
      <c r="N392" s="2">
        <f t="shared" si="5"/>
        <v>0</v>
      </c>
      <c r="S392" s="6"/>
      <c r="T392" s="19"/>
      <c r="U392" s="20"/>
      <c r="V392" s="16"/>
      <c r="W392" s="6"/>
      <c r="X392" s="16"/>
      <c r="Y392" s="6"/>
      <c r="Z392" s="16"/>
      <c r="AA392" s="16"/>
      <c r="AB392" s="16"/>
      <c r="AC392" s="6"/>
      <c r="AD392" s="16"/>
      <c r="AE392" s="6"/>
      <c r="AF392" s="16"/>
    </row>
    <row r="393" spans="1:32" x14ac:dyDescent="0.25">
      <c r="A393" s="6"/>
      <c r="B393" s="19" t="s">
        <v>600</v>
      </c>
      <c r="C393" s="20" t="s">
        <v>601</v>
      </c>
      <c r="D393" s="16">
        <v>0</v>
      </c>
      <c r="E393" s="6"/>
      <c r="F393" s="16">
        <v>0</v>
      </c>
      <c r="G393" s="6"/>
      <c r="H393" s="16">
        <v>0</v>
      </c>
      <c r="I393" s="16">
        <v>0</v>
      </c>
      <c r="J393" s="16">
        <v>0</v>
      </c>
      <c r="K393" s="6"/>
      <c r="L393" s="16">
        <v>0</v>
      </c>
      <c r="M393" s="6"/>
      <c r="N393" s="2">
        <f t="shared" si="5"/>
        <v>0</v>
      </c>
      <c r="S393" s="6"/>
      <c r="T393" s="19"/>
      <c r="U393" s="20"/>
      <c r="V393" s="16"/>
      <c r="W393" s="6"/>
      <c r="X393" s="16"/>
      <c r="Y393" s="6"/>
      <c r="Z393" s="16"/>
      <c r="AA393" s="16"/>
      <c r="AB393" s="16"/>
      <c r="AC393" s="6"/>
      <c r="AD393" s="16"/>
      <c r="AE393" s="6"/>
      <c r="AF393" s="16"/>
    </row>
    <row r="394" spans="1:32" x14ac:dyDescent="0.25">
      <c r="A394" s="6"/>
      <c r="B394" s="19" t="s">
        <v>602</v>
      </c>
      <c r="C394" s="20" t="s">
        <v>603</v>
      </c>
      <c r="D394" s="16">
        <v>0</v>
      </c>
      <c r="E394" s="6"/>
      <c r="F394" s="16">
        <v>0</v>
      </c>
      <c r="G394" s="6"/>
      <c r="H394" s="16">
        <v>0</v>
      </c>
      <c r="I394" s="16">
        <v>0</v>
      </c>
      <c r="J394" s="16">
        <v>0</v>
      </c>
      <c r="K394" s="6"/>
      <c r="L394" s="16">
        <v>0</v>
      </c>
      <c r="M394" s="6"/>
      <c r="N394" s="2">
        <f t="shared" si="5"/>
        <v>0</v>
      </c>
      <c r="S394" s="6"/>
      <c r="T394" s="19"/>
      <c r="U394" s="20"/>
      <c r="V394" s="16"/>
      <c r="W394" s="6"/>
      <c r="X394" s="16"/>
      <c r="Y394" s="6"/>
      <c r="Z394" s="16"/>
      <c r="AA394" s="16"/>
      <c r="AB394" s="16"/>
      <c r="AC394" s="6"/>
      <c r="AD394" s="16"/>
      <c r="AE394" s="6"/>
      <c r="AF394" s="16"/>
    </row>
    <row r="395" spans="1:32" x14ac:dyDescent="0.25">
      <c r="A395" s="6"/>
      <c r="B395" s="19" t="s">
        <v>604</v>
      </c>
      <c r="C395" s="20" t="s">
        <v>605</v>
      </c>
      <c r="D395" s="16">
        <v>0</v>
      </c>
      <c r="E395" s="6"/>
      <c r="F395" s="16">
        <v>0</v>
      </c>
      <c r="G395" s="6"/>
      <c r="H395" s="16">
        <v>0</v>
      </c>
      <c r="I395" s="16">
        <v>0</v>
      </c>
      <c r="J395" s="16">
        <v>0</v>
      </c>
      <c r="K395" s="6"/>
      <c r="L395" s="16">
        <v>0</v>
      </c>
      <c r="M395" s="6"/>
      <c r="N395" s="2">
        <f t="shared" si="5"/>
        <v>0</v>
      </c>
      <c r="S395" s="6"/>
      <c r="T395" s="19"/>
      <c r="U395" s="20"/>
      <c r="V395" s="16"/>
      <c r="W395" s="6"/>
      <c r="X395" s="16"/>
      <c r="Y395" s="6"/>
      <c r="Z395" s="16"/>
      <c r="AA395" s="16"/>
      <c r="AB395" s="16"/>
      <c r="AC395" s="6"/>
      <c r="AD395" s="16"/>
      <c r="AE395" s="6"/>
      <c r="AF395" s="16"/>
    </row>
    <row r="396" spans="1:32" x14ac:dyDescent="0.25">
      <c r="A396" s="6"/>
      <c r="B396" s="19" t="s">
        <v>606</v>
      </c>
      <c r="C396" s="20" t="s">
        <v>607</v>
      </c>
      <c r="D396" s="16">
        <v>0</v>
      </c>
      <c r="E396" s="6"/>
      <c r="F396" s="16">
        <v>0</v>
      </c>
      <c r="G396" s="6"/>
      <c r="H396" s="16">
        <v>0</v>
      </c>
      <c r="I396" s="16">
        <v>0</v>
      </c>
      <c r="J396" s="16">
        <v>0</v>
      </c>
      <c r="K396" s="6"/>
      <c r="L396" s="16">
        <v>0</v>
      </c>
      <c r="M396" s="6"/>
      <c r="N396" s="2">
        <f t="shared" ref="N396:N459" si="6">IF(M396="A",-L396,L396)</f>
        <v>0</v>
      </c>
      <c r="S396" s="6"/>
      <c r="T396" s="19"/>
      <c r="U396" s="20"/>
      <c r="V396" s="16"/>
      <c r="W396" s="6"/>
      <c r="X396" s="16"/>
      <c r="Y396" s="6"/>
      <c r="Z396" s="16"/>
      <c r="AA396" s="16"/>
      <c r="AB396" s="16"/>
      <c r="AC396" s="6"/>
      <c r="AD396" s="16"/>
      <c r="AE396" s="6"/>
      <c r="AF396" s="16"/>
    </row>
    <row r="397" spans="1:32" x14ac:dyDescent="0.25">
      <c r="A397" s="6"/>
      <c r="B397" s="19" t="s">
        <v>608</v>
      </c>
      <c r="C397" s="20" t="s">
        <v>609</v>
      </c>
      <c r="D397" s="16">
        <v>85215.25</v>
      </c>
      <c r="E397" s="24" t="s">
        <v>78</v>
      </c>
      <c r="F397" s="16">
        <v>85215.25</v>
      </c>
      <c r="G397" s="24" t="s">
        <v>78</v>
      </c>
      <c r="H397" s="16">
        <v>85215.25</v>
      </c>
      <c r="I397" s="16">
        <v>0</v>
      </c>
      <c r="J397" s="16">
        <v>85215.25</v>
      </c>
      <c r="K397" s="24" t="s">
        <v>11</v>
      </c>
      <c r="L397" s="16">
        <v>0</v>
      </c>
      <c r="M397" s="6"/>
      <c r="N397" s="2">
        <f t="shared" si="6"/>
        <v>0</v>
      </c>
      <c r="S397" s="6"/>
      <c r="T397" s="19"/>
      <c r="U397" s="20"/>
      <c r="V397" s="16"/>
      <c r="W397" s="24"/>
      <c r="X397" s="16"/>
      <c r="Y397" s="24"/>
      <c r="Z397" s="16"/>
      <c r="AA397" s="16"/>
      <c r="AB397" s="16"/>
      <c r="AC397" s="24"/>
      <c r="AD397" s="16"/>
      <c r="AE397" s="6"/>
      <c r="AF397" s="16"/>
    </row>
    <row r="398" spans="1:32" x14ac:dyDescent="0.25">
      <c r="A398" s="6"/>
      <c r="B398" s="19" t="s">
        <v>610</v>
      </c>
      <c r="C398" s="20" t="s">
        <v>611</v>
      </c>
      <c r="D398" s="16">
        <v>0</v>
      </c>
      <c r="E398" s="6"/>
      <c r="F398" s="16">
        <v>0</v>
      </c>
      <c r="G398" s="6"/>
      <c r="H398" s="16">
        <v>0</v>
      </c>
      <c r="I398" s="16">
        <v>0</v>
      </c>
      <c r="J398" s="16">
        <v>0</v>
      </c>
      <c r="K398" s="6"/>
      <c r="L398" s="16">
        <v>0</v>
      </c>
      <c r="M398" s="6"/>
      <c r="N398" s="2">
        <f t="shared" si="6"/>
        <v>0</v>
      </c>
      <c r="S398" s="6"/>
      <c r="T398" s="19"/>
      <c r="U398" s="20"/>
      <c r="V398" s="16"/>
      <c r="W398" s="6"/>
      <c r="X398" s="16"/>
      <c r="Y398" s="6"/>
      <c r="Z398" s="16"/>
      <c r="AA398" s="16"/>
      <c r="AB398" s="16"/>
      <c r="AC398" s="6"/>
      <c r="AD398" s="16"/>
      <c r="AE398" s="6"/>
      <c r="AF398" s="16"/>
    </row>
    <row r="399" spans="1:32" x14ac:dyDescent="0.25">
      <c r="A399" s="6"/>
      <c r="B399" s="19" t="s">
        <v>612</v>
      </c>
      <c r="C399" s="20" t="s">
        <v>613</v>
      </c>
      <c r="D399" s="16">
        <v>196560.35</v>
      </c>
      <c r="E399" s="24" t="s">
        <v>78</v>
      </c>
      <c r="F399" s="16">
        <v>196560.35</v>
      </c>
      <c r="G399" s="24" t="s">
        <v>78</v>
      </c>
      <c r="H399" s="16">
        <v>196560.35</v>
      </c>
      <c r="I399" s="16">
        <v>0</v>
      </c>
      <c r="J399" s="16">
        <v>196560.35</v>
      </c>
      <c r="K399" s="24" t="s">
        <v>11</v>
      </c>
      <c r="L399" s="16">
        <v>0</v>
      </c>
      <c r="M399" s="6"/>
      <c r="N399" s="2">
        <f t="shared" si="6"/>
        <v>0</v>
      </c>
      <c r="S399" s="6"/>
      <c r="T399" s="19"/>
      <c r="U399" s="20"/>
      <c r="V399" s="16"/>
      <c r="W399" s="24"/>
      <c r="X399" s="16"/>
      <c r="Y399" s="24"/>
      <c r="Z399" s="16"/>
      <c r="AA399" s="16"/>
      <c r="AB399" s="16"/>
      <c r="AC399" s="24"/>
      <c r="AD399" s="16"/>
      <c r="AE399" s="6"/>
      <c r="AF399" s="16"/>
    </row>
    <row r="400" spans="1:32" x14ac:dyDescent="0.25">
      <c r="A400" s="6"/>
      <c r="B400" s="19" t="s">
        <v>614</v>
      </c>
      <c r="C400" s="20" t="s">
        <v>615</v>
      </c>
      <c r="D400" s="16">
        <v>0</v>
      </c>
      <c r="E400" s="6"/>
      <c r="F400" s="16">
        <v>0</v>
      </c>
      <c r="G400" s="6"/>
      <c r="H400" s="16">
        <v>0</v>
      </c>
      <c r="I400" s="16">
        <v>0</v>
      </c>
      <c r="J400" s="16">
        <v>0</v>
      </c>
      <c r="K400" s="6"/>
      <c r="L400" s="16">
        <v>0</v>
      </c>
      <c r="M400" s="6"/>
      <c r="N400" s="2">
        <f t="shared" si="6"/>
        <v>0</v>
      </c>
      <c r="S400" s="6"/>
      <c r="T400" s="19"/>
      <c r="U400" s="20"/>
      <c r="V400" s="16"/>
      <c r="W400" s="6"/>
      <c r="X400" s="16"/>
      <c r="Y400" s="6"/>
      <c r="Z400" s="16"/>
      <c r="AA400" s="16"/>
      <c r="AB400" s="16"/>
      <c r="AC400" s="6"/>
      <c r="AD400" s="16"/>
      <c r="AE400" s="6"/>
      <c r="AF400" s="16"/>
    </row>
    <row r="401" spans="1:32" x14ac:dyDescent="0.25">
      <c r="A401" s="6"/>
      <c r="B401" s="19" t="s">
        <v>616</v>
      </c>
      <c r="C401" s="20" t="s">
        <v>617</v>
      </c>
      <c r="D401" s="16">
        <v>125812.49</v>
      </c>
      <c r="E401" s="24" t="s">
        <v>78</v>
      </c>
      <c r="F401" s="16">
        <v>125812.49</v>
      </c>
      <c r="G401" s="24" t="s">
        <v>78</v>
      </c>
      <c r="H401" s="16">
        <v>126641.77</v>
      </c>
      <c r="I401" s="16">
        <v>829.28</v>
      </c>
      <c r="J401" s="16">
        <v>125812.49</v>
      </c>
      <c r="K401" s="24" t="s">
        <v>11</v>
      </c>
      <c r="L401" s="16">
        <v>0</v>
      </c>
      <c r="M401" s="6"/>
      <c r="N401" s="2">
        <f t="shared" si="6"/>
        <v>0</v>
      </c>
      <c r="S401" s="6"/>
      <c r="T401" s="19"/>
      <c r="U401" s="20"/>
      <c r="V401" s="16"/>
      <c r="W401" s="24"/>
      <c r="X401" s="16"/>
      <c r="Y401" s="24"/>
      <c r="Z401" s="16"/>
      <c r="AA401" s="16"/>
      <c r="AB401" s="16"/>
      <c r="AC401" s="24"/>
      <c r="AD401" s="16"/>
      <c r="AE401" s="6"/>
      <c r="AF401" s="16"/>
    </row>
    <row r="402" spans="1:32" x14ac:dyDescent="0.25">
      <c r="A402" s="6"/>
      <c r="B402" s="19" t="s">
        <v>618</v>
      </c>
      <c r="C402" s="20" t="s">
        <v>619</v>
      </c>
      <c r="D402" s="16">
        <v>0</v>
      </c>
      <c r="E402" s="6"/>
      <c r="F402" s="16">
        <v>0</v>
      </c>
      <c r="G402" s="6"/>
      <c r="H402" s="16">
        <v>0</v>
      </c>
      <c r="I402" s="16">
        <v>0</v>
      </c>
      <c r="J402" s="16">
        <v>0</v>
      </c>
      <c r="K402" s="6"/>
      <c r="L402" s="16">
        <v>0</v>
      </c>
      <c r="M402" s="6"/>
      <c r="N402" s="2">
        <f t="shared" si="6"/>
        <v>0</v>
      </c>
      <c r="S402" s="6"/>
      <c r="T402" s="19"/>
      <c r="U402" s="20"/>
      <c r="V402" s="16"/>
      <c r="W402" s="6"/>
      <c r="X402" s="16"/>
      <c r="Y402" s="6"/>
      <c r="Z402" s="16"/>
      <c r="AA402" s="16"/>
      <c r="AB402" s="16"/>
      <c r="AC402" s="6"/>
      <c r="AD402" s="16"/>
      <c r="AE402" s="6"/>
      <c r="AF402" s="16"/>
    </row>
    <row r="403" spans="1:32" x14ac:dyDescent="0.25">
      <c r="A403" s="6"/>
      <c r="B403" s="19" t="s">
        <v>620</v>
      </c>
      <c r="C403" s="20" t="s">
        <v>621</v>
      </c>
      <c r="D403" s="16">
        <v>60239.89</v>
      </c>
      <c r="E403" s="24" t="s">
        <v>78</v>
      </c>
      <c r="F403" s="16">
        <v>60239.89</v>
      </c>
      <c r="G403" s="24" t="s">
        <v>78</v>
      </c>
      <c r="H403" s="16">
        <v>60239.89</v>
      </c>
      <c r="I403" s="16">
        <v>0</v>
      </c>
      <c r="J403" s="16">
        <v>60239.89</v>
      </c>
      <c r="K403" s="24" t="s">
        <v>11</v>
      </c>
      <c r="L403" s="16">
        <v>0</v>
      </c>
      <c r="M403" s="6"/>
      <c r="N403" s="2">
        <f t="shared" si="6"/>
        <v>0</v>
      </c>
      <c r="S403" s="6"/>
      <c r="T403" s="19"/>
      <c r="U403" s="20"/>
      <c r="V403" s="16"/>
      <c r="W403" s="24"/>
      <c r="X403" s="16"/>
      <c r="Y403" s="24"/>
      <c r="Z403" s="16"/>
      <c r="AA403" s="16"/>
      <c r="AB403" s="16"/>
      <c r="AC403" s="24"/>
      <c r="AD403" s="16"/>
      <c r="AE403" s="6"/>
      <c r="AF403" s="16"/>
    </row>
    <row r="404" spans="1:32" x14ac:dyDescent="0.25">
      <c r="A404" s="6"/>
      <c r="B404" s="19" t="s">
        <v>622</v>
      </c>
      <c r="C404" s="20" t="s">
        <v>623</v>
      </c>
      <c r="D404" s="16">
        <v>411705.14</v>
      </c>
      <c r="E404" s="24" t="s">
        <v>78</v>
      </c>
      <c r="F404" s="16">
        <v>411705.14</v>
      </c>
      <c r="G404" s="24" t="s">
        <v>78</v>
      </c>
      <c r="H404" s="16">
        <v>162467.24</v>
      </c>
      <c r="I404" s="16">
        <v>0</v>
      </c>
      <c r="J404" s="16">
        <v>162467.24</v>
      </c>
      <c r="K404" s="24" t="s">
        <v>11</v>
      </c>
      <c r="L404" s="16">
        <v>249237.9</v>
      </c>
      <c r="M404" s="24" t="s">
        <v>78</v>
      </c>
      <c r="N404" s="2">
        <f t="shared" si="6"/>
        <v>-249237.9</v>
      </c>
      <c r="S404" s="6"/>
      <c r="T404" s="19"/>
      <c r="U404" s="20"/>
      <c r="V404" s="16"/>
      <c r="W404" s="24"/>
      <c r="X404" s="16"/>
      <c r="Y404" s="24"/>
      <c r="Z404" s="16"/>
      <c r="AA404" s="16"/>
      <c r="AB404" s="16"/>
      <c r="AC404" s="24"/>
      <c r="AD404" s="16"/>
      <c r="AE404" s="24"/>
      <c r="AF404" s="16"/>
    </row>
    <row r="405" spans="1:32" x14ac:dyDescent="0.25">
      <c r="A405" s="6"/>
      <c r="B405" s="19" t="s">
        <v>624</v>
      </c>
      <c r="C405" s="20" t="s">
        <v>625</v>
      </c>
      <c r="D405" s="16">
        <v>0</v>
      </c>
      <c r="E405" s="6"/>
      <c r="F405" s="16">
        <v>0</v>
      </c>
      <c r="G405" s="6"/>
      <c r="H405" s="16">
        <v>0</v>
      </c>
      <c r="I405" s="16">
        <v>0</v>
      </c>
      <c r="J405" s="16">
        <v>0</v>
      </c>
      <c r="K405" s="6"/>
      <c r="L405" s="16">
        <v>0</v>
      </c>
      <c r="M405" s="6"/>
      <c r="N405" s="2">
        <f t="shared" si="6"/>
        <v>0</v>
      </c>
      <c r="S405" s="6"/>
      <c r="T405" s="19"/>
      <c r="U405" s="20"/>
      <c r="V405" s="16"/>
      <c r="W405" s="6"/>
      <c r="X405" s="16"/>
      <c r="Y405" s="6"/>
      <c r="Z405" s="16"/>
      <c r="AA405" s="16"/>
      <c r="AB405" s="16"/>
      <c r="AC405" s="6"/>
      <c r="AD405" s="16"/>
      <c r="AE405" s="6"/>
      <c r="AF405" s="16"/>
    </row>
    <row r="406" spans="1:32" x14ac:dyDescent="0.25">
      <c r="A406" s="6"/>
      <c r="B406" s="19" t="s">
        <v>626</v>
      </c>
      <c r="C406" s="20" t="s">
        <v>627</v>
      </c>
      <c r="D406" s="16">
        <v>0</v>
      </c>
      <c r="E406" s="6"/>
      <c r="F406" s="16">
        <v>0</v>
      </c>
      <c r="G406" s="6"/>
      <c r="H406" s="16">
        <v>0</v>
      </c>
      <c r="I406" s="16">
        <v>0</v>
      </c>
      <c r="J406" s="16">
        <v>0</v>
      </c>
      <c r="K406" s="6"/>
      <c r="L406" s="16">
        <v>0</v>
      </c>
      <c r="M406" s="6"/>
      <c r="N406" s="2">
        <f t="shared" si="6"/>
        <v>0</v>
      </c>
      <c r="S406" s="6"/>
      <c r="T406" s="19"/>
      <c r="U406" s="20"/>
      <c r="V406" s="16"/>
      <c r="W406" s="6"/>
      <c r="X406" s="16"/>
      <c r="Y406" s="6"/>
      <c r="Z406" s="16"/>
      <c r="AA406" s="16"/>
      <c r="AB406" s="16"/>
      <c r="AC406" s="6"/>
      <c r="AD406" s="16"/>
      <c r="AE406" s="6"/>
      <c r="AF406" s="16"/>
    </row>
    <row r="407" spans="1:32" x14ac:dyDescent="0.25">
      <c r="A407" s="6"/>
      <c r="B407" s="19" t="s">
        <v>628</v>
      </c>
      <c r="C407" s="20" t="s">
        <v>629</v>
      </c>
      <c r="D407" s="16">
        <v>0</v>
      </c>
      <c r="E407" s="6"/>
      <c r="F407" s="16">
        <v>0</v>
      </c>
      <c r="G407" s="6"/>
      <c r="H407" s="16">
        <v>0</v>
      </c>
      <c r="I407" s="16">
        <v>0</v>
      </c>
      <c r="J407" s="16">
        <v>0</v>
      </c>
      <c r="K407" s="6"/>
      <c r="L407" s="16">
        <v>0</v>
      </c>
      <c r="M407" s="6"/>
      <c r="N407" s="2">
        <f t="shared" si="6"/>
        <v>0</v>
      </c>
      <c r="S407" s="6"/>
      <c r="T407" s="19"/>
      <c r="U407" s="20"/>
      <c r="V407" s="16"/>
      <c r="W407" s="6"/>
      <c r="X407" s="16"/>
      <c r="Y407" s="6"/>
      <c r="Z407" s="16"/>
      <c r="AA407" s="16"/>
      <c r="AB407" s="16"/>
      <c r="AC407" s="6"/>
      <c r="AD407" s="16"/>
      <c r="AE407" s="6"/>
      <c r="AF407" s="16"/>
    </row>
    <row r="408" spans="1:32" x14ac:dyDescent="0.25">
      <c r="A408" s="6"/>
      <c r="B408" s="19" t="s">
        <v>630</v>
      </c>
      <c r="C408" s="20" t="s">
        <v>631</v>
      </c>
      <c r="D408" s="16">
        <v>0</v>
      </c>
      <c r="E408" s="6"/>
      <c r="F408" s="16">
        <v>0</v>
      </c>
      <c r="G408" s="6"/>
      <c r="H408" s="16">
        <v>0</v>
      </c>
      <c r="I408" s="16">
        <v>0</v>
      </c>
      <c r="J408" s="16">
        <v>0</v>
      </c>
      <c r="K408" s="6"/>
      <c r="L408" s="16">
        <v>0</v>
      </c>
      <c r="M408" s="6"/>
      <c r="N408" s="2">
        <f t="shared" si="6"/>
        <v>0</v>
      </c>
      <c r="S408" s="6"/>
      <c r="T408" s="19"/>
      <c r="U408" s="20"/>
      <c r="V408" s="16"/>
      <c r="W408" s="6"/>
      <c r="X408" s="16"/>
      <c r="Y408" s="6"/>
      <c r="Z408" s="16"/>
      <c r="AA408" s="16"/>
      <c r="AB408" s="16"/>
      <c r="AC408" s="6"/>
      <c r="AD408" s="16"/>
      <c r="AE408" s="6"/>
      <c r="AF408" s="16"/>
    </row>
    <row r="409" spans="1:32" x14ac:dyDescent="0.25">
      <c r="A409" s="6"/>
      <c r="B409" s="19" t="s">
        <v>632</v>
      </c>
      <c r="C409" s="20" t="s">
        <v>633</v>
      </c>
      <c r="D409" s="16">
        <v>9867305.0199999996</v>
      </c>
      <c r="E409" s="24" t="s">
        <v>78</v>
      </c>
      <c r="F409" s="16">
        <v>9867305.0199999996</v>
      </c>
      <c r="G409" s="24" t="s">
        <v>78</v>
      </c>
      <c r="H409" s="16">
        <v>560000</v>
      </c>
      <c r="I409" s="16">
        <v>68945.72</v>
      </c>
      <c r="J409" s="16">
        <v>491054.28</v>
      </c>
      <c r="K409" s="24" t="s">
        <v>11</v>
      </c>
      <c r="L409" s="16">
        <v>9376250.7400000002</v>
      </c>
      <c r="M409" s="24" t="s">
        <v>78</v>
      </c>
      <c r="N409" s="2">
        <f t="shared" si="6"/>
        <v>-9376250.7400000002</v>
      </c>
      <c r="S409" s="6"/>
      <c r="T409" s="19"/>
      <c r="U409" s="20"/>
      <c r="V409" s="16"/>
      <c r="W409" s="24"/>
      <c r="X409" s="16"/>
      <c r="Y409" s="24"/>
      <c r="Z409" s="16"/>
      <c r="AA409" s="16"/>
      <c r="AB409" s="16"/>
      <c r="AC409" s="24"/>
      <c r="AD409" s="16"/>
      <c r="AE409" s="24"/>
      <c r="AF409" s="16"/>
    </row>
    <row r="410" spans="1:32" x14ac:dyDescent="0.25">
      <c r="A410" s="6"/>
      <c r="B410" s="19" t="s">
        <v>634</v>
      </c>
      <c r="C410" s="20" t="s">
        <v>635</v>
      </c>
      <c r="D410" s="16">
        <v>0</v>
      </c>
      <c r="E410" s="6"/>
      <c r="F410" s="16">
        <v>0</v>
      </c>
      <c r="G410" s="6"/>
      <c r="H410" s="16">
        <v>0</v>
      </c>
      <c r="I410" s="16">
        <v>0</v>
      </c>
      <c r="J410" s="16">
        <v>0</v>
      </c>
      <c r="K410" s="6"/>
      <c r="L410" s="16">
        <v>0</v>
      </c>
      <c r="M410" s="6"/>
      <c r="N410" s="2">
        <f t="shared" si="6"/>
        <v>0</v>
      </c>
      <c r="S410" s="6"/>
      <c r="T410" s="19"/>
      <c r="U410" s="20"/>
      <c r="V410" s="16"/>
      <c r="W410" s="6"/>
      <c r="X410" s="16"/>
      <c r="Y410" s="6"/>
      <c r="Z410" s="16"/>
      <c r="AA410" s="16"/>
      <c r="AB410" s="16"/>
      <c r="AC410" s="6"/>
      <c r="AD410" s="16"/>
      <c r="AE410" s="6"/>
      <c r="AF410" s="16"/>
    </row>
    <row r="411" spans="1:32" x14ac:dyDescent="0.25">
      <c r="A411" s="6"/>
      <c r="B411" s="19" t="s">
        <v>636</v>
      </c>
      <c r="C411" s="20" t="s">
        <v>637</v>
      </c>
      <c r="D411" s="16">
        <v>0</v>
      </c>
      <c r="E411" s="6"/>
      <c r="F411" s="16">
        <v>0</v>
      </c>
      <c r="G411" s="6"/>
      <c r="H411" s="16">
        <v>0</v>
      </c>
      <c r="I411" s="16">
        <v>0</v>
      </c>
      <c r="J411" s="16">
        <v>0</v>
      </c>
      <c r="K411" s="6"/>
      <c r="L411" s="16">
        <v>0</v>
      </c>
      <c r="M411" s="6"/>
      <c r="N411" s="2">
        <f t="shared" si="6"/>
        <v>0</v>
      </c>
      <c r="S411" s="6"/>
      <c r="T411" s="19"/>
      <c r="U411" s="20"/>
      <c r="V411" s="16"/>
      <c r="W411" s="6"/>
      <c r="X411" s="16"/>
      <c r="Y411" s="6"/>
      <c r="Z411" s="16"/>
      <c r="AA411" s="16"/>
      <c r="AB411" s="16"/>
      <c r="AC411" s="6"/>
      <c r="AD411" s="16"/>
      <c r="AE411" s="6"/>
      <c r="AF411" s="16"/>
    </row>
    <row r="412" spans="1:32" x14ac:dyDescent="0.25">
      <c r="A412" s="6"/>
      <c r="B412" s="19" t="s">
        <v>638</v>
      </c>
      <c r="C412" s="20" t="s">
        <v>639</v>
      </c>
      <c r="D412" s="16">
        <v>0</v>
      </c>
      <c r="E412" s="6"/>
      <c r="F412" s="16">
        <v>0</v>
      </c>
      <c r="G412" s="6"/>
      <c r="H412" s="16">
        <v>507506</v>
      </c>
      <c r="I412" s="16">
        <v>3005131.04</v>
      </c>
      <c r="J412" s="16">
        <v>2497625.04</v>
      </c>
      <c r="K412" s="24" t="s">
        <v>78</v>
      </c>
      <c r="L412" s="16">
        <v>2497625.04</v>
      </c>
      <c r="M412" s="24" t="s">
        <v>78</v>
      </c>
      <c r="N412" s="2">
        <f t="shared" si="6"/>
        <v>-2497625.04</v>
      </c>
      <c r="S412" s="6"/>
      <c r="T412" s="19"/>
      <c r="U412" s="20"/>
      <c r="V412" s="16"/>
      <c r="W412" s="6"/>
      <c r="X412" s="16"/>
      <c r="Y412" s="6"/>
      <c r="Z412" s="16"/>
      <c r="AA412" s="16"/>
      <c r="AB412" s="16"/>
      <c r="AC412" s="24"/>
      <c r="AD412" s="16"/>
      <c r="AE412" s="24"/>
      <c r="AF412" s="16"/>
    </row>
    <row r="413" spans="1:32" x14ac:dyDescent="0.25">
      <c r="A413" s="6"/>
      <c r="B413" s="6"/>
      <c r="C413" s="6"/>
      <c r="D413" s="6"/>
      <c r="E413" s="6"/>
      <c r="F413" s="6"/>
      <c r="G413" s="6"/>
      <c r="H413" s="6"/>
      <c r="I413" s="6"/>
      <c r="J413" s="6"/>
      <c r="K413" s="6"/>
      <c r="L413" s="6"/>
      <c r="M413" s="6"/>
      <c r="N413" s="2">
        <f t="shared" si="6"/>
        <v>0</v>
      </c>
      <c r="S413" s="6"/>
      <c r="T413" s="6"/>
      <c r="U413" s="6"/>
      <c r="V413" s="6"/>
      <c r="W413" s="6"/>
      <c r="X413" s="6"/>
      <c r="Y413" s="6"/>
      <c r="Z413" s="6"/>
      <c r="AA413" s="6"/>
      <c r="AB413" s="6"/>
      <c r="AC413" s="6"/>
      <c r="AD413" s="6"/>
      <c r="AE413" s="6"/>
      <c r="AF413" s="16"/>
    </row>
    <row r="414" spans="1:32" x14ac:dyDescent="0.25">
      <c r="A414" s="17" t="s">
        <v>17</v>
      </c>
      <c r="B414" s="17" t="s">
        <v>37</v>
      </c>
      <c r="C414" s="17" t="s">
        <v>640</v>
      </c>
      <c r="D414" s="18">
        <v>1813786.77</v>
      </c>
      <c r="E414" s="23" t="s">
        <v>11</v>
      </c>
      <c r="F414" s="18">
        <v>1813786.77</v>
      </c>
      <c r="G414" s="23" t="s">
        <v>12</v>
      </c>
      <c r="H414" s="18">
        <v>129514109.56999999</v>
      </c>
      <c r="I414" s="18">
        <v>126733739.68000001</v>
      </c>
      <c r="J414" s="18">
        <v>2780369.89</v>
      </c>
      <c r="K414" s="23" t="s">
        <v>11</v>
      </c>
      <c r="L414" s="18">
        <v>4594156.66</v>
      </c>
      <c r="M414" s="23" t="s">
        <v>12</v>
      </c>
      <c r="N414" s="2">
        <f t="shared" si="6"/>
        <v>4594156.66</v>
      </c>
      <c r="S414" s="17"/>
      <c r="T414" s="17"/>
      <c r="U414" s="17"/>
      <c r="V414" s="18"/>
      <c r="W414" s="23"/>
      <c r="X414" s="18"/>
      <c r="Y414" s="23"/>
      <c r="Z414" s="18"/>
      <c r="AA414" s="18"/>
      <c r="AB414" s="18"/>
      <c r="AC414" s="23"/>
      <c r="AD414" s="18"/>
      <c r="AE414" s="23"/>
      <c r="AF414" s="16"/>
    </row>
    <row r="415" spans="1:32" x14ac:dyDescent="0.25">
      <c r="A415" s="6"/>
      <c r="B415" s="19" t="s">
        <v>641</v>
      </c>
      <c r="C415" s="20" t="s">
        <v>642</v>
      </c>
      <c r="D415" s="16">
        <v>215117</v>
      </c>
      <c r="E415" s="24" t="s">
        <v>11</v>
      </c>
      <c r="F415" s="16">
        <v>215117</v>
      </c>
      <c r="G415" s="24" t="s">
        <v>11</v>
      </c>
      <c r="H415" s="16">
        <v>17290422.829999998</v>
      </c>
      <c r="I415" s="16">
        <v>17352055.73</v>
      </c>
      <c r="J415" s="16">
        <v>61632.9</v>
      </c>
      <c r="K415" s="24" t="s">
        <v>78</v>
      </c>
      <c r="L415" s="16">
        <v>153484.1</v>
      </c>
      <c r="M415" s="24" t="s">
        <v>11</v>
      </c>
      <c r="N415" s="2">
        <f t="shared" si="6"/>
        <v>153484.1</v>
      </c>
      <c r="S415" s="6"/>
      <c r="T415" s="19"/>
      <c r="U415" s="20"/>
      <c r="V415" s="16"/>
      <c r="W415" s="24"/>
      <c r="X415" s="16"/>
      <c r="Y415" s="24"/>
      <c r="Z415" s="16"/>
      <c r="AA415" s="16"/>
      <c r="AB415" s="16"/>
      <c r="AC415" s="24"/>
      <c r="AD415" s="16"/>
      <c r="AE415" s="24"/>
      <c r="AF415" s="16"/>
    </row>
    <row r="416" spans="1:32" x14ac:dyDescent="0.25">
      <c r="A416" s="6"/>
      <c r="B416" s="19" t="s">
        <v>643</v>
      </c>
      <c r="C416" s="20" t="s">
        <v>644</v>
      </c>
      <c r="D416" s="16">
        <v>0</v>
      </c>
      <c r="E416" s="6"/>
      <c r="F416" s="16">
        <v>0</v>
      </c>
      <c r="G416" s="6"/>
      <c r="H416" s="16">
        <v>0</v>
      </c>
      <c r="I416" s="16">
        <v>0</v>
      </c>
      <c r="J416" s="16">
        <v>0</v>
      </c>
      <c r="K416" s="6"/>
      <c r="L416" s="16">
        <v>0</v>
      </c>
      <c r="M416" s="6"/>
      <c r="N416" s="2">
        <f t="shared" si="6"/>
        <v>0</v>
      </c>
      <c r="S416" s="6"/>
      <c r="T416" s="19"/>
      <c r="U416" s="20"/>
      <c r="V416" s="16"/>
      <c r="W416" s="6"/>
      <c r="X416" s="16"/>
      <c r="Y416" s="6"/>
      <c r="Z416" s="16"/>
      <c r="AA416" s="16"/>
      <c r="AB416" s="16"/>
      <c r="AC416" s="6"/>
      <c r="AD416" s="16"/>
      <c r="AE416" s="6"/>
      <c r="AF416" s="16"/>
    </row>
    <row r="417" spans="2:32" x14ac:dyDescent="0.25">
      <c r="B417" s="19" t="s">
        <v>645</v>
      </c>
      <c r="C417" s="20" t="s">
        <v>646</v>
      </c>
      <c r="D417" s="16">
        <v>0</v>
      </c>
      <c r="E417" s="6"/>
      <c r="F417" s="16">
        <v>0</v>
      </c>
      <c r="G417" s="6"/>
      <c r="H417" s="16">
        <v>0</v>
      </c>
      <c r="I417" s="16">
        <v>0</v>
      </c>
      <c r="J417" s="16">
        <v>0</v>
      </c>
      <c r="K417" s="6"/>
      <c r="L417" s="16">
        <v>0</v>
      </c>
      <c r="M417" s="6"/>
      <c r="N417" s="2">
        <f t="shared" si="6"/>
        <v>0</v>
      </c>
      <c r="T417" s="19"/>
      <c r="U417" s="20"/>
      <c r="V417" s="16"/>
      <c r="W417" s="6"/>
      <c r="X417" s="16"/>
      <c r="Y417" s="6"/>
      <c r="Z417" s="16"/>
      <c r="AA417" s="16"/>
      <c r="AB417" s="16"/>
      <c r="AC417" s="6"/>
      <c r="AD417" s="16"/>
      <c r="AE417" s="6"/>
      <c r="AF417" s="16"/>
    </row>
    <row r="418" spans="2:32" x14ac:dyDescent="0.25">
      <c r="B418" s="19" t="s">
        <v>647</v>
      </c>
      <c r="C418" s="20" t="s">
        <v>648</v>
      </c>
      <c r="D418" s="16">
        <v>254646.8</v>
      </c>
      <c r="E418" s="24" t="s">
        <v>11</v>
      </c>
      <c r="F418" s="16">
        <v>254646.8</v>
      </c>
      <c r="G418" s="24" t="s">
        <v>11</v>
      </c>
      <c r="H418" s="16">
        <v>30832351.219999999</v>
      </c>
      <c r="I418" s="16">
        <v>27540753.859999999</v>
      </c>
      <c r="J418" s="16">
        <v>3291597.36</v>
      </c>
      <c r="K418" s="24" t="s">
        <v>11</v>
      </c>
      <c r="L418" s="16">
        <v>3546244.16</v>
      </c>
      <c r="M418" s="24" t="s">
        <v>11</v>
      </c>
      <c r="N418" s="2">
        <f t="shared" si="6"/>
        <v>3546244.16</v>
      </c>
      <c r="T418" s="19"/>
      <c r="U418" s="20"/>
      <c r="V418" s="16"/>
      <c r="W418" s="24"/>
      <c r="X418" s="16"/>
      <c r="Y418" s="24"/>
      <c r="Z418" s="16"/>
      <c r="AA418" s="16"/>
      <c r="AB418" s="16"/>
      <c r="AC418" s="24"/>
      <c r="AD418" s="16"/>
      <c r="AE418" s="24"/>
      <c r="AF418" s="16"/>
    </row>
    <row r="419" spans="2:32" x14ac:dyDescent="0.25">
      <c r="B419" s="19" t="s">
        <v>649</v>
      </c>
      <c r="C419" s="20" t="s">
        <v>650</v>
      </c>
      <c r="D419" s="16">
        <v>22659.54</v>
      </c>
      <c r="E419" s="24" t="s">
        <v>11</v>
      </c>
      <c r="F419" s="16">
        <v>22659.54</v>
      </c>
      <c r="G419" s="24" t="s">
        <v>11</v>
      </c>
      <c r="H419" s="16">
        <v>1008824.74</v>
      </c>
      <c r="I419" s="16">
        <v>976955.72</v>
      </c>
      <c r="J419" s="16">
        <v>31869.02</v>
      </c>
      <c r="K419" s="24" t="s">
        <v>11</v>
      </c>
      <c r="L419" s="16">
        <v>54528.56</v>
      </c>
      <c r="M419" s="24" t="s">
        <v>11</v>
      </c>
      <c r="N419" s="2">
        <f t="shared" si="6"/>
        <v>54528.56</v>
      </c>
      <c r="T419" s="19"/>
      <c r="U419" s="20"/>
      <c r="V419" s="16"/>
      <c r="W419" s="24"/>
      <c r="X419" s="16"/>
      <c r="Y419" s="24"/>
      <c r="Z419" s="16"/>
      <c r="AA419" s="16"/>
      <c r="AB419" s="16"/>
      <c r="AC419" s="24"/>
      <c r="AD419" s="16"/>
      <c r="AE419" s="24"/>
      <c r="AF419" s="16"/>
    </row>
    <row r="420" spans="2:32" x14ac:dyDescent="0.25">
      <c r="B420" s="19" t="s">
        <v>651</v>
      </c>
      <c r="C420" s="20" t="s">
        <v>652</v>
      </c>
      <c r="D420" s="16">
        <v>0</v>
      </c>
      <c r="E420" s="6"/>
      <c r="F420" s="16">
        <v>0</v>
      </c>
      <c r="G420" s="6"/>
      <c r="H420" s="16">
        <v>0</v>
      </c>
      <c r="I420" s="16">
        <v>0</v>
      </c>
      <c r="J420" s="16">
        <v>0</v>
      </c>
      <c r="K420" s="6"/>
      <c r="L420" s="16">
        <v>0</v>
      </c>
      <c r="M420" s="6"/>
      <c r="N420" s="2">
        <f t="shared" si="6"/>
        <v>0</v>
      </c>
      <c r="T420" s="19"/>
      <c r="U420" s="20"/>
      <c r="V420" s="16"/>
      <c r="W420" s="6"/>
      <c r="X420" s="16"/>
      <c r="Y420" s="6"/>
      <c r="Z420" s="16"/>
      <c r="AA420" s="16"/>
      <c r="AB420" s="16"/>
      <c r="AC420" s="6"/>
      <c r="AD420" s="16"/>
      <c r="AE420" s="6"/>
      <c r="AF420" s="16"/>
    </row>
    <row r="421" spans="2:32" x14ac:dyDescent="0.25">
      <c r="B421" s="19" t="s">
        <v>653</v>
      </c>
      <c r="C421" s="20" t="s">
        <v>654</v>
      </c>
      <c r="D421" s="16">
        <v>0</v>
      </c>
      <c r="E421" s="6"/>
      <c r="F421" s="16">
        <v>0</v>
      </c>
      <c r="G421" s="6"/>
      <c r="H421" s="16">
        <v>0</v>
      </c>
      <c r="I421" s="16">
        <v>0</v>
      </c>
      <c r="J421" s="16">
        <v>0</v>
      </c>
      <c r="K421" s="6"/>
      <c r="L421" s="16">
        <v>0</v>
      </c>
      <c r="M421" s="6"/>
      <c r="N421" s="2">
        <f t="shared" si="6"/>
        <v>0</v>
      </c>
      <c r="T421" s="19"/>
      <c r="U421" s="20"/>
      <c r="V421" s="16"/>
      <c r="W421" s="6"/>
      <c r="X421" s="16"/>
      <c r="Y421" s="6"/>
      <c r="Z421" s="16"/>
      <c r="AA421" s="16"/>
      <c r="AB421" s="16"/>
      <c r="AC421" s="6"/>
      <c r="AD421" s="16"/>
      <c r="AE421" s="6"/>
      <c r="AF421" s="16"/>
    </row>
    <row r="422" spans="2:32" x14ac:dyDescent="0.25">
      <c r="B422" s="19" t="s">
        <v>655</v>
      </c>
      <c r="C422" s="20" t="s">
        <v>656</v>
      </c>
      <c r="D422" s="16">
        <v>0</v>
      </c>
      <c r="E422" s="6"/>
      <c r="F422" s="16">
        <v>0</v>
      </c>
      <c r="G422" s="6"/>
      <c r="H422" s="16">
        <v>0</v>
      </c>
      <c r="I422" s="16">
        <v>0</v>
      </c>
      <c r="J422" s="16">
        <v>0</v>
      </c>
      <c r="K422" s="6"/>
      <c r="L422" s="16">
        <v>0</v>
      </c>
      <c r="M422" s="6"/>
      <c r="N422" s="2">
        <f t="shared" si="6"/>
        <v>0</v>
      </c>
      <c r="T422" s="19"/>
      <c r="U422" s="20"/>
      <c r="V422" s="16"/>
      <c r="W422" s="6"/>
      <c r="X422" s="16"/>
      <c r="Y422" s="6"/>
      <c r="Z422" s="16"/>
      <c r="AA422" s="16"/>
      <c r="AB422" s="16"/>
      <c r="AC422" s="6"/>
      <c r="AD422" s="16"/>
      <c r="AE422" s="6"/>
      <c r="AF422" s="16"/>
    </row>
    <row r="423" spans="2:32" x14ac:dyDescent="0.25">
      <c r="B423" s="19" t="s">
        <v>657</v>
      </c>
      <c r="C423" s="20" t="s">
        <v>658</v>
      </c>
      <c r="D423" s="16">
        <v>203741.47</v>
      </c>
      <c r="E423" s="24" t="s">
        <v>11</v>
      </c>
      <c r="F423" s="16">
        <v>203741.47</v>
      </c>
      <c r="G423" s="24" t="s">
        <v>11</v>
      </c>
      <c r="H423" s="16">
        <v>26585497.82</v>
      </c>
      <c r="I423" s="16">
        <v>26610328.109999999</v>
      </c>
      <c r="J423" s="16">
        <v>24830.29</v>
      </c>
      <c r="K423" s="24" t="s">
        <v>78</v>
      </c>
      <c r="L423" s="16">
        <v>178911.18</v>
      </c>
      <c r="M423" s="24" t="s">
        <v>11</v>
      </c>
      <c r="N423" s="2">
        <f t="shared" si="6"/>
        <v>178911.18</v>
      </c>
      <c r="T423" s="19"/>
      <c r="U423" s="20"/>
      <c r="V423" s="16"/>
      <c r="W423" s="24"/>
      <c r="X423" s="16"/>
      <c r="Y423" s="24"/>
      <c r="Z423" s="16"/>
      <c r="AA423" s="16"/>
      <c r="AB423" s="16"/>
      <c r="AC423" s="24"/>
      <c r="AD423" s="16"/>
      <c r="AE423" s="24"/>
      <c r="AF423" s="16"/>
    </row>
    <row r="424" spans="2:32" x14ac:dyDescent="0.25">
      <c r="B424" s="19" t="s">
        <v>659</v>
      </c>
      <c r="C424" s="20" t="s">
        <v>660</v>
      </c>
      <c r="D424" s="16">
        <v>458674.54</v>
      </c>
      <c r="E424" s="24" t="s">
        <v>11</v>
      </c>
      <c r="F424" s="16">
        <v>458674.54</v>
      </c>
      <c r="G424" s="24" t="s">
        <v>11</v>
      </c>
      <c r="H424" s="16">
        <v>22402591.079999998</v>
      </c>
      <c r="I424" s="16">
        <v>22469158.34</v>
      </c>
      <c r="J424" s="16">
        <v>66567.259999999995</v>
      </c>
      <c r="K424" s="24" t="s">
        <v>78</v>
      </c>
      <c r="L424" s="16">
        <v>392107.28</v>
      </c>
      <c r="M424" s="24" t="s">
        <v>11</v>
      </c>
      <c r="N424" s="2">
        <f t="shared" si="6"/>
        <v>392107.28</v>
      </c>
      <c r="T424" s="19"/>
      <c r="U424" s="20"/>
      <c r="V424" s="16"/>
      <c r="W424" s="24"/>
      <c r="X424" s="16"/>
      <c r="Y424" s="24"/>
      <c r="Z424" s="16"/>
      <c r="AA424" s="16"/>
      <c r="AB424" s="16"/>
      <c r="AC424" s="24"/>
      <c r="AD424" s="16"/>
      <c r="AE424" s="24"/>
      <c r="AF424" s="16"/>
    </row>
    <row r="425" spans="2:32" x14ac:dyDescent="0.25">
      <c r="B425" s="19" t="s">
        <v>661</v>
      </c>
      <c r="C425" s="20" t="s">
        <v>662</v>
      </c>
      <c r="D425" s="16">
        <v>50164.29</v>
      </c>
      <c r="E425" s="24" t="s">
        <v>11</v>
      </c>
      <c r="F425" s="16">
        <v>50164.29</v>
      </c>
      <c r="G425" s="24" t="s">
        <v>11</v>
      </c>
      <c r="H425" s="16">
        <v>1345500.63</v>
      </c>
      <c r="I425" s="16">
        <v>1395664.92</v>
      </c>
      <c r="J425" s="16">
        <v>50164.29</v>
      </c>
      <c r="K425" s="24" t="s">
        <v>78</v>
      </c>
      <c r="L425" s="16">
        <v>0</v>
      </c>
      <c r="M425" s="6"/>
      <c r="N425" s="2">
        <f t="shared" si="6"/>
        <v>0</v>
      </c>
      <c r="T425" s="19"/>
      <c r="U425" s="20"/>
      <c r="V425" s="16"/>
      <c r="W425" s="24"/>
      <c r="X425" s="16"/>
      <c r="Y425" s="24"/>
      <c r="Z425" s="16"/>
      <c r="AA425" s="16"/>
      <c r="AB425" s="16"/>
      <c r="AC425" s="24"/>
      <c r="AD425" s="16"/>
      <c r="AE425" s="6"/>
      <c r="AF425" s="16"/>
    </row>
    <row r="426" spans="2:32" x14ac:dyDescent="0.25">
      <c r="B426" s="19" t="s">
        <v>663</v>
      </c>
      <c r="C426" s="20" t="s">
        <v>664</v>
      </c>
      <c r="D426" s="16">
        <v>0</v>
      </c>
      <c r="E426" s="6"/>
      <c r="F426" s="16">
        <v>0</v>
      </c>
      <c r="G426" s="6"/>
      <c r="H426" s="16">
        <v>0</v>
      </c>
      <c r="I426" s="16">
        <v>0</v>
      </c>
      <c r="J426" s="16">
        <v>0</v>
      </c>
      <c r="K426" s="6"/>
      <c r="L426" s="16">
        <v>0</v>
      </c>
      <c r="M426" s="6"/>
      <c r="N426" s="2">
        <f t="shared" si="6"/>
        <v>0</v>
      </c>
      <c r="T426" s="19"/>
      <c r="U426" s="20"/>
      <c r="V426" s="16"/>
      <c r="W426" s="6"/>
      <c r="X426" s="16"/>
      <c r="Y426" s="6"/>
      <c r="Z426" s="16"/>
      <c r="AA426" s="16"/>
      <c r="AB426" s="16"/>
      <c r="AC426" s="6"/>
      <c r="AD426" s="16"/>
      <c r="AE426" s="6"/>
      <c r="AF426" s="16"/>
    </row>
    <row r="427" spans="2:32" x14ac:dyDescent="0.25">
      <c r="B427" s="19" t="s">
        <v>665</v>
      </c>
      <c r="C427" s="20" t="s">
        <v>666</v>
      </c>
      <c r="D427" s="16">
        <v>6967.86</v>
      </c>
      <c r="E427" s="24" t="s">
        <v>11</v>
      </c>
      <c r="F427" s="16">
        <v>6967.86</v>
      </c>
      <c r="G427" s="24" t="s">
        <v>11</v>
      </c>
      <c r="H427" s="16">
        <v>0</v>
      </c>
      <c r="I427" s="16">
        <v>6967.86</v>
      </c>
      <c r="J427" s="16">
        <v>6967.86</v>
      </c>
      <c r="K427" s="24" t="s">
        <v>78</v>
      </c>
      <c r="L427" s="16">
        <v>0</v>
      </c>
      <c r="M427" s="6"/>
      <c r="N427" s="2">
        <f t="shared" si="6"/>
        <v>0</v>
      </c>
      <c r="T427" s="19"/>
      <c r="U427" s="20"/>
      <c r="V427" s="16"/>
      <c r="W427" s="24"/>
      <c r="X427" s="16"/>
      <c r="Y427" s="24"/>
      <c r="Z427" s="16"/>
      <c r="AA427" s="16"/>
      <c r="AB427" s="16"/>
      <c r="AC427" s="24"/>
      <c r="AD427" s="16"/>
      <c r="AE427" s="6"/>
      <c r="AF427" s="16"/>
    </row>
    <row r="428" spans="2:32" x14ac:dyDescent="0.25">
      <c r="B428" s="19" t="s">
        <v>667</v>
      </c>
      <c r="C428" s="20" t="s">
        <v>668</v>
      </c>
      <c r="D428" s="16">
        <v>280694.7</v>
      </c>
      <c r="E428" s="24" t="s">
        <v>11</v>
      </c>
      <c r="F428" s="16">
        <v>280694.7</v>
      </c>
      <c r="G428" s="24" t="s">
        <v>11</v>
      </c>
      <c r="H428" s="16">
        <v>29904803.719999999</v>
      </c>
      <c r="I428" s="16">
        <v>29916617.039999999</v>
      </c>
      <c r="J428" s="16">
        <v>11813.32</v>
      </c>
      <c r="K428" s="24" t="s">
        <v>78</v>
      </c>
      <c r="L428" s="16">
        <v>268881.38</v>
      </c>
      <c r="M428" s="24" t="s">
        <v>11</v>
      </c>
      <c r="N428" s="2">
        <f t="shared" si="6"/>
        <v>268881.38</v>
      </c>
      <c r="T428" s="19"/>
      <c r="U428" s="20"/>
      <c r="V428" s="16"/>
      <c r="W428" s="24"/>
      <c r="X428" s="16"/>
      <c r="Y428" s="24"/>
      <c r="Z428" s="16"/>
      <c r="AA428" s="16"/>
      <c r="AB428" s="16"/>
      <c r="AC428" s="24"/>
      <c r="AD428" s="16"/>
      <c r="AE428" s="24"/>
      <c r="AF428" s="16"/>
    </row>
    <row r="429" spans="2:32" x14ac:dyDescent="0.25">
      <c r="B429" s="19" t="s">
        <v>669</v>
      </c>
      <c r="C429" s="20" t="s">
        <v>670</v>
      </c>
      <c r="D429" s="16">
        <v>10240.370000000001</v>
      </c>
      <c r="E429" s="24" t="s">
        <v>11</v>
      </c>
      <c r="F429" s="16">
        <v>10240.370000000001</v>
      </c>
      <c r="G429" s="24" t="s">
        <v>11</v>
      </c>
      <c r="H429" s="16">
        <v>18131.32</v>
      </c>
      <c r="I429" s="16">
        <v>28371.69</v>
      </c>
      <c r="J429" s="16">
        <v>10240.370000000001</v>
      </c>
      <c r="K429" s="24" t="s">
        <v>78</v>
      </c>
      <c r="L429" s="16">
        <v>0</v>
      </c>
      <c r="M429" s="6"/>
      <c r="N429" s="2">
        <f t="shared" si="6"/>
        <v>0</v>
      </c>
      <c r="T429" s="19"/>
      <c r="U429" s="20"/>
      <c r="V429" s="16"/>
      <c r="W429" s="24"/>
      <c r="X429" s="16"/>
      <c r="Y429" s="24"/>
      <c r="Z429" s="16"/>
      <c r="AA429" s="16"/>
      <c r="AB429" s="16"/>
      <c r="AC429" s="24"/>
      <c r="AD429" s="16"/>
      <c r="AE429" s="6"/>
      <c r="AF429" s="16"/>
    </row>
    <row r="430" spans="2:32" x14ac:dyDescent="0.25">
      <c r="B430" s="19" t="s">
        <v>671</v>
      </c>
      <c r="C430" s="20" t="s">
        <v>672</v>
      </c>
      <c r="D430" s="16">
        <v>0</v>
      </c>
      <c r="E430" s="6"/>
      <c r="F430" s="16">
        <v>0</v>
      </c>
      <c r="G430" s="6"/>
      <c r="H430" s="16">
        <v>0</v>
      </c>
      <c r="I430" s="16">
        <v>0</v>
      </c>
      <c r="J430" s="16">
        <v>0</v>
      </c>
      <c r="K430" s="6"/>
      <c r="L430" s="16">
        <v>0</v>
      </c>
      <c r="M430" s="6"/>
      <c r="N430" s="2">
        <f t="shared" si="6"/>
        <v>0</v>
      </c>
      <c r="T430" s="19"/>
      <c r="U430" s="20"/>
      <c r="V430" s="16"/>
      <c r="W430" s="6"/>
      <c r="X430" s="16"/>
      <c r="Y430" s="6"/>
      <c r="Z430" s="16"/>
      <c r="AA430" s="16"/>
      <c r="AB430" s="16"/>
      <c r="AC430" s="6"/>
      <c r="AD430" s="16"/>
      <c r="AE430" s="6"/>
      <c r="AF430" s="16"/>
    </row>
    <row r="431" spans="2:32" x14ac:dyDescent="0.25">
      <c r="B431" s="19" t="s">
        <v>673</v>
      </c>
      <c r="C431" s="20" t="s">
        <v>674</v>
      </c>
      <c r="D431" s="16">
        <v>310880.2</v>
      </c>
      <c r="E431" s="24" t="s">
        <v>11</v>
      </c>
      <c r="F431" s="16">
        <v>310880.2</v>
      </c>
      <c r="G431" s="24" t="s">
        <v>11</v>
      </c>
      <c r="H431" s="16">
        <v>125986.21</v>
      </c>
      <c r="I431" s="16">
        <v>436866.41</v>
      </c>
      <c r="J431" s="16">
        <v>310880.2</v>
      </c>
      <c r="K431" s="24" t="s">
        <v>78</v>
      </c>
      <c r="L431" s="16">
        <v>0</v>
      </c>
      <c r="M431" s="6"/>
      <c r="N431" s="2">
        <f t="shared" si="6"/>
        <v>0</v>
      </c>
      <c r="T431" s="19"/>
      <c r="U431" s="20"/>
      <c r="V431" s="16"/>
      <c r="W431" s="24"/>
      <c r="X431" s="16"/>
      <c r="Y431" s="24"/>
      <c r="Z431" s="16"/>
      <c r="AA431" s="16"/>
      <c r="AB431" s="16"/>
      <c r="AC431" s="24"/>
      <c r="AD431" s="16"/>
      <c r="AE431" s="6"/>
      <c r="AF431" s="16"/>
    </row>
    <row r="432" spans="2:32" x14ac:dyDescent="0.25">
      <c r="B432" s="6"/>
      <c r="C432" s="6"/>
      <c r="D432" s="6"/>
      <c r="E432" s="6"/>
      <c r="F432" s="6"/>
      <c r="G432" s="6"/>
      <c r="H432" s="6"/>
      <c r="I432" s="6"/>
      <c r="J432" s="6"/>
      <c r="K432" s="6"/>
      <c r="L432" s="6"/>
      <c r="M432" s="6"/>
      <c r="N432" s="2">
        <f t="shared" si="6"/>
        <v>0</v>
      </c>
      <c r="T432" s="6"/>
      <c r="U432" s="6"/>
      <c r="V432" s="6"/>
      <c r="W432" s="6"/>
      <c r="X432" s="6"/>
      <c r="Y432" s="6"/>
      <c r="Z432" s="6"/>
      <c r="AA432" s="6"/>
      <c r="AB432" s="6"/>
      <c r="AC432" s="6"/>
      <c r="AD432" s="6"/>
      <c r="AE432" s="6"/>
      <c r="AF432" s="16"/>
    </row>
    <row r="433" spans="1:32" x14ac:dyDescent="0.25">
      <c r="A433" s="17" t="s">
        <v>17</v>
      </c>
      <c r="B433" s="17" t="s">
        <v>41</v>
      </c>
      <c r="C433" s="17" t="s">
        <v>675</v>
      </c>
      <c r="D433" s="18">
        <v>-2283520.67</v>
      </c>
      <c r="E433" s="23" t="s">
        <v>78</v>
      </c>
      <c r="F433" s="18">
        <v>-2283520.67</v>
      </c>
      <c r="G433" s="23" t="s">
        <v>326</v>
      </c>
      <c r="H433" s="18">
        <v>24394391.870000001</v>
      </c>
      <c r="I433" s="18">
        <v>25118582.34</v>
      </c>
      <c r="J433" s="18">
        <v>-724190.47</v>
      </c>
      <c r="K433" s="23" t="s">
        <v>78</v>
      </c>
      <c r="L433" s="18">
        <v>-3007711.14</v>
      </c>
      <c r="M433" s="23" t="s">
        <v>326</v>
      </c>
      <c r="N433" s="2">
        <f t="shared" si="6"/>
        <v>-3007711.14</v>
      </c>
      <c r="S433" s="17"/>
      <c r="T433" s="17"/>
      <c r="U433" s="17"/>
      <c r="V433" s="18"/>
      <c r="W433" s="23"/>
      <c r="X433" s="18"/>
      <c r="Y433" s="23"/>
      <c r="Z433" s="18"/>
      <c r="AA433" s="18"/>
      <c r="AB433" s="18"/>
      <c r="AC433" s="23"/>
      <c r="AD433" s="18"/>
      <c r="AE433" s="23"/>
      <c r="AF433" s="16"/>
    </row>
    <row r="434" spans="1:32" x14ac:dyDescent="0.25">
      <c r="A434" s="6"/>
      <c r="B434" s="19" t="s">
        <v>676</v>
      </c>
      <c r="C434" s="20" t="s">
        <v>677</v>
      </c>
      <c r="D434" s="16">
        <v>0</v>
      </c>
      <c r="E434" s="6"/>
      <c r="F434" s="16">
        <v>0</v>
      </c>
      <c r="G434" s="6"/>
      <c r="H434" s="16">
        <v>0</v>
      </c>
      <c r="I434" s="16">
        <v>0</v>
      </c>
      <c r="J434" s="16">
        <v>0</v>
      </c>
      <c r="K434" s="6"/>
      <c r="L434" s="16">
        <v>0</v>
      </c>
      <c r="M434" s="6"/>
      <c r="N434" s="2">
        <f t="shared" si="6"/>
        <v>0</v>
      </c>
      <c r="S434" s="6"/>
      <c r="T434" s="19"/>
      <c r="U434" s="20"/>
      <c r="V434" s="16"/>
      <c r="W434" s="6"/>
      <c r="X434" s="16"/>
      <c r="Y434" s="6"/>
      <c r="Z434" s="16"/>
      <c r="AA434" s="16"/>
      <c r="AB434" s="16"/>
      <c r="AC434" s="6"/>
      <c r="AD434" s="16"/>
      <c r="AE434" s="6"/>
      <c r="AF434" s="16"/>
    </row>
    <row r="435" spans="1:32" x14ac:dyDescent="0.25">
      <c r="A435" s="6"/>
      <c r="B435" s="19" t="s">
        <v>678</v>
      </c>
      <c r="C435" s="20" t="s">
        <v>679</v>
      </c>
      <c r="D435" s="16">
        <v>0</v>
      </c>
      <c r="E435" s="6"/>
      <c r="F435" s="16">
        <v>0</v>
      </c>
      <c r="G435" s="6"/>
      <c r="H435" s="16">
        <v>0</v>
      </c>
      <c r="I435" s="16">
        <v>0</v>
      </c>
      <c r="J435" s="16">
        <v>0</v>
      </c>
      <c r="K435" s="6"/>
      <c r="L435" s="16">
        <v>0</v>
      </c>
      <c r="M435" s="6"/>
      <c r="N435" s="2">
        <f t="shared" si="6"/>
        <v>0</v>
      </c>
      <c r="S435" s="6"/>
      <c r="T435" s="19"/>
      <c r="U435" s="20"/>
      <c r="V435" s="16"/>
      <c r="W435" s="6"/>
      <c r="X435" s="16"/>
      <c r="Y435" s="6"/>
      <c r="Z435" s="16"/>
      <c r="AA435" s="16"/>
      <c r="AB435" s="16"/>
      <c r="AC435" s="6"/>
      <c r="AD435" s="16"/>
      <c r="AE435" s="6"/>
      <c r="AF435" s="16"/>
    </row>
    <row r="436" spans="1:32" x14ac:dyDescent="0.25">
      <c r="A436" s="6"/>
      <c r="B436" s="19" t="s">
        <v>680</v>
      </c>
      <c r="C436" s="20" t="s">
        <v>681</v>
      </c>
      <c r="D436" s="16">
        <v>0</v>
      </c>
      <c r="E436" s="6"/>
      <c r="F436" s="16">
        <v>0</v>
      </c>
      <c r="G436" s="6"/>
      <c r="H436" s="16">
        <v>500000</v>
      </c>
      <c r="I436" s="16">
        <v>500000</v>
      </c>
      <c r="J436" s="16">
        <v>0</v>
      </c>
      <c r="K436" s="6"/>
      <c r="L436" s="16">
        <v>0</v>
      </c>
      <c r="M436" s="6"/>
      <c r="N436" s="2">
        <f t="shared" si="6"/>
        <v>0</v>
      </c>
      <c r="S436" s="6"/>
      <c r="T436" s="19"/>
      <c r="U436" s="20"/>
      <c r="V436" s="16"/>
      <c r="W436" s="6"/>
      <c r="X436" s="16"/>
      <c r="Y436" s="6"/>
      <c r="Z436" s="16"/>
      <c r="AA436" s="16"/>
      <c r="AB436" s="16"/>
      <c r="AC436" s="6"/>
      <c r="AD436" s="16"/>
      <c r="AE436" s="6"/>
      <c r="AF436" s="16"/>
    </row>
    <row r="437" spans="1:32" x14ac:dyDescent="0.25">
      <c r="A437" s="6"/>
      <c r="B437" s="19" t="s">
        <v>682</v>
      </c>
      <c r="C437" s="20" t="s">
        <v>683</v>
      </c>
      <c r="D437" s="16">
        <v>0</v>
      </c>
      <c r="E437" s="6"/>
      <c r="F437" s="16">
        <v>0</v>
      </c>
      <c r="G437" s="6"/>
      <c r="H437" s="16">
        <v>0</v>
      </c>
      <c r="I437" s="16">
        <v>0</v>
      </c>
      <c r="J437" s="16">
        <v>0</v>
      </c>
      <c r="K437" s="6"/>
      <c r="L437" s="16">
        <v>0</v>
      </c>
      <c r="M437" s="6"/>
      <c r="N437" s="2">
        <f t="shared" si="6"/>
        <v>0</v>
      </c>
      <c r="S437" s="6"/>
      <c r="T437" s="19"/>
      <c r="U437" s="20"/>
      <c r="V437" s="16"/>
      <c r="W437" s="6"/>
      <c r="X437" s="16"/>
      <c r="Y437" s="6"/>
      <c r="Z437" s="16"/>
      <c r="AA437" s="16"/>
      <c r="AB437" s="16"/>
      <c r="AC437" s="6"/>
      <c r="AD437" s="16"/>
      <c r="AE437" s="6"/>
      <c r="AF437" s="16"/>
    </row>
    <row r="438" spans="1:32" x14ac:dyDescent="0.25">
      <c r="A438" s="6"/>
      <c r="B438" s="19" t="s">
        <v>684</v>
      </c>
      <c r="C438" s="20" t="s">
        <v>685</v>
      </c>
      <c r="D438" s="16">
        <v>0</v>
      </c>
      <c r="E438" s="6"/>
      <c r="F438" s="16">
        <v>0</v>
      </c>
      <c r="G438" s="6"/>
      <c r="H438" s="16">
        <v>0</v>
      </c>
      <c r="I438" s="16">
        <v>0</v>
      </c>
      <c r="J438" s="16">
        <v>0</v>
      </c>
      <c r="K438" s="6"/>
      <c r="L438" s="16">
        <v>0</v>
      </c>
      <c r="M438" s="6"/>
      <c r="N438" s="2">
        <f t="shared" si="6"/>
        <v>0</v>
      </c>
      <c r="S438" s="6"/>
      <c r="T438" s="19"/>
      <c r="U438" s="20"/>
      <c r="V438" s="16"/>
      <c r="W438" s="6"/>
      <c r="X438" s="16"/>
      <c r="Y438" s="6"/>
      <c r="Z438" s="16"/>
      <c r="AA438" s="16"/>
      <c r="AB438" s="16"/>
      <c r="AC438" s="6"/>
      <c r="AD438" s="16"/>
      <c r="AE438" s="6"/>
      <c r="AF438" s="16"/>
    </row>
    <row r="439" spans="1:32" x14ac:dyDescent="0.25">
      <c r="A439" s="6"/>
      <c r="B439" s="19" t="s">
        <v>686</v>
      </c>
      <c r="C439" s="20" t="s">
        <v>687</v>
      </c>
      <c r="D439" s="16">
        <v>1033520.67</v>
      </c>
      <c r="E439" s="24" t="s">
        <v>78</v>
      </c>
      <c r="F439" s="16">
        <v>1033520.67</v>
      </c>
      <c r="G439" s="24" t="s">
        <v>78</v>
      </c>
      <c r="H439" s="16">
        <v>10944391.869999999</v>
      </c>
      <c r="I439" s="16">
        <v>11418582.34</v>
      </c>
      <c r="J439" s="16">
        <v>474190.47</v>
      </c>
      <c r="K439" s="24" t="s">
        <v>78</v>
      </c>
      <c r="L439" s="16">
        <v>1507711.14</v>
      </c>
      <c r="M439" s="24" t="s">
        <v>78</v>
      </c>
      <c r="N439" s="2">
        <f t="shared" si="6"/>
        <v>-1507711.14</v>
      </c>
      <c r="S439" s="6"/>
      <c r="T439" s="19"/>
      <c r="U439" s="20"/>
      <c r="V439" s="16"/>
      <c r="W439" s="24"/>
      <c r="X439" s="16"/>
      <c r="Y439" s="24"/>
      <c r="Z439" s="16"/>
      <c r="AA439" s="16"/>
      <c r="AB439" s="16"/>
      <c r="AC439" s="24"/>
      <c r="AD439" s="16"/>
      <c r="AE439" s="24"/>
      <c r="AF439" s="16"/>
    </row>
    <row r="440" spans="1:32" x14ac:dyDescent="0.25">
      <c r="A440" s="6"/>
      <c r="B440" s="19" t="s">
        <v>688</v>
      </c>
      <c r="C440" s="20" t="s">
        <v>689</v>
      </c>
      <c r="D440" s="16">
        <v>0</v>
      </c>
      <c r="E440" s="6"/>
      <c r="F440" s="16">
        <v>0</v>
      </c>
      <c r="G440" s="6"/>
      <c r="H440" s="16">
        <v>0</v>
      </c>
      <c r="I440" s="16">
        <v>0</v>
      </c>
      <c r="J440" s="16">
        <v>0</v>
      </c>
      <c r="K440" s="6"/>
      <c r="L440" s="16">
        <v>0</v>
      </c>
      <c r="M440" s="6"/>
      <c r="N440" s="2">
        <f t="shared" si="6"/>
        <v>0</v>
      </c>
      <c r="S440" s="6"/>
      <c r="T440" s="19"/>
      <c r="U440" s="20"/>
      <c r="V440" s="16"/>
      <c r="W440" s="6"/>
      <c r="X440" s="16"/>
      <c r="Y440" s="6"/>
      <c r="Z440" s="16"/>
      <c r="AA440" s="16"/>
      <c r="AB440" s="16"/>
      <c r="AC440" s="6"/>
      <c r="AD440" s="16"/>
      <c r="AE440" s="6"/>
      <c r="AF440" s="16"/>
    </row>
    <row r="441" spans="1:32" x14ac:dyDescent="0.25">
      <c r="A441" s="6"/>
      <c r="B441" s="19" t="s">
        <v>690</v>
      </c>
      <c r="C441" s="20" t="s">
        <v>691</v>
      </c>
      <c r="D441" s="16">
        <v>0</v>
      </c>
      <c r="E441" s="6"/>
      <c r="F441" s="16">
        <v>0</v>
      </c>
      <c r="G441" s="6"/>
      <c r="H441" s="16">
        <v>0</v>
      </c>
      <c r="I441" s="16">
        <v>0</v>
      </c>
      <c r="J441" s="16">
        <v>0</v>
      </c>
      <c r="K441" s="6"/>
      <c r="L441" s="16">
        <v>0</v>
      </c>
      <c r="M441" s="6"/>
      <c r="N441" s="2">
        <f t="shared" si="6"/>
        <v>0</v>
      </c>
      <c r="S441" s="6"/>
      <c r="T441" s="19"/>
      <c r="U441" s="20"/>
      <c r="V441" s="16"/>
      <c r="W441" s="6"/>
      <c r="X441" s="16"/>
      <c r="Y441" s="6"/>
      <c r="Z441" s="16"/>
      <c r="AA441" s="16"/>
      <c r="AB441" s="16"/>
      <c r="AC441" s="6"/>
      <c r="AD441" s="16"/>
      <c r="AE441" s="6"/>
      <c r="AF441" s="16"/>
    </row>
    <row r="442" spans="1:32" x14ac:dyDescent="0.25">
      <c r="A442" s="6"/>
      <c r="B442" s="19" t="s">
        <v>692</v>
      </c>
      <c r="C442" s="20" t="s">
        <v>693</v>
      </c>
      <c r="D442" s="16">
        <v>0</v>
      </c>
      <c r="E442" s="6"/>
      <c r="F442" s="16">
        <v>0</v>
      </c>
      <c r="G442" s="6"/>
      <c r="H442" s="16">
        <v>0</v>
      </c>
      <c r="I442" s="16">
        <v>0</v>
      </c>
      <c r="J442" s="16">
        <v>0</v>
      </c>
      <c r="K442" s="6"/>
      <c r="L442" s="16">
        <v>0</v>
      </c>
      <c r="M442" s="6"/>
      <c r="N442" s="2">
        <f t="shared" si="6"/>
        <v>0</v>
      </c>
      <c r="S442" s="6"/>
      <c r="T442" s="19"/>
      <c r="U442" s="20"/>
      <c r="V442" s="16"/>
      <c r="W442" s="6"/>
      <c r="X442" s="16"/>
      <c r="Y442" s="6"/>
      <c r="Z442" s="16"/>
      <c r="AA442" s="16"/>
      <c r="AB442" s="16"/>
      <c r="AC442" s="6"/>
      <c r="AD442" s="16"/>
      <c r="AE442" s="6"/>
      <c r="AF442" s="16"/>
    </row>
    <row r="443" spans="1:32" x14ac:dyDescent="0.25">
      <c r="A443" s="6"/>
      <c r="B443" s="19" t="s">
        <v>694</v>
      </c>
      <c r="C443" s="20" t="s">
        <v>695</v>
      </c>
      <c r="D443" s="16">
        <v>1250000</v>
      </c>
      <c r="E443" s="24" t="s">
        <v>78</v>
      </c>
      <c r="F443" s="16">
        <v>1250000</v>
      </c>
      <c r="G443" s="24" t="s">
        <v>78</v>
      </c>
      <c r="H443" s="16">
        <v>6450000</v>
      </c>
      <c r="I443" s="16">
        <v>6700000</v>
      </c>
      <c r="J443" s="16">
        <v>250000</v>
      </c>
      <c r="K443" s="24" t="s">
        <v>78</v>
      </c>
      <c r="L443" s="16">
        <v>1500000</v>
      </c>
      <c r="M443" s="24" t="s">
        <v>78</v>
      </c>
      <c r="N443" s="2">
        <f t="shared" si="6"/>
        <v>-1500000</v>
      </c>
      <c r="S443" s="6"/>
      <c r="T443" s="19"/>
      <c r="U443" s="20"/>
      <c r="V443" s="16"/>
      <c r="W443" s="24"/>
      <c r="X443" s="16"/>
      <c r="Y443" s="24"/>
      <c r="Z443" s="16"/>
      <c r="AA443" s="16"/>
      <c r="AB443" s="16"/>
      <c r="AC443" s="24"/>
      <c r="AD443" s="16"/>
      <c r="AE443" s="24"/>
      <c r="AF443" s="16"/>
    </row>
    <row r="444" spans="1:32" x14ac:dyDescent="0.25">
      <c r="A444" s="6"/>
      <c r="B444" s="19" t="s">
        <v>696</v>
      </c>
      <c r="C444" s="20" t="s">
        <v>697</v>
      </c>
      <c r="D444" s="16">
        <v>0</v>
      </c>
      <c r="E444" s="6"/>
      <c r="F444" s="16">
        <v>0</v>
      </c>
      <c r="G444" s="6"/>
      <c r="H444" s="16">
        <v>0</v>
      </c>
      <c r="I444" s="16">
        <v>0</v>
      </c>
      <c r="J444" s="16">
        <v>0</v>
      </c>
      <c r="K444" s="6"/>
      <c r="L444" s="16">
        <v>0</v>
      </c>
      <c r="M444" s="6"/>
      <c r="N444" s="2">
        <f t="shared" si="6"/>
        <v>0</v>
      </c>
      <c r="S444" s="6"/>
      <c r="T444" s="19"/>
      <c r="U444" s="20"/>
      <c r="V444" s="16"/>
      <c r="W444" s="6"/>
      <c r="X444" s="16"/>
      <c r="Y444" s="6"/>
      <c r="Z444" s="16"/>
      <c r="AA444" s="16"/>
      <c r="AB444" s="16"/>
      <c r="AC444" s="6"/>
      <c r="AD444" s="16"/>
      <c r="AE444" s="6"/>
      <c r="AF444" s="16"/>
    </row>
    <row r="445" spans="1:32" x14ac:dyDescent="0.25">
      <c r="A445" s="6"/>
      <c r="B445" s="19" t="s">
        <v>698</v>
      </c>
      <c r="C445" s="20" t="s">
        <v>699</v>
      </c>
      <c r="D445" s="16">
        <v>0</v>
      </c>
      <c r="E445" s="6"/>
      <c r="F445" s="16">
        <v>0</v>
      </c>
      <c r="G445" s="6"/>
      <c r="H445" s="16">
        <v>0</v>
      </c>
      <c r="I445" s="16">
        <v>0</v>
      </c>
      <c r="J445" s="16">
        <v>0</v>
      </c>
      <c r="K445" s="6"/>
      <c r="L445" s="16">
        <v>0</v>
      </c>
      <c r="M445" s="6"/>
      <c r="N445" s="2">
        <f t="shared" si="6"/>
        <v>0</v>
      </c>
      <c r="S445" s="6"/>
      <c r="T445" s="19"/>
      <c r="U445" s="20"/>
      <c r="V445" s="16"/>
      <c r="W445" s="6"/>
      <c r="X445" s="16"/>
      <c r="Y445" s="6"/>
      <c r="Z445" s="16"/>
      <c r="AA445" s="16"/>
      <c r="AB445" s="16"/>
      <c r="AC445" s="6"/>
      <c r="AD445" s="16"/>
      <c r="AE445" s="6"/>
      <c r="AF445" s="16"/>
    </row>
    <row r="446" spans="1:32" x14ac:dyDescent="0.25">
      <c r="A446" s="6"/>
      <c r="B446" s="19" t="s">
        <v>700</v>
      </c>
      <c r="C446" s="20" t="s">
        <v>701</v>
      </c>
      <c r="D446" s="16">
        <v>0</v>
      </c>
      <c r="E446" s="6"/>
      <c r="F446" s="16">
        <v>0</v>
      </c>
      <c r="G446" s="6"/>
      <c r="H446" s="16">
        <v>4500000</v>
      </c>
      <c r="I446" s="16">
        <v>4500000</v>
      </c>
      <c r="J446" s="16">
        <v>0</v>
      </c>
      <c r="K446" s="6"/>
      <c r="L446" s="16">
        <v>0</v>
      </c>
      <c r="M446" s="6"/>
      <c r="N446" s="2">
        <f t="shared" si="6"/>
        <v>0</v>
      </c>
      <c r="S446" s="6"/>
      <c r="T446" s="19"/>
      <c r="U446" s="20"/>
      <c r="V446" s="16"/>
      <c r="W446" s="6"/>
      <c r="X446" s="16"/>
      <c r="Y446" s="6"/>
      <c r="Z446" s="16"/>
      <c r="AA446" s="16"/>
      <c r="AB446" s="16"/>
      <c r="AC446" s="6"/>
      <c r="AD446" s="16"/>
      <c r="AE446" s="6"/>
      <c r="AF446" s="16"/>
    </row>
    <row r="447" spans="1:32" x14ac:dyDescent="0.25">
      <c r="A447" s="6"/>
      <c r="B447" s="19" t="s">
        <v>702</v>
      </c>
      <c r="C447" s="20" t="s">
        <v>703</v>
      </c>
      <c r="D447" s="16">
        <v>0</v>
      </c>
      <c r="E447" s="6"/>
      <c r="F447" s="16">
        <v>0</v>
      </c>
      <c r="G447" s="6"/>
      <c r="H447" s="16">
        <v>0</v>
      </c>
      <c r="I447" s="16">
        <v>0</v>
      </c>
      <c r="J447" s="16">
        <v>0</v>
      </c>
      <c r="K447" s="6"/>
      <c r="L447" s="16">
        <v>0</v>
      </c>
      <c r="M447" s="6"/>
      <c r="N447" s="2">
        <f t="shared" si="6"/>
        <v>0</v>
      </c>
      <c r="S447" s="6"/>
      <c r="T447" s="19"/>
      <c r="U447" s="20"/>
      <c r="V447" s="16"/>
      <c r="W447" s="6"/>
      <c r="X447" s="16"/>
      <c r="Y447" s="6"/>
      <c r="Z447" s="16"/>
      <c r="AA447" s="16"/>
      <c r="AB447" s="16"/>
      <c r="AC447" s="6"/>
      <c r="AD447" s="16"/>
      <c r="AE447" s="6"/>
      <c r="AF447" s="16"/>
    </row>
    <row r="448" spans="1:32" x14ac:dyDescent="0.25">
      <c r="A448" s="6"/>
      <c r="B448" s="19" t="s">
        <v>704</v>
      </c>
      <c r="C448" s="20" t="s">
        <v>705</v>
      </c>
      <c r="D448" s="16">
        <v>0</v>
      </c>
      <c r="E448" s="6"/>
      <c r="F448" s="16">
        <v>0</v>
      </c>
      <c r="G448" s="6"/>
      <c r="H448" s="16">
        <v>0</v>
      </c>
      <c r="I448" s="16">
        <v>0</v>
      </c>
      <c r="J448" s="16">
        <v>0</v>
      </c>
      <c r="K448" s="6"/>
      <c r="L448" s="16">
        <v>0</v>
      </c>
      <c r="M448" s="6"/>
      <c r="N448" s="2">
        <f t="shared" si="6"/>
        <v>0</v>
      </c>
      <c r="S448" s="6"/>
      <c r="T448" s="19"/>
      <c r="U448" s="20"/>
      <c r="V448" s="16"/>
      <c r="W448" s="6"/>
      <c r="X448" s="16"/>
      <c r="Y448" s="6"/>
      <c r="Z448" s="16"/>
      <c r="AA448" s="16"/>
      <c r="AB448" s="16"/>
      <c r="AC448" s="6"/>
      <c r="AD448" s="16"/>
      <c r="AE448" s="6"/>
      <c r="AF448" s="16"/>
    </row>
    <row r="449" spans="1:32" x14ac:dyDescent="0.25">
      <c r="A449" s="6"/>
      <c r="B449" s="19" t="s">
        <v>706</v>
      </c>
      <c r="C449" s="20" t="s">
        <v>707</v>
      </c>
      <c r="D449" s="16">
        <v>0</v>
      </c>
      <c r="E449" s="6"/>
      <c r="F449" s="16">
        <v>0</v>
      </c>
      <c r="G449" s="6"/>
      <c r="H449" s="16">
        <v>0</v>
      </c>
      <c r="I449" s="16">
        <v>0</v>
      </c>
      <c r="J449" s="16">
        <v>0</v>
      </c>
      <c r="K449" s="6"/>
      <c r="L449" s="16">
        <v>0</v>
      </c>
      <c r="M449" s="6"/>
      <c r="N449" s="2">
        <f t="shared" si="6"/>
        <v>0</v>
      </c>
      <c r="S449" s="6"/>
      <c r="T449" s="19"/>
      <c r="U449" s="20"/>
      <c r="V449" s="16"/>
      <c r="W449" s="6"/>
      <c r="X449" s="16"/>
      <c r="Y449" s="6"/>
      <c r="Z449" s="16"/>
      <c r="AA449" s="16"/>
      <c r="AB449" s="16"/>
      <c r="AC449" s="6"/>
      <c r="AD449" s="16"/>
      <c r="AE449" s="6"/>
      <c r="AF449" s="16"/>
    </row>
    <row r="450" spans="1:32" x14ac:dyDescent="0.25">
      <c r="A450" s="6"/>
      <c r="B450" s="19" t="s">
        <v>708</v>
      </c>
      <c r="C450" s="20" t="s">
        <v>709</v>
      </c>
      <c r="D450" s="16">
        <v>0</v>
      </c>
      <c r="E450" s="6"/>
      <c r="F450" s="16">
        <v>0</v>
      </c>
      <c r="G450" s="6"/>
      <c r="H450" s="16">
        <v>0</v>
      </c>
      <c r="I450" s="16">
        <v>0</v>
      </c>
      <c r="J450" s="16">
        <v>0</v>
      </c>
      <c r="K450" s="6"/>
      <c r="L450" s="16">
        <v>0</v>
      </c>
      <c r="M450" s="6"/>
      <c r="N450" s="2">
        <f t="shared" si="6"/>
        <v>0</v>
      </c>
      <c r="S450" s="6"/>
      <c r="T450" s="19"/>
      <c r="U450" s="20"/>
      <c r="V450" s="16"/>
      <c r="W450" s="6"/>
      <c r="X450" s="16"/>
      <c r="Y450" s="6"/>
      <c r="Z450" s="16"/>
      <c r="AA450" s="16"/>
      <c r="AB450" s="16"/>
      <c r="AC450" s="6"/>
      <c r="AD450" s="16"/>
      <c r="AE450" s="6"/>
      <c r="AF450" s="16"/>
    </row>
    <row r="451" spans="1:32" x14ac:dyDescent="0.25">
      <c r="A451" s="6"/>
      <c r="B451" s="19" t="s">
        <v>710</v>
      </c>
      <c r="C451" s="20" t="s">
        <v>711</v>
      </c>
      <c r="D451" s="16">
        <v>0</v>
      </c>
      <c r="E451" s="6"/>
      <c r="F451" s="16">
        <v>0</v>
      </c>
      <c r="G451" s="6"/>
      <c r="H451" s="16">
        <v>0</v>
      </c>
      <c r="I451" s="16">
        <v>0</v>
      </c>
      <c r="J451" s="16">
        <v>0</v>
      </c>
      <c r="K451" s="6"/>
      <c r="L451" s="16">
        <v>0</v>
      </c>
      <c r="M451" s="6"/>
      <c r="N451" s="2">
        <f t="shared" si="6"/>
        <v>0</v>
      </c>
      <c r="S451" s="6"/>
      <c r="T451" s="19"/>
      <c r="U451" s="20"/>
      <c r="V451" s="16"/>
      <c r="W451" s="6"/>
      <c r="X451" s="16"/>
      <c r="Y451" s="6"/>
      <c r="Z451" s="16"/>
      <c r="AA451" s="16"/>
      <c r="AB451" s="16"/>
      <c r="AC451" s="6"/>
      <c r="AD451" s="16"/>
      <c r="AE451" s="6"/>
      <c r="AF451" s="16"/>
    </row>
    <row r="452" spans="1:32" x14ac:dyDescent="0.25">
      <c r="A452" s="6"/>
      <c r="B452" s="19" t="s">
        <v>712</v>
      </c>
      <c r="C452" s="20" t="s">
        <v>713</v>
      </c>
      <c r="D452" s="16">
        <v>0</v>
      </c>
      <c r="E452" s="6"/>
      <c r="F452" s="16">
        <v>0</v>
      </c>
      <c r="G452" s="6"/>
      <c r="H452" s="16">
        <v>0</v>
      </c>
      <c r="I452" s="16">
        <v>0</v>
      </c>
      <c r="J452" s="16">
        <v>0</v>
      </c>
      <c r="K452" s="6"/>
      <c r="L452" s="16">
        <v>0</v>
      </c>
      <c r="M452" s="6"/>
      <c r="N452" s="2">
        <f t="shared" si="6"/>
        <v>0</v>
      </c>
      <c r="S452" s="6"/>
      <c r="T452" s="19"/>
      <c r="U452" s="20"/>
      <c r="V452" s="16"/>
      <c r="W452" s="6"/>
      <c r="X452" s="16"/>
      <c r="Y452" s="6"/>
      <c r="Z452" s="16"/>
      <c r="AA452" s="16"/>
      <c r="AB452" s="16"/>
      <c r="AC452" s="6"/>
      <c r="AD452" s="16"/>
      <c r="AE452" s="6"/>
      <c r="AF452" s="16"/>
    </row>
    <row r="453" spans="1:32" x14ac:dyDescent="0.25">
      <c r="A453" s="6"/>
      <c r="B453" s="19" t="s">
        <v>714</v>
      </c>
      <c r="C453" s="20" t="s">
        <v>715</v>
      </c>
      <c r="D453" s="16">
        <v>0</v>
      </c>
      <c r="E453" s="6"/>
      <c r="F453" s="16">
        <v>0</v>
      </c>
      <c r="G453" s="6"/>
      <c r="H453" s="16">
        <v>0</v>
      </c>
      <c r="I453" s="16">
        <v>0</v>
      </c>
      <c r="J453" s="16">
        <v>0</v>
      </c>
      <c r="K453" s="6"/>
      <c r="L453" s="16">
        <v>0</v>
      </c>
      <c r="M453" s="6"/>
      <c r="N453" s="2">
        <f t="shared" si="6"/>
        <v>0</v>
      </c>
      <c r="S453" s="6"/>
      <c r="T453" s="19"/>
      <c r="U453" s="20"/>
      <c r="V453" s="16"/>
      <c r="W453" s="6"/>
      <c r="X453" s="16"/>
      <c r="Y453" s="6"/>
      <c r="Z453" s="16"/>
      <c r="AA453" s="16"/>
      <c r="AB453" s="16"/>
      <c r="AC453" s="6"/>
      <c r="AD453" s="16"/>
      <c r="AE453" s="6"/>
      <c r="AF453" s="16"/>
    </row>
    <row r="454" spans="1:32" x14ac:dyDescent="0.25">
      <c r="A454" s="6"/>
      <c r="B454" s="19" t="s">
        <v>716</v>
      </c>
      <c r="C454" s="20" t="s">
        <v>717</v>
      </c>
      <c r="D454" s="16">
        <v>0</v>
      </c>
      <c r="E454" s="6"/>
      <c r="F454" s="16">
        <v>0</v>
      </c>
      <c r="G454" s="6"/>
      <c r="H454" s="16">
        <v>0</v>
      </c>
      <c r="I454" s="16">
        <v>0</v>
      </c>
      <c r="J454" s="16">
        <v>0</v>
      </c>
      <c r="K454" s="6"/>
      <c r="L454" s="16">
        <v>0</v>
      </c>
      <c r="M454" s="6"/>
      <c r="N454" s="2">
        <f t="shared" si="6"/>
        <v>0</v>
      </c>
      <c r="S454" s="6"/>
      <c r="T454" s="19"/>
      <c r="U454" s="20"/>
      <c r="V454" s="16"/>
      <c r="W454" s="6"/>
      <c r="X454" s="16"/>
      <c r="Y454" s="6"/>
      <c r="Z454" s="16"/>
      <c r="AA454" s="16"/>
      <c r="AB454" s="16"/>
      <c r="AC454" s="6"/>
      <c r="AD454" s="16"/>
      <c r="AE454" s="6"/>
      <c r="AF454" s="16"/>
    </row>
    <row r="455" spans="1:32" x14ac:dyDescent="0.25">
      <c r="A455" s="6"/>
      <c r="B455" s="19" t="s">
        <v>718</v>
      </c>
      <c r="C455" s="20" t="s">
        <v>719</v>
      </c>
      <c r="D455" s="16">
        <v>0</v>
      </c>
      <c r="E455" s="6"/>
      <c r="F455" s="16">
        <v>0</v>
      </c>
      <c r="G455" s="6"/>
      <c r="H455" s="16">
        <v>0</v>
      </c>
      <c r="I455" s="16">
        <v>0</v>
      </c>
      <c r="J455" s="16">
        <v>0</v>
      </c>
      <c r="K455" s="6"/>
      <c r="L455" s="16">
        <v>0</v>
      </c>
      <c r="M455" s="6"/>
      <c r="N455" s="2">
        <f t="shared" si="6"/>
        <v>0</v>
      </c>
      <c r="S455" s="6"/>
      <c r="T455" s="19"/>
      <c r="U455" s="20"/>
      <c r="V455" s="16"/>
      <c r="W455" s="6"/>
      <c r="X455" s="16"/>
      <c r="Y455" s="6"/>
      <c r="Z455" s="16"/>
      <c r="AA455" s="16"/>
      <c r="AB455" s="16"/>
      <c r="AC455" s="6"/>
      <c r="AD455" s="16"/>
      <c r="AE455" s="6"/>
      <c r="AF455" s="16"/>
    </row>
    <row r="456" spans="1:32" x14ac:dyDescent="0.25">
      <c r="A456" s="6"/>
      <c r="B456" s="19" t="s">
        <v>720</v>
      </c>
      <c r="C456" s="20" t="s">
        <v>721</v>
      </c>
      <c r="D456" s="16">
        <v>0</v>
      </c>
      <c r="E456" s="6"/>
      <c r="F456" s="16">
        <v>0</v>
      </c>
      <c r="G456" s="6"/>
      <c r="H456" s="16">
        <v>2000000</v>
      </c>
      <c r="I456" s="16">
        <v>2000000</v>
      </c>
      <c r="J456" s="16">
        <v>0</v>
      </c>
      <c r="K456" s="6"/>
      <c r="L456" s="16">
        <v>0</v>
      </c>
      <c r="M456" s="6"/>
      <c r="N456" s="2">
        <f t="shared" si="6"/>
        <v>0</v>
      </c>
      <c r="S456" s="6"/>
      <c r="T456" s="19"/>
      <c r="U456" s="20"/>
      <c r="V456" s="16"/>
      <c r="W456" s="6"/>
      <c r="X456" s="16"/>
      <c r="Y456" s="6"/>
      <c r="Z456" s="16"/>
      <c r="AA456" s="16"/>
      <c r="AB456" s="16"/>
      <c r="AC456" s="6"/>
      <c r="AD456" s="16"/>
      <c r="AE456" s="6"/>
      <c r="AF456" s="16"/>
    </row>
    <row r="457" spans="1:32" x14ac:dyDescent="0.25">
      <c r="A457" s="6"/>
      <c r="B457" s="19" t="s">
        <v>722</v>
      </c>
      <c r="C457" s="20" t="s">
        <v>723</v>
      </c>
      <c r="D457" s="16">
        <v>0</v>
      </c>
      <c r="E457" s="6"/>
      <c r="F457" s="16">
        <v>0</v>
      </c>
      <c r="G457" s="6"/>
      <c r="H457" s="16">
        <v>0</v>
      </c>
      <c r="I457" s="16">
        <v>0</v>
      </c>
      <c r="J457" s="16">
        <v>0</v>
      </c>
      <c r="K457" s="6"/>
      <c r="L457" s="16">
        <v>0</v>
      </c>
      <c r="M457" s="6"/>
      <c r="N457" s="2">
        <f t="shared" si="6"/>
        <v>0</v>
      </c>
      <c r="S457" s="6"/>
      <c r="T457" s="19"/>
      <c r="U457" s="20"/>
      <c r="V457" s="16"/>
      <c r="W457" s="6"/>
      <c r="X457" s="16"/>
      <c r="Y457" s="6"/>
      <c r="Z457" s="16"/>
      <c r="AA457" s="16"/>
      <c r="AB457" s="16"/>
      <c r="AC457" s="6"/>
      <c r="AD457" s="16"/>
      <c r="AE457" s="6"/>
      <c r="AF457" s="16"/>
    </row>
    <row r="458" spans="1:32" x14ac:dyDescent="0.25">
      <c r="A458" s="6"/>
      <c r="B458" s="6"/>
      <c r="C458" s="6"/>
      <c r="D458" s="6"/>
      <c r="E458" s="6"/>
      <c r="F458" s="6"/>
      <c r="G458" s="6"/>
      <c r="H458" s="6"/>
      <c r="I458" s="6"/>
      <c r="J458" s="6"/>
      <c r="K458" s="6"/>
      <c r="L458" s="6"/>
      <c r="M458" s="6"/>
      <c r="N458" s="2">
        <f t="shared" si="6"/>
        <v>0</v>
      </c>
      <c r="S458" s="6"/>
      <c r="T458" s="6"/>
      <c r="U458" s="6"/>
      <c r="V458" s="6"/>
      <c r="W458" s="6"/>
      <c r="X458" s="6"/>
      <c r="Y458" s="6"/>
      <c r="Z458" s="6"/>
      <c r="AA458" s="6"/>
      <c r="AB458" s="6"/>
      <c r="AC458" s="6"/>
      <c r="AD458" s="6"/>
      <c r="AE458" s="6"/>
      <c r="AF458" s="16"/>
    </row>
    <row r="459" spans="1:32" x14ac:dyDescent="0.25">
      <c r="A459" s="17" t="s">
        <v>17</v>
      </c>
      <c r="B459" s="17" t="s">
        <v>49</v>
      </c>
      <c r="C459" s="17" t="s">
        <v>587</v>
      </c>
      <c r="D459" s="18">
        <v>0</v>
      </c>
      <c r="E459" s="6"/>
      <c r="F459" s="18">
        <v>0</v>
      </c>
      <c r="G459" s="6"/>
      <c r="H459" s="18">
        <v>0</v>
      </c>
      <c r="I459" s="18">
        <v>0</v>
      </c>
      <c r="J459" s="18">
        <v>0</v>
      </c>
      <c r="K459" s="6"/>
      <c r="L459" s="18">
        <v>0</v>
      </c>
      <c r="M459" s="6"/>
      <c r="N459" s="2">
        <f t="shared" si="6"/>
        <v>0</v>
      </c>
      <c r="S459" s="17"/>
      <c r="T459" s="17"/>
      <c r="U459" s="17"/>
      <c r="V459" s="18"/>
      <c r="W459" s="6"/>
      <c r="X459" s="18"/>
      <c r="Y459" s="6"/>
      <c r="Z459" s="18"/>
      <c r="AA459" s="18"/>
      <c r="AB459" s="18"/>
      <c r="AC459" s="6"/>
      <c r="AD459" s="18"/>
      <c r="AE459" s="6"/>
      <c r="AF459" s="16"/>
    </row>
    <row r="460" spans="1:32" x14ac:dyDescent="0.25">
      <c r="A460" s="6"/>
      <c r="B460" s="19" t="s">
        <v>724</v>
      </c>
      <c r="C460" s="20" t="s">
        <v>725</v>
      </c>
      <c r="D460" s="16">
        <v>0</v>
      </c>
      <c r="E460" s="6"/>
      <c r="F460" s="16">
        <v>0</v>
      </c>
      <c r="G460" s="6"/>
      <c r="H460" s="16">
        <v>0</v>
      </c>
      <c r="I460" s="16">
        <v>0</v>
      </c>
      <c r="J460" s="16">
        <v>0</v>
      </c>
      <c r="K460" s="6"/>
      <c r="L460" s="16">
        <v>0</v>
      </c>
      <c r="M460" s="6"/>
      <c r="N460" s="2">
        <f t="shared" ref="N460:N523" si="7">IF(M460="A",-L460,L460)</f>
        <v>0</v>
      </c>
      <c r="S460" s="6"/>
      <c r="T460" s="19"/>
      <c r="U460" s="20"/>
      <c r="V460" s="16"/>
      <c r="W460" s="6"/>
      <c r="X460" s="16"/>
      <c r="Y460" s="6"/>
      <c r="Z460" s="16"/>
      <c r="AA460" s="16"/>
      <c r="AB460" s="16"/>
      <c r="AC460" s="6"/>
      <c r="AD460" s="16"/>
      <c r="AE460" s="6"/>
      <c r="AF460" s="16"/>
    </row>
    <row r="461" spans="1:32" x14ac:dyDescent="0.25">
      <c r="A461" s="6"/>
      <c r="B461" s="19" t="s">
        <v>726</v>
      </c>
      <c r="C461" s="20" t="s">
        <v>727</v>
      </c>
      <c r="D461" s="16">
        <v>0</v>
      </c>
      <c r="E461" s="6"/>
      <c r="F461" s="16">
        <v>0</v>
      </c>
      <c r="G461" s="6"/>
      <c r="H461" s="16">
        <v>0</v>
      </c>
      <c r="I461" s="16">
        <v>0</v>
      </c>
      <c r="J461" s="16">
        <v>0</v>
      </c>
      <c r="K461" s="6"/>
      <c r="L461" s="16">
        <v>0</v>
      </c>
      <c r="M461" s="6"/>
      <c r="N461" s="2">
        <f t="shared" si="7"/>
        <v>0</v>
      </c>
      <c r="S461" s="6"/>
      <c r="T461" s="19"/>
      <c r="U461" s="20"/>
      <c r="V461" s="16"/>
      <c r="W461" s="6"/>
      <c r="X461" s="16"/>
      <c r="Y461" s="6"/>
      <c r="Z461" s="16"/>
      <c r="AA461" s="16"/>
      <c r="AB461" s="16"/>
      <c r="AC461" s="6"/>
      <c r="AD461" s="16"/>
      <c r="AE461" s="6"/>
      <c r="AF461" s="16"/>
    </row>
    <row r="462" spans="1:32" x14ac:dyDescent="0.25">
      <c r="A462" s="6"/>
      <c r="B462" s="19" t="s">
        <v>728</v>
      </c>
      <c r="C462" s="20" t="s">
        <v>729</v>
      </c>
      <c r="D462" s="16">
        <v>0</v>
      </c>
      <c r="E462" s="6"/>
      <c r="F462" s="16">
        <v>0</v>
      </c>
      <c r="G462" s="6"/>
      <c r="H462" s="16">
        <v>0</v>
      </c>
      <c r="I462" s="16">
        <v>0</v>
      </c>
      <c r="J462" s="16">
        <v>0</v>
      </c>
      <c r="K462" s="6"/>
      <c r="L462" s="16">
        <v>0</v>
      </c>
      <c r="M462" s="6"/>
      <c r="N462" s="2">
        <f t="shared" si="7"/>
        <v>0</v>
      </c>
      <c r="S462" s="6"/>
      <c r="T462" s="19"/>
      <c r="U462" s="20"/>
      <c r="V462" s="16"/>
      <c r="W462" s="6"/>
      <c r="X462" s="16"/>
      <c r="Y462" s="6"/>
      <c r="Z462" s="16"/>
      <c r="AA462" s="16"/>
      <c r="AB462" s="16"/>
      <c r="AC462" s="6"/>
      <c r="AD462" s="16"/>
      <c r="AE462" s="6"/>
      <c r="AF462" s="16"/>
    </row>
    <row r="463" spans="1:32" x14ac:dyDescent="0.25">
      <c r="A463" s="6"/>
      <c r="B463" s="6"/>
      <c r="C463" s="6"/>
      <c r="D463" s="6"/>
      <c r="E463" s="6"/>
      <c r="F463" s="6"/>
      <c r="G463" s="6"/>
      <c r="H463" s="6"/>
      <c r="I463" s="6"/>
      <c r="J463" s="6"/>
      <c r="K463" s="6"/>
      <c r="L463" s="6"/>
      <c r="M463" s="6"/>
      <c r="N463" s="2">
        <f t="shared" si="7"/>
        <v>0</v>
      </c>
      <c r="S463" s="6"/>
      <c r="T463" s="6"/>
      <c r="U463" s="6"/>
      <c r="V463" s="6"/>
      <c r="W463" s="6"/>
      <c r="X463" s="6"/>
      <c r="Y463" s="6"/>
      <c r="Z463" s="6"/>
      <c r="AA463" s="6"/>
      <c r="AB463" s="6"/>
      <c r="AC463" s="6"/>
      <c r="AD463" s="6"/>
      <c r="AE463" s="6"/>
      <c r="AF463" s="16"/>
    </row>
    <row r="464" spans="1:32" x14ac:dyDescent="0.25">
      <c r="A464" s="17" t="s">
        <v>17</v>
      </c>
      <c r="B464" s="17" t="s">
        <v>53</v>
      </c>
      <c r="C464" s="17" t="s">
        <v>730</v>
      </c>
      <c r="D464" s="18">
        <v>-18156709.34</v>
      </c>
      <c r="E464" s="23" t="s">
        <v>78</v>
      </c>
      <c r="F464" s="18">
        <v>-18156709.34</v>
      </c>
      <c r="G464" s="23" t="s">
        <v>326</v>
      </c>
      <c r="H464" s="18">
        <v>81081598.719999999</v>
      </c>
      <c r="I464" s="18">
        <v>78534429.159999996</v>
      </c>
      <c r="J464" s="18">
        <v>2547169.56</v>
      </c>
      <c r="K464" s="23" t="s">
        <v>11</v>
      </c>
      <c r="L464" s="18">
        <v>-15609539.779999999</v>
      </c>
      <c r="M464" s="23" t="s">
        <v>326</v>
      </c>
      <c r="N464" s="2">
        <f t="shared" si="7"/>
        <v>-15609539.779999999</v>
      </c>
      <c r="S464" s="17"/>
      <c r="T464" s="17"/>
      <c r="U464" s="17"/>
      <c r="V464" s="18"/>
      <c r="W464" s="23"/>
      <c r="X464" s="18"/>
      <c r="Y464" s="23"/>
      <c r="Z464" s="18"/>
      <c r="AA464" s="18"/>
      <c r="AB464" s="18"/>
      <c r="AC464" s="23"/>
      <c r="AD464" s="18"/>
      <c r="AE464" s="23"/>
      <c r="AF464" s="16"/>
    </row>
    <row r="465" spans="1:32" x14ac:dyDescent="0.25">
      <c r="A465" s="6"/>
      <c r="B465" s="19" t="s">
        <v>731</v>
      </c>
      <c r="C465" s="20" t="s">
        <v>730</v>
      </c>
      <c r="D465" s="16">
        <v>18156709.34</v>
      </c>
      <c r="E465" s="24" t="s">
        <v>78</v>
      </c>
      <c r="F465" s="16">
        <v>18156709.34</v>
      </c>
      <c r="G465" s="24" t="s">
        <v>78</v>
      </c>
      <c r="H465" s="16">
        <v>81081598.719999999</v>
      </c>
      <c r="I465" s="16">
        <v>78534429.159999996</v>
      </c>
      <c r="J465" s="16">
        <v>2547169.56</v>
      </c>
      <c r="K465" s="24" t="s">
        <v>11</v>
      </c>
      <c r="L465" s="16">
        <v>15609539.779999999</v>
      </c>
      <c r="M465" s="24" t="s">
        <v>78</v>
      </c>
      <c r="N465" s="2">
        <f t="shared" si="7"/>
        <v>-15609539.779999999</v>
      </c>
      <c r="S465" s="6"/>
      <c r="T465" s="19"/>
      <c r="U465" s="20"/>
      <c r="V465" s="16"/>
      <c r="W465" s="24"/>
      <c r="X465" s="16"/>
      <c r="Y465" s="24"/>
      <c r="Z465" s="16"/>
      <c r="AA465" s="16"/>
      <c r="AB465" s="16"/>
      <c r="AC465" s="24"/>
      <c r="AD465" s="16"/>
      <c r="AE465" s="24"/>
      <c r="AF465" s="16"/>
    </row>
    <row r="466" spans="1:32" x14ac:dyDescent="0.25">
      <c r="A466" s="6"/>
      <c r="B466" s="6"/>
      <c r="C466" s="6"/>
      <c r="D466" s="6"/>
      <c r="E466" s="6"/>
      <c r="F466" s="6"/>
      <c r="G466" s="6"/>
      <c r="H466" s="6"/>
      <c r="I466" s="6"/>
      <c r="J466" s="6"/>
      <c r="K466" s="6"/>
      <c r="L466" s="6"/>
      <c r="M466" s="6"/>
      <c r="N466" s="2">
        <f t="shared" si="7"/>
        <v>0</v>
      </c>
      <c r="S466" s="6"/>
      <c r="T466" s="6"/>
      <c r="U466" s="6"/>
      <c r="V466" s="6"/>
      <c r="W466" s="6"/>
      <c r="X466" s="6"/>
      <c r="Y466" s="6"/>
      <c r="Z466" s="6"/>
      <c r="AA466" s="6"/>
      <c r="AB466" s="6"/>
      <c r="AC466" s="6"/>
      <c r="AD466" s="6"/>
      <c r="AE466" s="6"/>
      <c r="AF466" s="16"/>
    </row>
    <row r="467" spans="1:32" x14ac:dyDescent="0.25">
      <c r="A467" s="17" t="s">
        <v>17</v>
      </c>
      <c r="B467" s="17" t="s">
        <v>57</v>
      </c>
      <c r="C467" s="17" t="s">
        <v>732</v>
      </c>
      <c r="D467" s="18">
        <v>-4409343.71</v>
      </c>
      <c r="E467" s="23" t="s">
        <v>78</v>
      </c>
      <c r="F467" s="18">
        <v>-4409343.71</v>
      </c>
      <c r="G467" s="23" t="s">
        <v>326</v>
      </c>
      <c r="H467" s="18">
        <v>6433056.54</v>
      </c>
      <c r="I467" s="18">
        <v>2136666.0299999998</v>
      </c>
      <c r="J467" s="18">
        <v>4296390.51</v>
      </c>
      <c r="K467" s="23" t="s">
        <v>11</v>
      </c>
      <c r="L467" s="18">
        <v>-112953.2</v>
      </c>
      <c r="M467" s="23" t="s">
        <v>326</v>
      </c>
      <c r="N467" s="2">
        <f t="shared" si="7"/>
        <v>-112953.2</v>
      </c>
      <c r="S467" s="17"/>
      <c r="T467" s="17"/>
      <c r="U467" s="17"/>
      <c r="V467" s="18"/>
      <c r="W467" s="23"/>
      <c r="X467" s="18"/>
      <c r="Y467" s="23"/>
      <c r="Z467" s="18"/>
      <c r="AA467" s="18"/>
      <c r="AB467" s="18"/>
      <c r="AC467" s="23"/>
      <c r="AD467" s="18"/>
      <c r="AE467" s="23"/>
      <c r="AF467" s="16"/>
    </row>
    <row r="468" spans="1:32" x14ac:dyDescent="0.25">
      <c r="A468" s="6"/>
      <c r="B468" s="19" t="s">
        <v>733</v>
      </c>
      <c r="C468" s="20" t="s">
        <v>734</v>
      </c>
      <c r="D468" s="16">
        <v>1410873.45</v>
      </c>
      <c r="E468" s="24" t="s">
        <v>78</v>
      </c>
      <c r="F468" s="16">
        <v>1410873.45</v>
      </c>
      <c r="G468" s="24" t="s">
        <v>78</v>
      </c>
      <c r="H468" s="16">
        <v>1943709.59</v>
      </c>
      <c r="I468" s="16">
        <v>532821.02</v>
      </c>
      <c r="J468" s="16">
        <v>1410888.57</v>
      </c>
      <c r="K468" s="24" t="s">
        <v>11</v>
      </c>
      <c r="L468" s="16">
        <v>15.12</v>
      </c>
      <c r="M468" s="24" t="s">
        <v>11</v>
      </c>
      <c r="N468" s="2">
        <f t="shared" si="7"/>
        <v>15.12</v>
      </c>
      <c r="S468" s="6"/>
      <c r="T468" s="19"/>
      <c r="U468" s="20"/>
      <c r="V468" s="16"/>
      <c r="W468" s="24"/>
      <c r="X468" s="16"/>
      <c r="Y468" s="24"/>
      <c r="Z468" s="16"/>
      <c r="AA468" s="16"/>
      <c r="AB468" s="16"/>
      <c r="AC468" s="24"/>
      <c r="AD468" s="16"/>
      <c r="AE468" s="24"/>
      <c r="AF468" s="16"/>
    </row>
    <row r="469" spans="1:32" x14ac:dyDescent="0.25">
      <c r="A469" s="6"/>
      <c r="B469" s="19" t="s">
        <v>735</v>
      </c>
      <c r="C469" s="20" t="s">
        <v>736</v>
      </c>
      <c r="D469" s="16">
        <v>0</v>
      </c>
      <c r="E469" s="6"/>
      <c r="F469" s="16">
        <v>0</v>
      </c>
      <c r="G469" s="6"/>
      <c r="H469" s="16">
        <v>0</v>
      </c>
      <c r="I469" s="16">
        <v>0</v>
      </c>
      <c r="J469" s="16">
        <v>0</v>
      </c>
      <c r="K469" s="6"/>
      <c r="L469" s="16">
        <v>0</v>
      </c>
      <c r="M469" s="6"/>
      <c r="N469" s="2">
        <f t="shared" si="7"/>
        <v>0</v>
      </c>
      <c r="S469" s="6"/>
      <c r="T469" s="19"/>
      <c r="U469" s="20"/>
      <c r="V469" s="16"/>
      <c r="W469" s="6"/>
      <c r="X469" s="16"/>
      <c r="Y469" s="6"/>
      <c r="Z469" s="16"/>
      <c r="AA469" s="16"/>
      <c r="AB469" s="16"/>
      <c r="AC469" s="6"/>
      <c r="AD469" s="16"/>
      <c r="AE469" s="6"/>
      <c r="AF469" s="16"/>
    </row>
    <row r="470" spans="1:32" s="26" customFormat="1" x14ac:dyDescent="0.25">
      <c r="A470" s="6"/>
      <c r="B470" s="19" t="s">
        <v>737</v>
      </c>
      <c r="C470" s="20" t="s">
        <v>738</v>
      </c>
      <c r="D470" s="16">
        <v>0</v>
      </c>
      <c r="E470" s="6"/>
      <c r="F470" s="16">
        <v>0</v>
      </c>
      <c r="G470" s="6"/>
      <c r="H470" s="16">
        <v>0</v>
      </c>
      <c r="I470" s="16">
        <v>6</v>
      </c>
      <c r="J470" s="16">
        <v>6</v>
      </c>
      <c r="K470" s="24" t="s">
        <v>78</v>
      </c>
      <c r="L470" s="16">
        <v>6</v>
      </c>
      <c r="M470" s="24" t="s">
        <v>78</v>
      </c>
      <c r="N470" s="2">
        <f t="shared" si="7"/>
        <v>-6</v>
      </c>
      <c r="R470"/>
      <c r="S470" s="6"/>
      <c r="T470" s="19"/>
      <c r="U470" s="20"/>
      <c r="V470" s="16"/>
      <c r="W470" s="6"/>
      <c r="X470" s="16"/>
      <c r="Y470" s="6"/>
      <c r="Z470" s="16"/>
      <c r="AA470" s="16"/>
      <c r="AB470" s="16"/>
      <c r="AC470" s="24"/>
      <c r="AD470" s="16"/>
      <c r="AE470" s="24"/>
      <c r="AF470" s="16"/>
    </row>
    <row r="471" spans="1:32" x14ac:dyDescent="0.25">
      <c r="A471" s="6"/>
      <c r="B471" s="19" t="s">
        <v>739</v>
      </c>
      <c r="C471" s="20" t="s">
        <v>740</v>
      </c>
      <c r="D471" s="16">
        <v>0</v>
      </c>
      <c r="E471" s="6"/>
      <c r="F471" s="16">
        <v>0</v>
      </c>
      <c r="G471" s="6"/>
      <c r="H471" s="16">
        <v>0</v>
      </c>
      <c r="I471" s="16">
        <v>0</v>
      </c>
      <c r="J471" s="16">
        <v>0</v>
      </c>
      <c r="K471" s="6"/>
      <c r="L471" s="16">
        <v>0</v>
      </c>
      <c r="M471" s="6"/>
      <c r="N471" s="2">
        <f t="shared" si="7"/>
        <v>0</v>
      </c>
      <c r="S471" s="6"/>
      <c r="T471" s="19"/>
      <c r="U471" s="20"/>
      <c r="V471" s="16"/>
      <c r="W471" s="6"/>
      <c r="X471" s="16"/>
      <c r="Y471" s="6"/>
      <c r="Z471" s="16"/>
      <c r="AA471" s="16"/>
      <c r="AB471" s="16"/>
      <c r="AC471" s="6"/>
      <c r="AD471" s="16"/>
      <c r="AE471" s="6"/>
      <c r="AF471" s="16"/>
    </row>
    <row r="472" spans="1:32" x14ac:dyDescent="0.25">
      <c r="A472" s="6"/>
      <c r="B472" s="19" t="s">
        <v>741</v>
      </c>
      <c r="C472" s="20" t="s">
        <v>742</v>
      </c>
      <c r="D472" s="16">
        <v>0</v>
      </c>
      <c r="E472" s="6"/>
      <c r="F472" s="16">
        <v>0</v>
      </c>
      <c r="G472" s="6"/>
      <c r="H472" s="16">
        <v>0</v>
      </c>
      <c r="I472" s="16">
        <v>0</v>
      </c>
      <c r="J472" s="16">
        <v>0</v>
      </c>
      <c r="K472" s="6"/>
      <c r="L472" s="16">
        <v>0</v>
      </c>
      <c r="M472" s="6"/>
      <c r="N472" s="2">
        <f t="shared" si="7"/>
        <v>0</v>
      </c>
      <c r="S472" s="6"/>
      <c r="T472" s="19"/>
      <c r="U472" s="20"/>
      <c r="V472" s="16"/>
      <c r="W472" s="6"/>
      <c r="X472" s="16"/>
      <c r="Y472" s="6"/>
      <c r="Z472" s="16"/>
      <c r="AA472" s="16"/>
      <c r="AB472" s="16"/>
      <c r="AC472" s="6"/>
      <c r="AD472" s="16"/>
      <c r="AE472" s="6"/>
      <c r="AF472" s="16"/>
    </row>
    <row r="473" spans="1:32" x14ac:dyDescent="0.25">
      <c r="A473" s="6"/>
      <c r="B473" s="19" t="s">
        <v>743</v>
      </c>
      <c r="C473" s="20" t="s">
        <v>744</v>
      </c>
      <c r="D473" s="16">
        <v>2450118.96</v>
      </c>
      <c r="E473" s="24" t="s">
        <v>78</v>
      </c>
      <c r="F473" s="16">
        <v>2450118.96</v>
      </c>
      <c r="G473" s="24" t="s">
        <v>78</v>
      </c>
      <c r="H473" s="16">
        <v>2752826.64</v>
      </c>
      <c r="I473" s="16">
        <v>302707.68</v>
      </c>
      <c r="J473" s="16">
        <v>2450118.96</v>
      </c>
      <c r="K473" s="24" t="s">
        <v>11</v>
      </c>
      <c r="L473" s="16">
        <v>0</v>
      </c>
      <c r="M473" s="6"/>
      <c r="N473" s="2">
        <f t="shared" si="7"/>
        <v>0</v>
      </c>
      <c r="S473" s="6"/>
      <c r="T473" s="19"/>
      <c r="U473" s="20"/>
      <c r="V473" s="16"/>
      <c r="W473" s="24"/>
      <c r="X473" s="16"/>
      <c r="Y473" s="24"/>
      <c r="Z473" s="16"/>
      <c r="AA473" s="16"/>
      <c r="AB473" s="16"/>
      <c r="AC473" s="24"/>
      <c r="AD473" s="16"/>
      <c r="AE473" s="6"/>
      <c r="AF473" s="16"/>
    </row>
    <row r="474" spans="1:32" x14ac:dyDescent="0.25">
      <c r="A474" s="6"/>
      <c r="B474" s="19" t="s">
        <v>745</v>
      </c>
      <c r="C474" s="20" t="s">
        <v>746</v>
      </c>
      <c r="D474" s="16">
        <v>3861.01</v>
      </c>
      <c r="E474" s="24" t="s">
        <v>11</v>
      </c>
      <c r="F474" s="16">
        <v>3861.01</v>
      </c>
      <c r="G474" s="24" t="s">
        <v>11</v>
      </c>
      <c r="H474" s="16">
        <v>0</v>
      </c>
      <c r="I474" s="16">
        <v>3861.01</v>
      </c>
      <c r="J474" s="16">
        <v>3861.01</v>
      </c>
      <c r="K474" s="24" t="s">
        <v>78</v>
      </c>
      <c r="L474" s="16">
        <v>0</v>
      </c>
      <c r="M474" s="6"/>
      <c r="N474" s="2">
        <f t="shared" si="7"/>
        <v>0</v>
      </c>
      <c r="S474" s="6"/>
      <c r="T474" s="19"/>
      <c r="U474" s="20"/>
      <c r="V474" s="16"/>
      <c r="W474" s="24"/>
      <c r="X474" s="16"/>
      <c r="Y474" s="24"/>
      <c r="Z474" s="16"/>
      <c r="AA474" s="16"/>
      <c r="AB474" s="16"/>
      <c r="AC474" s="24"/>
      <c r="AD474" s="16"/>
      <c r="AE474" s="6"/>
      <c r="AF474" s="16"/>
    </row>
    <row r="475" spans="1:32" x14ac:dyDescent="0.25">
      <c r="A475" s="6"/>
      <c r="B475" s="19" t="s">
        <v>747</v>
      </c>
      <c r="C475" s="20" t="s">
        <v>748</v>
      </c>
      <c r="D475" s="16">
        <v>546668.5</v>
      </c>
      <c r="E475" s="24" t="s">
        <v>78</v>
      </c>
      <c r="F475" s="16">
        <v>546668.5</v>
      </c>
      <c r="G475" s="24" t="s">
        <v>78</v>
      </c>
      <c r="H475" s="16">
        <v>1705935.42</v>
      </c>
      <c r="I475" s="16">
        <v>1269441.92</v>
      </c>
      <c r="J475" s="16">
        <v>436493.5</v>
      </c>
      <c r="K475" s="24" t="s">
        <v>11</v>
      </c>
      <c r="L475" s="16">
        <v>110175</v>
      </c>
      <c r="M475" s="24" t="s">
        <v>78</v>
      </c>
      <c r="N475" s="2">
        <f t="shared" si="7"/>
        <v>-110175</v>
      </c>
      <c r="S475" s="6"/>
      <c r="T475" s="19"/>
      <c r="U475" s="20"/>
      <c r="V475" s="16"/>
      <c r="W475" s="24"/>
      <c r="X475" s="16"/>
      <c r="Y475" s="24"/>
      <c r="Z475" s="16"/>
      <c r="AA475" s="16"/>
      <c r="AB475" s="16"/>
      <c r="AC475" s="24"/>
      <c r="AD475" s="16"/>
      <c r="AE475" s="24"/>
      <c r="AF475" s="16"/>
    </row>
    <row r="476" spans="1:32" x14ac:dyDescent="0.25">
      <c r="A476" s="6"/>
      <c r="B476" s="19" t="s">
        <v>749</v>
      </c>
      <c r="C476" s="20" t="s">
        <v>750</v>
      </c>
      <c r="D476" s="16">
        <v>3.5</v>
      </c>
      <c r="E476" s="24" t="s">
        <v>78</v>
      </c>
      <c r="F476" s="16">
        <v>3.5</v>
      </c>
      <c r="G476" s="24" t="s">
        <v>78</v>
      </c>
      <c r="H476" s="16">
        <v>214.5</v>
      </c>
      <c r="I476" s="16">
        <v>214.5</v>
      </c>
      <c r="J476" s="16">
        <v>0</v>
      </c>
      <c r="K476" s="6"/>
      <c r="L476" s="16">
        <v>3.5</v>
      </c>
      <c r="M476" s="24" t="s">
        <v>78</v>
      </c>
      <c r="N476" s="2">
        <f t="shared" si="7"/>
        <v>-3.5</v>
      </c>
      <c r="S476" s="6"/>
      <c r="T476" s="19"/>
      <c r="U476" s="20"/>
      <c r="V476" s="16"/>
      <c r="W476" s="24"/>
      <c r="X476" s="16"/>
      <c r="Y476" s="24"/>
      <c r="Z476" s="16"/>
      <c r="AA476" s="16"/>
      <c r="AB476" s="16"/>
      <c r="AC476" s="6"/>
      <c r="AD476" s="16"/>
      <c r="AE476" s="24"/>
      <c r="AF476" s="16"/>
    </row>
    <row r="477" spans="1:32" x14ac:dyDescent="0.25">
      <c r="A477" s="6"/>
      <c r="B477" s="19" t="s">
        <v>751</v>
      </c>
      <c r="C477" s="20" t="s">
        <v>752</v>
      </c>
      <c r="D477" s="16">
        <v>501.03</v>
      </c>
      <c r="E477" s="24" t="s">
        <v>78</v>
      </c>
      <c r="F477" s="16">
        <v>501.03</v>
      </c>
      <c r="G477" s="24" t="s">
        <v>78</v>
      </c>
      <c r="H477" s="16">
        <v>10929.66</v>
      </c>
      <c r="I477" s="16">
        <v>12935.1</v>
      </c>
      <c r="J477" s="16">
        <v>2005.44</v>
      </c>
      <c r="K477" s="24" t="s">
        <v>78</v>
      </c>
      <c r="L477" s="16">
        <v>2506.4699999999998</v>
      </c>
      <c r="M477" s="24" t="s">
        <v>78</v>
      </c>
      <c r="N477" s="2">
        <f t="shared" si="7"/>
        <v>-2506.4699999999998</v>
      </c>
      <c r="S477" s="6"/>
      <c r="T477" s="19"/>
      <c r="U477" s="20"/>
      <c r="V477" s="16"/>
      <c r="W477" s="24"/>
      <c r="X477" s="16"/>
      <c r="Y477" s="24"/>
      <c r="Z477" s="16"/>
      <c r="AA477" s="16"/>
      <c r="AB477" s="16"/>
      <c r="AC477" s="24"/>
      <c r="AD477" s="16"/>
      <c r="AE477" s="24"/>
      <c r="AF477" s="16"/>
    </row>
    <row r="478" spans="1:32" x14ac:dyDescent="0.25">
      <c r="A478" s="6"/>
      <c r="B478" s="19" t="s">
        <v>753</v>
      </c>
      <c r="C478" s="20" t="s">
        <v>754</v>
      </c>
      <c r="D478" s="16">
        <v>5039.28</v>
      </c>
      <c r="E478" s="24" t="s">
        <v>78</v>
      </c>
      <c r="F478" s="16">
        <v>5039.28</v>
      </c>
      <c r="G478" s="24" t="s">
        <v>78</v>
      </c>
      <c r="H478" s="16">
        <v>19440.73</v>
      </c>
      <c r="I478" s="16">
        <v>14678.8</v>
      </c>
      <c r="J478" s="16">
        <v>4761.93</v>
      </c>
      <c r="K478" s="24" t="s">
        <v>11</v>
      </c>
      <c r="L478" s="16">
        <v>277.35000000000002</v>
      </c>
      <c r="M478" s="24" t="s">
        <v>78</v>
      </c>
      <c r="N478" s="2">
        <f t="shared" si="7"/>
        <v>-277.35000000000002</v>
      </c>
      <c r="S478" s="6"/>
      <c r="T478" s="19"/>
      <c r="U478" s="20"/>
      <c r="V478" s="16"/>
      <c r="W478" s="24"/>
      <c r="X478" s="16"/>
      <c r="Y478" s="24"/>
      <c r="Z478" s="16"/>
      <c r="AA478" s="16"/>
      <c r="AB478" s="16"/>
      <c r="AC478" s="24"/>
      <c r="AD478" s="16"/>
      <c r="AE478" s="24"/>
      <c r="AF478" s="16"/>
    </row>
    <row r="479" spans="1:32" x14ac:dyDescent="0.25">
      <c r="A479" s="6"/>
      <c r="B479" s="19" t="s">
        <v>755</v>
      </c>
      <c r="C479" s="20" t="s">
        <v>756</v>
      </c>
      <c r="D479" s="16">
        <v>0</v>
      </c>
      <c r="E479" s="6"/>
      <c r="F479" s="16">
        <v>0</v>
      </c>
      <c r="G479" s="6"/>
      <c r="H479" s="16">
        <v>0</v>
      </c>
      <c r="I479" s="16">
        <v>0</v>
      </c>
      <c r="J479" s="16">
        <v>0</v>
      </c>
      <c r="K479" s="6"/>
      <c r="L479" s="16">
        <v>0</v>
      </c>
      <c r="M479" s="6"/>
      <c r="N479" s="2">
        <f t="shared" si="7"/>
        <v>0</v>
      </c>
      <c r="S479" s="6"/>
      <c r="T479" s="19"/>
      <c r="U479" s="20"/>
      <c r="V479" s="16"/>
      <c r="W479" s="6"/>
      <c r="X479" s="16"/>
      <c r="Y479" s="6"/>
      <c r="Z479" s="16"/>
      <c r="AA479" s="16"/>
      <c r="AB479" s="16"/>
      <c r="AC479" s="6"/>
      <c r="AD479" s="16"/>
      <c r="AE479" s="6"/>
      <c r="AF479" s="16"/>
    </row>
    <row r="480" spans="1:32" x14ac:dyDescent="0.25">
      <c r="A480" s="6"/>
      <c r="B480" s="6"/>
      <c r="C480" s="6"/>
      <c r="D480" s="6"/>
      <c r="E480" s="6"/>
      <c r="F480" s="6"/>
      <c r="G480" s="6"/>
      <c r="H480" s="6"/>
      <c r="I480" s="6"/>
      <c r="J480" s="6"/>
      <c r="K480" s="6"/>
      <c r="L480" s="6"/>
      <c r="M480" s="6"/>
      <c r="N480" s="2">
        <f t="shared" si="7"/>
        <v>0</v>
      </c>
      <c r="S480" s="6"/>
      <c r="T480" s="6"/>
      <c r="U480" s="6"/>
      <c r="V480" s="6"/>
      <c r="W480" s="6"/>
      <c r="X480" s="6"/>
      <c r="Y480" s="6"/>
      <c r="Z480" s="6"/>
      <c r="AA480" s="6"/>
      <c r="AB480" s="6"/>
      <c r="AC480" s="6"/>
      <c r="AD480" s="6"/>
      <c r="AE480" s="6"/>
      <c r="AF480" s="16"/>
    </row>
    <row r="481" spans="1:32" x14ac:dyDescent="0.25">
      <c r="A481" s="17" t="s">
        <v>17</v>
      </c>
      <c r="B481" s="17" t="s">
        <v>9</v>
      </c>
      <c r="C481" s="17" t="s">
        <v>757</v>
      </c>
      <c r="D481" s="18">
        <v>-327778.15000000002</v>
      </c>
      <c r="E481" s="23" t="s">
        <v>78</v>
      </c>
      <c r="F481" s="18">
        <v>-327778.15000000002</v>
      </c>
      <c r="G481" s="23" t="s">
        <v>326</v>
      </c>
      <c r="H481" s="18">
        <v>1842779.94</v>
      </c>
      <c r="I481" s="18">
        <v>1831137.29</v>
      </c>
      <c r="J481" s="18">
        <v>11642.65</v>
      </c>
      <c r="K481" s="23" t="s">
        <v>11</v>
      </c>
      <c r="L481" s="18">
        <v>-316135.5</v>
      </c>
      <c r="M481" s="23" t="s">
        <v>326</v>
      </c>
      <c r="N481" s="2">
        <f t="shared" si="7"/>
        <v>-316135.5</v>
      </c>
      <c r="S481" s="17"/>
      <c r="T481" s="17"/>
      <c r="U481" s="17"/>
      <c r="V481" s="18"/>
      <c r="W481" s="23"/>
      <c r="X481" s="18"/>
      <c r="Y481" s="23"/>
      <c r="Z481" s="18"/>
      <c r="AA481" s="18"/>
      <c r="AB481" s="18"/>
      <c r="AC481" s="23"/>
      <c r="AD481" s="18"/>
      <c r="AE481" s="23"/>
      <c r="AF481" s="16"/>
    </row>
    <row r="482" spans="1:32" x14ac:dyDescent="0.25">
      <c r="A482" s="6"/>
      <c r="B482" s="19" t="s">
        <v>758</v>
      </c>
      <c r="C482" s="20" t="s">
        <v>759</v>
      </c>
      <c r="D482" s="16">
        <v>0.18</v>
      </c>
      <c r="E482" s="24" t="s">
        <v>78</v>
      </c>
      <c r="F482" s="16">
        <v>0.18</v>
      </c>
      <c r="G482" s="24" t="s">
        <v>78</v>
      </c>
      <c r="H482" s="16">
        <v>0.18</v>
      </c>
      <c r="I482" s="16">
        <v>0</v>
      </c>
      <c r="J482" s="16">
        <v>0.18</v>
      </c>
      <c r="K482" s="24" t="s">
        <v>11</v>
      </c>
      <c r="L482" s="16">
        <v>0</v>
      </c>
      <c r="M482" s="6"/>
      <c r="N482" s="2">
        <f t="shared" si="7"/>
        <v>0</v>
      </c>
      <c r="S482" s="6"/>
      <c r="T482" s="19"/>
      <c r="U482" s="20"/>
      <c r="V482" s="16"/>
      <c r="W482" s="24"/>
      <c r="X482" s="16"/>
      <c r="Y482" s="24"/>
      <c r="Z482" s="16"/>
      <c r="AA482" s="16"/>
      <c r="AB482" s="16"/>
      <c r="AC482" s="24"/>
      <c r="AD482" s="16"/>
      <c r="AE482" s="6"/>
      <c r="AF482" s="16"/>
    </row>
    <row r="483" spans="1:32" x14ac:dyDescent="0.25">
      <c r="A483" s="6"/>
      <c r="B483" s="19" t="s">
        <v>760</v>
      </c>
      <c r="C483" s="20" t="s">
        <v>761</v>
      </c>
      <c r="D483" s="16">
        <v>0</v>
      </c>
      <c r="E483" s="6"/>
      <c r="F483" s="16">
        <v>0</v>
      </c>
      <c r="G483" s="6"/>
      <c r="H483" s="16">
        <v>0</v>
      </c>
      <c r="I483" s="16">
        <v>0</v>
      </c>
      <c r="J483" s="16">
        <v>0</v>
      </c>
      <c r="K483" s="6"/>
      <c r="L483" s="16">
        <v>0</v>
      </c>
      <c r="M483" s="6"/>
      <c r="N483" s="2">
        <f t="shared" si="7"/>
        <v>0</v>
      </c>
      <c r="S483" s="6"/>
      <c r="T483" s="19"/>
      <c r="U483" s="20"/>
      <c r="V483" s="16"/>
      <c r="W483" s="6"/>
      <c r="X483" s="16"/>
      <c r="Y483" s="6"/>
      <c r="Z483" s="16"/>
      <c r="AA483" s="16"/>
      <c r="AB483" s="16"/>
      <c r="AC483" s="6"/>
      <c r="AD483" s="16"/>
      <c r="AE483" s="6"/>
      <c r="AF483" s="16"/>
    </row>
    <row r="484" spans="1:32" x14ac:dyDescent="0.25">
      <c r="A484" s="6"/>
      <c r="B484" s="19" t="s">
        <v>762</v>
      </c>
      <c r="C484" s="20" t="s">
        <v>763</v>
      </c>
      <c r="D484" s="16">
        <v>0</v>
      </c>
      <c r="E484" s="6"/>
      <c r="F484" s="16">
        <v>0</v>
      </c>
      <c r="G484" s="6"/>
      <c r="H484" s="16">
        <v>0</v>
      </c>
      <c r="I484" s="16">
        <v>0</v>
      </c>
      <c r="J484" s="16">
        <v>0</v>
      </c>
      <c r="K484" s="6"/>
      <c r="L484" s="16">
        <v>0</v>
      </c>
      <c r="M484" s="6"/>
      <c r="N484" s="2">
        <f t="shared" si="7"/>
        <v>0</v>
      </c>
      <c r="S484" s="6"/>
      <c r="T484" s="19"/>
      <c r="U484" s="20"/>
      <c r="V484" s="16"/>
      <c r="W484" s="6"/>
      <c r="X484" s="16"/>
      <c r="Y484" s="6"/>
      <c r="Z484" s="16"/>
      <c r="AA484" s="16"/>
      <c r="AB484" s="16"/>
      <c r="AC484" s="6"/>
      <c r="AD484" s="16"/>
      <c r="AE484" s="6"/>
      <c r="AF484" s="16"/>
    </row>
    <row r="485" spans="1:32" x14ac:dyDescent="0.25">
      <c r="A485" s="6"/>
      <c r="B485" s="19" t="s">
        <v>764</v>
      </c>
      <c r="C485" s="20" t="s">
        <v>765</v>
      </c>
      <c r="D485" s="16">
        <v>15684.19</v>
      </c>
      <c r="E485" s="24" t="s">
        <v>78</v>
      </c>
      <c r="F485" s="16">
        <v>15684.19</v>
      </c>
      <c r="G485" s="24" t="s">
        <v>78</v>
      </c>
      <c r="H485" s="16">
        <v>15684.19</v>
      </c>
      <c r="I485" s="16">
        <v>0</v>
      </c>
      <c r="J485" s="16">
        <v>15684.19</v>
      </c>
      <c r="K485" s="24" t="s">
        <v>11</v>
      </c>
      <c r="L485" s="16">
        <v>0</v>
      </c>
      <c r="M485" s="6"/>
      <c r="N485" s="2">
        <f t="shared" si="7"/>
        <v>0</v>
      </c>
      <c r="S485" s="6"/>
      <c r="T485" s="19"/>
      <c r="U485" s="20"/>
      <c r="V485" s="16"/>
      <c r="W485" s="24"/>
      <c r="X485" s="16"/>
      <c r="Y485" s="24"/>
      <c r="Z485" s="16"/>
      <c r="AA485" s="16"/>
      <c r="AB485" s="16"/>
      <c r="AC485" s="24"/>
      <c r="AD485" s="16"/>
      <c r="AE485" s="6"/>
      <c r="AF485" s="16"/>
    </row>
    <row r="486" spans="1:32" x14ac:dyDescent="0.25">
      <c r="A486" s="6"/>
      <c r="B486" s="19" t="s">
        <v>766</v>
      </c>
      <c r="C486" s="20" t="s">
        <v>767</v>
      </c>
      <c r="D486" s="16">
        <v>0</v>
      </c>
      <c r="E486" s="6"/>
      <c r="F486" s="16">
        <v>0</v>
      </c>
      <c r="G486" s="6"/>
      <c r="H486" s="16">
        <v>0</v>
      </c>
      <c r="I486" s="16">
        <v>0</v>
      </c>
      <c r="J486" s="16">
        <v>0</v>
      </c>
      <c r="K486" s="6"/>
      <c r="L486" s="16">
        <v>0</v>
      </c>
      <c r="M486" s="6"/>
      <c r="N486" s="2">
        <f t="shared" si="7"/>
        <v>0</v>
      </c>
      <c r="S486" s="6"/>
      <c r="T486" s="19"/>
      <c r="U486" s="20"/>
      <c r="V486" s="16"/>
      <c r="W486" s="6"/>
      <c r="X486" s="16"/>
      <c r="Y486" s="6"/>
      <c r="Z486" s="16"/>
      <c r="AA486" s="16"/>
      <c r="AB486" s="16"/>
      <c r="AC486" s="6"/>
      <c r="AD486" s="16"/>
      <c r="AE486" s="6"/>
      <c r="AF486" s="16"/>
    </row>
    <row r="487" spans="1:32" x14ac:dyDescent="0.25">
      <c r="A487" s="6"/>
      <c r="B487" s="19" t="s">
        <v>768</v>
      </c>
      <c r="C487" s="20" t="s">
        <v>769</v>
      </c>
      <c r="D487" s="16">
        <v>0</v>
      </c>
      <c r="E487" s="6"/>
      <c r="F487" s="16">
        <v>0</v>
      </c>
      <c r="G487" s="6"/>
      <c r="H487" s="16">
        <v>0</v>
      </c>
      <c r="I487" s="16">
        <v>0</v>
      </c>
      <c r="J487" s="16">
        <v>0</v>
      </c>
      <c r="K487" s="6"/>
      <c r="L487" s="16">
        <v>0</v>
      </c>
      <c r="M487" s="6"/>
      <c r="N487" s="2">
        <f t="shared" si="7"/>
        <v>0</v>
      </c>
      <c r="S487" s="6"/>
      <c r="T487" s="19"/>
      <c r="U487" s="20"/>
      <c r="V487" s="16"/>
      <c r="W487" s="6"/>
      <c r="X487" s="16"/>
      <c r="Y487" s="6"/>
      <c r="Z487" s="16"/>
      <c r="AA487" s="16"/>
      <c r="AB487" s="16"/>
      <c r="AC487" s="6"/>
      <c r="AD487" s="16"/>
      <c r="AE487" s="6"/>
      <c r="AF487" s="16"/>
    </row>
    <row r="488" spans="1:32" x14ac:dyDescent="0.25">
      <c r="A488" s="6"/>
      <c r="B488" s="19" t="s">
        <v>770</v>
      </c>
      <c r="C488" s="20" t="s">
        <v>771</v>
      </c>
      <c r="D488" s="16">
        <v>312046.28000000003</v>
      </c>
      <c r="E488" s="24" t="s">
        <v>78</v>
      </c>
      <c r="F488" s="16">
        <v>312046.28000000003</v>
      </c>
      <c r="G488" s="24" t="s">
        <v>78</v>
      </c>
      <c r="H488" s="16">
        <v>1712127.05</v>
      </c>
      <c r="I488" s="16">
        <v>1716196.07</v>
      </c>
      <c r="J488" s="16">
        <v>4069.02</v>
      </c>
      <c r="K488" s="24" t="s">
        <v>78</v>
      </c>
      <c r="L488" s="16">
        <v>316115.3</v>
      </c>
      <c r="M488" s="24" t="s">
        <v>78</v>
      </c>
      <c r="N488" s="2">
        <f t="shared" si="7"/>
        <v>-316115.3</v>
      </c>
      <c r="S488" s="6"/>
      <c r="T488" s="19"/>
      <c r="U488" s="20"/>
      <c r="V488" s="16"/>
      <c r="W488" s="24"/>
      <c r="X488" s="16"/>
      <c r="Y488" s="24"/>
      <c r="Z488" s="16"/>
      <c r="AA488" s="16"/>
      <c r="AB488" s="16"/>
      <c r="AC488" s="24"/>
      <c r="AD488" s="16"/>
      <c r="AE488" s="24"/>
      <c r="AF488" s="16"/>
    </row>
    <row r="489" spans="1:32" x14ac:dyDescent="0.25">
      <c r="A489" s="6"/>
      <c r="B489" s="19" t="s">
        <v>772</v>
      </c>
      <c r="C489" s="20" t="s">
        <v>773</v>
      </c>
      <c r="D489" s="16">
        <v>47.5</v>
      </c>
      <c r="E489" s="24" t="s">
        <v>78</v>
      </c>
      <c r="F489" s="16">
        <v>47.5</v>
      </c>
      <c r="G489" s="24" t="s">
        <v>78</v>
      </c>
      <c r="H489" s="16">
        <v>57509.55</v>
      </c>
      <c r="I489" s="16">
        <v>57462.05</v>
      </c>
      <c r="J489" s="16">
        <v>47.5</v>
      </c>
      <c r="K489" s="24" t="s">
        <v>11</v>
      </c>
      <c r="L489" s="16">
        <v>0</v>
      </c>
      <c r="M489" s="6"/>
      <c r="N489" s="2">
        <f t="shared" si="7"/>
        <v>0</v>
      </c>
      <c r="S489" s="6"/>
      <c r="T489" s="19"/>
      <c r="U489" s="20"/>
      <c r="V489" s="16"/>
      <c r="W489" s="24"/>
      <c r="X489" s="16"/>
      <c r="Y489" s="24"/>
      <c r="Z489" s="16"/>
      <c r="AA489" s="16"/>
      <c r="AB489" s="16"/>
      <c r="AC489" s="24"/>
      <c r="AD489" s="16"/>
      <c r="AE489" s="6"/>
      <c r="AF489" s="16"/>
    </row>
    <row r="490" spans="1:32" x14ac:dyDescent="0.25">
      <c r="A490" s="6"/>
      <c r="B490" s="19" t="s">
        <v>774</v>
      </c>
      <c r="C490" s="20" t="s">
        <v>775</v>
      </c>
      <c r="D490" s="16">
        <v>0</v>
      </c>
      <c r="E490" s="6"/>
      <c r="F490" s="16">
        <v>0</v>
      </c>
      <c r="G490" s="6"/>
      <c r="H490" s="16">
        <v>57458.97</v>
      </c>
      <c r="I490" s="16">
        <v>57479.17</v>
      </c>
      <c r="J490" s="16">
        <v>20.2</v>
      </c>
      <c r="K490" s="24" t="s">
        <v>78</v>
      </c>
      <c r="L490" s="16">
        <v>20.2</v>
      </c>
      <c r="M490" s="24" t="s">
        <v>78</v>
      </c>
      <c r="N490" s="2">
        <f t="shared" si="7"/>
        <v>-20.2</v>
      </c>
      <c r="S490" s="6"/>
      <c r="T490" s="19"/>
      <c r="U490" s="20"/>
      <c r="V490" s="16"/>
      <c r="W490" s="6"/>
      <c r="X490" s="16"/>
      <c r="Y490" s="6"/>
      <c r="Z490" s="16"/>
      <c r="AA490" s="16"/>
      <c r="AB490" s="16"/>
      <c r="AC490" s="24"/>
      <c r="AD490" s="16"/>
      <c r="AE490" s="24"/>
      <c r="AF490" s="16"/>
    </row>
    <row r="491" spans="1:32" x14ac:dyDescent="0.25">
      <c r="A491" s="6"/>
      <c r="B491" s="19" t="s">
        <v>776</v>
      </c>
      <c r="C491" s="20" t="s">
        <v>777</v>
      </c>
      <c r="D491" s="16">
        <v>0</v>
      </c>
      <c r="E491" s="6"/>
      <c r="F491" s="16">
        <v>0</v>
      </c>
      <c r="G491" s="6"/>
      <c r="H491" s="16">
        <v>0</v>
      </c>
      <c r="I491" s="16">
        <v>0</v>
      </c>
      <c r="J491" s="16">
        <v>0</v>
      </c>
      <c r="K491" s="6"/>
      <c r="L491" s="16">
        <v>0</v>
      </c>
      <c r="M491" s="6"/>
      <c r="N491" s="2">
        <f t="shared" si="7"/>
        <v>0</v>
      </c>
      <c r="S491" s="6"/>
      <c r="T491" s="19"/>
      <c r="U491" s="20"/>
      <c r="V491" s="16"/>
      <c r="W491" s="6"/>
      <c r="X491" s="16"/>
      <c r="Y491" s="6"/>
      <c r="Z491" s="16"/>
      <c r="AA491" s="16"/>
      <c r="AB491" s="16"/>
      <c r="AC491" s="6"/>
      <c r="AD491" s="16"/>
      <c r="AE491" s="6"/>
      <c r="AF491" s="16"/>
    </row>
    <row r="492" spans="1:32" x14ac:dyDescent="0.25">
      <c r="A492" s="6"/>
      <c r="B492" s="19" t="s">
        <v>778</v>
      </c>
      <c r="C492" s="20" t="s">
        <v>779</v>
      </c>
      <c r="D492" s="16">
        <v>0</v>
      </c>
      <c r="E492" s="6"/>
      <c r="F492" s="16">
        <v>0</v>
      </c>
      <c r="G492" s="6"/>
      <c r="H492" s="16">
        <v>0</v>
      </c>
      <c r="I492" s="16">
        <v>0</v>
      </c>
      <c r="J492" s="16">
        <v>0</v>
      </c>
      <c r="K492" s="6"/>
      <c r="L492" s="16">
        <v>0</v>
      </c>
      <c r="M492" s="6"/>
      <c r="N492" s="2">
        <f t="shared" si="7"/>
        <v>0</v>
      </c>
      <c r="S492" s="6"/>
      <c r="T492" s="19"/>
      <c r="U492" s="20"/>
      <c r="V492" s="16"/>
      <c r="W492" s="6"/>
      <c r="X492" s="16"/>
      <c r="Y492" s="6"/>
      <c r="Z492" s="16"/>
      <c r="AA492" s="16"/>
      <c r="AB492" s="16"/>
      <c r="AC492" s="6"/>
      <c r="AD492" s="16"/>
      <c r="AE492" s="6"/>
      <c r="AF492" s="16"/>
    </row>
    <row r="493" spans="1:32" x14ac:dyDescent="0.25">
      <c r="A493" s="6"/>
      <c r="B493" s="19" t="s">
        <v>780</v>
      </c>
      <c r="C493" s="20" t="s">
        <v>781</v>
      </c>
      <c r="D493" s="16">
        <v>0</v>
      </c>
      <c r="E493" s="6"/>
      <c r="F493" s="16">
        <v>0</v>
      </c>
      <c r="G493" s="6"/>
      <c r="H493" s="16">
        <v>0</v>
      </c>
      <c r="I493" s="16">
        <v>0</v>
      </c>
      <c r="J493" s="16">
        <v>0</v>
      </c>
      <c r="K493" s="6"/>
      <c r="L493" s="16">
        <v>0</v>
      </c>
      <c r="M493" s="6"/>
      <c r="N493" s="2">
        <f t="shared" si="7"/>
        <v>0</v>
      </c>
      <c r="S493" s="6"/>
      <c r="T493" s="19"/>
      <c r="U493" s="20"/>
      <c r="V493" s="16"/>
      <c r="W493" s="6"/>
      <c r="X493" s="16"/>
      <c r="Y493" s="6"/>
      <c r="Z493" s="16"/>
      <c r="AA493" s="16"/>
      <c r="AB493" s="16"/>
      <c r="AC493" s="6"/>
      <c r="AD493" s="16"/>
      <c r="AE493" s="6"/>
      <c r="AF493" s="16"/>
    </row>
    <row r="494" spans="1:32" x14ac:dyDescent="0.25">
      <c r="A494" s="6"/>
      <c r="B494" s="6"/>
      <c r="C494" s="6"/>
      <c r="D494" s="6"/>
      <c r="E494" s="6"/>
      <c r="F494" s="6"/>
      <c r="G494" s="6"/>
      <c r="H494" s="6"/>
      <c r="I494" s="6"/>
      <c r="J494" s="6"/>
      <c r="K494" s="6"/>
      <c r="L494" s="6"/>
      <c r="M494" s="6"/>
      <c r="N494" s="2">
        <f t="shared" si="7"/>
        <v>0</v>
      </c>
      <c r="S494" s="6"/>
      <c r="T494" s="6"/>
      <c r="U494" s="6"/>
      <c r="V494" s="6"/>
      <c r="W494" s="6"/>
      <c r="X494" s="6"/>
      <c r="Y494" s="6"/>
      <c r="Z494" s="6"/>
      <c r="AA494" s="6"/>
      <c r="AB494" s="6"/>
      <c r="AC494" s="6"/>
      <c r="AD494" s="6"/>
      <c r="AE494" s="6"/>
      <c r="AF494" s="16"/>
    </row>
    <row r="495" spans="1:32" x14ac:dyDescent="0.25">
      <c r="A495" s="17" t="s">
        <v>17</v>
      </c>
      <c r="B495" s="17" t="s">
        <v>501</v>
      </c>
      <c r="C495" s="17" t="s">
        <v>782</v>
      </c>
      <c r="D495" s="18">
        <v>-604570.27</v>
      </c>
      <c r="E495" s="23" t="s">
        <v>78</v>
      </c>
      <c r="F495" s="18">
        <v>-604570.27</v>
      </c>
      <c r="G495" s="23" t="s">
        <v>326</v>
      </c>
      <c r="H495" s="18">
        <v>3229568.64</v>
      </c>
      <c r="I495" s="18">
        <v>3168945.31</v>
      </c>
      <c r="J495" s="18">
        <v>60623.33</v>
      </c>
      <c r="K495" s="23" t="s">
        <v>11</v>
      </c>
      <c r="L495" s="18">
        <v>-543946.93999999994</v>
      </c>
      <c r="M495" s="23" t="s">
        <v>326</v>
      </c>
      <c r="N495" s="2">
        <f t="shared" si="7"/>
        <v>-543946.93999999994</v>
      </c>
      <c r="S495" s="17"/>
      <c r="T495" s="17"/>
      <c r="U495" s="17"/>
      <c r="V495" s="18"/>
      <c r="W495" s="23"/>
      <c r="X495" s="18"/>
      <c r="Y495" s="23"/>
      <c r="Z495" s="18"/>
      <c r="AA495" s="18"/>
      <c r="AB495" s="18"/>
      <c r="AC495" s="23"/>
      <c r="AD495" s="18"/>
      <c r="AE495" s="23"/>
      <c r="AF495" s="16"/>
    </row>
    <row r="496" spans="1:32" x14ac:dyDescent="0.25">
      <c r="A496" s="6"/>
      <c r="B496" s="19" t="s">
        <v>783</v>
      </c>
      <c r="C496" s="20" t="s">
        <v>784</v>
      </c>
      <c r="D496" s="16">
        <v>411448</v>
      </c>
      <c r="E496" s="24" t="s">
        <v>78</v>
      </c>
      <c r="F496" s="16">
        <v>411448</v>
      </c>
      <c r="G496" s="24" t="s">
        <v>78</v>
      </c>
      <c r="H496" s="16">
        <v>2909454.28</v>
      </c>
      <c r="I496" s="16">
        <v>2909769.64</v>
      </c>
      <c r="J496" s="16">
        <v>315.36</v>
      </c>
      <c r="K496" s="24" t="s">
        <v>78</v>
      </c>
      <c r="L496" s="16">
        <v>411763.36</v>
      </c>
      <c r="M496" s="24" t="s">
        <v>78</v>
      </c>
      <c r="N496" s="2">
        <f t="shared" si="7"/>
        <v>-411763.36</v>
      </c>
      <c r="S496" s="6"/>
      <c r="T496" s="19"/>
      <c r="U496" s="20"/>
      <c r="V496" s="16"/>
      <c r="W496" s="24"/>
      <c r="X496" s="16"/>
      <c r="Y496" s="24"/>
      <c r="Z496" s="16"/>
      <c r="AA496" s="16"/>
      <c r="AB496" s="16"/>
      <c r="AC496" s="24"/>
      <c r="AD496" s="16"/>
      <c r="AE496" s="24"/>
      <c r="AF496" s="16"/>
    </row>
    <row r="497" spans="1:32" x14ac:dyDescent="0.25">
      <c r="A497" s="6"/>
      <c r="B497" s="19" t="s">
        <v>785</v>
      </c>
      <c r="C497" s="20" t="s">
        <v>786</v>
      </c>
      <c r="D497" s="16">
        <v>0</v>
      </c>
      <c r="E497" s="6"/>
      <c r="F497" s="16">
        <v>0</v>
      </c>
      <c r="G497" s="6"/>
      <c r="H497" s="16">
        <v>0</v>
      </c>
      <c r="I497" s="16">
        <v>0</v>
      </c>
      <c r="J497" s="16">
        <v>0</v>
      </c>
      <c r="K497" s="6"/>
      <c r="L497" s="16">
        <v>0</v>
      </c>
      <c r="M497" s="6"/>
      <c r="N497" s="2">
        <f t="shared" si="7"/>
        <v>0</v>
      </c>
      <c r="S497" s="6"/>
      <c r="T497" s="19"/>
      <c r="U497" s="20"/>
      <c r="V497" s="16"/>
      <c r="W497" s="6"/>
      <c r="X497" s="16"/>
      <c r="Y497" s="6"/>
      <c r="Z497" s="16"/>
      <c r="AA497" s="16"/>
      <c r="AB497" s="16"/>
      <c r="AC497" s="6"/>
      <c r="AD497" s="16"/>
      <c r="AE497" s="6"/>
      <c r="AF497" s="16"/>
    </row>
    <row r="498" spans="1:32" x14ac:dyDescent="0.25">
      <c r="A498" s="6"/>
      <c r="B498" s="19" t="s">
        <v>787</v>
      </c>
      <c r="C498" s="20" t="s">
        <v>788</v>
      </c>
      <c r="D498" s="16">
        <v>986.65</v>
      </c>
      <c r="E498" s="24" t="s">
        <v>78</v>
      </c>
      <c r="F498" s="16">
        <v>986.65</v>
      </c>
      <c r="G498" s="24" t="s">
        <v>78</v>
      </c>
      <c r="H498" s="16">
        <v>37632.769999999997</v>
      </c>
      <c r="I498" s="16">
        <v>41784.07</v>
      </c>
      <c r="J498" s="16">
        <v>4151.3</v>
      </c>
      <c r="K498" s="24" t="s">
        <v>78</v>
      </c>
      <c r="L498" s="16">
        <v>5137.95</v>
      </c>
      <c r="M498" s="24" t="s">
        <v>78</v>
      </c>
      <c r="N498" s="2">
        <f t="shared" si="7"/>
        <v>-5137.95</v>
      </c>
      <c r="S498" s="6"/>
      <c r="T498" s="19"/>
      <c r="U498" s="20"/>
      <c r="V498" s="16"/>
      <c r="W498" s="24"/>
      <c r="X498" s="16"/>
      <c r="Y498" s="24"/>
      <c r="Z498" s="16"/>
      <c r="AA498" s="16"/>
      <c r="AB498" s="16"/>
      <c r="AC498" s="24"/>
      <c r="AD498" s="16"/>
      <c r="AE498" s="24"/>
      <c r="AF498" s="16"/>
    </row>
    <row r="499" spans="1:32" x14ac:dyDescent="0.25">
      <c r="A499" s="6"/>
      <c r="B499" s="19" t="s">
        <v>789</v>
      </c>
      <c r="C499" s="20" t="s">
        <v>790</v>
      </c>
      <c r="D499" s="16">
        <v>524</v>
      </c>
      <c r="E499" s="24" t="s">
        <v>78</v>
      </c>
      <c r="F499" s="16">
        <v>524</v>
      </c>
      <c r="G499" s="24" t="s">
        <v>78</v>
      </c>
      <c r="H499" s="16">
        <v>8844.01</v>
      </c>
      <c r="I499" s="16">
        <v>8320.01</v>
      </c>
      <c r="J499" s="16">
        <v>524</v>
      </c>
      <c r="K499" s="24" t="s">
        <v>11</v>
      </c>
      <c r="L499" s="16">
        <v>0</v>
      </c>
      <c r="M499" s="6"/>
      <c r="N499" s="2">
        <f t="shared" si="7"/>
        <v>0</v>
      </c>
      <c r="S499" s="6"/>
      <c r="T499" s="19"/>
      <c r="U499" s="20"/>
      <c r="V499" s="16"/>
      <c r="W499" s="24"/>
      <c r="X499" s="16"/>
      <c r="Y499" s="24"/>
      <c r="Z499" s="16"/>
      <c r="AA499" s="16"/>
      <c r="AB499" s="16"/>
      <c r="AC499" s="24"/>
      <c r="AD499" s="16"/>
      <c r="AE499" s="6"/>
      <c r="AF499" s="16"/>
    </row>
    <row r="500" spans="1:32" x14ac:dyDescent="0.25">
      <c r="A500" s="6"/>
      <c r="B500" s="19" t="s">
        <v>791</v>
      </c>
      <c r="C500" s="20" t="s">
        <v>792</v>
      </c>
      <c r="D500" s="16">
        <v>71334.679999999993</v>
      </c>
      <c r="E500" s="24" t="s">
        <v>78</v>
      </c>
      <c r="F500" s="16">
        <v>71334.679999999993</v>
      </c>
      <c r="G500" s="24" t="s">
        <v>78</v>
      </c>
      <c r="H500" s="16">
        <v>153438.18</v>
      </c>
      <c r="I500" s="16">
        <v>82200.899999999994</v>
      </c>
      <c r="J500" s="16">
        <v>71237.279999999999</v>
      </c>
      <c r="K500" s="24" t="s">
        <v>11</v>
      </c>
      <c r="L500" s="16">
        <v>97.4</v>
      </c>
      <c r="M500" s="24" t="s">
        <v>78</v>
      </c>
      <c r="N500" s="2">
        <f t="shared" si="7"/>
        <v>-97.4</v>
      </c>
      <c r="S500" s="6"/>
      <c r="T500" s="19"/>
      <c r="U500" s="20"/>
      <c r="V500" s="16"/>
      <c r="W500" s="24"/>
      <c r="X500" s="16"/>
      <c r="Y500" s="24"/>
      <c r="Z500" s="16"/>
      <c r="AA500" s="16"/>
      <c r="AB500" s="16"/>
      <c r="AC500" s="24"/>
      <c r="AD500" s="16"/>
      <c r="AE500" s="24"/>
      <c r="AF500" s="16"/>
    </row>
    <row r="501" spans="1:32" x14ac:dyDescent="0.25">
      <c r="A501" s="6"/>
      <c r="B501" s="19" t="s">
        <v>793</v>
      </c>
      <c r="C501" s="20" t="s">
        <v>794</v>
      </c>
      <c r="D501" s="16">
        <v>55889.58</v>
      </c>
      <c r="E501" s="24" t="s">
        <v>78</v>
      </c>
      <c r="F501" s="16">
        <v>55889.58</v>
      </c>
      <c r="G501" s="24" t="s">
        <v>78</v>
      </c>
      <c r="H501" s="16">
        <v>55889.58</v>
      </c>
      <c r="I501" s="16">
        <v>61627.74</v>
      </c>
      <c r="J501" s="16">
        <v>5738.16</v>
      </c>
      <c r="K501" s="24" t="s">
        <v>78</v>
      </c>
      <c r="L501" s="16">
        <v>61627.74</v>
      </c>
      <c r="M501" s="24" t="s">
        <v>78</v>
      </c>
      <c r="N501" s="2">
        <f t="shared" si="7"/>
        <v>-61627.74</v>
      </c>
      <c r="S501" s="6"/>
      <c r="T501" s="19"/>
      <c r="U501" s="20"/>
      <c r="V501" s="16"/>
      <c r="W501" s="24"/>
      <c r="X501" s="16"/>
      <c r="Y501" s="24"/>
      <c r="Z501" s="16"/>
      <c r="AA501" s="16"/>
      <c r="AB501" s="16"/>
      <c r="AC501" s="24"/>
      <c r="AD501" s="16"/>
      <c r="AE501" s="24"/>
      <c r="AF501" s="16"/>
    </row>
    <row r="502" spans="1:32" x14ac:dyDescent="0.25">
      <c r="A502" s="6"/>
      <c r="B502" s="19" t="s">
        <v>795</v>
      </c>
      <c r="C502" s="20" t="s">
        <v>796</v>
      </c>
      <c r="D502" s="16">
        <v>64309.82</v>
      </c>
      <c r="E502" s="24" t="s">
        <v>78</v>
      </c>
      <c r="F502" s="16">
        <v>64309.82</v>
      </c>
      <c r="G502" s="24" t="s">
        <v>78</v>
      </c>
      <c r="H502" s="16">
        <v>64309.82</v>
      </c>
      <c r="I502" s="16">
        <v>65006.32</v>
      </c>
      <c r="J502" s="16">
        <v>696.5</v>
      </c>
      <c r="K502" s="24" t="s">
        <v>78</v>
      </c>
      <c r="L502" s="16">
        <v>65006.32</v>
      </c>
      <c r="M502" s="24" t="s">
        <v>78</v>
      </c>
      <c r="N502" s="2">
        <f t="shared" si="7"/>
        <v>-65006.32</v>
      </c>
      <c r="S502" s="6"/>
      <c r="T502" s="19"/>
      <c r="U502" s="20"/>
      <c r="V502" s="16"/>
      <c r="W502" s="24"/>
      <c r="X502" s="16"/>
      <c r="Y502" s="24"/>
      <c r="Z502" s="16"/>
      <c r="AA502" s="16"/>
      <c r="AB502" s="16"/>
      <c r="AC502" s="24"/>
      <c r="AD502" s="16"/>
      <c r="AE502" s="24"/>
      <c r="AF502" s="16"/>
    </row>
    <row r="503" spans="1:32" x14ac:dyDescent="0.25">
      <c r="A503" s="6"/>
      <c r="B503" s="19" t="s">
        <v>797</v>
      </c>
      <c r="C503" s="20" t="s">
        <v>798</v>
      </c>
      <c r="D503" s="16">
        <v>77.540000000000006</v>
      </c>
      <c r="E503" s="24" t="s">
        <v>78</v>
      </c>
      <c r="F503" s="16">
        <v>77.540000000000006</v>
      </c>
      <c r="G503" s="24" t="s">
        <v>78</v>
      </c>
      <c r="H503" s="16">
        <v>0</v>
      </c>
      <c r="I503" s="16">
        <v>236.63</v>
      </c>
      <c r="J503" s="16">
        <v>236.63</v>
      </c>
      <c r="K503" s="24" t="s">
        <v>78</v>
      </c>
      <c r="L503" s="16">
        <v>314.17</v>
      </c>
      <c r="M503" s="24" t="s">
        <v>78</v>
      </c>
      <c r="N503" s="2">
        <f t="shared" si="7"/>
        <v>-314.17</v>
      </c>
      <c r="S503" s="6"/>
      <c r="T503" s="19"/>
      <c r="U503" s="20"/>
      <c r="V503" s="16"/>
      <c r="W503" s="24"/>
      <c r="X503" s="16"/>
      <c r="Y503" s="24"/>
      <c r="Z503" s="16"/>
      <c r="AA503" s="16"/>
      <c r="AB503" s="16"/>
      <c r="AC503" s="24"/>
      <c r="AD503" s="16"/>
      <c r="AE503" s="24"/>
      <c r="AF503" s="16"/>
    </row>
    <row r="504" spans="1:32" x14ac:dyDescent="0.25">
      <c r="A504" s="6"/>
      <c r="B504" s="19" t="s">
        <v>799</v>
      </c>
      <c r="C504" s="20" t="s">
        <v>800</v>
      </c>
      <c r="D504" s="16">
        <v>0</v>
      </c>
      <c r="E504" s="6"/>
      <c r="F504" s="16">
        <v>0</v>
      </c>
      <c r="G504" s="6"/>
      <c r="H504" s="16">
        <v>0</v>
      </c>
      <c r="I504" s="16">
        <v>0</v>
      </c>
      <c r="J504" s="16">
        <v>0</v>
      </c>
      <c r="K504" s="6"/>
      <c r="L504" s="16">
        <v>0</v>
      </c>
      <c r="M504" s="6"/>
      <c r="N504" s="2">
        <f t="shared" si="7"/>
        <v>0</v>
      </c>
      <c r="S504" s="6"/>
      <c r="T504" s="19"/>
      <c r="U504" s="20"/>
      <c r="V504" s="16"/>
      <c r="W504" s="6"/>
      <c r="X504" s="16"/>
      <c r="Y504" s="6"/>
      <c r="Z504" s="16"/>
      <c r="AA504" s="16"/>
      <c r="AB504" s="16"/>
      <c r="AC504" s="6"/>
      <c r="AD504" s="16"/>
      <c r="AE504" s="6"/>
      <c r="AF504" s="16"/>
    </row>
    <row r="505" spans="1:32" x14ac:dyDescent="0.25">
      <c r="A505" s="6"/>
      <c r="B505" s="6"/>
      <c r="C505" s="6"/>
      <c r="D505" s="6"/>
      <c r="E505" s="6"/>
      <c r="F505" s="6"/>
      <c r="G505" s="6"/>
      <c r="H505" s="6"/>
      <c r="I505" s="6"/>
      <c r="J505" s="6"/>
      <c r="K505" s="6"/>
      <c r="L505" s="6"/>
      <c r="M505" s="6"/>
      <c r="N505" s="2">
        <f t="shared" si="7"/>
        <v>0</v>
      </c>
      <c r="S505" s="6"/>
      <c r="T505" s="6"/>
      <c r="U505" s="6"/>
      <c r="V505" s="6"/>
      <c r="W505" s="6"/>
      <c r="X505" s="6"/>
      <c r="Y505" s="6"/>
      <c r="Z505" s="6"/>
      <c r="AA505" s="6"/>
      <c r="AB505" s="6"/>
      <c r="AC505" s="6"/>
      <c r="AD505" s="6"/>
      <c r="AE505" s="6"/>
      <c r="AF505" s="16"/>
    </row>
    <row r="506" spans="1:32" x14ac:dyDescent="0.25">
      <c r="A506" s="17" t="s">
        <v>17</v>
      </c>
      <c r="B506" s="17" t="s">
        <v>529</v>
      </c>
      <c r="C506" s="17" t="s">
        <v>801</v>
      </c>
      <c r="D506" s="18">
        <v>0</v>
      </c>
      <c r="E506" s="6"/>
      <c r="F506" s="18">
        <v>0</v>
      </c>
      <c r="G506" s="6"/>
      <c r="H506" s="18">
        <v>0</v>
      </c>
      <c r="I506" s="18">
        <v>0</v>
      </c>
      <c r="J506" s="18">
        <v>0</v>
      </c>
      <c r="K506" s="6"/>
      <c r="L506" s="18">
        <v>0</v>
      </c>
      <c r="M506" s="6"/>
      <c r="N506" s="2">
        <f t="shared" si="7"/>
        <v>0</v>
      </c>
      <c r="S506" s="17"/>
      <c r="T506" s="17"/>
      <c r="U506" s="17"/>
      <c r="V506" s="18"/>
      <c r="W506" s="6"/>
      <c r="X506" s="18"/>
      <c r="Y506" s="6"/>
      <c r="Z506" s="18"/>
      <c r="AA506" s="18"/>
      <c r="AB506" s="18"/>
      <c r="AC506" s="6"/>
      <c r="AD506" s="18"/>
      <c r="AE506" s="6"/>
      <c r="AF506" s="16"/>
    </row>
    <row r="507" spans="1:32" x14ac:dyDescent="0.25">
      <c r="A507" s="6"/>
      <c r="B507" s="19" t="s">
        <v>802</v>
      </c>
      <c r="C507" s="20" t="s">
        <v>803</v>
      </c>
      <c r="D507" s="16">
        <v>0</v>
      </c>
      <c r="E507" s="6"/>
      <c r="F507" s="16">
        <v>0</v>
      </c>
      <c r="G507" s="6"/>
      <c r="H507" s="16">
        <v>0</v>
      </c>
      <c r="I507" s="16">
        <v>0</v>
      </c>
      <c r="J507" s="16">
        <v>0</v>
      </c>
      <c r="K507" s="6"/>
      <c r="L507" s="16">
        <v>0</v>
      </c>
      <c r="M507" s="6"/>
      <c r="N507" s="2">
        <f t="shared" si="7"/>
        <v>0</v>
      </c>
      <c r="S507" s="6"/>
      <c r="T507" s="19"/>
      <c r="U507" s="20"/>
      <c r="V507" s="16"/>
      <c r="W507" s="6"/>
      <c r="X507" s="16"/>
      <c r="Y507" s="6"/>
      <c r="Z507" s="16"/>
      <c r="AA507" s="16"/>
      <c r="AB507" s="16"/>
      <c r="AC507" s="6"/>
      <c r="AD507" s="16"/>
      <c r="AE507" s="6"/>
      <c r="AF507" s="16"/>
    </row>
    <row r="508" spans="1:32" x14ac:dyDescent="0.25">
      <c r="A508" s="6"/>
      <c r="B508" s="19" t="s">
        <v>804</v>
      </c>
      <c r="C508" s="20" t="s">
        <v>805</v>
      </c>
      <c r="D508" s="16">
        <v>0</v>
      </c>
      <c r="E508" s="6"/>
      <c r="F508" s="16">
        <v>0</v>
      </c>
      <c r="G508" s="6"/>
      <c r="H508" s="16">
        <v>0</v>
      </c>
      <c r="I508" s="16">
        <v>0</v>
      </c>
      <c r="J508" s="16">
        <v>0</v>
      </c>
      <c r="K508" s="6"/>
      <c r="L508" s="16">
        <v>0</v>
      </c>
      <c r="M508" s="6"/>
      <c r="N508" s="2">
        <f t="shared" si="7"/>
        <v>0</v>
      </c>
      <c r="S508" s="6"/>
      <c r="T508" s="19"/>
      <c r="U508" s="20"/>
      <c r="V508" s="16"/>
      <c r="W508" s="6"/>
      <c r="X508" s="16"/>
      <c r="Y508" s="6"/>
      <c r="Z508" s="16"/>
      <c r="AA508" s="16"/>
      <c r="AB508" s="16"/>
      <c r="AC508" s="6"/>
      <c r="AD508" s="16"/>
      <c r="AE508" s="6"/>
      <c r="AF508" s="16"/>
    </row>
    <row r="509" spans="1:32" x14ac:dyDescent="0.25">
      <c r="A509" s="6"/>
      <c r="B509" s="19" t="s">
        <v>806</v>
      </c>
      <c r="C509" s="20" t="s">
        <v>807</v>
      </c>
      <c r="D509" s="16">
        <v>0</v>
      </c>
      <c r="E509" s="6"/>
      <c r="F509" s="16">
        <v>0</v>
      </c>
      <c r="G509" s="6"/>
      <c r="H509" s="16">
        <v>0</v>
      </c>
      <c r="I509" s="16">
        <v>0</v>
      </c>
      <c r="J509" s="16">
        <v>0</v>
      </c>
      <c r="K509" s="6"/>
      <c r="L509" s="16">
        <v>0</v>
      </c>
      <c r="M509" s="6"/>
      <c r="N509" s="2">
        <f t="shared" si="7"/>
        <v>0</v>
      </c>
      <c r="S509" s="6"/>
      <c r="T509" s="19"/>
      <c r="U509" s="20"/>
      <c r="V509" s="16"/>
      <c r="W509" s="6"/>
      <c r="X509" s="16"/>
      <c r="Y509" s="6"/>
      <c r="Z509" s="16"/>
      <c r="AA509" s="16"/>
      <c r="AB509" s="16"/>
      <c r="AC509" s="6"/>
      <c r="AD509" s="16"/>
      <c r="AE509" s="6"/>
      <c r="AF509" s="16"/>
    </row>
    <row r="510" spans="1:32" x14ac:dyDescent="0.25">
      <c r="A510" s="6"/>
      <c r="B510" s="6"/>
      <c r="C510" s="6"/>
      <c r="D510" s="6"/>
      <c r="E510" s="6"/>
      <c r="F510" s="6"/>
      <c r="G510" s="6"/>
      <c r="H510" s="6"/>
      <c r="I510" s="6"/>
      <c r="J510" s="6"/>
      <c r="K510" s="6"/>
      <c r="L510" s="6"/>
      <c r="M510" s="6"/>
      <c r="N510" s="2">
        <f t="shared" si="7"/>
        <v>0</v>
      </c>
      <c r="S510" s="6"/>
      <c r="T510" s="6"/>
      <c r="U510" s="6"/>
      <c r="V510" s="6"/>
      <c r="W510" s="6"/>
      <c r="X510" s="6"/>
      <c r="Y510" s="6"/>
      <c r="Z510" s="6"/>
      <c r="AA510" s="6"/>
      <c r="AB510" s="6"/>
      <c r="AC510" s="6"/>
      <c r="AD510" s="6"/>
      <c r="AE510" s="6"/>
      <c r="AF510" s="16"/>
    </row>
    <row r="511" spans="1:32" x14ac:dyDescent="0.25">
      <c r="A511" s="17" t="s">
        <v>17</v>
      </c>
      <c r="B511" s="17" t="s">
        <v>570</v>
      </c>
      <c r="C511" s="17" t="s">
        <v>808</v>
      </c>
      <c r="D511" s="18">
        <v>-658311.81999999995</v>
      </c>
      <c r="E511" s="23" t="s">
        <v>78</v>
      </c>
      <c r="F511" s="18">
        <v>-658311.81999999995</v>
      </c>
      <c r="G511" s="23" t="s">
        <v>326</v>
      </c>
      <c r="H511" s="18">
        <v>6172485.9100000001</v>
      </c>
      <c r="I511" s="18">
        <v>6419084.2300000004</v>
      </c>
      <c r="J511" s="18">
        <v>-246598.32</v>
      </c>
      <c r="K511" s="23" t="s">
        <v>78</v>
      </c>
      <c r="L511" s="18">
        <v>-904910.14</v>
      </c>
      <c r="M511" s="23" t="s">
        <v>326</v>
      </c>
      <c r="N511" s="2">
        <f t="shared" si="7"/>
        <v>-904910.14</v>
      </c>
      <c r="S511" s="17"/>
      <c r="T511" s="17"/>
      <c r="U511" s="17"/>
      <c r="V511" s="18"/>
      <c r="W511" s="23"/>
      <c r="X511" s="18"/>
      <c r="Y511" s="23"/>
      <c r="Z511" s="18"/>
      <c r="AA511" s="18"/>
      <c r="AB511" s="18"/>
      <c r="AC511" s="23"/>
      <c r="AD511" s="18"/>
      <c r="AE511" s="23"/>
      <c r="AF511" s="16"/>
    </row>
    <row r="512" spans="1:32" x14ac:dyDescent="0.25">
      <c r="A512" s="6"/>
      <c r="B512" s="19" t="s">
        <v>809</v>
      </c>
      <c r="C512" s="20" t="s">
        <v>810</v>
      </c>
      <c r="D512" s="16">
        <v>601.29999999999995</v>
      </c>
      <c r="E512" s="24" t="s">
        <v>11</v>
      </c>
      <c r="F512" s="16">
        <v>601.29999999999995</v>
      </c>
      <c r="G512" s="24" t="s">
        <v>11</v>
      </c>
      <c r="H512" s="16">
        <v>5191952.3</v>
      </c>
      <c r="I512" s="16">
        <v>5191952.3</v>
      </c>
      <c r="J512" s="16">
        <v>0</v>
      </c>
      <c r="K512" s="6"/>
      <c r="L512" s="16">
        <v>601.29999999999995</v>
      </c>
      <c r="M512" s="24" t="s">
        <v>11</v>
      </c>
      <c r="N512" s="2">
        <f t="shared" si="7"/>
        <v>601.29999999999995</v>
      </c>
      <c r="S512" s="6"/>
      <c r="T512" s="19"/>
      <c r="U512" s="20"/>
      <c r="V512" s="16"/>
      <c r="W512" s="24"/>
      <c r="X512" s="16"/>
      <c r="Y512" s="24"/>
      <c r="Z512" s="16"/>
      <c r="AA512" s="16"/>
      <c r="AB512" s="16"/>
      <c r="AC512" s="6"/>
      <c r="AD512" s="16"/>
      <c r="AE512" s="24"/>
      <c r="AF512" s="16"/>
    </row>
    <row r="513" spans="2:32" x14ac:dyDescent="0.25">
      <c r="B513" s="19" t="s">
        <v>811</v>
      </c>
      <c r="C513" s="20" t="s">
        <v>812</v>
      </c>
      <c r="D513" s="16">
        <v>34912.53</v>
      </c>
      <c r="E513" s="24" t="s">
        <v>78</v>
      </c>
      <c r="F513" s="16">
        <v>34912.53</v>
      </c>
      <c r="G513" s="24" t="s">
        <v>78</v>
      </c>
      <c r="H513" s="16">
        <v>34912.53</v>
      </c>
      <c r="I513" s="16">
        <v>204610.55</v>
      </c>
      <c r="J513" s="16">
        <v>169698.02</v>
      </c>
      <c r="K513" s="24" t="s">
        <v>78</v>
      </c>
      <c r="L513" s="16">
        <v>204610.55</v>
      </c>
      <c r="M513" s="24" t="s">
        <v>78</v>
      </c>
      <c r="N513" s="2">
        <f t="shared" si="7"/>
        <v>-204610.55</v>
      </c>
      <c r="T513" s="19"/>
      <c r="U513" s="20"/>
      <c r="V513" s="16"/>
      <c r="W513" s="24"/>
      <c r="X513" s="16"/>
      <c r="Y513" s="24"/>
      <c r="Z513" s="16"/>
      <c r="AA513" s="16"/>
      <c r="AB513" s="16"/>
      <c r="AC513" s="24"/>
      <c r="AD513" s="16"/>
      <c r="AE513" s="24"/>
      <c r="AF513" s="16"/>
    </row>
    <row r="514" spans="2:32" x14ac:dyDescent="0.25">
      <c r="B514" s="19" t="s">
        <v>813</v>
      </c>
      <c r="C514" s="20" t="s">
        <v>814</v>
      </c>
      <c r="D514" s="16">
        <v>212634.1</v>
      </c>
      <c r="E514" s="24" t="s">
        <v>78</v>
      </c>
      <c r="F514" s="16">
        <v>212634.1</v>
      </c>
      <c r="G514" s="24" t="s">
        <v>78</v>
      </c>
      <c r="H514" s="16">
        <v>212634.1</v>
      </c>
      <c r="I514" s="16">
        <v>213914.76</v>
      </c>
      <c r="J514" s="16">
        <v>1280.6600000000001</v>
      </c>
      <c r="K514" s="24" t="s">
        <v>78</v>
      </c>
      <c r="L514" s="16">
        <v>213914.76</v>
      </c>
      <c r="M514" s="24" t="s">
        <v>78</v>
      </c>
      <c r="N514" s="2">
        <f t="shared" si="7"/>
        <v>-213914.76</v>
      </c>
      <c r="T514" s="19"/>
      <c r="U514" s="20"/>
      <c r="V514" s="16"/>
      <c r="W514" s="24"/>
      <c r="X514" s="16"/>
      <c r="Y514" s="24"/>
      <c r="Z514" s="16"/>
      <c r="AA514" s="16"/>
      <c r="AB514" s="16"/>
      <c r="AC514" s="24"/>
      <c r="AD514" s="16"/>
      <c r="AE514" s="24"/>
      <c r="AF514" s="16"/>
    </row>
    <row r="515" spans="2:32" x14ac:dyDescent="0.25">
      <c r="B515" s="19" t="s">
        <v>815</v>
      </c>
      <c r="C515" s="20" t="s">
        <v>816</v>
      </c>
      <c r="D515" s="16">
        <v>0</v>
      </c>
      <c r="E515" s="6"/>
      <c r="F515" s="16">
        <v>0</v>
      </c>
      <c r="G515" s="6"/>
      <c r="H515" s="16">
        <v>25906.95</v>
      </c>
      <c r="I515" s="16">
        <v>25906.95</v>
      </c>
      <c r="J515" s="16">
        <v>0</v>
      </c>
      <c r="K515" s="6"/>
      <c r="L515" s="16">
        <v>0</v>
      </c>
      <c r="M515" s="6"/>
      <c r="N515" s="2">
        <f t="shared" si="7"/>
        <v>0</v>
      </c>
      <c r="T515" s="19"/>
      <c r="U515" s="20"/>
      <c r="V515" s="16"/>
      <c r="W515" s="6"/>
      <c r="X515" s="16"/>
      <c r="Y515" s="6"/>
      <c r="Z515" s="16"/>
      <c r="AA515" s="16"/>
      <c r="AB515" s="16"/>
      <c r="AC515" s="6"/>
      <c r="AD515" s="16"/>
      <c r="AE515" s="6"/>
      <c r="AF515" s="16"/>
    </row>
    <row r="516" spans="2:32" x14ac:dyDescent="0.25">
      <c r="B516" s="19" t="s">
        <v>817</v>
      </c>
      <c r="C516" s="20" t="s">
        <v>818</v>
      </c>
      <c r="D516" s="16">
        <v>649.28</v>
      </c>
      <c r="E516" s="24" t="s">
        <v>11</v>
      </c>
      <c r="F516" s="16">
        <v>649.28</v>
      </c>
      <c r="G516" s="24" t="s">
        <v>11</v>
      </c>
      <c r="H516" s="16">
        <v>18072.18</v>
      </c>
      <c r="I516" s="16">
        <v>20217</v>
      </c>
      <c r="J516" s="16">
        <v>2144.8200000000002</v>
      </c>
      <c r="K516" s="24" t="s">
        <v>78</v>
      </c>
      <c r="L516" s="16">
        <v>1495.54</v>
      </c>
      <c r="M516" s="24" t="s">
        <v>78</v>
      </c>
      <c r="N516" s="2">
        <f t="shared" si="7"/>
        <v>-1495.54</v>
      </c>
      <c r="T516" s="19"/>
      <c r="U516" s="20"/>
      <c r="V516" s="16"/>
      <c r="W516" s="24"/>
      <c r="X516" s="16"/>
      <c r="Y516" s="24"/>
      <c r="Z516" s="16"/>
      <c r="AA516" s="16"/>
      <c r="AB516" s="16"/>
      <c r="AC516" s="24"/>
      <c r="AD516" s="16"/>
      <c r="AE516" s="24"/>
      <c r="AF516" s="16"/>
    </row>
    <row r="517" spans="2:32" x14ac:dyDescent="0.25">
      <c r="B517" s="19" t="s">
        <v>819</v>
      </c>
      <c r="C517" s="20" t="s">
        <v>820</v>
      </c>
      <c r="D517" s="16">
        <v>0</v>
      </c>
      <c r="E517" s="6"/>
      <c r="F517" s="16">
        <v>0</v>
      </c>
      <c r="G517" s="6"/>
      <c r="H517" s="16">
        <v>0</v>
      </c>
      <c r="I517" s="16">
        <v>0</v>
      </c>
      <c r="J517" s="16">
        <v>0</v>
      </c>
      <c r="K517" s="6"/>
      <c r="L517" s="16">
        <v>0</v>
      </c>
      <c r="M517" s="6"/>
      <c r="N517" s="2">
        <f t="shared" si="7"/>
        <v>0</v>
      </c>
      <c r="T517" s="19"/>
      <c r="U517" s="20"/>
      <c r="V517" s="16"/>
      <c r="W517" s="6"/>
      <c r="X517" s="16"/>
      <c r="Y517" s="6"/>
      <c r="Z517" s="16"/>
      <c r="AA517" s="16"/>
      <c r="AB517" s="16"/>
      <c r="AC517" s="6"/>
      <c r="AD517" s="16"/>
      <c r="AE517" s="6"/>
      <c r="AF517" s="16"/>
    </row>
    <row r="518" spans="2:32" x14ac:dyDescent="0.25">
      <c r="B518" s="19" t="s">
        <v>821</v>
      </c>
      <c r="C518" s="20" t="s">
        <v>822</v>
      </c>
      <c r="D518" s="16">
        <v>0</v>
      </c>
      <c r="E518" s="6"/>
      <c r="F518" s="16">
        <v>0</v>
      </c>
      <c r="G518" s="6"/>
      <c r="H518" s="16">
        <v>0</v>
      </c>
      <c r="I518" s="16">
        <v>0</v>
      </c>
      <c r="J518" s="16">
        <v>0</v>
      </c>
      <c r="K518" s="6"/>
      <c r="L518" s="16">
        <v>0</v>
      </c>
      <c r="M518" s="6"/>
      <c r="N518" s="2">
        <f t="shared" si="7"/>
        <v>0</v>
      </c>
      <c r="T518" s="19"/>
      <c r="U518" s="20"/>
      <c r="V518" s="16"/>
      <c r="W518" s="6"/>
      <c r="X518" s="16"/>
      <c r="Y518" s="6"/>
      <c r="Z518" s="16"/>
      <c r="AA518" s="16"/>
      <c r="AB518" s="16"/>
      <c r="AC518" s="6"/>
      <c r="AD518" s="16"/>
      <c r="AE518" s="6"/>
      <c r="AF518" s="16"/>
    </row>
    <row r="519" spans="2:32" x14ac:dyDescent="0.25">
      <c r="B519" s="19" t="s">
        <v>823</v>
      </c>
      <c r="C519" s="20" t="s">
        <v>824</v>
      </c>
      <c r="D519" s="16">
        <v>0</v>
      </c>
      <c r="E519" s="6"/>
      <c r="F519" s="16">
        <v>0</v>
      </c>
      <c r="G519" s="6"/>
      <c r="H519" s="16">
        <v>0</v>
      </c>
      <c r="I519" s="16">
        <v>0</v>
      </c>
      <c r="J519" s="16">
        <v>0</v>
      </c>
      <c r="K519" s="6"/>
      <c r="L519" s="16">
        <v>0</v>
      </c>
      <c r="M519" s="6"/>
      <c r="N519" s="2">
        <f t="shared" si="7"/>
        <v>0</v>
      </c>
      <c r="T519" s="19"/>
      <c r="U519" s="20"/>
      <c r="V519" s="16"/>
      <c r="W519" s="6"/>
      <c r="X519" s="16"/>
      <c r="Y519" s="6"/>
      <c r="Z519" s="16"/>
      <c r="AA519" s="16"/>
      <c r="AB519" s="16"/>
      <c r="AC519" s="6"/>
      <c r="AD519" s="16"/>
      <c r="AE519" s="6"/>
      <c r="AF519" s="16"/>
    </row>
    <row r="520" spans="2:32" x14ac:dyDescent="0.25">
      <c r="B520" s="19" t="s">
        <v>825</v>
      </c>
      <c r="C520" s="20" t="s">
        <v>826</v>
      </c>
      <c r="D520" s="16">
        <v>0</v>
      </c>
      <c r="E520" s="6"/>
      <c r="F520" s="16">
        <v>0</v>
      </c>
      <c r="G520" s="6"/>
      <c r="H520" s="16">
        <v>0</v>
      </c>
      <c r="I520" s="16">
        <v>0</v>
      </c>
      <c r="J520" s="16">
        <v>0</v>
      </c>
      <c r="K520" s="6"/>
      <c r="L520" s="16">
        <v>0</v>
      </c>
      <c r="M520" s="6"/>
      <c r="N520" s="2">
        <f t="shared" si="7"/>
        <v>0</v>
      </c>
      <c r="T520" s="19"/>
      <c r="U520" s="20"/>
      <c r="V520" s="16"/>
      <c r="W520" s="6"/>
      <c r="X520" s="16"/>
      <c r="Y520" s="6"/>
      <c r="Z520" s="16"/>
      <c r="AA520" s="16"/>
      <c r="AB520" s="16"/>
      <c r="AC520" s="6"/>
      <c r="AD520" s="16"/>
      <c r="AE520" s="6"/>
      <c r="AF520" s="16"/>
    </row>
    <row r="521" spans="2:32" x14ac:dyDescent="0.25">
      <c r="B521" s="19" t="s">
        <v>827</v>
      </c>
      <c r="C521" s="20" t="s">
        <v>828</v>
      </c>
      <c r="D521" s="16">
        <v>2598.1</v>
      </c>
      <c r="E521" s="24" t="s">
        <v>78</v>
      </c>
      <c r="F521" s="16">
        <v>2598.1</v>
      </c>
      <c r="G521" s="24" t="s">
        <v>78</v>
      </c>
      <c r="H521" s="16">
        <v>8344.43</v>
      </c>
      <c r="I521" s="16">
        <v>8385.8700000000008</v>
      </c>
      <c r="J521" s="16">
        <v>41.44</v>
      </c>
      <c r="K521" s="24" t="s">
        <v>78</v>
      </c>
      <c r="L521" s="16">
        <v>2639.54</v>
      </c>
      <c r="M521" s="24" t="s">
        <v>78</v>
      </c>
      <c r="N521" s="2">
        <f t="shared" si="7"/>
        <v>-2639.54</v>
      </c>
      <c r="T521" s="19"/>
      <c r="U521" s="20"/>
      <c r="V521" s="16"/>
      <c r="W521" s="24"/>
      <c r="X521" s="16"/>
      <c r="Y521" s="24"/>
      <c r="Z521" s="16"/>
      <c r="AA521" s="16"/>
      <c r="AB521" s="16"/>
      <c r="AC521" s="24"/>
      <c r="AD521" s="16"/>
      <c r="AE521" s="24"/>
      <c r="AF521" s="16"/>
    </row>
    <row r="522" spans="2:32" x14ac:dyDescent="0.25">
      <c r="B522" s="19" t="s">
        <v>829</v>
      </c>
      <c r="C522" s="20" t="s">
        <v>830</v>
      </c>
      <c r="D522" s="16">
        <v>90819.45</v>
      </c>
      <c r="E522" s="24" t="s">
        <v>78</v>
      </c>
      <c r="F522" s="16">
        <v>90819.45</v>
      </c>
      <c r="G522" s="24" t="s">
        <v>78</v>
      </c>
      <c r="H522" s="16">
        <v>314429.77</v>
      </c>
      <c r="I522" s="16">
        <v>286125.8</v>
      </c>
      <c r="J522" s="16">
        <v>28303.97</v>
      </c>
      <c r="K522" s="24" t="s">
        <v>11</v>
      </c>
      <c r="L522" s="16">
        <v>62515.48</v>
      </c>
      <c r="M522" s="24" t="s">
        <v>78</v>
      </c>
      <c r="N522" s="2">
        <f t="shared" si="7"/>
        <v>-62515.48</v>
      </c>
      <c r="T522" s="19"/>
      <c r="U522" s="20"/>
      <c r="V522" s="16"/>
      <c r="W522" s="24"/>
      <c r="X522" s="16"/>
      <c r="Y522" s="24"/>
      <c r="Z522" s="16"/>
      <c r="AA522" s="16"/>
      <c r="AB522" s="16"/>
      <c r="AC522" s="24"/>
      <c r="AD522" s="16"/>
      <c r="AE522" s="24"/>
      <c r="AF522" s="16"/>
    </row>
    <row r="523" spans="2:32" x14ac:dyDescent="0.25">
      <c r="B523" s="19" t="s">
        <v>831</v>
      </c>
      <c r="C523" s="20" t="s">
        <v>832</v>
      </c>
      <c r="D523" s="16">
        <v>792.32</v>
      </c>
      <c r="E523" s="24" t="s">
        <v>78</v>
      </c>
      <c r="F523" s="16">
        <v>792.32</v>
      </c>
      <c r="G523" s="24" t="s">
        <v>78</v>
      </c>
      <c r="H523" s="16">
        <v>3130.73</v>
      </c>
      <c r="I523" s="16">
        <v>2784.46</v>
      </c>
      <c r="J523" s="16">
        <v>346.27</v>
      </c>
      <c r="K523" s="24" t="s">
        <v>11</v>
      </c>
      <c r="L523" s="16">
        <v>446.05</v>
      </c>
      <c r="M523" s="24" t="s">
        <v>78</v>
      </c>
      <c r="N523" s="2">
        <f t="shared" si="7"/>
        <v>-446.05</v>
      </c>
      <c r="T523" s="19"/>
      <c r="U523" s="20"/>
      <c r="V523" s="16"/>
      <c r="W523" s="24"/>
      <c r="X523" s="16"/>
      <c r="Y523" s="24"/>
      <c r="Z523" s="16"/>
      <c r="AA523" s="16"/>
      <c r="AB523" s="16"/>
      <c r="AC523" s="24"/>
      <c r="AD523" s="16"/>
      <c r="AE523" s="24"/>
      <c r="AF523" s="16"/>
    </row>
    <row r="524" spans="2:32" x14ac:dyDescent="0.25">
      <c r="B524" s="19" t="s">
        <v>833</v>
      </c>
      <c r="C524" s="20" t="s">
        <v>834</v>
      </c>
      <c r="D524" s="16">
        <v>721.35</v>
      </c>
      <c r="E524" s="24" t="s">
        <v>78</v>
      </c>
      <c r="F524" s="16">
        <v>721.35</v>
      </c>
      <c r="G524" s="24" t="s">
        <v>78</v>
      </c>
      <c r="H524" s="16">
        <v>3781.7</v>
      </c>
      <c r="I524" s="16">
        <v>4757.09</v>
      </c>
      <c r="J524" s="16">
        <v>975.39</v>
      </c>
      <c r="K524" s="24" t="s">
        <v>78</v>
      </c>
      <c r="L524" s="16">
        <v>1696.74</v>
      </c>
      <c r="M524" s="24" t="s">
        <v>78</v>
      </c>
      <c r="N524" s="2">
        <f t="shared" ref="N524:N587" si="8">IF(M524="A",-L524,L524)</f>
        <v>-1696.74</v>
      </c>
      <c r="T524" s="19"/>
      <c r="U524" s="20"/>
      <c r="V524" s="16"/>
      <c r="W524" s="24"/>
      <c r="X524" s="16"/>
      <c r="Y524" s="24"/>
      <c r="Z524" s="16"/>
      <c r="AA524" s="16"/>
      <c r="AB524" s="16"/>
      <c r="AC524" s="24"/>
      <c r="AD524" s="16"/>
      <c r="AE524" s="24"/>
      <c r="AF524" s="16"/>
    </row>
    <row r="525" spans="2:32" x14ac:dyDescent="0.25">
      <c r="B525" s="19" t="s">
        <v>835</v>
      </c>
      <c r="C525" s="20" t="s">
        <v>836</v>
      </c>
      <c r="D525" s="16">
        <v>0</v>
      </c>
      <c r="E525" s="6"/>
      <c r="F525" s="16">
        <v>0</v>
      </c>
      <c r="G525" s="6"/>
      <c r="H525" s="16">
        <v>0</v>
      </c>
      <c r="I525" s="16">
        <v>0</v>
      </c>
      <c r="J525" s="16">
        <v>0</v>
      </c>
      <c r="K525" s="6"/>
      <c r="L525" s="16">
        <v>0</v>
      </c>
      <c r="M525" s="6"/>
      <c r="N525" s="2">
        <f t="shared" si="8"/>
        <v>0</v>
      </c>
      <c r="T525" s="19"/>
      <c r="U525" s="20"/>
      <c r="V525" s="16"/>
      <c r="W525" s="6"/>
      <c r="X525" s="16"/>
      <c r="Y525" s="6"/>
      <c r="Z525" s="16"/>
      <c r="AA525" s="16"/>
      <c r="AB525" s="16"/>
      <c r="AC525" s="6"/>
      <c r="AD525" s="16"/>
      <c r="AE525" s="6"/>
      <c r="AF525" s="16"/>
    </row>
    <row r="526" spans="2:32" x14ac:dyDescent="0.25">
      <c r="B526" s="19" t="s">
        <v>837</v>
      </c>
      <c r="C526" s="20" t="s">
        <v>838</v>
      </c>
      <c r="D526" s="16">
        <v>1960.26</v>
      </c>
      <c r="E526" s="24" t="s">
        <v>11</v>
      </c>
      <c r="F526" s="16">
        <v>1960.26</v>
      </c>
      <c r="G526" s="24" t="s">
        <v>11</v>
      </c>
      <c r="H526" s="16">
        <v>26132.76</v>
      </c>
      <c r="I526" s="16">
        <v>30214.19</v>
      </c>
      <c r="J526" s="16">
        <v>4081.43</v>
      </c>
      <c r="K526" s="24" t="s">
        <v>78</v>
      </c>
      <c r="L526" s="16">
        <v>2121.17</v>
      </c>
      <c r="M526" s="24" t="s">
        <v>78</v>
      </c>
      <c r="N526" s="2">
        <f t="shared" si="8"/>
        <v>-2121.17</v>
      </c>
      <c r="T526" s="19"/>
      <c r="U526" s="20"/>
      <c r="V526" s="16"/>
      <c r="W526" s="24"/>
      <c r="X526" s="16"/>
      <c r="Y526" s="24"/>
      <c r="Z526" s="16"/>
      <c r="AA526" s="16"/>
      <c r="AB526" s="16"/>
      <c r="AC526" s="24"/>
      <c r="AD526" s="16"/>
      <c r="AE526" s="24"/>
      <c r="AF526" s="16"/>
    </row>
    <row r="527" spans="2:32" x14ac:dyDescent="0.25">
      <c r="B527" s="19" t="s">
        <v>839</v>
      </c>
      <c r="C527" s="20" t="s">
        <v>840</v>
      </c>
      <c r="D527" s="16">
        <v>0</v>
      </c>
      <c r="E527" s="6"/>
      <c r="F527" s="16">
        <v>0</v>
      </c>
      <c r="G527" s="6"/>
      <c r="H527" s="16">
        <v>0</v>
      </c>
      <c r="I527" s="16">
        <v>0</v>
      </c>
      <c r="J527" s="16">
        <v>0</v>
      </c>
      <c r="K527" s="6"/>
      <c r="L527" s="16">
        <v>0</v>
      </c>
      <c r="M527" s="6"/>
      <c r="N527" s="2">
        <f t="shared" si="8"/>
        <v>0</v>
      </c>
      <c r="T527" s="19"/>
      <c r="U527" s="20"/>
      <c r="V527" s="16"/>
      <c r="W527" s="6"/>
      <c r="X527" s="16"/>
      <c r="Y527" s="6"/>
      <c r="Z527" s="16"/>
      <c r="AA527" s="16"/>
      <c r="AB527" s="16"/>
      <c r="AC527" s="6"/>
      <c r="AD527" s="16"/>
      <c r="AE527" s="6"/>
      <c r="AF527" s="16"/>
    </row>
    <row r="528" spans="2:32" x14ac:dyDescent="0.25">
      <c r="B528" s="19" t="s">
        <v>841</v>
      </c>
      <c r="C528" s="20" t="s">
        <v>842</v>
      </c>
      <c r="D528" s="16">
        <v>683.53</v>
      </c>
      <c r="E528" s="24" t="s">
        <v>78</v>
      </c>
      <c r="F528" s="16">
        <v>683.53</v>
      </c>
      <c r="G528" s="24" t="s">
        <v>78</v>
      </c>
      <c r="H528" s="16">
        <v>2370.44</v>
      </c>
      <c r="I528" s="16">
        <v>2420.52</v>
      </c>
      <c r="J528" s="16">
        <v>50.08</v>
      </c>
      <c r="K528" s="24" t="s">
        <v>78</v>
      </c>
      <c r="L528" s="16">
        <v>733.61</v>
      </c>
      <c r="M528" s="24" t="s">
        <v>78</v>
      </c>
      <c r="N528" s="2">
        <f t="shared" si="8"/>
        <v>-733.61</v>
      </c>
      <c r="T528" s="19"/>
      <c r="U528" s="20"/>
      <c r="V528" s="16"/>
      <c r="W528" s="24"/>
      <c r="X528" s="16"/>
      <c r="Y528" s="24"/>
      <c r="Z528" s="16"/>
      <c r="AA528" s="16"/>
      <c r="AB528" s="16"/>
      <c r="AC528" s="24"/>
      <c r="AD528" s="16"/>
      <c r="AE528" s="24"/>
      <c r="AF528" s="16"/>
    </row>
    <row r="529" spans="2:32" x14ac:dyDescent="0.25">
      <c r="B529" s="19" t="s">
        <v>843</v>
      </c>
      <c r="C529" s="20" t="s">
        <v>844</v>
      </c>
      <c r="D529" s="16">
        <v>0</v>
      </c>
      <c r="E529" s="6"/>
      <c r="F529" s="16">
        <v>0</v>
      </c>
      <c r="G529" s="6"/>
      <c r="H529" s="16">
        <v>0</v>
      </c>
      <c r="I529" s="16">
        <v>0</v>
      </c>
      <c r="J529" s="16">
        <v>0</v>
      </c>
      <c r="K529" s="6"/>
      <c r="L529" s="16">
        <v>0</v>
      </c>
      <c r="M529" s="6"/>
      <c r="N529" s="2">
        <f t="shared" si="8"/>
        <v>0</v>
      </c>
      <c r="T529" s="19"/>
      <c r="U529" s="20"/>
      <c r="V529" s="16"/>
      <c r="W529" s="6"/>
      <c r="X529" s="16"/>
      <c r="Y529" s="6"/>
      <c r="Z529" s="16"/>
      <c r="AA529" s="16"/>
      <c r="AB529" s="16"/>
      <c r="AC529" s="6"/>
      <c r="AD529" s="16"/>
      <c r="AE529" s="6"/>
      <c r="AF529" s="16"/>
    </row>
    <row r="530" spans="2:32" x14ac:dyDescent="0.25">
      <c r="B530" s="19" t="s">
        <v>845</v>
      </c>
      <c r="C530" s="20" t="s">
        <v>846</v>
      </c>
      <c r="D530" s="16">
        <v>897.82</v>
      </c>
      <c r="E530" s="24" t="s">
        <v>78</v>
      </c>
      <c r="F530" s="16">
        <v>897.82</v>
      </c>
      <c r="G530" s="24" t="s">
        <v>78</v>
      </c>
      <c r="H530" s="16">
        <v>4950.3999999999996</v>
      </c>
      <c r="I530" s="16">
        <v>4227.13</v>
      </c>
      <c r="J530" s="16">
        <v>723.27</v>
      </c>
      <c r="K530" s="24" t="s">
        <v>11</v>
      </c>
      <c r="L530" s="16">
        <v>174.55</v>
      </c>
      <c r="M530" s="24" t="s">
        <v>78</v>
      </c>
      <c r="N530" s="2">
        <f t="shared" si="8"/>
        <v>-174.55</v>
      </c>
      <c r="T530" s="19"/>
      <c r="U530" s="20"/>
      <c r="V530" s="16"/>
      <c r="W530" s="24"/>
      <c r="X530" s="16"/>
      <c r="Y530" s="24"/>
      <c r="Z530" s="16"/>
      <c r="AA530" s="16"/>
      <c r="AB530" s="16"/>
      <c r="AC530" s="24"/>
      <c r="AD530" s="16"/>
      <c r="AE530" s="24"/>
      <c r="AF530" s="16"/>
    </row>
    <row r="531" spans="2:32" x14ac:dyDescent="0.25">
      <c r="B531" s="19" t="s">
        <v>847</v>
      </c>
      <c r="C531" s="20" t="s">
        <v>848</v>
      </c>
      <c r="D531" s="16">
        <v>0</v>
      </c>
      <c r="E531" s="6"/>
      <c r="F531" s="16">
        <v>0</v>
      </c>
      <c r="G531" s="6"/>
      <c r="H531" s="16">
        <v>0</v>
      </c>
      <c r="I531" s="16">
        <v>0</v>
      </c>
      <c r="J531" s="16">
        <v>0</v>
      </c>
      <c r="K531" s="6"/>
      <c r="L531" s="16">
        <v>0</v>
      </c>
      <c r="M531" s="6"/>
      <c r="N531" s="2">
        <f t="shared" si="8"/>
        <v>0</v>
      </c>
      <c r="T531" s="19"/>
      <c r="U531" s="20"/>
      <c r="V531" s="16"/>
      <c r="W531" s="6"/>
      <c r="X531" s="16"/>
      <c r="Y531" s="6"/>
      <c r="Z531" s="16"/>
      <c r="AA531" s="16"/>
      <c r="AB531" s="16"/>
      <c r="AC531" s="6"/>
      <c r="AD531" s="16"/>
      <c r="AE531" s="6"/>
      <c r="AF531" s="16"/>
    </row>
    <row r="532" spans="2:32" x14ac:dyDescent="0.25">
      <c r="B532" s="19" t="s">
        <v>849</v>
      </c>
      <c r="C532" s="20" t="s">
        <v>850</v>
      </c>
      <c r="D532" s="16">
        <v>0</v>
      </c>
      <c r="E532" s="6"/>
      <c r="F532" s="16">
        <v>0</v>
      </c>
      <c r="G532" s="6"/>
      <c r="H532" s="16">
        <v>0</v>
      </c>
      <c r="I532" s="16">
        <v>0</v>
      </c>
      <c r="J532" s="16">
        <v>0</v>
      </c>
      <c r="K532" s="6"/>
      <c r="L532" s="16">
        <v>0</v>
      </c>
      <c r="M532" s="6"/>
      <c r="N532" s="2">
        <f t="shared" si="8"/>
        <v>0</v>
      </c>
      <c r="T532" s="19"/>
      <c r="U532" s="20"/>
      <c r="V532" s="16"/>
      <c r="W532" s="6"/>
      <c r="X532" s="16"/>
      <c r="Y532" s="6"/>
      <c r="Z532" s="16"/>
      <c r="AA532" s="16"/>
      <c r="AB532" s="16"/>
      <c r="AC532" s="6"/>
      <c r="AD532" s="16"/>
      <c r="AE532" s="6"/>
      <c r="AF532" s="16"/>
    </row>
    <row r="533" spans="2:32" x14ac:dyDescent="0.25">
      <c r="B533" s="19" t="s">
        <v>851</v>
      </c>
      <c r="C533" s="20" t="s">
        <v>852</v>
      </c>
      <c r="D533" s="16">
        <v>1046.79</v>
      </c>
      <c r="E533" s="24" t="s">
        <v>78</v>
      </c>
      <c r="F533" s="16">
        <v>1046.79</v>
      </c>
      <c r="G533" s="24" t="s">
        <v>78</v>
      </c>
      <c r="H533" s="16">
        <v>3720.33</v>
      </c>
      <c r="I533" s="16">
        <v>3744.73</v>
      </c>
      <c r="J533" s="16">
        <v>24.4</v>
      </c>
      <c r="K533" s="24" t="s">
        <v>78</v>
      </c>
      <c r="L533" s="16">
        <v>1071.19</v>
      </c>
      <c r="M533" s="24" t="s">
        <v>78</v>
      </c>
      <c r="N533" s="2">
        <f t="shared" si="8"/>
        <v>-1071.19</v>
      </c>
      <c r="T533" s="19"/>
      <c r="U533" s="20"/>
      <c r="V533" s="16"/>
      <c r="W533" s="24"/>
      <c r="X533" s="16"/>
      <c r="Y533" s="24"/>
      <c r="Z533" s="16"/>
      <c r="AA533" s="16"/>
      <c r="AB533" s="16"/>
      <c r="AC533" s="24"/>
      <c r="AD533" s="16"/>
      <c r="AE533" s="24"/>
      <c r="AF533" s="16"/>
    </row>
    <row r="534" spans="2:32" x14ac:dyDescent="0.25">
      <c r="B534" s="19" t="s">
        <v>853</v>
      </c>
      <c r="C534" s="20" t="s">
        <v>854</v>
      </c>
      <c r="D534" s="16">
        <v>0</v>
      </c>
      <c r="E534" s="6"/>
      <c r="F534" s="16">
        <v>0</v>
      </c>
      <c r="G534" s="6"/>
      <c r="H534" s="16">
        <v>0</v>
      </c>
      <c r="I534" s="16">
        <v>0</v>
      </c>
      <c r="J534" s="16">
        <v>0</v>
      </c>
      <c r="K534" s="6"/>
      <c r="L534" s="16">
        <v>0</v>
      </c>
      <c r="M534" s="6"/>
      <c r="N534" s="2">
        <f t="shared" si="8"/>
        <v>0</v>
      </c>
      <c r="T534" s="19"/>
      <c r="U534" s="20"/>
      <c r="V534" s="16"/>
      <c r="W534" s="6"/>
      <c r="X534" s="16"/>
      <c r="Y534" s="6"/>
      <c r="Z534" s="16"/>
      <c r="AA534" s="16"/>
      <c r="AB534" s="16"/>
      <c r="AC534" s="6"/>
      <c r="AD534" s="16"/>
      <c r="AE534" s="6"/>
      <c r="AF534" s="16"/>
    </row>
    <row r="535" spans="2:32" x14ac:dyDescent="0.25">
      <c r="B535" s="19" t="s">
        <v>855</v>
      </c>
      <c r="C535" s="20" t="s">
        <v>856</v>
      </c>
      <c r="D535" s="16">
        <v>780.49</v>
      </c>
      <c r="E535" s="24" t="s">
        <v>78</v>
      </c>
      <c r="F535" s="16">
        <v>780.49</v>
      </c>
      <c r="G535" s="24" t="s">
        <v>78</v>
      </c>
      <c r="H535" s="16">
        <v>2795.41</v>
      </c>
      <c r="I535" s="16">
        <v>2780.56</v>
      </c>
      <c r="J535" s="16">
        <v>14.85</v>
      </c>
      <c r="K535" s="24" t="s">
        <v>11</v>
      </c>
      <c r="L535" s="16">
        <v>765.64</v>
      </c>
      <c r="M535" s="24" t="s">
        <v>78</v>
      </c>
      <c r="N535" s="2">
        <f t="shared" si="8"/>
        <v>-765.64</v>
      </c>
      <c r="T535" s="19"/>
      <c r="U535" s="20"/>
      <c r="V535" s="16"/>
      <c r="W535" s="24"/>
      <c r="X535" s="16"/>
      <c r="Y535" s="24"/>
      <c r="Z535" s="16"/>
      <c r="AA535" s="16"/>
      <c r="AB535" s="16"/>
      <c r="AC535" s="24"/>
      <c r="AD535" s="16"/>
      <c r="AE535" s="24"/>
      <c r="AF535" s="16"/>
    </row>
    <row r="536" spans="2:32" x14ac:dyDescent="0.25">
      <c r="B536" s="19" t="s">
        <v>857</v>
      </c>
      <c r="C536" s="20" t="s">
        <v>858</v>
      </c>
      <c r="D536" s="16">
        <v>554.29999999999995</v>
      </c>
      <c r="E536" s="24" t="s">
        <v>78</v>
      </c>
      <c r="F536" s="16">
        <v>554.29999999999995</v>
      </c>
      <c r="G536" s="24" t="s">
        <v>78</v>
      </c>
      <c r="H536" s="16">
        <v>3227.63</v>
      </c>
      <c r="I536" s="16">
        <v>3158.28</v>
      </c>
      <c r="J536" s="16">
        <v>69.349999999999994</v>
      </c>
      <c r="K536" s="24" t="s">
        <v>11</v>
      </c>
      <c r="L536" s="16">
        <v>484.95</v>
      </c>
      <c r="M536" s="24" t="s">
        <v>78</v>
      </c>
      <c r="N536" s="2">
        <f t="shared" si="8"/>
        <v>-484.95</v>
      </c>
      <c r="T536" s="19"/>
      <c r="U536" s="20"/>
      <c r="V536" s="16"/>
      <c r="W536" s="24"/>
      <c r="X536" s="16"/>
      <c r="Y536" s="24"/>
      <c r="Z536" s="16"/>
      <c r="AA536" s="16"/>
      <c r="AB536" s="16"/>
      <c r="AC536" s="24"/>
      <c r="AD536" s="16"/>
      <c r="AE536" s="24"/>
      <c r="AF536" s="16"/>
    </row>
    <row r="537" spans="2:32" x14ac:dyDescent="0.25">
      <c r="B537" s="19" t="s">
        <v>859</v>
      </c>
      <c r="C537" s="20" t="s">
        <v>860</v>
      </c>
      <c r="D537" s="16">
        <v>515.21</v>
      </c>
      <c r="E537" s="24" t="s">
        <v>78</v>
      </c>
      <c r="F537" s="16">
        <v>515.21</v>
      </c>
      <c r="G537" s="24" t="s">
        <v>78</v>
      </c>
      <c r="H537" s="16">
        <v>1979.52</v>
      </c>
      <c r="I537" s="16">
        <v>2019.72</v>
      </c>
      <c r="J537" s="16">
        <v>40.200000000000003</v>
      </c>
      <c r="K537" s="24" t="s">
        <v>78</v>
      </c>
      <c r="L537" s="16">
        <v>555.41</v>
      </c>
      <c r="M537" s="24" t="s">
        <v>78</v>
      </c>
      <c r="N537" s="2">
        <f t="shared" si="8"/>
        <v>-555.41</v>
      </c>
      <c r="T537" s="19"/>
      <c r="U537" s="20"/>
      <c r="V537" s="16"/>
      <c r="W537" s="24"/>
      <c r="X537" s="16"/>
      <c r="Y537" s="24"/>
      <c r="Z537" s="16"/>
      <c r="AA537" s="16"/>
      <c r="AB537" s="16"/>
      <c r="AC537" s="24"/>
      <c r="AD537" s="16"/>
      <c r="AE537" s="24"/>
      <c r="AF537" s="16"/>
    </row>
    <row r="538" spans="2:32" x14ac:dyDescent="0.25">
      <c r="B538" s="19" t="s">
        <v>861</v>
      </c>
      <c r="C538" s="20" t="s">
        <v>862</v>
      </c>
      <c r="D538" s="16">
        <v>0</v>
      </c>
      <c r="E538" s="6"/>
      <c r="F538" s="16">
        <v>0</v>
      </c>
      <c r="G538" s="6"/>
      <c r="H538" s="16">
        <v>0</v>
      </c>
      <c r="I538" s="16">
        <v>0</v>
      </c>
      <c r="J538" s="16">
        <v>0</v>
      </c>
      <c r="K538" s="6"/>
      <c r="L538" s="16">
        <v>0</v>
      </c>
      <c r="M538" s="6"/>
      <c r="N538" s="2">
        <f t="shared" si="8"/>
        <v>0</v>
      </c>
      <c r="T538" s="19"/>
      <c r="U538" s="20"/>
      <c r="V538" s="16"/>
      <c r="W538" s="6"/>
      <c r="X538" s="16"/>
      <c r="Y538" s="6"/>
      <c r="Z538" s="16"/>
      <c r="AA538" s="16"/>
      <c r="AB538" s="16"/>
      <c r="AC538" s="6"/>
      <c r="AD538" s="16"/>
      <c r="AE538" s="6"/>
      <c r="AF538" s="16"/>
    </row>
    <row r="539" spans="2:32" x14ac:dyDescent="0.25">
      <c r="B539" s="19" t="s">
        <v>863</v>
      </c>
      <c r="C539" s="20" t="s">
        <v>864</v>
      </c>
      <c r="D539" s="16">
        <v>0</v>
      </c>
      <c r="E539" s="6"/>
      <c r="F539" s="16">
        <v>0</v>
      </c>
      <c r="G539" s="6"/>
      <c r="H539" s="16">
        <v>0</v>
      </c>
      <c r="I539" s="16">
        <v>0</v>
      </c>
      <c r="J539" s="16">
        <v>0</v>
      </c>
      <c r="K539" s="6"/>
      <c r="L539" s="16">
        <v>0</v>
      </c>
      <c r="M539" s="6"/>
      <c r="N539" s="2">
        <f t="shared" si="8"/>
        <v>0</v>
      </c>
      <c r="T539" s="19"/>
      <c r="U539" s="20"/>
      <c r="V539" s="16"/>
      <c r="W539" s="6"/>
      <c r="X539" s="16"/>
      <c r="Y539" s="6"/>
      <c r="Z539" s="16"/>
      <c r="AA539" s="16"/>
      <c r="AB539" s="16"/>
      <c r="AC539" s="6"/>
      <c r="AD539" s="16"/>
      <c r="AE539" s="6"/>
      <c r="AF539" s="16"/>
    </row>
    <row r="540" spans="2:32" x14ac:dyDescent="0.25">
      <c r="B540" s="19" t="s">
        <v>865</v>
      </c>
      <c r="C540" s="20" t="s">
        <v>866</v>
      </c>
      <c r="D540" s="16">
        <v>323034.93</v>
      </c>
      <c r="E540" s="24" t="s">
        <v>78</v>
      </c>
      <c r="F540" s="16">
        <v>323034.93</v>
      </c>
      <c r="G540" s="24" t="s">
        <v>78</v>
      </c>
      <c r="H540" s="16">
        <v>305124.93</v>
      </c>
      <c r="I540" s="16">
        <v>401723.59</v>
      </c>
      <c r="J540" s="16">
        <v>96598.66</v>
      </c>
      <c r="K540" s="24" t="s">
        <v>78</v>
      </c>
      <c r="L540" s="16">
        <v>419633.59</v>
      </c>
      <c r="M540" s="24" t="s">
        <v>78</v>
      </c>
      <c r="N540" s="2">
        <f t="shared" si="8"/>
        <v>-419633.59</v>
      </c>
      <c r="T540" s="19"/>
      <c r="U540" s="20"/>
      <c r="V540" s="16"/>
      <c r="W540" s="24"/>
      <c r="X540" s="16"/>
      <c r="Y540" s="24"/>
      <c r="Z540" s="16"/>
      <c r="AA540" s="16"/>
      <c r="AB540" s="16"/>
      <c r="AC540" s="24"/>
      <c r="AD540" s="16"/>
      <c r="AE540" s="24"/>
      <c r="AF540" s="16"/>
    </row>
    <row r="541" spans="2:32" x14ac:dyDescent="0.25">
      <c r="B541" s="19" t="s">
        <v>867</v>
      </c>
      <c r="C541" s="20" t="s">
        <v>868</v>
      </c>
      <c r="D541" s="16">
        <v>0</v>
      </c>
      <c r="E541" s="6"/>
      <c r="F541" s="16">
        <v>0</v>
      </c>
      <c r="G541" s="6"/>
      <c r="H541" s="16">
        <v>0</v>
      </c>
      <c r="I541" s="16">
        <v>0</v>
      </c>
      <c r="J541" s="16">
        <v>0</v>
      </c>
      <c r="K541" s="6"/>
      <c r="L541" s="16">
        <v>0</v>
      </c>
      <c r="M541" s="6"/>
      <c r="N541" s="2">
        <f t="shared" si="8"/>
        <v>0</v>
      </c>
      <c r="T541" s="19"/>
      <c r="U541" s="20"/>
      <c r="V541" s="16"/>
      <c r="W541" s="6"/>
      <c r="X541" s="16"/>
      <c r="Y541" s="6"/>
      <c r="Z541" s="16"/>
      <c r="AA541" s="16"/>
      <c r="AB541" s="16"/>
      <c r="AC541" s="6"/>
      <c r="AD541" s="16"/>
      <c r="AE541" s="6"/>
      <c r="AF541" s="16"/>
    </row>
    <row r="542" spans="2:32" x14ac:dyDescent="0.25">
      <c r="B542" s="19" t="s">
        <v>869</v>
      </c>
      <c r="C542" s="20" t="s">
        <v>870</v>
      </c>
      <c r="D542" s="16">
        <v>1672.47</v>
      </c>
      <c r="E542" s="24" t="s">
        <v>78</v>
      </c>
      <c r="F542" s="16">
        <v>1672.47</v>
      </c>
      <c r="G542" s="24" t="s">
        <v>78</v>
      </c>
      <c r="H542" s="16">
        <v>1066.8</v>
      </c>
      <c r="I542" s="16">
        <v>0</v>
      </c>
      <c r="J542" s="16">
        <v>1066.8</v>
      </c>
      <c r="K542" s="24" t="s">
        <v>11</v>
      </c>
      <c r="L542" s="16">
        <v>605.66999999999996</v>
      </c>
      <c r="M542" s="24" t="s">
        <v>78</v>
      </c>
      <c r="N542" s="2">
        <f t="shared" si="8"/>
        <v>-605.66999999999996</v>
      </c>
      <c r="T542" s="19"/>
      <c r="U542" s="20"/>
      <c r="V542" s="16"/>
      <c r="W542" s="24"/>
      <c r="X542" s="16"/>
      <c r="Y542" s="24"/>
      <c r="Z542" s="16"/>
      <c r="AA542" s="16"/>
      <c r="AB542" s="16"/>
      <c r="AC542" s="24"/>
      <c r="AD542" s="16"/>
      <c r="AE542" s="24"/>
      <c r="AF542" s="16"/>
    </row>
    <row r="543" spans="2:32" x14ac:dyDescent="0.25">
      <c r="B543" s="19" t="s">
        <v>871</v>
      </c>
      <c r="C543" s="20" t="s">
        <v>872</v>
      </c>
      <c r="D543" s="16">
        <v>10140.73</v>
      </c>
      <c r="E543" s="24" t="s">
        <v>11</v>
      </c>
      <c r="F543" s="16">
        <v>10140.73</v>
      </c>
      <c r="G543" s="24" t="s">
        <v>11</v>
      </c>
      <c r="H543" s="16">
        <v>7953</v>
      </c>
      <c r="I543" s="16">
        <v>10140.73</v>
      </c>
      <c r="J543" s="16">
        <v>2187.73</v>
      </c>
      <c r="K543" s="24" t="s">
        <v>78</v>
      </c>
      <c r="L543" s="16">
        <v>7953</v>
      </c>
      <c r="M543" s="24" t="s">
        <v>11</v>
      </c>
      <c r="N543" s="2">
        <f t="shared" si="8"/>
        <v>7953</v>
      </c>
      <c r="T543" s="19"/>
      <c r="U543" s="20"/>
      <c r="V543" s="16"/>
      <c r="W543" s="24"/>
      <c r="X543" s="16"/>
      <c r="Y543" s="24"/>
      <c r="Z543" s="16"/>
      <c r="AA543" s="16"/>
      <c r="AB543" s="16"/>
      <c r="AC543" s="24"/>
      <c r="AD543" s="16"/>
      <c r="AE543" s="24"/>
      <c r="AF543" s="16"/>
    </row>
    <row r="544" spans="2:32" x14ac:dyDescent="0.25">
      <c r="B544" s="19" t="s">
        <v>873</v>
      </c>
      <c r="C544" s="20" t="s">
        <v>874</v>
      </c>
      <c r="D544" s="16">
        <v>0</v>
      </c>
      <c r="E544" s="6"/>
      <c r="F544" s="16">
        <v>0</v>
      </c>
      <c r="G544" s="6"/>
      <c r="H544" s="16">
        <v>0</v>
      </c>
      <c r="I544" s="16">
        <v>0</v>
      </c>
      <c r="J544" s="16">
        <v>0</v>
      </c>
      <c r="K544" s="6"/>
      <c r="L544" s="16">
        <v>0</v>
      </c>
      <c r="M544" s="6"/>
      <c r="N544" s="2">
        <f t="shared" si="8"/>
        <v>0</v>
      </c>
      <c r="T544" s="19"/>
      <c r="U544" s="20"/>
      <c r="V544" s="16"/>
      <c r="W544" s="6"/>
      <c r="X544" s="16"/>
      <c r="Y544" s="6"/>
      <c r="Z544" s="16"/>
      <c r="AA544" s="16"/>
      <c r="AB544" s="16"/>
      <c r="AC544" s="6"/>
      <c r="AD544" s="16"/>
      <c r="AE544" s="6"/>
      <c r="AF544" s="16"/>
    </row>
    <row r="545" spans="1:32" x14ac:dyDescent="0.25">
      <c r="A545" s="6"/>
      <c r="B545" s="19" t="s">
        <v>875</v>
      </c>
      <c r="C545" s="20" t="s">
        <v>876</v>
      </c>
      <c r="D545" s="16">
        <v>0</v>
      </c>
      <c r="E545" s="6"/>
      <c r="F545" s="16">
        <v>0</v>
      </c>
      <c r="G545" s="6"/>
      <c r="H545" s="16">
        <v>0</v>
      </c>
      <c r="I545" s="16">
        <v>0</v>
      </c>
      <c r="J545" s="16">
        <v>0</v>
      </c>
      <c r="K545" s="6"/>
      <c r="L545" s="16">
        <v>0</v>
      </c>
      <c r="M545" s="6"/>
      <c r="N545" s="2">
        <f t="shared" si="8"/>
        <v>0</v>
      </c>
      <c r="S545" s="6"/>
      <c r="T545" s="19"/>
      <c r="U545" s="20"/>
      <c r="V545" s="16"/>
      <c r="W545" s="6"/>
      <c r="X545" s="16"/>
      <c r="Y545" s="6"/>
      <c r="Z545" s="16"/>
      <c r="AA545" s="16"/>
      <c r="AB545" s="16"/>
      <c r="AC545" s="6"/>
      <c r="AD545" s="16"/>
      <c r="AE545" s="6"/>
      <c r="AF545" s="16"/>
    </row>
    <row r="546" spans="1:32" x14ac:dyDescent="0.25">
      <c r="A546" s="6"/>
      <c r="B546" s="19" t="s">
        <v>877</v>
      </c>
      <c r="C546" s="20" t="s">
        <v>878</v>
      </c>
      <c r="D546" s="16">
        <v>0</v>
      </c>
      <c r="E546" s="6"/>
      <c r="F546" s="16">
        <v>0</v>
      </c>
      <c r="G546" s="6"/>
      <c r="H546" s="16">
        <v>0</v>
      </c>
      <c r="I546" s="16">
        <v>0</v>
      </c>
      <c r="J546" s="16">
        <v>0</v>
      </c>
      <c r="K546" s="6"/>
      <c r="L546" s="16">
        <v>0</v>
      </c>
      <c r="M546" s="6"/>
      <c r="N546" s="2">
        <f t="shared" si="8"/>
        <v>0</v>
      </c>
      <c r="S546" s="6"/>
      <c r="T546" s="19"/>
      <c r="U546" s="20"/>
      <c r="V546" s="16"/>
      <c r="W546" s="6"/>
      <c r="X546" s="16"/>
      <c r="Y546" s="6"/>
      <c r="Z546" s="16"/>
      <c r="AA546" s="16"/>
      <c r="AB546" s="16"/>
      <c r="AC546" s="6"/>
      <c r="AD546" s="16"/>
      <c r="AE546" s="6"/>
      <c r="AF546" s="16"/>
    </row>
    <row r="547" spans="1:32" x14ac:dyDescent="0.25">
      <c r="A547" s="6"/>
      <c r="B547" s="19" t="s">
        <v>879</v>
      </c>
      <c r="C547" s="20" t="s">
        <v>880</v>
      </c>
      <c r="D547" s="16">
        <v>0</v>
      </c>
      <c r="E547" s="6"/>
      <c r="F547" s="16">
        <v>0</v>
      </c>
      <c r="G547" s="6"/>
      <c r="H547" s="16">
        <v>0</v>
      </c>
      <c r="I547" s="16">
        <v>0</v>
      </c>
      <c r="J547" s="16">
        <v>0</v>
      </c>
      <c r="K547" s="6"/>
      <c r="L547" s="16">
        <v>0</v>
      </c>
      <c r="M547" s="6"/>
      <c r="N547" s="2">
        <f t="shared" si="8"/>
        <v>0</v>
      </c>
      <c r="S547" s="6"/>
      <c r="T547" s="19"/>
      <c r="U547" s="20"/>
      <c r="V547" s="16"/>
      <c r="W547" s="6"/>
      <c r="X547" s="16"/>
      <c r="Y547" s="6"/>
      <c r="Z547" s="16"/>
      <c r="AA547" s="16"/>
      <c r="AB547" s="16"/>
      <c r="AC547" s="6"/>
      <c r="AD547" s="16"/>
      <c r="AE547" s="6"/>
      <c r="AF547" s="16"/>
    </row>
    <row r="548" spans="1:32" x14ac:dyDescent="0.25">
      <c r="A548" s="6"/>
      <c r="B548" s="6"/>
      <c r="C548" s="6"/>
      <c r="D548" s="6"/>
      <c r="E548" s="6"/>
      <c r="F548" s="6"/>
      <c r="G548" s="6"/>
      <c r="H548" s="6"/>
      <c r="I548" s="6"/>
      <c r="J548" s="6"/>
      <c r="K548" s="6"/>
      <c r="L548" s="6"/>
      <c r="M548" s="6"/>
      <c r="N548" s="2">
        <f t="shared" si="8"/>
        <v>0</v>
      </c>
      <c r="S548" s="6"/>
      <c r="T548" s="6"/>
      <c r="U548" s="6"/>
      <c r="V548" s="6"/>
      <c r="W548" s="6"/>
      <c r="X548" s="6"/>
      <c r="Y548" s="6"/>
      <c r="Z548" s="6"/>
      <c r="AA548" s="6"/>
      <c r="AB548" s="6"/>
      <c r="AC548" s="6"/>
      <c r="AD548" s="6"/>
      <c r="AE548" s="6"/>
      <c r="AF548" s="16"/>
    </row>
    <row r="549" spans="1:32" x14ac:dyDescent="0.25">
      <c r="A549" s="14" t="s">
        <v>14</v>
      </c>
      <c r="B549" s="14" t="s">
        <v>881</v>
      </c>
      <c r="C549" s="14" t="s">
        <v>882</v>
      </c>
      <c r="D549" s="15">
        <v>-34066.160000000003</v>
      </c>
      <c r="E549" s="21" t="s">
        <v>78</v>
      </c>
      <c r="F549" s="15">
        <v>-34066.160000000003</v>
      </c>
      <c r="G549" s="21" t="s">
        <v>326</v>
      </c>
      <c r="H549" s="15">
        <v>34669.25</v>
      </c>
      <c r="I549" s="15">
        <v>15631.97</v>
      </c>
      <c r="J549" s="15">
        <v>19037.28</v>
      </c>
      <c r="K549" s="21" t="s">
        <v>11</v>
      </c>
      <c r="L549" s="15">
        <v>-15028.88</v>
      </c>
      <c r="M549" s="21" t="s">
        <v>326</v>
      </c>
      <c r="N549" s="2">
        <f t="shared" si="8"/>
        <v>-15028.88</v>
      </c>
      <c r="S549" s="14"/>
      <c r="T549" s="14"/>
      <c r="U549" s="14"/>
      <c r="V549" s="15"/>
      <c r="W549" s="21"/>
      <c r="X549" s="15"/>
      <c r="Y549" s="21"/>
      <c r="Z549" s="15"/>
      <c r="AA549" s="15"/>
      <c r="AB549" s="15"/>
      <c r="AC549" s="21"/>
      <c r="AD549" s="15"/>
      <c r="AE549" s="21"/>
      <c r="AF549" s="16"/>
    </row>
    <row r="550" spans="1:32" x14ac:dyDescent="0.25">
      <c r="A550" s="17" t="s">
        <v>17</v>
      </c>
      <c r="B550" s="17" t="s">
        <v>15</v>
      </c>
      <c r="C550" s="17" t="s">
        <v>883</v>
      </c>
      <c r="D550" s="18">
        <v>-34066.160000000003</v>
      </c>
      <c r="E550" s="23" t="s">
        <v>78</v>
      </c>
      <c r="F550" s="18">
        <v>-34066.160000000003</v>
      </c>
      <c r="G550" s="23" t="s">
        <v>326</v>
      </c>
      <c r="H550" s="18">
        <v>34669.25</v>
      </c>
      <c r="I550" s="18">
        <v>15631.97</v>
      </c>
      <c r="J550" s="18">
        <v>19037.28</v>
      </c>
      <c r="K550" s="23" t="s">
        <v>11</v>
      </c>
      <c r="L550" s="18">
        <v>-15028.88</v>
      </c>
      <c r="M550" s="23" t="s">
        <v>326</v>
      </c>
      <c r="N550" s="2">
        <f t="shared" si="8"/>
        <v>-15028.88</v>
      </c>
      <c r="S550" s="17"/>
      <c r="T550" s="17"/>
      <c r="U550" s="17"/>
      <c r="V550" s="18"/>
      <c r="W550" s="23"/>
      <c r="X550" s="18"/>
      <c r="Y550" s="23"/>
      <c r="Z550" s="18"/>
      <c r="AA550" s="18"/>
      <c r="AB550" s="18"/>
      <c r="AC550" s="23"/>
      <c r="AD550" s="18"/>
      <c r="AE550" s="23"/>
      <c r="AF550" s="16"/>
    </row>
    <row r="551" spans="1:32" x14ac:dyDescent="0.25">
      <c r="A551" s="6"/>
      <c r="B551" s="19" t="s">
        <v>884</v>
      </c>
      <c r="C551" s="20" t="s">
        <v>885</v>
      </c>
      <c r="D551" s="16">
        <v>1738.28</v>
      </c>
      <c r="E551" s="24" t="s">
        <v>78</v>
      </c>
      <c r="F551" s="16">
        <v>1738.28</v>
      </c>
      <c r="G551" s="24" t="s">
        <v>78</v>
      </c>
      <c r="H551" s="16">
        <v>1738.28</v>
      </c>
      <c r="I551" s="16">
        <v>3068</v>
      </c>
      <c r="J551" s="16">
        <v>1329.72</v>
      </c>
      <c r="K551" s="24" t="s">
        <v>78</v>
      </c>
      <c r="L551" s="16">
        <v>3068</v>
      </c>
      <c r="M551" s="24" t="s">
        <v>78</v>
      </c>
      <c r="N551" s="2">
        <f t="shared" si="8"/>
        <v>-3068</v>
      </c>
      <c r="S551" s="6"/>
      <c r="T551" s="19"/>
      <c r="U551" s="20"/>
      <c r="V551" s="16"/>
      <c r="W551" s="24"/>
      <c r="X551" s="16"/>
      <c r="Y551" s="24"/>
      <c r="Z551" s="16"/>
      <c r="AA551" s="16"/>
      <c r="AB551" s="16"/>
      <c r="AC551" s="24"/>
      <c r="AD551" s="16"/>
      <c r="AE551" s="24"/>
      <c r="AF551" s="16"/>
    </row>
    <row r="552" spans="1:32" x14ac:dyDescent="0.25">
      <c r="A552" s="6"/>
      <c r="B552" s="19" t="s">
        <v>886</v>
      </c>
      <c r="C552" s="20" t="s">
        <v>887</v>
      </c>
      <c r="D552" s="16">
        <v>13669.71</v>
      </c>
      <c r="E552" s="24" t="s">
        <v>78</v>
      </c>
      <c r="F552" s="16">
        <v>13669.71</v>
      </c>
      <c r="G552" s="24" t="s">
        <v>78</v>
      </c>
      <c r="H552" s="16">
        <v>13669.71</v>
      </c>
      <c r="I552" s="16">
        <v>2363.81</v>
      </c>
      <c r="J552" s="16">
        <v>11305.9</v>
      </c>
      <c r="K552" s="24" t="s">
        <v>11</v>
      </c>
      <c r="L552" s="16">
        <v>2363.81</v>
      </c>
      <c r="M552" s="24" t="s">
        <v>78</v>
      </c>
      <c r="N552" s="2">
        <f t="shared" si="8"/>
        <v>-2363.81</v>
      </c>
      <c r="S552" s="6"/>
      <c r="T552" s="19"/>
      <c r="U552" s="20"/>
      <c r="V552" s="16"/>
      <c r="W552" s="24"/>
      <c r="X552" s="16"/>
      <c r="Y552" s="24"/>
      <c r="Z552" s="16"/>
      <c r="AA552" s="16"/>
      <c r="AB552" s="16"/>
      <c r="AC552" s="24"/>
      <c r="AD552" s="16"/>
      <c r="AE552" s="24"/>
      <c r="AF552" s="16"/>
    </row>
    <row r="553" spans="1:32" x14ac:dyDescent="0.25">
      <c r="A553" s="6"/>
      <c r="B553" s="19" t="s">
        <v>888</v>
      </c>
      <c r="C553" s="20" t="s">
        <v>889</v>
      </c>
      <c r="D553" s="16">
        <v>17490</v>
      </c>
      <c r="E553" s="24" t="s">
        <v>78</v>
      </c>
      <c r="F553" s="16">
        <v>17490</v>
      </c>
      <c r="G553" s="24" t="s">
        <v>78</v>
      </c>
      <c r="H553" s="16">
        <v>17878.419999999998</v>
      </c>
      <c r="I553" s="16">
        <v>9985.49</v>
      </c>
      <c r="J553" s="16">
        <v>7892.93</v>
      </c>
      <c r="K553" s="24" t="s">
        <v>11</v>
      </c>
      <c r="L553" s="16">
        <v>9597.07</v>
      </c>
      <c r="M553" s="24" t="s">
        <v>78</v>
      </c>
      <c r="N553" s="2">
        <f t="shared" si="8"/>
        <v>-9597.07</v>
      </c>
      <c r="S553" s="6"/>
      <c r="T553" s="19"/>
      <c r="U553" s="20"/>
      <c r="V553" s="16"/>
      <c r="W553" s="24"/>
      <c r="X553" s="16"/>
      <c r="Y553" s="24"/>
      <c r="Z553" s="16"/>
      <c r="AA553" s="16"/>
      <c r="AB553" s="16"/>
      <c r="AC553" s="24"/>
      <c r="AD553" s="16"/>
      <c r="AE553" s="24"/>
      <c r="AF553" s="16"/>
    </row>
    <row r="554" spans="1:32" x14ac:dyDescent="0.25">
      <c r="A554" s="6"/>
      <c r="B554" s="19" t="s">
        <v>890</v>
      </c>
      <c r="C554" s="20" t="s">
        <v>891</v>
      </c>
      <c r="D554" s="16">
        <v>0</v>
      </c>
      <c r="E554" s="6"/>
      <c r="F554" s="16">
        <v>0</v>
      </c>
      <c r="G554" s="6"/>
      <c r="H554" s="16">
        <v>0</v>
      </c>
      <c r="I554" s="16">
        <v>0</v>
      </c>
      <c r="J554" s="16">
        <v>0</v>
      </c>
      <c r="K554" s="6"/>
      <c r="L554" s="16">
        <v>0</v>
      </c>
      <c r="M554" s="6"/>
      <c r="N554" s="2">
        <f t="shared" si="8"/>
        <v>0</v>
      </c>
      <c r="S554" s="6"/>
      <c r="T554" s="19"/>
      <c r="U554" s="20"/>
      <c r="V554" s="16"/>
      <c r="W554" s="6"/>
      <c r="X554" s="16"/>
      <c r="Y554" s="6"/>
      <c r="Z554" s="16"/>
      <c r="AA554" s="16"/>
      <c r="AB554" s="16"/>
      <c r="AC554" s="6"/>
      <c r="AD554" s="16"/>
      <c r="AE554" s="6"/>
      <c r="AF554" s="16"/>
    </row>
    <row r="555" spans="1:32" x14ac:dyDescent="0.25">
      <c r="A555" s="6"/>
      <c r="B555" s="19" t="s">
        <v>892</v>
      </c>
      <c r="C555" s="20" t="s">
        <v>893</v>
      </c>
      <c r="D555" s="16">
        <v>0</v>
      </c>
      <c r="E555" s="6"/>
      <c r="F555" s="16">
        <v>0</v>
      </c>
      <c r="G555" s="6"/>
      <c r="H555" s="16">
        <v>0</v>
      </c>
      <c r="I555" s="16">
        <v>0</v>
      </c>
      <c r="J555" s="16">
        <v>0</v>
      </c>
      <c r="K555" s="6"/>
      <c r="L555" s="16">
        <v>0</v>
      </c>
      <c r="M555" s="6"/>
      <c r="N555" s="2">
        <f t="shared" si="8"/>
        <v>0</v>
      </c>
      <c r="S555" s="6"/>
      <c r="T555" s="19"/>
      <c r="U555" s="20"/>
      <c r="V555" s="16"/>
      <c r="W555" s="6"/>
      <c r="X555" s="16"/>
      <c r="Y555" s="6"/>
      <c r="Z555" s="16"/>
      <c r="AA555" s="16"/>
      <c r="AB555" s="16"/>
      <c r="AC555" s="6"/>
      <c r="AD555" s="16"/>
      <c r="AE555" s="6"/>
      <c r="AF555" s="16"/>
    </row>
    <row r="556" spans="1:32" x14ac:dyDescent="0.25">
      <c r="A556" s="6"/>
      <c r="B556" s="19" t="s">
        <v>894</v>
      </c>
      <c r="C556" s="20" t="s">
        <v>895</v>
      </c>
      <c r="D556" s="16">
        <v>1168.17</v>
      </c>
      <c r="E556" s="24" t="s">
        <v>78</v>
      </c>
      <c r="F556" s="16">
        <v>1168.17</v>
      </c>
      <c r="G556" s="24" t="s">
        <v>78</v>
      </c>
      <c r="H556" s="16">
        <v>1382.84</v>
      </c>
      <c r="I556" s="16">
        <v>214.67</v>
      </c>
      <c r="J556" s="16">
        <v>1168.17</v>
      </c>
      <c r="K556" s="24" t="s">
        <v>11</v>
      </c>
      <c r="L556" s="16">
        <v>0</v>
      </c>
      <c r="M556" s="6"/>
      <c r="N556" s="2">
        <f t="shared" si="8"/>
        <v>0</v>
      </c>
      <c r="S556" s="6"/>
      <c r="T556" s="19"/>
      <c r="U556" s="20"/>
      <c r="V556" s="16"/>
      <c r="W556" s="24"/>
      <c r="X556" s="16"/>
      <c r="Y556" s="24"/>
      <c r="Z556" s="16"/>
      <c r="AA556" s="16"/>
      <c r="AB556" s="16"/>
      <c r="AC556" s="24"/>
      <c r="AD556" s="16"/>
      <c r="AE556" s="6"/>
      <c r="AF556" s="16"/>
    </row>
    <row r="557" spans="1:32" x14ac:dyDescent="0.25">
      <c r="A557" s="6"/>
      <c r="B557" s="19" t="s">
        <v>896</v>
      </c>
      <c r="C557" s="20" t="s">
        <v>897</v>
      </c>
      <c r="D557" s="16">
        <v>0</v>
      </c>
      <c r="E557" s="6"/>
      <c r="F557" s="16">
        <v>0</v>
      </c>
      <c r="G557" s="6"/>
      <c r="H557" s="16">
        <v>0</v>
      </c>
      <c r="I557" s="16">
        <v>0</v>
      </c>
      <c r="J557" s="16">
        <v>0</v>
      </c>
      <c r="K557" s="6"/>
      <c r="L557" s="16">
        <v>0</v>
      </c>
      <c r="M557" s="6"/>
      <c r="N557" s="2">
        <f t="shared" si="8"/>
        <v>0</v>
      </c>
      <c r="S557" s="6"/>
      <c r="T557" s="19"/>
      <c r="U557" s="20"/>
      <c r="V557" s="16"/>
      <c r="W557" s="6"/>
      <c r="X557" s="16"/>
      <c r="Y557" s="6"/>
      <c r="Z557" s="16"/>
      <c r="AA557" s="16"/>
      <c r="AB557" s="16"/>
      <c r="AC557" s="6"/>
      <c r="AD557" s="16"/>
      <c r="AE557" s="6"/>
      <c r="AF557" s="16"/>
    </row>
    <row r="558" spans="1:32" x14ac:dyDescent="0.25">
      <c r="A558" s="6"/>
      <c r="B558" s="19" t="s">
        <v>898</v>
      </c>
      <c r="C558" s="20" t="s">
        <v>899</v>
      </c>
      <c r="D558" s="16">
        <v>0</v>
      </c>
      <c r="E558" s="6"/>
      <c r="F558" s="16">
        <v>0</v>
      </c>
      <c r="G558" s="6"/>
      <c r="H558" s="16">
        <v>0</v>
      </c>
      <c r="I558" s="16">
        <v>0</v>
      </c>
      <c r="J558" s="16">
        <v>0</v>
      </c>
      <c r="K558" s="6"/>
      <c r="L558" s="16">
        <v>0</v>
      </c>
      <c r="M558" s="6"/>
      <c r="N558" s="2">
        <f t="shared" si="8"/>
        <v>0</v>
      </c>
      <c r="S558" s="6"/>
      <c r="T558" s="19"/>
      <c r="U558" s="20"/>
      <c r="V558" s="16"/>
      <c r="W558" s="6"/>
      <c r="X558" s="16"/>
      <c r="Y558" s="6"/>
      <c r="Z558" s="16"/>
      <c r="AA558" s="16"/>
      <c r="AB558" s="16"/>
      <c r="AC558" s="6"/>
      <c r="AD558" s="16"/>
      <c r="AE558" s="6"/>
      <c r="AF558" s="16"/>
    </row>
    <row r="559" spans="1:32" x14ac:dyDescent="0.25">
      <c r="A559" s="6"/>
      <c r="B559" s="19" t="s">
        <v>900</v>
      </c>
      <c r="C559" s="20" t="s">
        <v>901</v>
      </c>
      <c r="D559" s="16">
        <v>0</v>
      </c>
      <c r="E559" s="6"/>
      <c r="F559" s="16">
        <v>0</v>
      </c>
      <c r="G559" s="6"/>
      <c r="H559" s="16">
        <v>0</v>
      </c>
      <c r="I559" s="16">
        <v>0</v>
      </c>
      <c r="J559" s="16">
        <v>0</v>
      </c>
      <c r="K559" s="6"/>
      <c r="L559" s="16">
        <v>0</v>
      </c>
      <c r="M559" s="6"/>
      <c r="N559" s="2">
        <f t="shared" si="8"/>
        <v>0</v>
      </c>
      <c r="S559" s="6"/>
      <c r="T559" s="19"/>
      <c r="U559" s="20"/>
      <c r="V559" s="16"/>
      <c r="W559" s="6"/>
      <c r="X559" s="16"/>
      <c r="Y559" s="6"/>
      <c r="Z559" s="16"/>
      <c r="AA559" s="16"/>
      <c r="AB559" s="16"/>
      <c r="AC559" s="6"/>
      <c r="AD559" s="16"/>
      <c r="AE559" s="6"/>
      <c r="AF559" s="16"/>
    </row>
    <row r="560" spans="1:32" x14ac:dyDescent="0.25">
      <c r="A560" s="6"/>
      <c r="B560" s="19" t="s">
        <v>902</v>
      </c>
      <c r="C560" s="20" t="s">
        <v>903</v>
      </c>
      <c r="D560" s="16">
        <v>0</v>
      </c>
      <c r="E560" s="6"/>
      <c r="F560" s="16">
        <v>0</v>
      </c>
      <c r="G560" s="6"/>
      <c r="H560" s="16">
        <v>0</v>
      </c>
      <c r="I560" s="16">
        <v>0</v>
      </c>
      <c r="J560" s="16">
        <v>0</v>
      </c>
      <c r="K560" s="6"/>
      <c r="L560" s="16">
        <v>0</v>
      </c>
      <c r="M560" s="6"/>
      <c r="N560" s="2">
        <f t="shared" si="8"/>
        <v>0</v>
      </c>
      <c r="S560" s="6"/>
      <c r="T560" s="19"/>
      <c r="U560" s="20"/>
      <c r="V560" s="16"/>
      <c r="W560" s="6"/>
      <c r="X560" s="16"/>
      <c r="Y560" s="6"/>
      <c r="Z560" s="16"/>
      <c r="AA560" s="16"/>
      <c r="AB560" s="16"/>
      <c r="AC560" s="6"/>
      <c r="AD560" s="16"/>
      <c r="AE560" s="6"/>
      <c r="AF560" s="16"/>
    </row>
    <row r="561" spans="1:32" x14ac:dyDescent="0.25">
      <c r="A561" s="6"/>
      <c r="B561" s="6"/>
      <c r="C561" s="6"/>
      <c r="D561" s="6"/>
      <c r="E561" s="6"/>
      <c r="F561" s="6"/>
      <c r="G561" s="6"/>
      <c r="H561" s="6"/>
      <c r="I561" s="6"/>
      <c r="J561" s="6"/>
      <c r="K561" s="6"/>
      <c r="L561" s="6"/>
      <c r="M561" s="6"/>
      <c r="N561" s="2">
        <f t="shared" si="8"/>
        <v>0</v>
      </c>
      <c r="S561" s="6"/>
      <c r="T561" s="6"/>
      <c r="U561" s="6"/>
      <c r="V561" s="6"/>
      <c r="W561" s="6"/>
      <c r="X561" s="6"/>
      <c r="Y561" s="6"/>
      <c r="Z561" s="6"/>
      <c r="AA561" s="6"/>
      <c r="AB561" s="6"/>
      <c r="AC561" s="6"/>
      <c r="AD561" s="6"/>
      <c r="AE561" s="6"/>
      <c r="AF561" s="16"/>
    </row>
    <row r="562" spans="1:32" x14ac:dyDescent="0.25">
      <c r="A562" s="17" t="s">
        <v>17</v>
      </c>
      <c r="B562" s="17" t="s">
        <v>20</v>
      </c>
      <c r="C562" s="17" t="s">
        <v>904</v>
      </c>
      <c r="D562" s="18">
        <v>0</v>
      </c>
      <c r="E562" s="6"/>
      <c r="F562" s="18">
        <v>0</v>
      </c>
      <c r="G562" s="6"/>
      <c r="H562" s="18">
        <v>0</v>
      </c>
      <c r="I562" s="18">
        <v>0</v>
      </c>
      <c r="J562" s="18">
        <v>0</v>
      </c>
      <c r="K562" s="6"/>
      <c r="L562" s="18">
        <v>0</v>
      </c>
      <c r="M562" s="6"/>
      <c r="N562" s="2">
        <f t="shared" si="8"/>
        <v>0</v>
      </c>
      <c r="S562" s="17"/>
      <c r="T562" s="17"/>
      <c r="U562" s="17"/>
      <c r="V562" s="18"/>
      <c r="W562" s="6"/>
      <c r="X562" s="18"/>
      <c r="Y562" s="6"/>
      <c r="Z562" s="18"/>
      <c r="AA562" s="18"/>
      <c r="AB562" s="18"/>
      <c r="AC562" s="6"/>
      <c r="AD562" s="18"/>
      <c r="AE562" s="6"/>
      <c r="AF562" s="16"/>
    </row>
    <row r="563" spans="1:32" x14ac:dyDescent="0.25">
      <c r="A563" s="6"/>
      <c r="B563" s="19" t="s">
        <v>905</v>
      </c>
      <c r="C563" s="20" t="s">
        <v>906</v>
      </c>
      <c r="D563" s="16">
        <v>0</v>
      </c>
      <c r="E563" s="6"/>
      <c r="F563" s="16">
        <v>0</v>
      </c>
      <c r="G563" s="6"/>
      <c r="H563" s="16">
        <v>0</v>
      </c>
      <c r="I563" s="16">
        <v>0</v>
      </c>
      <c r="J563" s="16">
        <v>0</v>
      </c>
      <c r="K563" s="6"/>
      <c r="L563" s="16">
        <v>0</v>
      </c>
      <c r="M563" s="6"/>
      <c r="N563" s="2">
        <f t="shared" si="8"/>
        <v>0</v>
      </c>
      <c r="S563" s="6"/>
      <c r="T563" s="19"/>
      <c r="U563" s="20"/>
      <c r="V563" s="16"/>
      <c r="W563" s="6"/>
      <c r="X563" s="16"/>
      <c r="Y563" s="6"/>
      <c r="Z563" s="16"/>
      <c r="AA563" s="16"/>
      <c r="AB563" s="16"/>
      <c r="AC563" s="6"/>
      <c r="AD563" s="16"/>
      <c r="AE563" s="6"/>
      <c r="AF563" s="16"/>
    </row>
    <row r="564" spans="1:32" x14ac:dyDescent="0.25">
      <c r="A564" s="6"/>
      <c r="B564" s="19" t="s">
        <v>907</v>
      </c>
      <c r="C564" s="20" t="s">
        <v>908</v>
      </c>
      <c r="D564" s="16">
        <v>0</v>
      </c>
      <c r="E564" s="6"/>
      <c r="F564" s="16">
        <v>0</v>
      </c>
      <c r="G564" s="6"/>
      <c r="H564" s="16">
        <v>0</v>
      </c>
      <c r="I564" s="16">
        <v>0</v>
      </c>
      <c r="J564" s="16">
        <v>0</v>
      </c>
      <c r="K564" s="6"/>
      <c r="L564" s="16">
        <v>0</v>
      </c>
      <c r="M564" s="6"/>
      <c r="N564" s="2">
        <f t="shared" si="8"/>
        <v>0</v>
      </c>
      <c r="S564" s="6"/>
      <c r="T564" s="19"/>
      <c r="U564" s="20"/>
      <c r="V564" s="16"/>
      <c r="W564" s="6"/>
      <c r="X564" s="16"/>
      <c r="Y564" s="6"/>
      <c r="Z564" s="16"/>
      <c r="AA564" s="16"/>
      <c r="AB564" s="16"/>
      <c r="AC564" s="6"/>
      <c r="AD564" s="16"/>
      <c r="AE564" s="6"/>
      <c r="AF564" s="16"/>
    </row>
    <row r="565" spans="1:32" x14ac:dyDescent="0.25">
      <c r="A565" s="6"/>
      <c r="B565" s="6"/>
      <c r="C565" s="6"/>
      <c r="D565" s="6"/>
      <c r="E565" s="6"/>
      <c r="F565" s="6"/>
      <c r="G565" s="6"/>
      <c r="H565" s="6"/>
      <c r="I565" s="6"/>
      <c r="J565" s="6"/>
      <c r="K565" s="6"/>
      <c r="L565" s="6"/>
      <c r="M565" s="6"/>
      <c r="N565" s="2">
        <f t="shared" si="8"/>
        <v>0</v>
      </c>
      <c r="S565" s="6"/>
      <c r="T565" s="6"/>
      <c r="U565" s="6"/>
      <c r="V565" s="6"/>
      <c r="W565" s="6"/>
      <c r="X565" s="6"/>
      <c r="Y565" s="6"/>
      <c r="Z565" s="6"/>
      <c r="AA565" s="6"/>
      <c r="AB565" s="6"/>
      <c r="AC565" s="6"/>
      <c r="AD565" s="6"/>
      <c r="AE565" s="6"/>
      <c r="AF565" s="16"/>
    </row>
    <row r="566" spans="1:32" ht="15.6" x14ac:dyDescent="0.25">
      <c r="A566" s="28" t="s">
        <v>8</v>
      </c>
      <c r="B566" s="28" t="s">
        <v>909</v>
      </c>
      <c r="C566" s="28" t="s">
        <v>910</v>
      </c>
      <c r="D566" s="29">
        <v>0</v>
      </c>
      <c r="E566" s="6"/>
      <c r="F566" s="29">
        <v>0</v>
      </c>
      <c r="G566" s="6"/>
      <c r="H566" s="29">
        <v>0</v>
      </c>
      <c r="I566" s="29">
        <v>0</v>
      </c>
      <c r="J566" s="29">
        <v>0</v>
      </c>
      <c r="K566" s="6"/>
      <c r="L566" s="29">
        <v>0</v>
      </c>
      <c r="M566" s="6"/>
      <c r="N566" s="2">
        <f t="shared" si="8"/>
        <v>0</v>
      </c>
      <c r="S566" s="28"/>
      <c r="T566" s="28"/>
      <c r="U566" s="28"/>
      <c r="V566" s="29"/>
      <c r="W566" s="6"/>
      <c r="X566" s="29"/>
      <c r="Y566" s="6"/>
      <c r="Z566" s="29"/>
      <c r="AA566" s="29"/>
      <c r="AB566" s="29"/>
      <c r="AC566" s="6"/>
      <c r="AD566" s="29"/>
      <c r="AE566" s="6"/>
      <c r="AF566" s="16"/>
    </row>
    <row r="567" spans="1:32" x14ac:dyDescent="0.25">
      <c r="A567" s="6"/>
      <c r="B567" s="6"/>
      <c r="C567" s="6"/>
      <c r="D567" s="6"/>
      <c r="E567" s="6"/>
      <c r="F567" s="6"/>
      <c r="G567" s="6"/>
      <c r="H567" s="6"/>
      <c r="I567" s="6"/>
      <c r="J567" s="6"/>
      <c r="K567" s="6"/>
      <c r="L567" s="6"/>
      <c r="M567" s="6"/>
      <c r="N567" s="2">
        <f t="shared" si="8"/>
        <v>0</v>
      </c>
      <c r="S567" s="6"/>
      <c r="T567" s="6"/>
      <c r="U567" s="6"/>
      <c r="V567" s="6"/>
      <c r="W567" s="6"/>
      <c r="X567" s="6"/>
      <c r="Y567" s="6"/>
      <c r="Z567" s="6"/>
      <c r="AA567" s="6"/>
      <c r="AB567" s="6"/>
      <c r="AC567" s="6"/>
      <c r="AD567" s="6"/>
      <c r="AE567" s="6"/>
      <c r="AF567" s="16"/>
    </row>
    <row r="568" spans="1:32" x14ac:dyDescent="0.25">
      <c r="A568" s="14" t="s">
        <v>14</v>
      </c>
      <c r="B568" s="14" t="s">
        <v>15</v>
      </c>
      <c r="C568" s="14" t="s">
        <v>911</v>
      </c>
      <c r="D568" s="15">
        <v>0</v>
      </c>
      <c r="E568" s="6"/>
      <c r="F568" s="15">
        <v>0</v>
      </c>
      <c r="G568" s="6"/>
      <c r="H568" s="15">
        <v>0</v>
      </c>
      <c r="I568" s="15">
        <v>0</v>
      </c>
      <c r="J568" s="15">
        <v>0</v>
      </c>
      <c r="K568" s="6"/>
      <c r="L568" s="15">
        <v>0</v>
      </c>
      <c r="M568" s="6"/>
      <c r="N568" s="2">
        <f t="shared" si="8"/>
        <v>0</v>
      </c>
      <c r="S568" s="14"/>
      <c r="T568" s="14"/>
      <c r="U568" s="14"/>
      <c r="V568" s="15"/>
      <c r="W568" s="6"/>
      <c r="X568" s="15"/>
      <c r="Y568" s="6"/>
      <c r="Z568" s="15"/>
      <c r="AA568" s="15"/>
      <c r="AB568" s="15"/>
      <c r="AC568" s="6"/>
      <c r="AD568" s="15"/>
      <c r="AE568" s="6"/>
      <c r="AF568" s="16"/>
    </row>
    <row r="569" spans="1:32" x14ac:dyDescent="0.25">
      <c r="A569" s="17" t="s">
        <v>17</v>
      </c>
      <c r="B569" s="17" t="s">
        <v>15</v>
      </c>
      <c r="C569" s="17" t="s">
        <v>911</v>
      </c>
      <c r="D569" s="18">
        <v>0</v>
      </c>
      <c r="E569" s="6"/>
      <c r="F569" s="18">
        <v>0</v>
      </c>
      <c r="G569" s="6"/>
      <c r="H569" s="18">
        <v>0</v>
      </c>
      <c r="I569" s="18">
        <v>0</v>
      </c>
      <c r="J569" s="18">
        <v>0</v>
      </c>
      <c r="K569" s="6"/>
      <c r="L569" s="18">
        <v>0</v>
      </c>
      <c r="M569" s="6"/>
      <c r="N569" s="2">
        <f t="shared" si="8"/>
        <v>0</v>
      </c>
      <c r="S569" s="17"/>
      <c r="T569" s="17"/>
      <c r="U569" s="17"/>
      <c r="V569" s="18"/>
      <c r="W569" s="6"/>
      <c r="X569" s="18"/>
      <c r="Y569" s="6"/>
      <c r="Z569" s="18"/>
      <c r="AA569" s="18"/>
      <c r="AB569" s="18"/>
      <c r="AC569" s="6"/>
      <c r="AD569" s="18"/>
      <c r="AE569" s="6"/>
      <c r="AF569" s="16"/>
    </row>
    <row r="570" spans="1:32" x14ac:dyDescent="0.25">
      <c r="A570" s="6"/>
      <c r="B570" s="19" t="s">
        <v>912</v>
      </c>
      <c r="C570" s="20" t="s">
        <v>913</v>
      </c>
      <c r="D570" s="16">
        <v>0</v>
      </c>
      <c r="E570" s="6"/>
      <c r="F570" s="16">
        <v>0</v>
      </c>
      <c r="G570" s="6"/>
      <c r="H570" s="16">
        <v>0</v>
      </c>
      <c r="I570" s="16">
        <v>0</v>
      </c>
      <c r="J570" s="16">
        <v>0</v>
      </c>
      <c r="K570" s="6"/>
      <c r="L570" s="16">
        <v>0</v>
      </c>
      <c r="M570" s="6"/>
      <c r="N570" s="2">
        <f t="shared" si="8"/>
        <v>0</v>
      </c>
      <c r="S570" s="6"/>
      <c r="T570" s="19"/>
      <c r="U570" s="20"/>
      <c r="V570" s="16"/>
      <c r="W570" s="6"/>
      <c r="X570" s="16"/>
      <c r="Y570" s="6"/>
      <c r="Z570" s="16"/>
      <c r="AA570" s="16"/>
      <c r="AB570" s="16"/>
      <c r="AC570" s="6"/>
      <c r="AD570" s="16"/>
      <c r="AE570" s="6"/>
      <c r="AF570" s="16"/>
    </row>
    <row r="571" spans="1:32" x14ac:dyDescent="0.25">
      <c r="A571" s="6"/>
      <c r="B571" s="19" t="s">
        <v>914</v>
      </c>
      <c r="C571" s="20" t="s">
        <v>915</v>
      </c>
      <c r="D571" s="16">
        <v>0</v>
      </c>
      <c r="E571" s="6"/>
      <c r="F571" s="16">
        <v>0</v>
      </c>
      <c r="G571" s="6"/>
      <c r="H571" s="16">
        <v>0</v>
      </c>
      <c r="I571" s="16">
        <v>0</v>
      </c>
      <c r="J571" s="16">
        <v>0</v>
      </c>
      <c r="K571" s="6"/>
      <c r="L571" s="16">
        <v>0</v>
      </c>
      <c r="M571" s="6"/>
      <c r="N571" s="2">
        <f t="shared" si="8"/>
        <v>0</v>
      </c>
      <c r="S571" s="6"/>
      <c r="T571" s="19"/>
      <c r="U571" s="20"/>
      <c r="V571" s="16"/>
      <c r="W571" s="6"/>
      <c r="X571" s="16"/>
      <c r="Y571" s="6"/>
      <c r="Z571" s="16"/>
      <c r="AA571" s="16"/>
      <c r="AB571" s="16"/>
      <c r="AC571" s="6"/>
      <c r="AD571" s="16"/>
      <c r="AE571" s="6"/>
      <c r="AF571" s="16"/>
    </row>
    <row r="572" spans="1:32" x14ac:dyDescent="0.25">
      <c r="A572" s="6"/>
      <c r="B572" s="6"/>
      <c r="C572" s="6"/>
      <c r="D572" s="6"/>
      <c r="E572" s="6"/>
      <c r="F572" s="6"/>
      <c r="G572" s="6"/>
      <c r="H572" s="6"/>
      <c r="I572" s="6"/>
      <c r="J572" s="6"/>
      <c r="K572" s="6"/>
      <c r="L572" s="6"/>
      <c r="M572" s="6"/>
      <c r="N572" s="2">
        <f t="shared" si="8"/>
        <v>0</v>
      </c>
      <c r="S572" s="6"/>
      <c r="T572" s="6"/>
      <c r="U572" s="6"/>
      <c r="V572" s="6"/>
      <c r="W572" s="6"/>
      <c r="X572" s="6"/>
      <c r="Y572" s="6"/>
      <c r="Z572" s="6"/>
      <c r="AA572" s="6"/>
      <c r="AB572" s="6"/>
      <c r="AC572" s="6"/>
      <c r="AD572" s="6"/>
      <c r="AE572" s="6"/>
      <c r="AF572" s="16"/>
    </row>
    <row r="573" spans="1:32" x14ac:dyDescent="0.25">
      <c r="A573" s="14" t="s">
        <v>14</v>
      </c>
      <c r="B573" s="14" t="s">
        <v>20</v>
      </c>
      <c r="C573" s="14" t="s">
        <v>916</v>
      </c>
      <c r="D573" s="15">
        <v>0</v>
      </c>
      <c r="E573" s="6"/>
      <c r="F573" s="15">
        <v>0</v>
      </c>
      <c r="G573" s="6"/>
      <c r="H573" s="15">
        <v>0</v>
      </c>
      <c r="I573" s="15">
        <v>0</v>
      </c>
      <c r="J573" s="15">
        <v>0</v>
      </c>
      <c r="K573" s="6"/>
      <c r="L573" s="15">
        <v>0</v>
      </c>
      <c r="M573" s="6"/>
      <c r="N573" s="2">
        <f t="shared" si="8"/>
        <v>0</v>
      </c>
      <c r="S573" s="14"/>
      <c r="T573" s="14"/>
      <c r="U573" s="14"/>
      <c r="V573" s="15"/>
      <c r="W573" s="6"/>
      <c r="X573" s="15"/>
      <c r="Y573" s="6"/>
      <c r="Z573" s="15"/>
      <c r="AA573" s="15"/>
      <c r="AB573" s="15"/>
      <c r="AC573" s="6"/>
      <c r="AD573" s="15"/>
      <c r="AE573" s="6"/>
      <c r="AF573" s="16"/>
    </row>
    <row r="574" spans="1:32" x14ac:dyDescent="0.25">
      <c r="A574" s="17" t="s">
        <v>17</v>
      </c>
      <c r="B574" s="17" t="s">
        <v>15</v>
      </c>
      <c r="C574" s="17" t="s">
        <v>916</v>
      </c>
      <c r="D574" s="18">
        <v>0</v>
      </c>
      <c r="E574" s="6"/>
      <c r="F574" s="18">
        <v>0</v>
      </c>
      <c r="G574" s="6"/>
      <c r="H574" s="18">
        <v>0</v>
      </c>
      <c r="I574" s="18">
        <v>0</v>
      </c>
      <c r="J574" s="18">
        <v>0</v>
      </c>
      <c r="K574" s="6"/>
      <c r="L574" s="18">
        <v>0</v>
      </c>
      <c r="M574" s="6"/>
      <c r="N574" s="2">
        <f t="shared" si="8"/>
        <v>0</v>
      </c>
      <c r="S574" s="17"/>
      <c r="T574" s="17"/>
      <c r="U574" s="17"/>
      <c r="V574" s="18"/>
      <c r="W574" s="6"/>
      <c r="X574" s="18"/>
      <c r="Y574" s="6"/>
      <c r="Z574" s="18"/>
      <c r="AA574" s="18"/>
      <c r="AB574" s="18"/>
      <c r="AC574" s="6"/>
      <c r="AD574" s="18"/>
      <c r="AE574" s="6"/>
      <c r="AF574" s="16"/>
    </row>
    <row r="575" spans="1:32" x14ac:dyDescent="0.25">
      <c r="A575" s="6"/>
      <c r="B575" s="19" t="s">
        <v>917</v>
      </c>
      <c r="C575" s="20" t="s">
        <v>918</v>
      </c>
      <c r="D575" s="16">
        <v>0</v>
      </c>
      <c r="E575" s="6"/>
      <c r="F575" s="16">
        <v>0</v>
      </c>
      <c r="G575" s="6"/>
      <c r="H575" s="16">
        <v>0</v>
      </c>
      <c r="I575" s="16">
        <v>0</v>
      </c>
      <c r="J575" s="16">
        <v>0</v>
      </c>
      <c r="K575" s="6"/>
      <c r="L575" s="16">
        <v>0</v>
      </c>
      <c r="M575" s="6"/>
      <c r="N575" s="2">
        <f t="shared" si="8"/>
        <v>0</v>
      </c>
      <c r="S575" s="6"/>
      <c r="T575" s="19"/>
      <c r="U575" s="20"/>
      <c r="V575" s="16"/>
      <c r="W575" s="6"/>
      <c r="X575" s="16"/>
      <c r="Y575" s="6"/>
      <c r="Z575" s="16"/>
      <c r="AA575" s="16"/>
      <c r="AB575" s="16"/>
      <c r="AC575" s="6"/>
      <c r="AD575" s="16"/>
      <c r="AE575" s="6"/>
      <c r="AF575" s="16"/>
    </row>
    <row r="576" spans="1:32" x14ac:dyDescent="0.25">
      <c r="A576" s="6"/>
      <c r="B576" s="6"/>
      <c r="C576" s="6"/>
      <c r="D576" s="6"/>
      <c r="E576" s="6"/>
      <c r="F576" s="6"/>
      <c r="G576" s="6"/>
      <c r="H576" s="6"/>
      <c r="I576" s="6"/>
      <c r="J576" s="6"/>
      <c r="K576" s="6"/>
      <c r="L576" s="6"/>
      <c r="M576" s="6"/>
      <c r="N576" s="2">
        <f t="shared" si="8"/>
        <v>0</v>
      </c>
      <c r="S576" s="6"/>
      <c r="T576" s="6"/>
      <c r="U576" s="6"/>
      <c r="V576" s="6"/>
      <c r="W576" s="6"/>
      <c r="X576" s="6"/>
      <c r="Y576" s="6"/>
      <c r="Z576" s="6"/>
      <c r="AA576" s="6"/>
      <c r="AB576" s="6"/>
      <c r="AC576" s="6"/>
      <c r="AD576" s="6"/>
      <c r="AE576" s="6"/>
      <c r="AF576" s="16"/>
    </row>
    <row r="577" spans="1:32" x14ac:dyDescent="0.25">
      <c r="A577" s="14" t="s">
        <v>14</v>
      </c>
      <c r="B577" s="14" t="s">
        <v>37</v>
      </c>
      <c r="C577" s="14" t="s">
        <v>919</v>
      </c>
      <c r="D577" s="15">
        <v>0</v>
      </c>
      <c r="E577" s="6"/>
      <c r="F577" s="15">
        <v>0</v>
      </c>
      <c r="G577" s="6"/>
      <c r="H577" s="15">
        <v>0</v>
      </c>
      <c r="I577" s="15">
        <v>0</v>
      </c>
      <c r="J577" s="15">
        <v>0</v>
      </c>
      <c r="K577" s="6"/>
      <c r="L577" s="15">
        <v>0</v>
      </c>
      <c r="M577" s="6"/>
      <c r="N577" s="2">
        <f t="shared" si="8"/>
        <v>0</v>
      </c>
      <c r="S577" s="14"/>
      <c r="T577" s="14"/>
      <c r="U577" s="14"/>
      <c r="V577" s="15"/>
      <c r="W577" s="6"/>
      <c r="X577" s="15"/>
      <c r="Y577" s="6"/>
      <c r="Z577" s="15"/>
      <c r="AA577" s="15"/>
      <c r="AB577" s="15"/>
      <c r="AC577" s="6"/>
      <c r="AD577" s="15"/>
      <c r="AE577" s="6"/>
      <c r="AF577" s="16"/>
    </row>
    <row r="578" spans="1:32" x14ac:dyDescent="0.25">
      <c r="A578" s="17" t="s">
        <v>17</v>
      </c>
      <c r="B578" s="17" t="s">
        <v>15</v>
      </c>
      <c r="C578" s="17" t="s">
        <v>919</v>
      </c>
      <c r="D578" s="18">
        <v>0</v>
      </c>
      <c r="E578" s="6"/>
      <c r="F578" s="18">
        <v>0</v>
      </c>
      <c r="G578" s="6"/>
      <c r="H578" s="18">
        <v>0</v>
      </c>
      <c r="I578" s="18">
        <v>0</v>
      </c>
      <c r="J578" s="18">
        <v>0</v>
      </c>
      <c r="K578" s="6"/>
      <c r="L578" s="18">
        <v>0</v>
      </c>
      <c r="M578" s="6"/>
      <c r="N578" s="2">
        <f t="shared" si="8"/>
        <v>0</v>
      </c>
      <c r="S578" s="17"/>
      <c r="T578" s="17"/>
      <c r="U578" s="17"/>
      <c r="V578" s="18"/>
      <c r="W578" s="6"/>
      <c r="X578" s="18"/>
      <c r="Y578" s="6"/>
      <c r="Z578" s="18"/>
      <c r="AA578" s="18"/>
      <c r="AB578" s="18"/>
      <c r="AC578" s="6"/>
      <c r="AD578" s="18"/>
      <c r="AE578" s="6"/>
      <c r="AF578" s="16"/>
    </row>
    <row r="579" spans="1:32" x14ac:dyDescent="0.25">
      <c r="A579" s="6"/>
      <c r="B579" s="19" t="s">
        <v>920</v>
      </c>
      <c r="C579" s="20" t="s">
        <v>921</v>
      </c>
      <c r="D579" s="16">
        <v>0</v>
      </c>
      <c r="E579" s="6"/>
      <c r="F579" s="16">
        <v>0</v>
      </c>
      <c r="G579" s="6"/>
      <c r="H579" s="16">
        <v>0</v>
      </c>
      <c r="I579" s="16">
        <v>0</v>
      </c>
      <c r="J579" s="16">
        <v>0</v>
      </c>
      <c r="K579" s="6"/>
      <c r="L579" s="16">
        <v>0</v>
      </c>
      <c r="M579" s="6"/>
      <c r="N579" s="2">
        <f t="shared" si="8"/>
        <v>0</v>
      </c>
      <c r="S579" s="6"/>
      <c r="T579" s="19"/>
      <c r="U579" s="20"/>
      <c r="V579" s="16"/>
      <c r="W579" s="6"/>
      <c r="X579" s="16"/>
      <c r="Y579" s="6"/>
      <c r="Z579" s="16"/>
      <c r="AA579" s="16"/>
      <c r="AB579" s="16"/>
      <c r="AC579" s="6"/>
      <c r="AD579" s="16"/>
      <c r="AE579" s="6"/>
      <c r="AF579" s="16"/>
    </row>
    <row r="580" spans="1:32" x14ac:dyDescent="0.25">
      <c r="A580" s="6"/>
      <c r="B580" s="19" t="s">
        <v>922</v>
      </c>
      <c r="C580" s="20" t="s">
        <v>923</v>
      </c>
      <c r="D580" s="16">
        <v>0</v>
      </c>
      <c r="E580" s="6"/>
      <c r="F580" s="16">
        <v>0</v>
      </c>
      <c r="G580" s="6"/>
      <c r="H580" s="16">
        <v>0</v>
      </c>
      <c r="I580" s="16">
        <v>0</v>
      </c>
      <c r="J580" s="16">
        <v>0</v>
      </c>
      <c r="K580" s="6"/>
      <c r="L580" s="16">
        <v>0</v>
      </c>
      <c r="M580" s="6"/>
      <c r="N580" s="2">
        <f t="shared" si="8"/>
        <v>0</v>
      </c>
      <c r="S580" s="6"/>
      <c r="T580" s="19"/>
      <c r="U580" s="20"/>
      <c r="V580" s="16"/>
      <c r="W580" s="6"/>
      <c r="X580" s="16"/>
      <c r="Y580" s="6"/>
      <c r="Z580" s="16"/>
      <c r="AA580" s="16"/>
      <c r="AB580" s="16"/>
      <c r="AC580" s="6"/>
      <c r="AD580" s="16"/>
      <c r="AE580" s="6"/>
      <c r="AF580" s="16"/>
    </row>
    <row r="581" spans="1:32" x14ac:dyDescent="0.25">
      <c r="A581" s="6"/>
      <c r="B581" s="19" t="s">
        <v>924</v>
      </c>
      <c r="C581" s="20" t="s">
        <v>925</v>
      </c>
      <c r="D581" s="16">
        <v>0</v>
      </c>
      <c r="E581" s="6"/>
      <c r="F581" s="16">
        <v>0</v>
      </c>
      <c r="G581" s="6"/>
      <c r="H581" s="16">
        <v>0</v>
      </c>
      <c r="I581" s="16">
        <v>0</v>
      </c>
      <c r="J581" s="16">
        <v>0</v>
      </c>
      <c r="K581" s="6"/>
      <c r="L581" s="16">
        <v>0</v>
      </c>
      <c r="M581" s="6"/>
      <c r="N581" s="2">
        <f t="shared" si="8"/>
        <v>0</v>
      </c>
      <c r="S581" s="6"/>
      <c r="T581" s="19"/>
      <c r="U581" s="20"/>
      <c r="V581" s="16"/>
      <c r="W581" s="6"/>
      <c r="X581" s="16"/>
      <c r="Y581" s="6"/>
      <c r="Z581" s="16"/>
      <c r="AA581" s="16"/>
      <c r="AB581" s="16"/>
      <c r="AC581" s="6"/>
      <c r="AD581" s="16"/>
      <c r="AE581" s="6"/>
      <c r="AF581" s="16"/>
    </row>
    <row r="582" spans="1:32" x14ac:dyDescent="0.25">
      <c r="A582" s="6"/>
      <c r="B582" s="19" t="s">
        <v>926</v>
      </c>
      <c r="C582" s="20" t="s">
        <v>927</v>
      </c>
      <c r="D582" s="16">
        <v>0</v>
      </c>
      <c r="E582" s="6"/>
      <c r="F582" s="16">
        <v>0</v>
      </c>
      <c r="G582" s="6"/>
      <c r="H582" s="16">
        <v>0</v>
      </c>
      <c r="I582" s="16">
        <v>0</v>
      </c>
      <c r="J582" s="16">
        <v>0</v>
      </c>
      <c r="K582" s="6"/>
      <c r="L582" s="16">
        <v>0</v>
      </c>
      <c r="M582" s="6"/>
      <c r="N582" s="2">
        <f t="shared" si="8"/>
        <v>0</v>
      </c>
      <c r="S582" s="6"/>
      <c r="T582" s="19"/>
      <c r="U582" s="20"/>
      <c r="V582" s="16"/>
      <c r="W582" s="6"/>
      <c r="X582" s="16"/>
      <c r="Y582" s="6"/>
      <c r="Z582" s="16"/>
      <c r="AA582" s="16"/>
      <c r="AB582" s="16"/>
      <c r="AC582" s="6"/>
      <c r="AD582" s="16"/>
      <c r="AE582" s="6"/>
      <c r="AF582" s="16"/>
    </row>
    <row r="583" spans="1:32" x14ac:dyDescent="0.25">
      <c r="A583" s="6"/>
      <c r="B583" s="6"/>
      <c r="C583" s="6"/>
      <c r="D583" s="6"/>
      <c r="E583" s="6"/>
      <c r="F583" s="6"/>
      <c r="G583" s="6"/>
      <c r="H583" s="6"/>
      <c r="I583" s="6"/>
      <c r="J583" s="6"/>
      <c r="K583" s="6"/>
      <c r="L583" s="6"/>
      <c r="M583" s="6"/>
      <c r="N583" s="2">
        <f t="shared" si="8"/>
        <v>0</v>
      </c>
      <c r="S583" s="6"/>
      <c r="T583" s="6"/>
      <c r="U583" s="6"/>
      <c r="V583" s="6"/>
      <c r="W583" s="6"/>
      <c r="X583" s="6"/>
      <c r="Y583" s="6"/>
      <c r="Z583" s="6"/>
      <c r="AA583" s="6"/>
      <c r="AB583" s="6"/>
      <c r="AC583" s="6"/>
      <c r="AD583" s="6"/>
      <c r="AE583" s="6"/>
      <c r="AF583" s="16"/>
    </row>
    <row r="584" spans="1:32" ht="15.6" x14ac:dyDescent="0.25">
      <c r="A584" s="28" t="s">
        <v>8</v>
      </c>
      <c r="B584" s="28" t="s">
        <v>928</v>
      </c>
      <c r="C584" s="28" t="s">
        <v>929</v>
      </c>
      <c r="D584" s="29">
        <v>0</v>
      </c>
      <c r="E584" s="6"/>
      <c r="F584" s="29">
        <v>0</v>
      </c>
      <c r="G584" s="6"/>
      <c r="H584" s="29">
        <v>0</v>
      </c>
      <c r="I584" s="29">
        <v>0</v>
      </c>
      <c r="J584" s="29">
        <v>0</v>
      </c>
      <c r="K584" s="6"/>
      <c r="L584" s="29">
        <v>0</v>
      </c>
      <c r="M584" s="6"/>
      <c r="N584" s="2">
        <f t="shared" si="8"/>
        <v>0</v>
      </c>
      <c r="S584" s="28"/>
      <c r="T584" s="28"/>
      <c r="U584" s="28"/>
      <c r="V584" s="29"/>
      <c r="W584" s="6"/>
      <c r="X584" s="29"/>
      <c r="Y584" s="6"/>
      <c r="Z584" s="29"/>
      <c r="AA584" s="29"/>
      <c r="AB584" s="29"/>
      <c r="AC584" s="6"/>
      <c r="AD584" s="29"/>
      <c r="AE584" s="6"/>
      <c r="AF584" s="16"/>
    </row>
    <row r="585" spans="1:32" x14ac:dyDescent="0.25">
      <c r="A585" s="6"/>
      <c r="B585" s="6"/>
      <c r="C585" s="6"/>
      <c r="D585" s="6"/>
      <c r="E585" s="6"/>
      <c r="F585" s="6"/>
      <c r="G585" s="6"/>
      <c r="H585" s="6"/>
      <c r="I585" s="6"/>
      <c r="J585" s="6"/>
      <c r="K585" s="6"/>
      <c r="L585" s="6"/>
      <c r="M585" s="6"/>
      <c r="N585" s="2">
        <f t="shared" si="8"/>
        <v>0</v>
      </c>
      <c r="S585" s="6"/>
      <c r="T585" s="6"/>
      <c r="U585" s="6"/>
      <c r="V585" s="6"/>
      <c r="W585" s="6"/>
      <c r="X585" s="6"/>
      <c r="Y585" s="6"/>
      <c r="Z585" s="6"/>
      <c r="AA585" s="6"/>
      <c r="AB585" s="6"/>
      <c r="AC585" s="6"/>
      <c r="AD585" s="6"/>
      <c r="AE585" s="6"/>
      <c r="AF585" s="16"/>
    </row>
    <row r="586" spans="1:32" x14ac:dyDescent="0.25">
      <c r="A586" s="14" t="s">
        <v>14</v>
      </c>
      <c r="B586" s="14" t="s">
        <v>15</v>
      </c>
      <c r="C586" s="14" t="s">
        <v>930</v>
      </c>
      <c r="D586" s="15">
        <v>0</v>
      </c>
      <c r="E586" s="6"/>
      <c r="F586" s="15">
        <v>0</v>
      </c>
      <c r="G586" s="6"/>
      <c r="H586" s="15">
        <v>0</v>
      </c>
      <c r="I586" s="15">
        <v>0</v>
      </c>
      <c r="J586" s="15">
        <v>0</v>
      </c>
      <c r="K586" s="6"/>
      <c r="L586" s="15">
        <v>0</v>
      </c>
      <c r="M586" s="6"/>
      <c r="N586" s="2">
        <f t="shared" si="8"/>
        <v>0</v>
      </c>
      <c r="S586" s="14"/>
      <c r="T586" s="14"/>
      <c r="U586" s="14"/>
      <c r="V586" s="15"/>
      <c r="W586" s="6"/>
      <c r="X586" s="15"/>
      <c r="Y586" s="6"/>
      <c r="Z586" s="15"/>
      <c r="AA586" s="15"/>
      <c r="AB586" s="15"/>
      <c r="AC586" s="6"/>
      <c r="AD586" s="15"/>
      <c r="AE586" s="6"/>
      <c r="AF586" s="16"/>
    </row>
    <row r="587" spans="1:32" x14ac:dyDescent="0.25">
      <c r="A587" s="17" t="s">
        <v>17</v>
      </c>
      <c r="B587" s="17" t="s">
        <v>15</v>
      </c>
      <c r="C587" s="17" t="s">
        <v>930</v>
      </c>
      <c r="D587" s="18">
        <v>0</v>
      </c>
      <c r="E587" s="6"/>
      <c r="F587" s="18">
        <v>0</v>
      </c>
      <c r="G587" s="6"/>
      <c r="H587" s="18">
        <v>0</v>
      </c>
      <c r="I587" s="18">
        <v>0</v>
      </c>
      <c r="J587" s="18">
        <v>0</v>
      </c>
      <c r="K587" s="6"/>
      <c r="L587" s="18">
        <v>0</v>
      </c>
      <c r="M587" s="6"/>
      <c r="N587" s="2">
        <f t="shared" si="8"/>
        <v>0</v>
      </c>
      <c r="S587" s="17"/>
      <c r="T587" s="17"/>
      <c r="U587" s="17"/>
      <c r="V587" s="18"/>
      <c r="W587" s="6"/>
      <c r="X587" s="18"/>
      <c r="Y587" s="6"/>
      <c r="Z587" s="18"/>
      <c r="AA587" s="18"/>
      <c r="AB587" s="18"/>
      <c r="AC587" s="6"/>
      <c r="AD587" s="18"/>
      <c r="AE587" s="6"/>
      <c r="AF587" s="16"/>
    </row>
    <row r="588" spans="1:32" x14ac:dyDescent="0.25">
      <c r="A588" s="6"/>
      <c r="B588" s="19" t="s">
        <v>931</v>
      </c>
      <c r="C588" s="20" t="s">
        <v>932</v>
      </c>
      <c r="D588" s="16">
        <v>0</v>
      </c>
      <c r="E588" s="6"/>
      <c r="F588" s="16">
        <v>0</v>
      </c>
      <c r="G588" s="6"/>
      <c r="H588" s="16">
        <v>0</v>
      </c>
      <c r="I588" s="16">
        <v>0</v>
      </c>
      <c r="J588" s="16">
        <v>0</v>
      </c>
      <c r="K588" s="6"/>
      <c r="L588" s="16">
        <v>0</v>
      </c>
      <c r="M588" s="6"/>
      <c r="N588" s="2">
        <f t="shared" ref="N588:N651" si="9">IF(M588="A",-L588,L588)</f>
        <v>0</v>
      </c>
      <c r="S588" s="6"/>
      <c r="T588" s="19"/>
      <c r="U588" s="20"/>
      <c r="V588" s="16"/>
      <c r="W588" s="6"/>
      <c r="X588" s="16"/>
      <c r="Y588" s="6"/>
      <c r="Z588" s="16"/>
      <c r="AA588" s="16"/>
      <c r="AB588" s="16"/>
      <c r="AC588" s="6"/>
      <c r="AD588" s="16"/>
      <c r="AE588" s="6"/>
      <c r="AF588" s="16"/>
    </row>
    <row r="589" spans="1:32" x14ac:dyDescent="0.25">
      <c r="A589" s="6"/>
      <c r="B589" s="19" t="s">
        <v>933</v>
      </c>
      <c r="C589" s="20" t="s">
        <v>934</v>
      </c>
      <c r="D589" s="16">
        <v>0</v>
      </c>
      <c r="E589" s="6"/>
      <c r="F589" s="16">
        <v>0</v>
      </c>
      <c r="G589" s="6"/>
      <c r="H589" s="16">
        <v>0</v>
      </c>
      <c r="I589" s="16">
        <v>0</v>
      </c>
      <c r="J589" s="16">
        <v>0</v>
      </c>
      <c r="K589" s="6"/>
      <c r="L589" s="16">
        <v>0</v>
      </c>
      <c r="M589" s="6"/>
      <c r="N589" s="2">
        <f t="shared" si="9"/>
        <v>0</v>
      </c>
      <c r="S589" s="6"/>
      <c r="T589" s="19"/>
      <c r="U589" s="20"/>
      <c r="V589" s="16"/>
      <c r="W589" s="6"/>
      <c r="X589" s="16"/>
      <c r="Y589" s="6"/>
      <c r="Z589" s="16"/>
      <c r="AA589" s="16"/>
      <c r="AB589" s="16"/>
      <c r="AC589" s="6"/>
      <c r="AD589" s="16"/>
      <c r="AE589" s="6"/>
      <c r="AF589" s="16"/>
    </row>
    <row r="590" spans="1:32" x14ac:dyDescent="0.25">
      <c r="A590" s="6"/>
      <c r="B590" s="6"/>
      <c r="C590" s="6"/>
      <c r="D590" s="6"/>
      <c r="E590" s="6"/>
      <c r="F590" s="6"/>
      <c r="G590" s="6"/>
      <c r="H590" s="6"/>
      <c r="I590" s="6"/>
      <c r="J590" s="6"/>
      <c r="K590" s="6"/>
      <c r="L590" s="6"/>
      <c r="M590" s="6"/>
      <c r="N590" s="2">
        <f t="shared" si="9"/>
        <v>0</v>
      </c>
      <c r="S590" s="6"/>
      <c r="T590" s="6"/>
      <c r="U590" s="6"/>
      <c r="V590" s="6"/>
      <c r="W590" s="6"/>
      <c r="X590" s="6"/>
      <c r="Y590" s="6"/>
      <c r="Z590" s="6"/>
      <c r="AA590" s="6"/>
      <c r="AB590" s="6"/>
      <c r="AC590" s="6"/>
      <c r="AD590" s="6"/>
      <c r="AE590" s="6"/>
      <c r="AF590" s="16"/>
    </row>
    <row r="591" spans="1:32" x14ac:dyDescent="0.25">
      <c r="A591" s="14" t="s">
        <v>14</v>
      </c>
      <c r="B591" s="14" t="s">
        <v>20</v>
      </c>
      <c r="C591" s="14" t="s">
        <v>935</v>
      </c>
      <c r="D591" s="15">
        <v>0</v>
      </c>
      <c r="E591" s="6"/>
      <c r="F591" s="15">
        <v>0</v>
      </c>
      <c r="G591" s="6"/>
      <c r="H591" s="15">
        <v>0</v>
      </c>
      <c r="I591" s="15">
        <v>0</v>
      </c>
      <c r="J591" s="15">
        <v>0</v>
      </c>
      <c r="K591" s="6"/>
      <c r="L591" s="15">
        <v>0</v>
      </c>
      <c r="M591" s="6"/>
      <c r="N591" s="2">
        <f t="shared" si="9"/>
        <v>0</v>
      </c>
      <c r="S591" s="14"/>
      <c r="T591" s="14"/>
      <c r="U591" s="14"/>
      <c r="V591" s="15"/>
      <c r="W591" s="6"/>
      <c r="X591" s="15"/>
      <c r="Y591" s="6"/>
      <c r="Z591" s="15"/>
      <c r="AA591" s="15"/>
      <c r="AB591" s="15"/>
      <c r="AC591" s="6"/>
      <c r="AD591" s="15"/>
      <c r="AE591" s="6"/>
      <c r="AF591" s="16"/>
    </row>
    <row r="592" spans="1:32" x14ac:dyDescent="0.25">
      <c r="A592" s="17" t="s">
        <v>17</v>
      </c>
      <c r="B592" s="17" t="s">
        <v>15</v>
      </c>
      <c r="C592" s="17" t="s">
        <v>935</v>
      </c>
      <c r="D592" s="18">
        <v>0</v>
      </c>
      <c r="E592" s="6"/>
      <c r="F592" s="18">
        <v>0</v>
      </c>
      <c r="G592" s="6"/>
      <c r="H592" s="18">
        <v>0</v>
      </c>
      <c r="I592" s="18">
        <v>0</v>
      </c>
      <c r="J592" s="18">
        <v>0</v>
      </c>
      <c r="K592" s="6"/>
      <c r="L592" s="18">
        <v>0</v>
      </c>
      <c r="M592" s="6"/>
      <c r="N592" s="2">
        <f t="shared" si="9"/>
        <v>0</v>
      </c>
      <c r="S592" s="17"/>
      <c r="T592" s="17"/>
      <c r="U592" s="17"/>
      <c r="V592" s="18"/>
      <c r="W592" s="6"/>
      <c r="X592" s="18"/>
      <c r="Y592" s="6"/>
      <c r="Z592" s="18"/>
      <c r="AA592" s="18"/>
      <c r="AB592" s="18"/>
      <c r="AC592" s="6"/>
      <c r="AD592" s="18"/>
      <c r="AE592" s="6"/>
      <c r="AF592" s="16"/>
    </row>
    <row r="593" spans="1:32" x14ac:dyDescent="0.25">
      <c r="A593" s="6"/>
      <c r="B593" s="19" t="s">
        <v>936</v>
      </c>
      <c r="C593" s="20" t="s">
        <v>937</v>
      </c>
      <c r="D593" s="16">
        <v>0</v>
      </c>
      <c r="E593" s="6"/>
      <c r="F593" s="16">
        <v>0</v>
      </c>
      <c r="G593" s="6"/>
      <c r="H593" s="16">
        <v>0</v>
      </c>
      <c r="I593" s="16">
        <v>0</v>
      </c>
      <c r="J593" s="16">
        <v>0</v>
      </c>
      <c r="K593" s="6"/>
      <c r="L593" s="16">
        <v>0</v>
      </c>
      <c r="M593" s="6"/>
      <c r="N593" s="2">
        <f t="shared" si="9"/>
        <v>0</v>
      </c>
      <c r="S593" s="6"/>
      <c r="T593" s="19"/>
      <c r="U593" s="20"/>
      <c r="V593" s="16"/>
      <c r="W593" s="6"/>
      <c r="X593" s="16"/>
      <c r="Y593" s="6"/>
      <c r="Z593" s="16"/>
      <c r="AA593" s="16"/>
      <c r="AB593" s="16"/>
      <c r="AC593" s="6"/>
      <c r="AD593" s="16"/>
      <c r="AE593" s="6"/>
      <c r="AF593" s="16"/>
    </row>
    <row r="594" spans="1:32" x14ac:dyDescent="0.25">
      <c r="A594" s="6"/>
      <c r="B594" s="6"/>
      <c r="C594" s="6"/>
      <c r="D594" s="6"/>
      <c r="E594" s="6"/>
      <c r="F594" s="6"/>
      <c r="G594" s="6"/>
      <c r="H594" s="6"/>
      <c r="I594" s="6"/>
      <c r="J594" s="6"/>
      <c r="K594" s="6"/>
      <c r="L594" s="6"/>
      <c r="M594" s="6"/>
      <c r="N594" s="2">
        <f t="shared" si="9"/>
        <v>0</v>
      </c>
      <c r="S594" s="6"/>
      <c r="T594" s="6"/>
      <c r="U594" s="6"/>
      <c r="V594" s="6"/>
      <c r="W594" s="6"/>
      <c r="X594" s="6"/>
      <c r="Y594" s="6"/>
      <c r="Z594" s="6"/>
      <c r="AA594" s="6"/>
      <c r="AB594" s="6"/>
      <c r="AC594" s="6"/>
      <c r="AD594" s="6"/>
      <c r="AE594" s="6"/>
      <c r="AF594" s="16"/>
    </row>
    <row r="595" spans="1:32" x14ac:dyDescent="0.25">
      <c r="A595" s="14" t="s">
        <v>14</v>
      </c>
      <c r="B595" s="14" t="s">
        <v>37</v>
      </c>
      <c r="C595" s="14" t="s">
        <v>938</v>
      </c>
      <c r="D595" s="15">
        <v>0</v>
      </c>
      <c r="E595" s="6"/>
      <c r="F595" s="15">
        <v>0</v>
      </c>
      <c r="G595" s="6"/>
      <c r="H595" s="15">
        <v>0</v>
      </c>
      <c r="I595" s="15">
        <v>0</v>
      </c>
      <c r="J595" s="15">
        <v>0</v>
      </c>
      <c r="K595" s="6"/>
      <c r="L595" s="15">
        <v>0</v>
      </c>
      <c r="M595" s="6"/>
      <c r="N595" s="2">
        <f t="shared" si="9"/>
        <v>0</v>
      </c>
      <c r="S595" s="14"/>
      <c r="T595" s="14"/>
      <c r="U595" s="14"/>
      <c r="V595" s="15"/>
      <c r="W595" s="6"/>
      <c r="X595" s="15"/>
      <c r="Y595" s="6"/>
      <c r="Z595" s="15"/>
      <c r="AA595" s="15"/>
      <c r="AB595" s="15"/>
      <c r="AC595" s="6"/>
      <c r="AD595" s="15"/>
      <c r="AE595" s="6"/>
      <c r="AF595" s="16"/>
    </row>
    <row r="596" spans="1:32" x14ac:dyDescent="0.25">
      <c r="A596" s="17" t="s">
        <v>17</v>
      </c>
      <c r="B596" s="17" t="s">
        <v>15</v>
      </c>
      <c r="C596" s="17" t="s">
        <v>938</v>
      </c>
      <c r="D596" s="18">
        <v>0</v>
      </c>
      <c r="E596" s="6"/>
      <c r="F596" s="18">
        <v>0</v>
      </c>
      <c r="G596" s="6"/>
      <c r="H596" s="18">
        <v>0</v>
      </c>
      <c r="I596" s="18">
        <v>0</v>
      </c>
      <c r="J596" s="18">
        <v>0</v>
      </c>
      <c r="K596" s="6"/>
      <c r="L596" s="18">
        <v>0</v>
      </c>
      <c r="M596" s="6"/>
      <c r="N596" s="2">
        <f t="shared" si="9"/>
        <v>0</v>
      </c>
      <c r="S596" s="17"/>
      <c r="T596" s="17"/>
      <c r="U596" s="17"/>
      <c r="V596" s="18"/>
      <c r="W596" s="6"/>
      <c r="X596" s="18"/>
      <c r="Y596" s="6"/>
      <c r="Z596" s="18"/>
      <c r="AA596" s="18"/>
      <c r="AB596" s="18"/>
      <c r="AC596" s="6"/>
      <c r="AD596" s="18"/>
      <c r="AE596" s="6"/>
      <c r="AF596" s="16"/>
    </row>
    <row r="597" spans="1:32" x14ac:dyDescent="0.25">
      <c r="A597" s="6"/>
      <c r="B597" s="19" t="s">
        <v>939</v>
      </c>
      <c r="C597" s="20" t="s">
        <v>940</v>
      </c>
      <c r="D597" s="16">
        <v>0</v>
      </c>
      <c r="E597" s="6"/>
      <c r="F597" s="16">
        <v>0</v>
      </c>
      <c r="G597" s="6"/>
      <c r="H597" s="16">
        <v>0</v>
      </c>
      <c r="I597" s="16">
        <v>0</v>
      </c>
      <c r="J597" s="16">
        <v>0</v>
      </c>
      <c r="K597" s="6"/>
      <c r="L597" s="16">
        <v>0</v>
      </c>
      <c r="M597" s="6"/>
      <c r="N597" s="2">
        <f t="shared" si="9"/>
        <v>0</v>
      </c>
      <c r="S597" s="6"/>
      <c r="T597" s="19"/>
      <c r="U597" s="20"/>
      <c r="V597" s="16"/>
      <c r="W597" s="6"/>
      <c r="X597" s="16"/>
      <c r="Y597" s="6"/>
      <c r="Z597" s="16"/>
      <c r="AA597" s="16"/>
      <c r="AB597" s="16"/>
      <c r="AC597" s="6"/>
      <c r="AD597" s="16"/>
      <c r="AE597" s="6"/>
      <c r="AF597" s="16"/>
    </row>
    <row r="598" spans="1:32" x14ac:dyDescent="0.25">
      <c r="A598" s="6"/>
      <c r="B598" s="19" t="s">
        <v>941</v>
      </c>
      <c r="C598" s="20" t="s">
        <v>942</v>
      </c>
      <c r="D598" s="16">
        <v>0</v>
      </c>
      <c r="E598" s="6"/>
      <c r="F598" s="16">
        <v>0</v>
      </c>
      <c r="G598" s="6"/>
      <c r="H598" s="16">
        <v>0</v>
      </c>
      <c r="I598" s="16">
        <v>0</v>
      </c>
      <c r="J598" s="16">
        <v>0</v>
      </c>
      <c r="K598" s="6"/>
      <c r="L598" s="16">
        <v>0</v>
      </c>
      <c r="M598" s="6"/>
      <c r="N598" s="2">
        <f t="shared" si="9"/>
        <v>0</v>
      </c>
      <c r="S598" s="6"/>
      <c r="T598" s="19"/>
      <c r="U598" s="20"/>
      <c r="V598" s="16"/>
      <c r="W598" s="6"/>
      <c r="X598" s="16"/>
      <c r="Y598" s="6"/>
      <c r="Z598" s="16"/>
      <c r="AA598" s="16"/>
      <c r="AB598" s="16"/>
      <c r="AC598" s="6"/>
      <c r="AD598" s="16"/>
      <c r="AE598" s="6"/>
      <c r="AF598" s="16"/>
    </row>
    <row r="599" spans="1:32" x14ac:dyDescent="0.25">
      <c r="A599" s="6"/>
      <c r="B599" s="19" t="s">
        <v>943</v>
      </c>
      <c r="C599" s="20" t="s">
        <v>944</v>
      </c>
      <c r="D599" s="16">
        <v>0</v>
      </c>
      <c r="E599" s="6"/>
      <c r="F599" s="16">
        <v>0</v>
      </c>
      <c r="G599" s="6"/>
      <c r="H599" s="16">
        <v>0</v>
      </c>
      <c r="I599" s="16">
        <v>0</v>
      </c>
      <c r="J599" s="16">
        <v>0</v>
      </c>
      <c r="K599" s="6"/>
      <c r="L599" s="16">
        <v>0</v>
      </c>
      <c r="M599" s="6"/>
      <c r="N599" s="2">
        <f t="shared" si="9"/>
        <v>0</v>
      </c>
      <c r="S599" s="6"/>
      <c r="T599" s="19"/>
      <c r="U599" s="20"/>
      <c r="V599" s="16"/>
      <c r="W599" s="6"/>
      <c r="X599" s="16"/>
      <c r="Y599" s="6"/>
      <c r="Z599" s="16"/>
      <c r="AA599" s="16"/>
      <c r="AB599" s="16"/>
      <c r="AC599" s="6"/>
      <c r="AD599" s="16"/>
      <c r="AE599" s="6"/>
      <c r="AF599" s="16"/>
    </row>
    <row r="600" spans="1:32" x14ac:dyDescent="0.25">
      <c r="A600" s="6"/>
      <c r="B600" s="19" t="s">
        <v>945</v>
      </c>
      <c r="C600" s="20" t="s">
        <v>946</v>
      </c>
      <c r="D600" s="16">
        <v>0</v>
      </c>
      <c r="E600" s="6"/>
      <c r="F600" s="16">
        <v>0</v>
      </c>
      <c r="G600" s="6"/>
      <c r="H600" s="16">
        <v>0</v>
      </c>
      <c r="I600" s="16">
        <v>0</v>
      </c>
      <c r="J600" s="16">
        <v>0</v>
      </c>
      <c r="K600" s="6"/>
      <c r="L600" s="16">
        <v>0</v>
      </c>
      <c r="M600" s="6"/>
      <c r="N600" s="2">
        <f t="shared" si="9"/>
        <v>0</v>
      </c>
      <c r="S600" s="6"/>
      <c r="T600" s="19"/>
      <c r="U600" s="20"/>
      <c r="V600" s="16"/>
      <c r="W600" s="6"/>
      <c r="X600" s="16"/>
      <c r="Y600" s="6"/>
      <c r="Z600" s="16"/>
      <c r="AA600" s="16"/>
      <c r="AB600" s="16"/>
      <c r="AC600" s="6"/>
      <c r="AD600" s="16"/>
      <c r="AE600" s="6"/>
      <c r="AF600" s="16"/>
    </row>
    <row r="601" spans="1:32" x14ac:dyDescent="0.25">
      <c r="A601" s="6"/>
      <c r="B601" s="6"/>
      <c r="C601" s="6"/>
      <c r="D601" s="6"/>
      <c r="E601" s="6"/>
      <c r="F601" s="6"/>
      <c r="G601" s="6"/>
      <c r="H601" s="6"/>
      <c r="I601" s="6"/>
      <c r="J601" s="6"/>
      <c r="K601" s="6"/>
      <c r="L601" s="6"/>
      <c r="M601" s="6"/>
      <c r="N601" s="2">
        <f t="shared" si="9"/>
        <v>0</v>
      </c>
      <c r="S601" s="6"/>
      <c r="T601" s="6"/>
      <c r="U601" s="6"/>
      <c r="V601" s="6"/>
      <c r="W601" s="6"/>
      <c r="X601" s="6"/>
      <c r="Y601" s="6"/>
      <c r="Z601" s="6"/>
      <c r="AA601" s="6"/>
      <c r="AB601" s="6"/>
      <c r="AC601" s="6"/>
      <c r="AD601" s="6"/>
      <c r="AE601" s="6"/>
      <c r="AF601" s="16"/>
    </row>
    <row r="602" spans="1:32" s="12" customFormat="1" ht="15.6" x14ac:dyDescent="0.25">
      <c r="A602" s="8" t="s">
        <v>8</v>
      </c>
      <c r="B602" s="8" t="s">
        <v>947</v>
      </c>
      <c r="C602" s="8" t="s">
        <v>948</v>
      </c>
      <c r="D602" s="9">
        <v>0</v>
      </c>
      <c r="E602" s="30"/>
      <c r="F602" s="9">
        <v>0</v>
      </c>
      <c r="G602" s="30"/>
      <c r="H602" s="9">
        <v>3953722.73</v>
      </c>
      <c r="I602" s="9">
        <v>97476925.359999999</v>
      </c>
      <c r="J602" s="9">
        <v>-93523202.629999995</v>
      </c>
      <c r="K602" s="10" t="s">
        <v>78</v>
      </c>
      <c r="L602" s="9">
        <v>-93523202.629999995</v>
      </c>
      <c r="M602" s="10" t="s">
        <v>326</v>
      </c>
      <c r="N602" s="2">
        <f t="shared" si="9"/>
        <v>-93523202.629999995</v>
      </c>
      <c r="O602" s="11">
        <f>L602+L708</f>
        <v>-2806076.9499999881</v>
      </c>
      <c r="S602" s="8"/>
      <c r="T602" s="8"/>
      <c r="U602" s="8"/>
      <c r="V602" s="9"/>
      <c r="W602" s="30"/>
      <c r="X602" s="9"/>
      <c r="Y602" s="30"/>
      <c r="Z602" s="9"/>
      <c r="AA602" s="9"/>
      <c r="AB602" s="9"/>
      <c r="AC602" s="10"/>
      <c r="AD602" s="9"/>
      <c r="AE602" s="10"/>
      <c r="AF602" s="27"/>
    </row>
    <row r="603" spans="1:32" x14ac:dyDescent="0.25">
      <c r="A603" s="6"/>
      <c r="B603" s="6"/>
      <c r="C603" s="6"/>
      <c r="D603" s="6"/>
      <c r="E603" s="6"/>
      <c r="F603" s="6"/>
      <c r="G603" s="6"/>
      <c r="H603" s="6"/>
      <c r="I603" s="6"/>
      <c r="J603" s="6"/>
      <c r="K603" s="6"/>
      <c r="L603" s="6"/>
      <c r="M603" s="6"/>
      <c r="N603" s="2">
        <f t="shared" si="9"/>
        <v>0</v>
      </c>
      <c r="S603" s="6"/>
      <c r="T603" s="6"/>
      <c r="U603" s="6"/>
      <c r="V603" s="6"/>
      <c r="W603" s="6"/>
      <c r="X603" s="6"/>
      <c r="Y603" s="6"/>
      <c r="Z603" s="6"/>
      <c r="AA603" s="6"/>
      <c r="AB603" s="6"/>
      <c r="AC603" s="6"/>
      <c r="AD603" s="6"/>
      <c r="AE603" s="6"/>
      <c r="AF603" s="16"/>
    </row>
    <row r="604" spans="1:32" x14ac:dyDescent="0.25">
      <c r="A604" s="14" t="s">
        <v>14</v>
      </c>
      <c r="B604" s="14" t="s">
        <v>949</v>
      </c>
      <c r="C604" s="14" t="s">
        <v>950</v>
      </c>
      <c r="D604" s="15">
        <v>0</v>
      </c>
      <c r="E604" s="6"/>
      <c r="F604" s="15">
        <v>0</v>
      </c>
      <c r="G604" s="6"/>
      <c r="H604" s="15">
        <v>3953722.73</v>
      </c>
      <c r="I604" s="15">
        <v>97476925.359999999</v>
      </c>
      <c r="J604" s="15">
        <v>-93523202.629999995</v>
      </c>
      <c r="K604" s="21" t="s">
        <v>78</v>
      </c>
      <c r="L604" s="15">
        <v>-93523202.629999995</v>
      </c>
      <c r="M604" s="21" t="s">
        <v>326</v>
      </c>
      <c r="N604" s="2">
        <f t="shared" si="9"/>
        <v>-93523202.629999995</v>
      </c>
      <c r="S604" s="14"/>
      <c r="T604" s="14"/>
      <c r="U604" s="14"/>
      <c r="V604" s="15"/>
      <c r="W604" s="6"/>
      <c r="X604" s="15"/>
      <c r="Y604" s="6"/>
      <c r="Z604" s="15"/>
      <c r="AA604" s="15"/>
      <c r="AB604" s="15"/>
      <c r="AC604" s="21"/>
      <c r="AD604" s="15"/>
      <c r="AE604" s="21"/>
      <c r="AF604" s="16"/>
    </row>
    <row r="605" spans="1:32" x14ac:dyDescent="0.25">
      <c r="A605" s="17" t="s">
        <v>17</v>
      </c>
      <c r="B605" s="17" t="s">
        <v>15</v>
      </c>
      <c r="C605" s="17" t="s">
        <v>951</v>
      </c>
      <c r="D605" s="18">
        <v>0</v>
      </c>
      <c r="E605" s="6"/>
      <c r="F605" s="18">
        <v>0</v>
      </c>
      <c r="G605" s="6"/>
      <c r="H605" s="18">
        <v>2747625.11</v>
      </c>
      <c r="I605" s="18">
        <v>78452788.049999997</v>
      </c>
      <c r="J605" s="18">
        <v>-75705162.939999998</v>
      </c>
      <c r="K605" s="23" t="s">
        <v>78</v>
      </c>
      <c r="L605" s="18">
        <v>-75705162.939999998</v>
      </c>
      <c r="M605" s="23" t="s">
        <v>326</v>
      </c>
      <c r="N605" s="2">
        <f t="shared" si="9"/>
        <v>-75705162.939999998</v>
      </c>
      <c r="S605" s="17"/>
      <c r="T605" s="17"/>
      <c r="U605" s="17"/>
      <c r="V605" s="18"/>
      <c r="W605" s="6"/>
      <c r="X605" s="18"/>
      <c r="Y605" s="6"/>
      <c r="Z605" s="18"/>
      <c r="AA605" s="18"/>
      <c r="AB605" s="18"/>
      <c r="AC605" s="23"/>
      <c r="AD605" s="18"/>
      <c r="AE605" s="23"/>
      <c r="AF605" s="16"/>
    </row>
    <row r="606" spans="1:32" x14ac:dyDescent="0.25">
      <c r="A606" s="6"/>
      <c r="B606" s="19" t="s">
        <v>952</v>
      </c>
      <c r="C606" s="20" t="s">
        <v>953</v>
      </c>
      <c r="D606" s="16">
        <v>0</v>
      </c>
      <c r="E606" s="6"/>
      <c r="F606" s="16">
        <v>0</v>
      </c>
      <c r="G606" s="6"/>
      <c r="H606" s="16">
        <v>7446.63</v>
      </c>
      <c r="I606" s="16">
        <v>8038099</v>
      </c>
      <c r="J606" s="16">
        <v>8030652.3700000001</v>
      </c>
      <c r="K606" s="24" t="s">
        <v>78</v>
      </c>
      <c r="L606" s="16">
        <v>8030652.3700000001</v>
      </c>
      <c r="M606" s="24" t="s">
        <v>78</v>
      </c>
      <c r="N606" s="2">
        <f t="shared" si="9"/>
        <v>-8030652.3700000001</v>
      </c>
      <c r="S606" s="6"/>
      <c r="T606" s="19"/>
      <c r="U606" s="20"/>
      <c r="V606" s="16"/>
      <c r="W606" s="6"/>
      <c r="X606" s="16"/>
      <c r="Y606" s="6"/>
      <c r="Z606" s="16"/>
      <c r="AA606" s="16"/>
      <c r="AB606" s="16"/>
      <c r="AC606" s="24"/>
      <c r="AD606" s="16"/>
      <c r="AE606" s="24"/>
      <c r="AF606" s="16"/>
    </row>
    <row r="607" spans="1:32" x14ac:dyDescent="0.25">
      <c r="A607" s="6"/>
      <c r="B607" s="19" t="s">
        <v>954</v>
      </c>
      <c r="C607" s="20" t="s">
        <v>955</v>
      </c>
      <c r="D607" s="16">
        <v>0</v>
      </c>
      <c r="E607" s="6"/>
      <c r="F607" s="16">
        <v>0</v>
      </c>
      <c r="G607" s="6"/>
      <c r="H607" s="16">
        <v>31595.85</v>
      </c>
      <c r="I607" s="16">
        <v>1506.65</v>
      </c>
      <c r="J607" s="16">
        <v>30089.200000000001</v>
      </c>
      <c r="K607" s="24" t="s">
        <v>11</v>
      </c>
      <c r="L607" s="16">
        <v>30089.200000000001</v>
      </c>
      <c r="M607" s="24" t="s">
        <v>11</v>
      </c>
      <c r="N607" s="2">
        <f t="shared" si="9"/>
        <v>30089.200000000001</v>
      </c>
      <c r="S607" s="6"/>
      <c r="T607" s="19"/>
      <c r="U607" s="20"/>
      <c r="V607" s="16"/>
      <c r="W607" s="6"/>
      <c r="X607" s="16"/>
      <c r="Y607" s="6"/>
      <c r="Z607" s="16"/>
      <c r="AA607" s="16"/>
      <c r="AB607" s="16"/>
      <c r="AC607" s="24"/>
      <c r="AD607" s="16"/>
      <c r="AE607" s="24"/>
      <c r="AF607" s="16"/>
    </row>
    <row r="608" spans="1:32" x14ac:dyDescent="0.25">
      <c r="A608" s="6"/>
      <c r="B608" s="19" t="s">
        <v>956</v>
      </c>
      <c r="C608" s="20" t="s">
        <v>957</v>
      </c>
      <c r="D608" s="16">
        <v>0</v>
      </c>
      <c r="E608" s="6"/>
      <c r="F608" s="16">
        <v>0</v>
      </c>
      <c r="G608" s="6"/>
      <c r="H608" s="16">
        <v>184267.62</v>
      </c>
      <c r="I608" s="16">
        <v>0</v>
      </c>
      <c r="J608" s="16">
        <v>184267.62</v>
      </c>
      <c r="K608" s="24" t="s">
        <v>11</v>
      </c>
      <c r="L608" s="16">
        <v>184267.62</v>
      </c>
      <c r="M608" s="24" t="s">
        <v>11</v>
      </c>
      <c r="N608" s="2">
        <f t="shared" si="9"/>
        <v>184267.62</v>
      </c>
      <c r="S608" s="6"/>
      <c r="T608" s="19"/>
      <c r="U608" s="20"/>
      <c r="V608" s="16"/>
      <c r="W608" s="6"/>
      <c r="X608" s="16"/>
      <c r="Y608" s="6"/>
      <c r="Z608" s="16"/>
      <c r="AA608" s="16"/>
      <c r="AB608" s="16"/>
      <c r="AC608" s="24"/>
      <c r="AD608" s="16"/>
      <c r="AE608" s="24"/>
      <c r="AF608" s="16"/>
    </row>
    <row r="609" spans="2:32" x14ac:dyDescent="0.25">
      <c r="B609" s="19" t="s">
        <v>958</v>
      </c>
      <c r="C609" s="20" t="s">
        <v>959</v>
      </c>
      <c r="D609" s="16">
        <v>0</v>
      </c>
      <c r="E609" s="6"/>
      <c r="F609" s="16">
        <v>0</v>
      </c>
      <c r="G609" s="6"/>
      <c r="H609" s="16">
        <v>0</v>
      </c>
      <c r="I609" s="16">
        <v>64261.57</v>
      </c>
      <c r="J609" s="16">
        <v>64261.57</v>
      </c>
      <c r="K609" s="24" t="s">
        <v>78</v>
      </c>
      <c r="L609" s="16">
        <v>64261.57</v>
      </c>
      <c r="M609" s="24" t="s">
        <v>78</v>
      </c>
      <c r="N609" s="2">
        <f t="shared" si="9"/>
        <v>-64261.57</v>
      </c>
      <c r="T609" s="19"/>
      <c r="U609" s="20"/>
      <c r="V609" s="16"/>
      <c r="W609" s="6"/>
      <c r="X609" s="16"/>
      <c r="Y609" s="6"/>
      <c r="Z609" s="16"/>
      <c r="AA609" s="16"/>
      <c r="AB609" s="16"/>
      <c r="AC609" s="24"/>
      <c r="AD609" s="16"/>
      <c r="AE609" s="24"/>
      <c r="AF609" s="16"/>
    </row>
    <row r="610" spans="2:32" x14ac:dyDescent="0.25">
      <c r="B610" s="19" t="s">
        <v>960</v>
      </c>
      <c r="C610" s="20" t="s">
        <v>961</v>
      </c>
      <c r="D610" s="16">
        <v>0</v>
      </c>
      <c r="E610" s="6"/>
      <c r="F610" s="16">
        <v>0</v>
      </c>
      <c r="G610" s="6"/>
      <c r="H610" s="16">
        <v>10.86</v>
      </c>
      <c r="I610" s="16">
        <v>0</v>
      </c>
      <c r="J610" s="16">
        <v>10.86</v>
      </c>
      <c r="K610" s="24" t="s">
        <v>11</v>
      </c>
      <c r="L610" s="16">
        <v>10.86</v>
      </c>
      <c r="M610" s="24" t="s">
        <v>11</v>
      </c>
      <c r="N610" s="2">
        <f t="shared" si="9"/>
        <v>10.86</v>
      </c>
      <c r="T610" s="19"/>
      <c r="U610" s="20"/>
      <c r="V610" s="16"/>
      <c r="W610" s="6"/>
      <c r="X610" s="16"/>
      <c r="Y610" s="6"/>
      <c r="Z610" s="16"/>
      <c r="AA610" s="16"/>
      <c r="AB610" s="16"/>
      <c r="AC610" s="24"/>
      <c r="AD610" s="16"/>
      <c r="AE610" s="24"/>
      <c r="AF610" s="16"/>
    </row>
    <row r="611" spans="2:32" x14ac:dyDescent="0.25">
      <c r="B611" s="19" t="s">
        <v>962</v>
      </c>
      <c r="C611" s="20" t="s">
        <v>963</v>
      </c>
      <c r="D611" s="16">
        <v>0</v>
      </c>
      <c r="E611" s="6"/>
      <c r="F611" s="16">
        <v>0</v>
      </c>
      <c r="G611" s="6"/>
      <c r="H611" s="16">
        <v>0</v>
      </c>
      <c r="I611" s="16">
        <v>0</v>
      </c>
      <c r="J611" s="16">
        <v>0</v>
      </c>
      <c r="K611" s="6"/>
      <c r="L611" s="16">
        <v>0</v>
      </c>
      <c r="M611" s="6"/>
      <c r="N611" s="2">
        <f t="shared" si="9"/>
        <v>0</v>
      </c>
      <c r="T611" s="19"/>
      <c r="U611" s="20"/>
      <c r="V611" s="16"/>
      <c r="W611" s="6"/>
      <c r="X611" s="16"/>
      <c r="Y611" s="6"/>
      <c r="Z611" s="16"/>
      <c r="AA611" s="16"/>
      <c r="AB611" s="16"/>
      <c r="AC611" s="6"/>
      <c r="AD611" s="16"/>
      <c r="AE611" s="6"/>
      <c r="AF611" s="16"/>
    </row>
    <row r="612" spans="2:32" x14ac:dyDescent="0.25">
      <c r="B612" s="19" t="s">
        <v>964</v>
      </c>
      <c r="C612" s="20" t="s">
        <v>965</v>
      </c>
      <c r="D612" s="16">
        <v>0</v>
      </c>
      <c r="E612" s="6"/>
      <c r="F612" s="16">
        <v>0</v>
      </c>
      <c r="G612" s="6"/>
      <c r="H612" s="16">
        <v>500000</v>
      </c>
      <c r="I612" s="16">
        <v>0</v>
      </c>
      <c r="J612" s="16">
        <v>500000</v>
      </c>
      <c r="K612" s="24" t="s">
        <v>11</v>
      </c>
      <c r="L612" s="16">
        <v>500000</v>
      </c>
      <c r="M612" s="24" t="s">
        <v>11</v>
      </c>
      <c r="N612" s="2">
        <f t="shared" si="9"/>
        <v>500000</v>
      </c>
      <c r="T612" s="19"/>
      <c r="U612" s="20"/>
      <c r="V612" s="16"/>
      <c r="W612" s="6"/>
      <c r="X612" s="16"/>
      <c r="Y612" s="6"/>
      <c r="Z612" s="16"/>
      <c r="AA612" s="16"/>
      <c r="AB612" s="16"/>
      <c r="AC612" s="24"/>
      <c r="AD612" s="16"/>
      <c r="AE612" s="24"/>
      <c r="AF612" s="16"/>
    </row>
    <row r="613" spans="2:32" x14ac:dyDescent="0.25">
      <c r="B613" s="19" t="s">
        <v>966</v>
      </c>
      <c r="C613" s="20" t="s">
        <v>967</v>
      </c>
      <c r="D613" s="16">
        <v>0</v>
      </c>
      <c r="E613" s="6"/>
      <c r="F613" s="16">
        <v>0</v>
      </c>
      <c r="G613" s="6"/>
      <c r="H613" s="16">
        <v>324099.94</v>
      </c>
      <c r="I613" s="16">
        <v>30154615.129999999</v>
      </c>
      <c r="J613" s="16">
        <v>29830515.190000001</v>
      </c>
      <c r="K613" s="24" t="s">
        <v>78</v>
      </c>
      <c r="L613" s="16">
        <v>29830515.190000001</v>
      </c>
      <c r="M613" s="24" t="s">
        <v>78</v>
      </c>
      <c r="N613" s="2">
        <f t="shared" si="9"/>
        <v>-29830515.190000001</v>
      </c>
      <c r="T613" s="19"/>
      <c r="U613" s="20"/>
      <c r="V613" s="16"/>
      <c r="W613" s="6"/>
      <c r="X613" s="16"/>
      <c r="Y613" s="6"/>
      <c r="Z613" s="16"/>
      <c r="AA613" s="16"/>
      <c r="AB613" s="16"/>
      <c r="AC613" s="24"/>
      <c r="AD613" s="16"/>
      <c r="AE613" s="24"/>
      <c r="AF613" s="16"/>
    </row>
    <row r="614" spans="2:32" x14ac:dyDescent="0.25">
      <c r="B614" s="19" t="s">
        <v>968</v>
      </c>
      <c r="C614" s="20" t="s">
        <v>969</v>
      </c>
      <c r="D614" s="16">
        <v>0</v>
      </c>
      <c r="E614" s="6"/>
      <c r="F614" s="16">
        <v>0</v>
      </c>
      <c r="G614" s="6"/>
      <c r="H614" s="16">
        <v>30060</v>
      </c>
      <c r="I614" s="16">
        <v>30131114.32</v>
      </c>
      <c r="J614" s="16">
        <v>30101054.32</v>
      </c>
      <c r="K614" s="24" t="s">
        <v>78</v>
      </c>
      <c r="L614" s="16">
        <v>30101054.32</v>
      </c>
      <c r="M614" s="24" t="s">
        <v>78</v>
      </c>
      <c r="N614" s="2">
        <f t="shared" si="9"/>
        <v>-30101054.32</v>
      </c>
      <c r="T614" s="19"/>
      <c r="U614" s="20"/>
      <c r="V614" s="16"/>
      <c r="W614" s="6"/>
      <c r="X614" s="16"/>
      <c r="Y614" s="6"/>
      <c r="Z614" s="16"/>
      <c r="AA614" s="16"/>
      <c r="AB614" s="16"/>
      <c r="AC614" s="24"/>
      <c r="AD614" s="16"/>
      <c r="AE614" s="24"/>
      <c r="AF614" s="16"/>
    </row>
    <row r="615" spans="2:32" x14ac:dyDescent="0.25">
      <c r="B615" s="19" t="s">
        <v>970</v>
      </c>
      <c r="C615" s="20" t="s">
        <v>971</v>
      </c>
      <c r="D615" s="16">
        <v>0</v>
      </c>
      <c r="E615" s="6"/>
      <c r="F615" s="16">
        <v>0</v>
      </c>
      <c r="G615" s="6"/>
      <c r="H615" s="16">
        <v>143870.07</v>
      </c>
      <c r="I615" s="16">
        <v>13059.14</v>
      </c>
      <c r="J615" s="16">
        <v>130810.93</v>
      </c>
      <c r="K615" s="24" t="s">
        <v>11</v>
      </c>
      <c r="L615" s="16">
        <v>130810.93</v>
      </c>
      <c r="M615" s="24" t="s">
        <v>11</v>
      </c>
      <c r="N615" s="2">
        <f t="shared" si="9"/>
        <v>130810.93</v>
      </c>
      <c r="T615" s="19"/>
      <c r="U615" s="20"/>
      <c r="V615" s="16"/>
      <c r="W615" s="6"/>
      <c r="X615" s="16"/>
      <c r="Y615" s="6"/>
      <c r="Z615" s="16"/>
      <c r="AA615" s="16"/>
      <c r="AB615" s="16"/>
      <c r="AC615" s="24"/>
      <c r="AD615" s="16"/>
      <c r="AE615" s="24"/>
      <c r="AF615" s="16"/>
    </row>
    <row r="616" spans="2:32" x14ac:dyDescent="0.25">
      <c r="B616" s="19" t="s">
        <v>972</v>
      </c>
      <c r="C616" s="20" t="s">
        <v>973</v>
      </c>
      <c r="D616" s="16">
        <v>0</v>
      </c>
      <c r="E616" s="6"/>
      <c r="F616" s="16">
        <v>0</v>
      </c>
      <c r="G616" s="6"/>
      <c r="H616" s="16">
        <v>218130.42</v>
      </c>
      <c r="I616" s="16">
        <v>3069.6</v>
      </c>
      <c r="J616" s="16">
        <v>215060.82</v>
      </c>
      <c r="K616" s="24" t="s">
        <v>11</v>
      </c>
      <c r="L616" s="16">
        <v>215060.82</v>
      </c>
      <c r="M616" s="24" t="s">
        <v>11</v>
      </c>
      <c r="N616" s="2">
        <f t="shared" si="9"/>
        <v>215060.82</v>
      </c>
      <c r="T616" s="19"/>
      <c r="U616" s="20"/>
      <c r="V616" s="16"/>
      <c r="W616" s="6"/>
      <c r="X616" s="16"/>
      <c r="Y616" s="6"/>
      <c r="Z616" s="16"/>
      <c r="AA616" s="16"/>
      <c r="AB616" s="16"/>
      <c r="AC616" s="24"/>
      <c r="AD616" s="16"/>
      <c r="AE616" s="24"/>
      <c r="AF616" s="16"/>
    </row>
    <row r="617" spans="2:32" x14ac:dyDescent="0.25">
      <c r="B617" s="19" t="s">
        <v>974</v>
      </c>
      <c r="C617" s="20" t="s">
        <v>975</v>
      </c>
      <c r="D617" s="16">
        <v>0</v>
      </c>
      <c r="E617" s="6"/>
      <c r="F617" s="16">
        <v>0</v>
      </c>
      <c r="G617" s="6"/>
      <c r="H617" s="16">
        <v>0</v>
      </c>
      <c r="I617" s="16">
        <v>181.03</v>
      </c>
      <c r="J617" s="16">
        <v>181.03</v>
      </c>
      <c r="K617" s="24" t="s">
        <v>78</v>
      </c>
      <c r="L617" s="16">
        <v>181.03</v>
      </c>
      <c r="M617" s="24" t="s">
        <v>78</v>
      </c>
      <c r="N617" s="2">
        <f t="shared" si="9"/>
        <v>-181.03</v>
      </c>
      <c r="T617" s="19"/>
      <c r="U617" s="20"/>
      <c r="V617" s="16"/>
      <c r="W617" s="6"/>
      <c r="X617" s="16"/>
      <c r="Y617" s="6"/>
      <c r="Z617" s="16"/>
      <c r="AA617" s="16"/>
      <c r="AB617" s="16"/>
      <c r="AC617" s="24"/>
      <c r="AD617" s="16"/>
      <c r="AE617" s="24"/>
      <c r="AF617" s="16"/>
    </row>
    <row r="618" spans="2:32" x14ac:dyDescent="0.25">
      <c r="B618" s="19" t="s">
        <v>976</v>
      </c>
      <c r="C618" s="20" t="s">
        <v>977</v>
      </c>
      <c r="D618" s="16">
        <v>0</v>
      </c>
      <c r="E618" s="6"/>
      <c r="F618" s="16">
        <v>0</v>
      </c>
      <c r="G618" s="6"/>
      <c r="H618" s="16">
        <v>34417.85</v>
      </c>
      <c r="I618" s="16">
        <v>147880.13</v>
      </c>
      <c r="J618" s="16">
        <v>113462.28</v>
      </c>
      <c r="K618" s="24" t="s">
        <v>78</v>
      </c>
      <c r="L618" s="16">
        <v>113462.28</v>
      </c>
      <c r="M618" s="24" t="s">
        <v>78</v>
      </c>
      <c r="N618" s="2">
        <f t="shared" si="9"/>
        <v>-113462.28</v>
      </c>
      <c r="T618" s="19"/>
      <c r="U618" s="20"/>
      <c r="V618" s="16"/>
      <c r="W618" s="6"/>
      <c r="X618" s="16"/>
      <c r="Y618" s="6"/>
      <c r="Z618" s="16"/>
      <c r="AA618" s="16"/>
      <c r="AB618" s="16"/>
      <c r="AC618" s="24"/>
      <c r="AD618" s="16"/>
      <c r="AE618" s="24"/>
      <c r="AF618" s="16"/>
    </row>
    <row r="619" spans="2:32" x14ac:dyDescent="0.25">
      <c r="B619" s="19" t="s">
        <v>978</v>
      </c>
      <c r="C619" s="20" t="s">
        <v>979</v>
      </c>
      <c r="D619" s="16">
        <v>0</v>
      </c>
      <c r="E619" s="6"/>
      <c r="F619" s="16">
        <v>0</v>
      </c>
      <c r="G619" s="6"/>
      <c r="H619" s="16">
        <v>161631.56</v>
      </c>
      <c r="I619" s="16">
        <v>5280.42</v>
      </c>
      <c r="J619" s="16">
        <v>156351.14000000001</v>
      </c>
      <c r="K619" s="24" t="s">
        <v>11</v>
      </c>
      <c r="L619" s="16">
        <v>156351.14000000001</v>
      </c>
      <c r="M619" s="24" t="s">
        <v>11</v>
      </c>
      <c r="N619" s="2">
        <f t="shared" si="9"/>
        <v>156351.14000000001</v>
      </c>
      <c r="T619" s="19"/>
      <c r="U619" s="20"/>
      <c r="V619" s="16"/>
      <c r="W619" s="6"/>
      <c r="X619" s="16"/>
      <c r="Y619" s="6"/>
      <c r="Z619" s="16"/>
      <c r="AA619" s="16"/>
      <c r="AB619" s="16"/>
      <c r="AC619" s="24"/>
      <c r="AD619" s="16"/>
      <c r="AE619" s="24"/>
      <c r="AF619" s="16"/>
    </row>
    <row r="620" spans="2:32" x14ac:dyDescent="0.25">
      <c r="B620" s="19" t="s">
        <v>980</v>
      </c>
      <c r="C620" s="20" t="s">
        <v>981</v>
      </c>
      <c r="D620" s="16">
        <v>0</v>
      </c>
      <c r="E620" s="6"/>
      <c r="F620" s="16">
        <v>0</v>
      </c>
      <c r="G620" s="6"/>
      <c r="H620" s="16">
        <v>47452.15</v>
      </c>
      <c r="I620" s="16">
        <v>0</v>
      </c>
      <c r="J620" s="16">
        <v>47452.15</v>
      </c>
      <c r="K620" s="24" t="s">
        <v>11</v>
      </c>
      <c r="L620" s="16">
        <v>47452.15</v>
      </c>
      <c r="M620" s="24" t="s">
        <v>11</v>
      </c>
      <c r="N620" s="2">
        <f t="shared" si="9"/>
        <v>47452.15</v>
      </c>
      <c r="T620" s="19"/>
      <c r="U620" s="20"/>
      <c r="V620" s="16"/>
      <c r="W620" s="6"/>
      <c r="X620" s="16"/>
      <c r="Y620" s="6"/>
      <c r="Z620" s="16"/>
      <c r="AA620" s="16"/>
      <c r="AB620" s="16"/>
      <c r="AC620" s="24"/>
      <c r="AD620" s="16"/>
      <c r="AE620" s="24"/>
      <c r="AF620" s="16"/>
    </row>
    <row r="621" spans="2:32" x14ac:dyDescent="0.25">
      <c r="B621" s="19" t="s">
        <v>982</v>
      </c>
      <c r="C621" s="20" t="s">
        <v>983</v>
      </c>
      <c r="D621" s="16">
        <v>0</v>
      </c>
      <c r="E621" s="6"/>
      <c r="F621" s="16">
        <v>0</v>
      </c>
      <c r="G621" s="6"/>
      <c r="H621" s="16">
        <v>621128.18000000005</v>
      </c>
      <c r="I621" s="16">
        <v>406.95</v>
      </c>
      <c r="J621" s="16">
        <v>620721.23</v>
      </c>
      <c r="K621" s="24" t="s">
        <v>11</v>
      </c>
      <c r="L621" s="16">
        <v>620721.23</v>
      </c>
      <c r="M621" s="24" t="s">
        <v>11</v>
      </c>
      <c r="N621" s="2">
        <f t="shared" si="9"/>
        <v>620721.23</v>
      </c>
      <c r="T621" s="19"/>
      <c r="U621" s="20"/>
      <c r="V621" s="16"/>
      <c r="W621" s="6"/>
      <c r="X621" s="16"/>
      <c r="Y621" s="6"/>
      <c r="Z621" s="16"/>
      <c r="AA621" s="16"/>
      <c r="AB621" s="16"/>
      <c r="AC621" s="24"/>
      <c r="AD621" s="16"/>
      <c r="AE621" s="24"/>
      <c r="AF621" s="16"/>
    </row>
    <row r="622" spans="2:32" x14ac:dyDescent="0.25">
      <c r="B622" s="19" t="s">
        <v>984</v>
      </c>
      <c r="C622" s="20" t="s">
        <v>985</v>
      </c>
      <c r="D622" s="16">
        <v>0</v>
      </c>
      <c r="E622" s="6"/>
      <c r="F622" s="16">
        <v>0</v>
      </c>
      <c r="G622" s="6"/>
      <c r="H622" s="16">
        <v>0</v>
      </c>
      <c r="I622" s="16">
        <v>0</v>
      </c>
      <c r="J622" s="16">
        <v>0</v>
      </c>
      <c r="K622" s="6"/>
      <c r="L622" s="16">
        <v>0</v>
      </c>
      <c r="M622" s="6"/>
      <c r="N622" s="2">
        <f t="shared" si="9"/>
        <v>0</v>
      </c>
      <c r="T622" s="19"/>
      <c r="U622" s="20"/>
      <c r="V622" s="16"/>
      <c r="W622" s="6"/>
      <c r="X622" s="16"/>
      <c r="Y622" s="6"/>
      <c r="Z622" s="16"/>
      <c r="AA622" s="16"/>
      <c r="AB622" s="16"/>
      <c r="AC622" s="6"/>
      <c r="AD622" s="16"/>
      <c r="AE622" s="6"/>
      <c r="AF622" s="16"/>
    </row>
    <row r="623" spans="2:32" x14ac:dyDescent="0.25">
      <c r="B623" s="19" t="s">
        <v>986</v>
      </c>
      <c r="C623" s="20" t="s">
        <v>987</v>
      </c>
      <c r="D623" s="16">
        <v>0</v>
      </c>
      <c r="E623" s="6"/>
      <c r="F623" s="16">
        <v>0</v>
      </c>
      <c r="G623" s="6"/>
      <c r="H623" s="16">
        <v>2.0499999999999998</v>
      </c>
      <c r="I623" s="16">
        <v>0.01</v>
      </c>
      <c r="J623" s="16">
        <v>2.04</v>
      </c>
      <c r="K623" s="24" t="s">
        <v>11</v>
      </c>
      <c r="L623" s="16">
        <v>2.04</v>
      </c>
      <c r="M623" s="24" t="s">
        <v>11</v>
      </c>
      <c r="N623" s="2">
        <f t="shared" si="9"/>
        <v>2.04</v>
      </c>
      <c r="T623" s="19"/>
      <c r="U623" s="20"/>
      <c r="V623" s="16"/>
      <c r="W623" s="6"/>
      <c r="X623" s="16"/>
      <c r="Y623" s="6"/>
      <c r="Z623" s="16"/>
      <c r="AA623" s="16"/>
      <c r="AB623" s="16"/>
      <c r="AC623" s="24"/>
      <c r="AD623" s="16"/>
      <c r="AE623" s="24"/>
      <c r="AF623" s="16"/>
    </row>
    <row r="624" spans="2:32" x14ac:dyDescent="0.25">
      <c r="B624" s="19" t="s">
        <v>988</v>
      </c>
      <c r="C624" s="20" t="s">
        <v>989</v>
      </c>
      <c r="D624" s="16">
        <v>0</v>
      </c>
      <c r="E624" s="6"/>
      <c r="F624" s="16">
        <v>0</v>
      </c>
      <c r="G624" s="6"/>
      <c r="H624" s="16">
        <v>0</v>
      </c>
      <c r="I624" s="16">
        <v>9105379.2300000004</v>
      </c>
      <c r="J624" s="16">
        <v>9105379.2300000004</v>
      </c>
      <c r="K624" s="24" t="s">
        <v>78</v>
      </c>
      <c r="L624" s="16">
        <v>9105379.2300000004</v>
      </c>
      <c r="M624" s="24" t="s">
        <v>78</v>
      </c>
      <c r="N624" s="2">
        <f t="shared" si="9"/>
        <v>-9105379.2300000004</v>
      </c>
      <c r="T624" s="19"/>
      <c r="U624" s="20"/>
      <c r="V624" s="16"/>
      <c r="W624" s="6"/>
      <c r="X624" s="16"/>
      <c r="Y624" s="6"/>
      <c r="Z624" s="16"/>
      <c r="AA624" s="16"/>
      <c r="AB624" s="16"/>
      <c r="AC624" s="24"/>
      <c r="AD624" s="16"/>
      <c r="AE624" s="24"/>
      <c r="AF624" s="16"/>
    </row>
    <row r="625" spans="1:32" x14ac:dyDescent="0.25">
      <c r="A625" s="6"/>
      <c r="B625" s="19" t="s">
        <v>990</v>
      </c>
      <c r="C625" s="20" t="s">
        <v>991</v>
      </c>
      <c r="D625" s="16">
        <v>0</v>
      </c>
      <c r="E625" s="6"/>
      <c r="F625" s="16">
        <v>0</v>
      </c>
      <c r="G625" s="6"/>
      <c r="H625" s="16">
        <v>0</v>
      </c>
      <c r="I625" s="16">
        <v>694864.19</v>
      </c>
      <c r="J625" s="16">
        <v>694864.19</v>
      </c>
      <c r="K625" s="24" t="s">
        <v>78</v>
      </c>
      <c r="L625" s="16">
        <v>694864.19</v>
      </c>
      <c r="M625" s="24" t="s">
        <v>78</v>
      </c>
      <c r="N625" s="2">
        <f t="shared" si="9"/>
        <v>-694864.19</v>
      </c>
      <c r="S625" s="6"/>
      <c r="T625" s="19"/>
      <c r="U625" s="20"/>
      <c r="V625" s="16"/>
      <c r="W625" s="6"/>
      <c r="X625" s="16"/>
      <c r="Y625" s="6"/>
      <c r="Z625" s="16"/>
      <c r="AA625" s="16"/>
      <c r="AB625" s="16"/>
      <c r="AC625" s="24"/>
      <c r="AD625" s="16"/>
      <c r="AE625" s="24"/>
      <c r="AF625" s="16"/>
    </row>
    <row r="626" spans="1:32" x14ac:dyDescent="0.25">
      <c r="A626" s="6"/>
      <c r="B626" s="19" t="s">
        <v>992</v>
      </c>
      <c r="C626" s="20" t="s">
        <v>993</v>
      </c>
      <c r="D626" s="16">
        <v>0</v>
      </c>
      <c r="E626" s="6"/>
      <c r="F626" s="16">
        <v>0</v>
      </c>
      <c r="G626" s="6"/>
      <c r="H626" s="16">
        <v>13424.68</v>
      </c>
      <c r="I626" s="16">
        <v>2212.23</v>
      </c>
      <c r="J626" s="16">
        <v>11212.45</v>
      </c>
      <c r="K626" s="24" t="s">
        <v>11</v>
      </c>
      <c r="L626" s="16">
        <v>11212.45</v>
      </c>
      <c r="M626" s="24" t="s">
        <v>11</v>
      </c>
      <c r="N626" s="2">
        <f t="shared" si="9"/>
        <v>11212.45</v>
      </c>
      <c r="S626" s="6"/>
      <c r="T626" s="19"/>
      <c r="U626" s="20"/>
      <c r="V626" s="16"/>
      <c r="W626" s="6"/>
      <c r="X626" s="16"/>
      <c r="Y626" s="6"/>
      <c r="Z626" s="16"/>
      <c r="AA626" s="16"/>
      <c r="AB626" s="16"/>
      <c r="AC626" s="24"/>
      <c r="AD626" s="16"/>
      <c r="AE626" s="24"/>
      <c r="AF626" s="16"/>
    </row>
    <row r="627" spans="1:32" x14ac:dyDescent="0.25">
      <c r="A627" s="6"/>
      <c r="B627" s="19" t="s">
        <v>994</v>
      </c>
      <c r="C627" s="20" t="s">
        <v>995</v>
      </c>
      <c r="D627" s="16">
        <v>0</v>
      </c>
      <c r="E627" s="6"/>
      <c r="F627" s="16">
        <v>0</v>
      </c>
      <c r="G627" s="6"/>
      <c r="H627" s="16">
        <v>225822.03</v>
      </c>
      <c r="I627" s="16">
        <v>9563.15</v>
      </c>
      <c r="J627" s="16">
        <v>216258.88</v>
      </c>
      <c r="K627" s="24" t="s">
        <v>11</v>
      </c>
      <c r="L627" s="16">
        <v>216258.88</v>
      </c>
      <c r="M627" s="24" t="s">
        <v>11</v>
      </c>
      <c r="N627" s="2">
        <f t="shared" si="9"/>
        <v>216258.88</v>
      </c>
      <c r="S627" s="6"/>
      <c r="T627" s="19"/>
      <c r="U627" s="20"/>
      <c r="V627" s="16"/>
      <c r="W627" s="6"/>
      <c r="X627" s="16"/>
      <c r="Y627" s="6"/>
      <c r="Z627" s="16"/>
      <c r="AA627" s="16"/>
      <c r="AB627" s="16"/>
      <c r="AC627" s="24"/>
      <c r="AD627" s="16"/>
      <c r="AE627" s="24"/>
      <c r="AF627" s="16"/>
    </row>
    <row r="628" spans="1:32" x14ac:dyDescent="0.25">
      <c r="A628" s="6"/>
      <c r="B628" s="19" t="s">
        <v>996</v>
      </c>
      <c r="C628" s="20" t="s">
        <v>997</v>
      </c>
      <c r="D628" s="16">
        <v>0</v>
      </c>
      <c r="E628" s="6"/>
      <c r="F628" s="16">
        <v>0</v>
      </c>
      <c r="G628" s="6"/>
      <c r="H628" s="16">
        <v>0</v>
      </c>
      <c r="I628" s="16">
        <v>0</v>
      </c>
      <c r="J628" s="16">
        <v>0</v>
      </c>
      <c r="K628" s="6"/>
      <c r="L628" s="16">
        <v>0</v>
      </c>
      <c r="M628" s="6"/>
      <c r="N628" s="2">
        <f t="shared" si="9"/>
        <v>0</v>
      </c>
      <c r="S628" s="6"/>
      <c r="T628" s="19"/>
      <c r="U628" s="20"/>
      <c r="V628" s="16"/>
      <c r="W628" s="6"/>
      <c r="X628" s="16"/>
      <c r="Y628" s="6"/>
      <c r="Z628" s="16"/>
      <c r="AA628" s="16"/>
      <c r="AB628" s="16"/>
      <c r="AC628" s="6"/>
      <c r="AD628" s="16"/>
      <c r="AE628" s="6"/>
      <c r="AF628" s="16"/>
    </row>
    <row r="629" spans="1:32" x14ac:dyDescent="0.25">
      <c r="A629" s="6"/>
      <c r="B629" s="19" t="s">
        <v>998</v>
      </c>
      <c r="C629" s="20" t="s">
        <v>999</v>
      </c>
      <c r="D629" s="16">
        <v>0</v>
      </c>
      <c r="E629" s="6"/>
      <c r="F629" s="16">
        <v>0</v>
      </c>
      <c r="G629" s="6"/>
      <c r="H629" s="16">
        <v>0</v>
      </c>
      <c r="I629" s="16">
        <v>34677.85</v>
      </c>
      <c r="J629" s="16">
        <v>34677.85</v>
      </c>
      <c r="K629" s="24" t="s">
        <v>78</v>
      </c>
      <c r="L629" s="16">
        <v>34677.85</v>
      </c>
      <c r="M629" s="24" t="s">
        <v>78</v>
      </c>
      <c r="N629" s="2">
        <f t="shared" si="9"/>
        <v>-34677.85</v>
      </c>
      <c r="S629" s="6"/>
      <c r="T629" s="19"/>
      <c r="U629" s="20"/>
      <c r="V629" s="16"/>
      <c r="W629" s="6"/>
      <c r="X629" s="16"/>
      <c r="Y629" s="6"/>
      <c r="Z629" s="16"/>
      <c r="AA629" s="16"/>
      <c r="AB629" s="16"/>
      <c r="AC629" s="24"/>
      <c r="AD629" s="16"/>
      <c r="AE629" s="24"/>
      <c r="AF629" s="16"/>
    </row>
    <row r="630" spans="1:32" x14ac:dyDescent="0.25">
      <c r="A630" s="6"/>
      <c r="B630" s="19" t="s">
        <v>1000</v>
      </c>
      <c r="C630" s="20" t="s">
        <v>1001</v>
      </c>
      <c r="D630" s="16">
        <v>0</v>
      </c>
      <c r="E630" s="6"/>
      <c r="F630" s="16">
        <v>0</v>
      </c>
      <c r="G630" s="6"/>
      <c r="H630" s="16">
        <v>18591.169999999998</v>
      </c>
      <c r="I630" s="16">
        <v>7699.25</v>
      </c>
      <c r="J630" s="16">
        <v>10891.92</v>
      </c>
      <c r="K630" s="24" t="s">
        <v>11</v>
      </c>
      <c r="L630" s="16">
        <v>10891.92</v>
      </c>
      <c r="M630" s="24" t="s">
        <v>11</v>
      </c>
      <c r="N630" s="2">
        <f t="shared" si="9"/>
        <v>10891.92</v>
      </c>
      <c r="S630" s="6"/>
      <c r="T630" s="19"/>
      <c r="U630" s="20"/>
      <c r="V630" s="16"/>
      <c r="W630" s="6"/>
      <c r="X630" s="16"/>
      <c r="Y630" s="6"/>
      <c r="Z630" s="16"/>
      <c r="AA630" s="16"/>
      <c r="AB630" s="16"/>
      <c r="AC630" s="24"/>
      <c r="AD630" s="16"/>
      <c r="AE630" s="24"/>
      <c r="AF630" s="16"/>
    </row>
    <row r="631" spans="1:32" x14ac:dyDescent="0.25">
      <c r="A631" s="6"/>
      <c r="B631" s="19" t="s">
        <v>1002</v>
      </c>
      <c r="C631" s="20" t="s">
        <v>1003</v>
      </c>
      <c r="D631" s="16">
        <v>0</v>
      </c>
      <c r="E631" s="6"/>
      <c r="F631" s="16">
        <v>0</v>
      </c>
      <c r="G631" s="6"/>
      <c r="H631" s="16">
        <v>185670.3</v>
      </c>
      <c r="I631" s="16">
        <v>38918.199999999997</v>
      </c>
      <c r="J631" s="16">
        <v>146752.1</v>
      </c>
      <c r="K631" s="24" t="s">
        <v>11</v>
      </c>
      <c r="L631" s="16">
        <v>146752.1</v>
      </c>
      <c r="M631" s="24" t="s">
        <v>11</v>
      </c>
      <c r="N631" s="2">
        <f t="shared" si="9"/>
        <v>146752.1</v>
      </c>
      <c r="S631" s="6"/>
      <c r="T631" s="19"/>
      <c r="U631" s="20"/>
      <c r="V631" s="16"/>
      <c r="W631" s="6"/>
      <c r="X631" s="16"/>
      <c r="Y631" s="6"/>
      <c r="Z631" s="16"/>
      <c r="AA631" s="16"/>
      <c r="AB631" s="16"/>
      <c r="AC631" s="24"/>
      <c r="AD631" s="16"/>
      <c r="AE631" s="24"/>
      <c r="AF631" s="16"/>
    </row>
    <row r="632" spans="1:32" x14ac:dyDescent="0.25">
      <c r="A632" s="6"/>
      <c r="B632" s="19" t="s">
        <v>1004</v>
      </c>
      <c r="C632" s="20" t="s">
        <v>1005</v>
      </c>
      <c r="D632" s="16">
        <v>0</v>
      </c>
      <c r="E632" s="6"/>
      <c r="F632" s="16">
        <v>0</v>
      </c>
      <c r="G632" s="6"/>
      <c r="H632" s="16">
        <v>0</v>
      </c>
      <c r="I632" s="16">
        <v>0</v>
      </c>
      <c r="J632" s="16">
        <v>0</v>
      </c>
      <c r="K632" s="6"/>
      <c r="L632" s="16">
        <v>0</v>
      </c>
      <c r="M632" s="6"/>
      <c r="N632" s="2">
        <f t="shared" si="9"/>
        <v>0</v>
      </c>
      <c r="S632" s="6"/>
      <c r="T632" s="19"/>
      <c r="U632" s="20"/>
      <c r="V632" s="16"/>
      <c r="W632" s="6"/>
      <c r="X632" s="16"/>
      <c r="Y632" s="6"/>
      <c r="Z632" s="16"/>
      <c r="AA632" s="16"/>
      <c r="AB632" s="16"/>
      <c r="AC632" s="6"/>
      <c r="AD632" s="16"/>
      <c r="AE632" s="6"/>
      <c r="AF632" s="16"/>
    </row>
    <row r="633" spans="1:32" x14ac:dyDescent="0.25">
      <c r="A633" s="6"/>
      <c r="B633" s="19" t="s">
        <v>1006</v>
      </c>
      <c r="C633" s="20" t="s">
        <v>1007</v>
      </c>
      <c r="D633" s="16">
        <v>0</v>
      </c>
      <c r="E633" s="6"/>
      <c r="F633" s="16">
        <v>0</v>
      </c>
      <c r="G633" s="6"/>
      <c r="H633" s="16">
        <v>0</v>
      </c>
      <c r="I633" s="16">
        <v>0</v>
      </c>
      <c r="J633" s="16">
        <v>0</v>
      </c>
      <c r="K633" s="6"/>
      <c r="L633" s="16">
        <v>0</v>
      </c>
      <c r="M633" s="6"/>
      <c r="N633" s="2">
        <f t="shared" si="9"/>
        <v>0</v>
      </c>
      <c r="S633" s="6"/>
      <c r="T633" s="19"/>
      <c r="U633" s="20"/>
      <c r="V633" s="16"/>
      <c r="W633" s="6"/>
      <c r="X633" s="16"/>
      <c r="Y633" s="6"/>
      <c r="Z633" s="16"/>
      <c r="AA633" s="16"/>
      <c r="AB633" s="16"/>
      <c r="AC633" s="6"/>
      <c r="AD633" s="16"/>
      <c r="AE633" s="6"/>
      <c r="AF633" s="16"/>
    </row>
    <row r="634" spans="1:32" x14ac:dyDescent="0.25">
      <c r="A634" s="6"/>
      <c r="B634" s="19" t="s">
        <v>1008</v>
      </c>
      <c r="C634" s="20" t="s">
        <v>1009</v>
      </c>
      <c r="D634" s="16">
        <v>0</v>
      </c>
      <c r="E634" s="6"/>
      <c r="F634" s="16">
        <v>0</v>
      </c>
      <c r="G634" s="6"/>
      <c r="H634" s="16">
        <v>3.75</v>
      </c>
      <c r="I634" s="16">
        <v>0</v>
      </c>
      <c r="J634" s="16">
        <v>3.75</v>
      </c>
      <c r="K634" s="24" t="s">
        <v>11</v>
      </c>
      <c r="L634" s="16">
        <v>3.75</v>
      </c>
      <c r="M634" s="24" t="s">
        <v>11</v>
      </c>
      <c r="N634" s="2">
        <f t="shared" si="9"/>
        <v>3.75</v>
      </c>
      <c r="S634" s="6"/>
      <c r="T634" s="19"/>
      <c r="U634" s="20"/>
      <c r="V634" s="16"/>
      <c r="W634" s="6"/>
      <c r="X634" s="16"/>
      <c r="Y634" s="6"/>
      <c r="Z634" s="16"/>
      <c r="AA634" s="16"/>
      <c r="AB634" s="16"/>
      <c r="AC634" s="24"/>
      <c r="AD634" s="16"/>
      <c r="AE634" s="24"/>
      <c r="AF634" s="16"/>
    </row>
    <row r="635" spans="1:32" x14ac:dyDescent="0.25">
      <c r="A635" s="6"/>
      <c r="B635" s="19" t="s">
        <v>1010</v>
      </c>
      <c r="C635" s="20" t="s">
        <v>1011</v>
      </c>
      <c r="D635" s="16">
        <v>0</v>
      </c>
      <c r="E635" s="6"/>
      <c r="F635" s="16">
        <v>0</v>
      </c>
      <c r="G635" s="6"/>
      <c r="H635" s="16">
        <v>0</v>
      </c>
      <c r="I635" s="16">
        <v>0</v>
      </c>
      <c r="J635" s="16">
        <v>0</v>
      </c>
      <c r="K635" s="6"/>
      <c r="L635" s="16">
        <v>0</v>
      </c>
      <c r="M635" s="6"/>
      <c r="N635" s="2">
        <f t="shared" si="9"/>
        <v>0</v>
      </c>
      <c r="S635" s="6"/>
      <c r="T635" s="19"/>
      <c r="U635" s="20"/>
      <c r="V635" s="16"/>
      <c r="W635" s="6"/>
      <c r="X635" s="16"/>
      <c r="Y635" s="6"/>
      <c r="Z635" s="16"/>
      <c r="AA635" s="16"/>
      <c r="AB635" s="16"/>
      <c r="AC635" s="6"/>
      <c r="AD635" s="16"/>
      <c r="AE635" s="6"/>
      <c r="AF635" s="16"/>
    </row>
    <row r="636" spans="1:32" x14ac:dyDescent="0.25">
      <c r="A636" s="6"/>
      <c r="B636" s="6"/>
      <c r="C636" s="6"/>
      <c r="D636" s="6"/>
      <c r="E636" s="6"/>
      <c r="F636" s="6"/>
      <c r="G636" s="6"/>
      <c r="H636" s="6"/>
      <c r="I636" s="6"/>
      <c r="J636" s="6"/>
      <c r="K636" s="6"/>
      <c r="L636" s="6"/>
      <c r="M636" s="6"/>
      <c r="N636" s="2">
        <f t="shared" si="9"/>
        <v>0</v>
      </c>
      <c r="S636" s="6"/>
      <c r="T636" s="6"/>
      <c r="U636" s="6"/>
      <c r="V636" s="6"/>
      <c r="W636" s="6"/>
      <c r="X636" s="6"/>
      <c r="Y636" s="6"/>
      <c r="Z636" s="6"/>
      <c r="AA636" s="6"/>
      <c r="AB636" s="6"/>
      <c r="AC636" s="6"/>
      <c r="AD636" s="6"/>
      <c r="AE636" s="6"/>
      <c r="AF636" s="16"/>
    </row>
    <row r="637" spans="1:32" x14ac:dyDescent="0.25">
      <c r="A637" s="17" t="s">
        <v>17</v>
      </c>
      <c r="B637" s="17" t="s">
        <v>20</v>
      </c>
      <c r="C637" s="17" t="s">
        <v>1012</v>
      </c>
      <c r="D637" s="18">
        <v>0</v>
      </c>
      <c r="E637" s="6"/>
      <c r="F637" s="18">
        <v>0</v>
      </c>
      <c r="G637" s="6"/>
      <c r="H637" s="18">
        <v>865578.56</v>
      </c>
      <c r="I637" s="18">
        <v>8288672.5700000003</v>
      </c>
      <c r="J637" s="18">
        <v>-7423094.0099999998</v>
      </c>
      <c r="K637" s="23" t="s">
        <v>78</v>
      </c>
      <c r="L637" s="18">
        <v>-7423094.0099999998</v>
      </c>
      <c r="M637" s="23" t="s">
        <v>326</v>
      </c>
      <c r="N637" s="2">
        <f t="shared" si="9"/>
        <v>-7423094.0099999998</v>
      </c>
      <c r="S637" s="17"/>
      <c r="T637" s="17"/>
      <c r="U637" s="17"/>
      <c r="V637" s="18"/>
      <c r="W637" s="6"/>
      <c r="X637" s="18"/>
      <c r="Y637" s="6"/>
      <c r="Z637" s="18"/>
      <c r="AA637" s="18"/>
      <c r="AB637" s="18"/>
      <c r="AC637" s="23"/>
      <c r="AD637" s="18"/>
      <c r="AE637" s="23"/>
      <c r="AF637" s="16"/>
    </row>
    <row r="638" spans="1:32" x14ac:dyDescent="0.25">
      <c r="A638" s="6"/>
      <c r="B638" s="19" t="s">
        <v>1013</v>
      </c>
      <c r="C638" s="20" t="s">
        <v>1014</v>
      </c>
      <c r="D638" s="16">
        <v>0</v>
      </c>
      <c r="E638" s="6"/>
      <c r="F638" s="16">
        <v>0</v>
      </c>
      <c r="G638" s="6"/>
      <c r="H638" s="16">
        <v>554503.5</v>
      </c>
      <c r="I638" s="16">
        <v>3532854.2</v>
      </c>
      <c r="J638" s="16">
        <v>2978350.7</v>
      </c>
      <c r="K638" s="24" t="s">
        <v>78</v>
      </c>
      <c r="L638" s="16">
        <v>2978350.7</v>
      </c>
      <c r="M638" s="24" t="s">
        <v>78</v>
      </c>
      <c r="N638" s="2">
        <f t="shared" si="9"/>
        <v>-2978350.7</v>
      </c>
      <c r="S638" s="6"/>
      <c r="T638" s="19"/>
      <c r="U638" s="20"/>
      <c r="V638" s="16"/>
      <c r="W638" s="6"/>
      <c r="X638" s="16"/>
      <c r="Y638" s="6"/>
      <c r="Z638" s="16"/>
      <c r="AA638" s="16"/>
      <c r="AB638" s="16"/>
      <c r="AC638" s="24"/>
      <c r="AD638" s="16"/>
      <c r="AE638" s="24"/>
      <c r="AF638" s="16"/>
    </row>
    <row r="639" spans="1:32" x14ac:dyDescent="0.25">
      <c r="A639" s="6"/>
      <c r="B639" s="19" t="s">
        <v>1015</v>
      </c>
      <c r="C639" s="20" t="s">
        <v>1016</v>
      </c>
      <c r="D639" s="16">
        <v>0</v>
      </c>
      <c r="E639" s="6"/>
      <c r="F639" s="16">
        <v>0</v>
      </c>
      <c r="G639" s="6"/>
      <c r="H639" s="16">
        <v>292000</v>
      </c>
      <c r="I639" s="16">
        <v>0</v>
      </c>
      <c r="J639" s="16">
        <v>292000</v>
      </c>
      <c r="K639" s="24" t="s">
        <v>11</v>
      </c>
      <c r="L639" s="16">
        <v>292000</v>
      </c>
      <c r="M639" s="24" t="s">
        <v>11</v>
      </c>
      <c r="N639" s="2">
        <f t="shared" si="9"/>
        <v>292000</v>
      </c>
      <c r="S639" s="6"/>
      <c r="T639" s="19"/>
      <c r="U639" s="20"/>
      <c r="V639" s="16"/>
      <c r="W639" s="6"/>
      <c r="X639" s="16"/>
      <c r="Y639" s="6"/>
      <c r="Z639" s="16"/>
      <c r="AA639" s="16"/>
      <c r="AB639" s="16"/>
      <c r="AC639" s="24"/>
      <c r="AD639" s="16"/>
      <c r="AE639" s="24"/>
      <c r="AF639" s="16"/>
    </row>
    <row r="640" spans="1:32" x14ac:dyDescent="0.25">
      <c r="A640" s="6"/>
      <c r="B640" s="19" t="s">
        <v>1017</v>
      </c>
      <c r="C640" s="20" t="s">
        <v>1018</v>
      </c>
      <c r="D640" s="16">
        <v>0</v>
      </c>
      <c r="E640" s="6"/>
      <c r="F640" s="16">
        <v>0</v>
      </c>
      <c r="G640" s="6"/>
      <c r="H640" s="16">
        <v>0</v>
      </c>
      <c r="I640" s="16">
        <v>0</v>
      </c>
      <c r="J640" s="16">
        <v>0</v>
      </c>
      <c r="K640" s="6"/>
      <c r="L640" s="16">
        <v>0</v>
      </c>
      <c r="M640" s="6"/>
      <c r="N640" s="2">
        <f t="shared" si="9"/>
        <v>0</v>
      </c>
      <c r="S640" s="6"/>
      <c r="T640" s="19"/>
      <c r="U640" s="20"/>
      <c r="V640" s="16"/>
      <c r="W640" s="6"/>
      <c r="X640" s="16"/>
      <c r="Y640" s="6"/>
      <c r="Z640" s="16"/>
      <c r="AA640" s="16"/>
      <c r="AB640" s="16"/>
      <c r="AC640" s="6"/>
      <c r="AD640" s="16"/>
      <c r="AE640" s="6"/>
      <c r="AF640" s="16"/>
    </row>
    <row r="641" spans="1:32" x14ac:dyDescent="0.25">
      <c r="A641" s="6"/>
      <c r="B641" s="19" t="s">
        <v>1019</v>
      </c>
      <c r="C641" s="20" t="s">
        <v>1020</v>
      </c>
      <c r="D641" s="16">
        <v>0</v>
      </c>
      <c r="E641" s="6"/>
      <c r="F641" s="16">
        <v>0</v>
      </c>
      <c r="G641" s="6"/>
      <c r="H641" s="16">
        <v>0</v>
      </c>
      <c r="I641" s="16">
        <v>233640.37</v>
      </c>
      <c r="J641" s="16">
        <v>233640.37</v>
      </c>
      <c r="K641" s="24" t="s">
        <v>78</v>
      </c>
      <c r="L641" s="16">
        <v>233640.37</v>
      </c>
      <c r="M641" s="24" t="s">
        <v>78</v>
      </c>
      <c r="N641" s="2">
        <f t="shared" si="9"/>
        <v>-233640.37</v>
      </c>
      <c r="S641" s="6"/>
      <c r="T641" s="19"/>
      <c r="U641" s="20"/>
      <c r="V641" s="16"/>
      <c r="W641" s="6"/>
      <c r="X641" s="16"/>
      <c r="Y641" s="6"/>
      <c r="Z641" s="16"/>
      <c r="AA641" s="16"/>
      <c r="AB641" s="16"/>
      <c r="AC641" s="24"/>
      <c r="AD641" s="16"/>
      <c r="AE641" s="24"/>
      <c r="AF641" s="16"/>
    </row>
    <row r="642" spans="1:32" x14ac:dyDescent="0.25">
      <c r="A642" s="6"/>
      <c r="B642" s="19" t="s">
        <v>1021</v>
      </c>
      <c r="C642" s="20" t="s">
        <v>1022</v>
      </c>
      <c r="D642" s="16">
        <v>0</v>
      </c>
      <c r="E642" s="6"/>
      <c r="F642" s="16">
        <v>0</v>
      </c>
      <c r="G642" s="6"/>
      <c r="H642" s="16">
        <v>0</v>
      </c>
      <c r="I642" s="16">
        <v>0</v>
      </c>
      <c r="J642" s="16">
        <v>0</v>
      </c>
      <c r="K642" s="6"/>
      <c r="L642" s="16">
        <v>0</v>
      </c>
      <c r="M642" s="6"/>
      <c r="N642" s="2">
        <f t="shared" si="9"/>
        <v>0</v>
      </c>
      <c r="S642" s="6"/>
      <c r="T642" s="19"/>
      <c r="U642" s="20"/>
      <c r="V642" s="16"/>
      <c r="W642" s="6"/>
      <c r="X642" s="16"/>
      <c r="Y642" s="6"/>
      <c r="Z642" s="16"/>
      <c r="AA642" s="16"/>
      <c r="AB642" s="16"/>
      <c r="AC642" s="6"/>
      <c r="AD642" s="16"/>
      <c r="AE642" s="6"/>
      <c r="AF642" s="16"/>
    </row>
    <row r="643" spans="1:32" x14ac:dyDescent="0.25">
      <c r="A643" s="6"/>
      <c r="B643" s="19" t="s">
        <v>1023</v>
      </c>
      <c r="C643" s="20" t="s">
        <v>1024</v>
      </c>
      <c r="D643" s="16">
        <v>0</v>
      </c>
      <c r="E643" s="6"/>
      <c r="F643" s="16">
        <v>0</v>
      </c>
      <c r="G643" s="6"/>
      <c r="H643" s="16">
        <v>0</v>
      </c>
      <c r="I643" s="16">
        <v>573000</v>
      </c>
      <c r="J643" s="16">
        <v>573000</v>
      </c>
      <c r="K643" s="24" t="s">
        <v>78</v>
      </c>
      <c r="L643" s="16">
        <v>573000</v>
      </c>
      <c r="M643" s="24" t="s">
        <v>78</v>
      </c>
      <c r="N643" s="2">
        <f t="shared" si="9"/>
        <v>-573000</v>
      </c>
      <c r="S643" s="6"/>
      <c r="T643" s="19"/>
      <c r="U643" s="20"/>
      <c r="V643" s="16"/>
      <c r="W643" s="6"/>
      <c r="X643" s="16"/>
      <c r="Y643" s="6"/>
      <c r="Z643" s="16"/>
      <c r="AA643" s="16"/>
      <c r="AB643" s="16"/>
      <c r="AC643" s="24"/>
      <c r="AD643" s="16"/>
      <c r="AE643" s="24"/>
      <c r="AF643" s="16"/>
    </row>
    <row r="644" spans="1:32" x14ac:dyDescent="0.25">
      <c r="A644" s="6"/>
      <c r="B644" s="19" t="s">
        <v>1025</v>
      </c>
      <c r="C644" s="20" t="s">
        <v>1026</v>
      </c>
      <c r="D644" s="16">
        <v>0</v>
      </c>
      <c r="E644" s="6"/>
      <c r="F644" s="16">
        <v>0</v>
      </c>
      <c r="G644" s="6"/>
      <c r="H644" s="16">
        <v>0</v>
      </c>
      <c r="I644" s="16">
        <v>488004</v>
      </c>
      <c r="J644" s="16">
        <v>488004</v>
      </c>
      <c r="K644" s="24" t="s">
        <v>78</v>
      </c>
      <c r="L644" s="16">
        <v>488004</v>
      </c>
      <c r="M644" s="24" t="s">
        <v>78</v>
      </c>
      <c r="N644" s="2">
        <f t="shared" si="9"/>
        <v>-488004</v>
      </c>
      <c r="S644" s="6"/>
      <c r="T644" s="19"/>
      <c r="U644" s="20"/>
      <c r="V644" s="16"/>
      <c r="W644" s="6"/>
      <c r="X644" s="16"/>
      <c r="Y644" s="6"/>
      <c r="Z644" s="16"/>
      <c r="AA644" s="16"/>
      <c r="AB644" s="16"/>
      <c r="AC644" s="24"/>
      <c r="AD644" s="16"/>
      <c r="AE644" s="24"/>
      <c r="AF644" s="16"/>
    </row>
    <row r="645" spans="1:32" x14ac:dyDescent="0.25">
      <c r="A645" s="6"/>
      <c r="B645" s="19" t="s">
        <v>1027</v>
      </c>
      <c r="C645" s="20" t="s">
        <v>1028</v>
      </c>
      <c r="D645" s="16">
        <v>0</v>
      </c>
      <c r="E645" s="6"/>
      <c r="F645" s="16">
        <v>0</v>
      </c>
      <c r="G645" s="6"/>
      <c r="H645" s="16">
        <v>0</v>
      </c>
      <c r="I645" s="16">
        <v>3461174</v>
      </c>
      <c r="J645" s="16">
        <v>3461174</v>
      </c>
      <c r="K645" s="24" t="s">
        <v>78</v>
      </c>
      <c r="L645" s="16">
        <v>3461174</v>
      </c>
      <c r="M645" s="24" t="s">
        <v>78</v>
      </c>
      <c r="N645" s="2">
        <f t="shared" si="9"/>
        <v>-3461174</v>
      </c>
      <c r="S645" s="6"/>
      <c r="T645" s="19"/>
      <c r="U645" s="20"/>
      <c r="V645" s="16"/>
      <c r="W645" s="6"/>
      <c r="X645" s="16"/>
      <c r="Y645" s="6"/>
      <c r="Z645" s="16"/>
      <c r="AA645" s="16"/>
      <c r="AB645" s="16"/>
      <c r="AC645" s="24"/>
      <c r="AD645" s="16"/>
      <c r="AE645" s="24"/>
      <c r="AF645" s="16"/>
    </row>
    <row r="646" spans="1:32" x14ac:dyDescent="0.25">
      <c r="A646" s="6"/>
      <c r="B646" s="19" t="s">
        <v>1029</v>
      </c>
      <c r="C646" s="20" t="s">
        <v>1030</v>
      </c>
      <c r="D646" s="16">
        <v>0</v>
      </c>
      <c r="E646" s="6"/>
      <c r="F646" s="16">
        <v>0</v>
      </c>
      <c r="G646" s="6"/>
      <c r="H646" s="16">
        <v>19075.060000000001</v>
      </c>
      <c r="I646" s="16">
        <v>0</v>
      </c>
      <c r="J646" s="16">
        <v>19075.060000000001</v>
      </c>
      <c r="K646" s="24" t="s">
        <v>11</v>
      </c>
      <c r="L646" s="16">
        <v>19075.060000000001</v>
      </c>
      <c r="M646" s="24" t="s">
        <v>11</v>
      </c>
      <c r="N646" s="2">
        <f t="shared" si="9"/>
        <v>19075.060000000001</v>
      </c>
      <c r="S646" s="6"/>
      <c r="T646" s="19"/>
      <c r="U646" s="20"/>
      <c r="V646" s="16"/>
      <c r="W646" s="6"/>
      <c r="X646" s="16"/>
      <c r="Y646" s="6"/>
      <c r="Z646" s="16"/>
      <c r="AA646" s="16"/>
      <c r="AB646" s="16"/>
      <c r="AC646" s="24"/>
      <c r="AD646" s="16"/>
      <c r="AE646" s="24"/>
      <c r="AF646" s="16"/>
    </row>
    <row r="647" spans="1:32" x14ac:dyDescent="0.25">
      <c r="A647" s="6"/>
      <c r="B647" s="6"/>
      <c r="C647" s="6"/>
      <c r="D647" s="6"/>
      <c r="E647" s="6"/>
      <c r="F647" s="6"/>
      <c r="G647" s="6"/>
      <c r="H647" s="6"/>
      <c r="I647" s="6"/>
      <c r="J647" s="6"/>
      <c r="K647" s="6"/>
      <c r="L647" s="6"/>
      <c r="M647" s="6"/>
      <c r="N647" s="2">
        <f t="shared" si="9"/>
        <v>0</v>
      </c>
      <c r="S647" s="6"/>
      <c r="T647" s="6"/>
      <c r="U647" s="6"/>
      <c r="V647" s="6"/>
      <c r="W647" s="6"/>
      <c r="X647" s="6"/>
      <c r="Y647" s="6"/>
      <c r="Z647" s="6"/>
      <c r="AA647" s="6"/>
      <c r="AB647" s="6"/>
      <c r="AC647" s="6"/>
      <c r="AD647" s="6"/>
      <c r="AE647" s="6"/>
      <c r="AF647" s="16"/>
    </row>
    <row r="648" spans="1:32" x14ac:dyDescent="0.25">
      <c r="A648" s="17" t="s">
        <v>17</v>
      </c>
      <c r="B648" s="17" t="s">
        <v>37</v>
      </c>
      <c r="C648" s="17" t="s">
        <v>1031</v>
      </c>
      <c r="D648" s="18">
        <v>0</v>
      </c>
      <c r="E648" s="6"/>
      <c r="F648" s="18">
        <v>0</v>
      </c>
      <c r="G648" s="6"/>
      <c r="H648" s="18">
        <v>318166.15999999997</v>
      </c>
      <c r="I648" s="18">
        <v>0</v>
      </c>
      <c r="J648" s="18">
        <v>318166.15999999997</v>
      </c>
      <c r="K648" s="23" t="s">
        <v>11</v>
      </c>
      <c r="L648" s="18">
        <v>318166.15999999997</v>
      </c>
      <c r="M648" s="23" t="s">
        <v>12</v>
      </c>
      <c r="N648" s="2">
        <f t="shared" si="9"/>
        <v>318166.15999999997</v>
      </c>
      <c r="S648" s="17"/>
      <c r="T648" s="17"/>
      <c r="U648" s="17"/>
      <c r="V648" s="18"/>
      <c r="W648" s="6"/>
      <c r="X648" s="18"/>
      <c r="Y648" s="6"/>
      <c r="Z648" s="18"/>
      <c r="AA648" s="18"/>
      <c r="AB648" s="18"/>
      <c r="AC648" s="23"/>
      <c r="AD648" s="18"/>
      <c r="AE648" s="23"/>
      <c r="AF648" s="16"/>
    </row>
    <row r="649" spans="1:32" x14ac:dyDescent="0.25">
      <c r="A649" s="6"/>
      <c r="B649" s="19" t="s">
        <v>1032</v>
      </c>
      <c r="C649" s="20" t="s">
        <v>1033</v>
      </c>
      <c r="D649" s="16">
        <v>0</v>
      </c>
      <c r="E649" s="6"/>
      <c r="F649" s="16">
        <v>0</v>
      </c>
      <c r="G649" s="6"/>
      <c r="H649" s="16">
        <v>16803.349999999999</v>
      </c>
      <c r="I649" s="16">
        <v>0</v>
      </c>
      <c r="J649" s="16">
        <v>16803.349999999999</v>
      </c>
      <c r="K649" s="24" t="s">
        <v>11</v>
      </c>
      <c r="L649" s="16">
        <v>16803.349999999999</v>
      </c>
      <c r="M649" s="24" t="s">
        <v>11</v>
      </c>
      <c r="N649" s="2">
        <f t="shared" si="9"/>
        <v>16803.349999999999</v>
      </c>
      <c r="S649" s="6"/>
      <c r="T649" s="19"/>
      <c r="U649" s="20"/>
      <c r="V649" s="16"/>
      <c r="W649" s="6"/>
      <c r="X649" s="16"/>
      <c r="Y649" s="6"/>
      <c r="Z649" s="16"/>
      <c r="AA649" s="16"/>
      <c r="AB649" s="16"/>
      <c r="AC649" s="24"/>
      <c r="AD649" s="16"/>
      <c r="AE649" s="24"/>
      <c r="AF649" s="16"/>
    </row>
    <row r="650" spans="1:32" x14ac:dyDescent="0.25">
      <c r="A650" s="6"/>
      <c r="B650" s="19" t="s">
        <v>1034</v>
      </c>
      <c r="C650" s="20" t="s">
        <v>165</v>
      </c>
      <c r="D650" s="16">
        <v>0</v>
      </c>
      <c r="E650" s="6"/>
      <c r="F650" s="16">
        <v>0</v>
      </c>
      <c r="G650" s="6"/>
      <c r="H650" s="16">
        <v>26379.29</v>
      </c>
      <c r="I650" s="16">
        <v>0</v>
      </c>
      <c r="J650" s="16">
        <v>26379.29</v>
      </c>
      <c r="K650" s="24" t="s">
        <v>11</v>
      </c>
      <c r="L650" s="16">
        <v>26379.29</v>
      </c>
      <c r="M650" s="24" t="s">
        <v>11</v>
      </c>
      <c r="N650" s="2">
        <f t="shared" si="9"/>
        <v>26379.29</v>
      </c>
      <c r="S650" s="6"/>
      <c r="T650" s="19"/>
      <c r="U650" s="20"/>
      <c r="V650" s="16"/>
      <c r="W650" s="6"/>
      <c r="X650" s="16"/>
      <c r="Y650" s="6"/>
      <c r="Z650" s="16"/>
      <c r="AA650" s="16"/>
      <c r="AB650" s="16"/>
      <c r="AC650" s="24"/>
      <c r="AD650" s="16"/>
      <c r="AE650" s="24"/>
      <c r="AF650" s="16"/>
    </row>
    <row r="651" spans="1:32" x14ac:dyDescent="0.25">
      <c r="A651" s="6"/>
      <c r="B651" s="19" t="s">
        <v>1035</v>
      </c>
      <c r="C651" s="20" t="s">
        <v>1036</v>
      </c>
      <c r="D651" s="16">
        <v>0</v>
      </c>
      <c r="E651" s="6"/>
      <c r="F651" s="16">
        <v>0</v>
      </c>
      <c r="G651" s="6"/>
      <c r="H651" s="16">
        <v>274172.52</v>
      </c>
      <c r="I651" s="16">
        <v>0</v>
      </c>
      <c r="J651" s="16">
        <v>274172.52</v>
      </c>
      <c r="K651" s="24" t="s">
        <v>11</v>
      </c>
      <c r="L651" s="16">
        <v>274172.52</v>
      </c>
      <c r="M651" s="24" t="s">
        <v>11</v>
      </c>
      <c r="N651" s="2">
        <f t="shared" si="9"/>
        <v>274172.52</v>
      </c>
      <c r="S651" s="6"/>
      <c r="T651" s="19"/>
      <c r="U651" s="20"/>
      <c r="V651" s="16"/>
      <c r="W651" s="6"/>
      <c r="X651" s="16"/>
      <c r="Y651" s="6"/>
      <c r="Z651" s="16"/>
      <c r="AA651" s="16"/>
      <c r="AB651" s="16"/>
      <c r="AC651" s="24"/>
      <c r="AD651" s="16"/>
      <c r="AE651" s="24"/>
      <c r="AF651" s="16"/>
    </row>
    <row r="652" spans="1:32" x14ac:dyDescent="0.25">
      <c r="A652" s="6"/>
      <c r="B652" s="19" t="s">
        <v>1037</v>
      </c>
      <c r="C652" s="20" t="s">
        <v>169</v>
      </c>
      <c r="D652" s="16">
        <v>0</v>
      </c>
      <c r="E652" s="6"/>
      <c r="F652" s="16">
        <v>0</v>
      </c>
      <c r="G652" s="6"/>
      <c r="H652" s="16">
        <v>811</v>
      </c>
      <c r="I652" s="16">
        <v>0</v>
      </c>
      <c r="J652" s="16">
        <v>811</v>
      </c>
      <c r="K652" s="24" t="s">
        <v>11</v>
      </c>
      <c r="L652" s="16">
        <v>811</v>
      </c>
      <c r="M652" s="24" t="s">
        <v>11</v>
      </c>
      <c r="N652" s="2">
        <f t="shared" ref="N652:N715" si="10">IF(M652="A",-L652,L652)</f>
        <v>811</v>
      </c>
      <c r="S652" s="6"/>
      <c r="T652" s="19"/>
      <c r="U652" s="20"/>
      <c r="V652" s="16"/>
      <c r="W652" s="6"/>
      <c r="X652" s="16"/>
      <c r="Y652" s="6"/>
      <c r="Z652" s="16"/>
      <c r="AA652" s="16"/>
      <c r="AB652" s="16"/>
      <c r="AC652" s="24"/>
      <c r="AD652" s="16"/>
      <c r="AE652" s="24"/>
      <c r="AF652" s="16"/>
    </row>
    <row r="653" spans="1:32" x14ac:dyDescent="0.25">
      <c r="A653" s="6"/>
      <c r="B653" s="19" t="s">
        <v>1038</v>
      </c>
      <c r="C653" s="20" t="s">
        <v>171</v>
      </c>
      <c r="D653" s="16">
        <v>0</v>
      </c>
      <c r="E653" s="6"/>
      <c r="F653" s="16">
        <v>0</v>
      </c>
      <c r="G653" s="6"/>
      <c r="H653" s="16">
        <v>0</v>
      </c>
      <c r="I653" s="16">
        <v>0</v>
      </c>
      <c r="J653" s="16">
        <v>0</v>
      </c>
      <c r="K653" s="6"/>
      <c r="L653" s="16">
        <v>0</v>
      </c>
      <c r="M653" s="6"/>
      <c r="N653" s="2">
        <f t="shared" si="10"/>
        <v>0</v>
      </c>
      <c r="S653" s="6"/>
      <c r="T653" s="19"/>
      <c r="U653" s="20"/>
      <c r="V653" s="16"/>
      <c r="W653" s="6"/>
      <c r="X653" s="16"/>
      <c r="Y653" s="6"/>
      <c r="Z653" s="16"/>
      <c r="AA653" s="16"/>
      <c r="AB653" s="16"/>
      <c r="AC653" s="6"/>
      <c r="AD653" s="16"/>
      <c r="AE653" s="6"/>
      <c r="AF653" s="16"/>
    </row>
    <row r="654" spans="1:32" x14ac:dyDescent="0.25">
      <c r="A654" s="6"/>
      <c r="B654" s="19" t="s">
        <v>1039</v>
      </c>
      <c r="C654" s="20" t="s">
        <v>173</v>
      </c>
      <c r="D654" s="16">
        <v>0</v>
      </c>
      <c r="E654" s="6"/>
      <c r="F654" s="16">
        <v>0</v>
      </c>
      <c r="G654" s="6"/>
      <c r="H654" s="16">
        <v>0</v>
      </c>
      <c r="I654" s="16">
        <v>0</v>
      </c>
      <c r="J654" s="16">
        <v>0</v>
      </c>
      <c r="K654" s="6"/>
      <c r="L654" s="16">
        <v>0</v>
      </c>
      <c r="M654" s="6"/>
      <c r="N654" s="2">
        <f t="shared" si="10"/>
        <v>0</v>
      </c>
      <c r="S654" s="6"/>
      <c r="T654" s="19"/>
      <c r="U654" s="20"/>
      <c r="V654" s="16"/>
      <c r="W654" s="6"/>
      <c r="X654" s="16"/>
      <c r="Y654" s="6"/>
      <c r="Z654" s="16"/>
      <c r="AA654" s="16"/>
      <c r="AB654" s="16"/>
      <c r="AC654" s="6"/>
      <c r="AD654" s="16"/>
      <c r="AE654" s="6"/>
      <c r="AF654" s="16"/>
    </row>
    <row r="655" spans="1:32" x14ac:dyDescent="0.25">
      <c r="A655" s="6"/>
      <c r="B655" s="19" t="s">
        <v>1040</v>
      </c>
      <c r="C655" s="20" t="s">
        <v>175</v>
      </c>
      <c r="D655" s="16">
        <v>0</v>
      </c>
      <c r="E655" s="6"/>
      <c r="F655" s="16">
        <v>0</v>
      </c>
      <c r="G655" s="6"/>
      <c r="H655" s="16">
        <v>0</v>
      </c>
      <c r="I655" s="16">
        <v>0</v>
      </c>
      <c r="J655" s="16">
        <v>0</v>
      </c>
      <c r="K655" s="6"/>
      <c r="L655" s="16">
        <v>0</v>
      </c>
      <c r="M655" s="6"/>
      <c r="N655" s="2">
        <f t="shared" si="10"/>
        <v>0</v>
      </c>
      <c r="S655" s="6"/>
      <c r="T655" s="19"/>
      <c r="U655" s="20"/>
      <c r="V655" s="16"/>
      <c r="W655" s="6"/>
      <c r="X655" s="16"/>
      <c r="Y655" s="6"/>
      <c r="Z655" s="16"/>
      <c r="AA655" s="16"/>
      <c r="AB655" s="16"/>
      <c r="AC655" s="6"/>
      <c r="AD655" s="16"/>
      <c r="AE655" s="6"/>
      <c r="AF655" s="16"/>
    </row>
    <row r="656" spans="1:32" x14ac:dyDescent="0.25">
      <c r="A656" s="6"/>
      <c r="B656" s="19" t="s">
        <v>1041</v>
      </c>
      <c r="C656" s="20" t="s">
        <v>1042</v>
      </c>
      <c r="D656" s="16">
        <v>0</v>
      </c>
      <c r="E656" s="6"/>
      <c r="F656" s="16">
        <v>0</v>
      </c>
      <c r="G656" s="6"/>
      <c r="H656" s="16">
        <v>0</v>
      </c>
      <c r="I656" s="16">
        <v>0</v>
      </c>
      <c r="J656" s="16">
        <v>0</v>
      </c>
      <c r="K656" s="6"/>
      <c r="L656" s="16">
        <v>0</v>
      </c>
      <c r="M656" s="6"/>
      <c r="N656" s="2">
        <f t="shared" si="10"/>
        <v>0</v>
      </c>
      <c r="S656" s="6"/>
      <c r="T656" s="19"/>
      <c r="U656" s="20"/>
      <c r="V656" s="16"/>
      <c r="W656" s="6"/>
      <c r="X656" s="16"/>
      <c r="Y656" s="6"/>
      <c r="Z656" s="16"/>
      <c r="AA656" s="16"/>
      <c r="AB656" s="16"/>
      <c r="AC656" s="6"/>
      <c r="AD656" s="16"/>
      <c r="AE656" s="6"/>
      <c r="AF656" s="16"/>
    </row>
    <row r="657" spans="1:32" x14ac:dyDescent="0.25">
      <c r="A657" s="6"/>
      <c r="B657" s="6"/>
      <c r="C657" s="6"/>
      <c r="D657" s="6"/>
      <c r="E657" s="6"/>
      <c r="F657" s="6"/>
      <c r="G657" s="6"/>
      <c r="H657" s="6"/>
      <c r="I657" s="6"/>
      <c r="J657" s="6"/>
      <c r="K657" s="6"/>
      <c r="L657" s="6"/>
      <c r="M657" s="6"/>
      <c r="N657" s="2">
        <f t="shared" si="10"/>
        <v>0</v>
      </c>
      <c r="S657" s="6"/>
      <c r="T657" s="6"/>
      <c r="U657" s="6"/>
      <c r="V657" s="6"/>
      <c r="W657" s="6"/>
      <c r="X657" s="6"/>
      <c r="Y657" s="6"/>
      <c r="Z657" s="6"/>
      <c r="AA657" s="6"/>
      <c r="AB657" s="6"/>
      <c r="AC657" s="6"/>
      <c r="AD657" s="6"/>
      <c r="AE657" s="6"/>
      <c r="AF657" s="16"/>
    </row>
    <row r="658" spans="1:32" x14ac:dyDescent="0.25">
      <c r="A658" s="17" t="s">
        <v>17</v>
      </c>
      <c r="B658" s="17" t="s">
        <v>41</v>
      </c>
      <c r="C658" s="17" t="s">
        <v>1043</v>
      </c>
      <c r="D658" s="18">
        <v>0</v>
      </c>
      <c r="E658" s="6"/>
      <c r="F658" s="18">
        <v>0</v>
      </c>
      <c r="G658" s="6"/>
      <c r="H658" s="18">
        <v>0</v>
      </c>
      <c r="I658" s="18">
        <v>2099782.09</v>
      </c>
      <c r="J658" s="18">
        <v>-2099782.09</v>
      </c>
      <c r="K658" s="23" t="s">
        <v>78</v>
      </c>
      <c r="L658" s="18">
        <v>-2099782.09</v>
      </c>
      <c r="M658" s="23" t="s">
        <v>326</v>
      </c>
      <c r="N658" s="2">
        <f t="shared" si="10"/>
        <v>-2099782.09</v>
      </c>
      <c r="S658" s="17"/>
      <c r="T658" s="17"/>
      <c r="U658" s="17"/>
      <c r="V658" s="18"/>
      <c r="W658" s="6"/>
      <c r="X658" s="18"/>
      <c r="Y658" s="6"/>
      <c r="Z658" s="18"/>
      <c r="AA658" s="18"/>
      <c r="AB658" s="18"/>
      <c r="AC658" s="23"/>
      <c r="AD658" s="18"/>
      <c r="AE658" s="23"/>
      <c r="AF658" s="16"/>
    </row>
    <row r="659" spans="1:32" x14ac:dyDescent="0.25">
      <c r="A659" s="6"/>
      <c r="B659" s="19" t="s">
        <v>1044</v>
      </c>
      <c r="C659" s="20" t="s">
        <v>1045</v>
      </c>
      <c r="D659" s="16">
        <v>0</v>
      </c>
      <c r="E659" s="6"/>
      <c r="F659" s="16">
        <v>0</v>
      </c>
      <c r="G659" s="6"/>
      <c r="H659" s="16">
        <v>0</v>
      </c>
      <c r="I659" s="16">
        <v>2099782.09</v>
      </c>
      <c r="J659" s="16">
        <v>2099782.09</v>
      </c>
      <c r="K659" s="24" t="s">
        <v>78</v>
      </c>
      <c r="L659" s="16">
        <v>2099782.09</v>
      </c>
      <c r="M659" s="24" t="s">
        <v>78</v>
      </c>
      <c r="N659" s="2">
        <f t="shared" si="10"/>
        <v>-2099782.09</v>
      </c>
      <c r="S659" s="6"/>
      <c r="T659" s="19"/>
      <c r="U659" s="20"/>
      <c r="V659" s="16"/>
      <c r="W659" s="6"/>
      <c r="X659" s="16"/>
      <c r="Y659" s="6"/>
      <c r="Z659" s="16"/>
      <c r="AA659" s="16"/>
      <c r="AB659" s="16"/>
      <c r="AC659" s="24"/>
      <c r="AD659" s="16"/>
      <c r="AE659" s="24"/>
      <c r="AF659" s="16"/>
    </row>
    <row r="660" spans="1:32" x14ac:dyDescent="0.25">
      <c r="A660" s="6"/>
      <c r="B660" s="19" t="s">
        <v>1046</v>
      </c>
      <c r="C660" s="20" t="s">
        <v>1047</v>
      </c>
      <c r="D660" s="16">
        <v>0</v>
      </c>
      <c r="E660" s="6"/>
      <c r="F660" s="16">
        <v>0</v>
      </c>
      <c r="G660" s="6"/>
      <c r="H660" s="16">
        <v>0</v>
      </c>
      <c r="I660" s="16">
        <v>0</v>
      </c>
      <c r="J660" s="16">
        <v>0</v>
      </c>
      <c r="K660" s="6"/>
      <c r="L660" s="16">
        <v>0</v>
      </c>
      <c r="M660" s="6"/>
      <c r="N660" s="2">
        <f t="shared" si="10"/>
        <v>0</v>
      </c>
      <c r="S660" s="6"/>
      <c r="T660" s="19"/>
      <c r="U660" s="20"/>
      <c r="V660" s="16"/>
      <c r="W660" s="6"/>
      <c r="X660" s="16"/>
      <c r="Y660" s="6"/>
      <c r="Z660" s="16"/>
      <c r="AA660" s="16"/>
      <c r="AB660" s="16"/>
      <c r="AC660" s="6"/>
      <c r="AD660" s="16"/>
      <c r="AE660" s="6"/>
      <c r="AF660" s="16"/>
    </row>
    <row r="661" spans="1:32" x14ac:dyDescent="0.25">
      <c r="A661" s="6"/>
      <c r="B661" s="6"/>
      <c r="C661" s="6"/>
      <c r="D661" s="6"/>
      <c r="E661" s="6"/>
      <c r="F661" s="6"/>
      <c r="G661" s="6"/>
      <c r="H661" s="6"/>
      <c r="I661" s="6"/>
      <c r="J661" s="6"/>
      <c r="K661" s="6"/>
      <c r="L661" s="6"/>
      <c r="M661" s="6"/>
      <c r="N661" s="2">
        <f t="shared" si="10"/>
        <v>0</v>
      </c>
      <c r="S661" s="6"/>
      <c r="T661" s="6"/>
      <c r="U661" s="6"/>
      <c r="V661" s="6"/>
      <c r="W661" s="6"/>
      <c r="X661" s="6"/>
      <c r="Y661" s="6"/>
      <c r="Z661" s="6"/>
      <c r="AA661" s="6"/>
      <c r="AB661" s="6"/>
      <c r="AC661" s="6"/>
      <c r="AD661" s="6"/>
      <c r="AE661" s="6"/>
      <c r="AF661" s="16"/>
    </row>
    <row r="662" spans="1:32" x14ac:dyDescent="0.25">
      <c r="A662" s="17" t="s">
        <v>17</v>
      </c>
      <c r="B662" s="17" t="s">
        <v>49</v>
      </c>
      <c r="C662" s="17" t="s">
        <v>1048</v>
      </c>
      <c r="D662" s="18">
        <v>0</v>
      </c>
      <c r="E662" s="6"/>
      <c r="F662" s="18">
        <v>0</v>
      </c>
      <c r="G662" s="6"/>
      <c r="H662" s="18">
        <v>0</v>
      </c>
      <c r="I662" s="18">
        <v>17743.009999999998</v>
      </c>
      <c r="J662" s="18">
        <v>-17743.009999999998</v>
      </c>
      <c r="K662" s="23" t="s">
        <v>78</v>
      </c>
      <c r="L662" s="18">
        <v>-17743.009999999998</v>
      </c>
      <c r="M662" s="23" t="s">
        <v>326</v>
      </c>
      <c r="N662" s="2">
        <f t="shared" si="10"/>
        <v>-17743.009999999998</v>
      </c>
      <c r="S662" s="17"/>
      <c r="T662" s="17"/>
      <c r="U662" s="17"/>
      <c r="V662" s="18"/>
      <c r="W662" s="6"/>
      <c r="X662" s="18"/>
      <c r="Y662" s="6"/>
      <c r="Z662" s="18"/>
      <c r="AA662" s="18"/>
      <c r="AB662" s="18"/>
      <c r="AC662" s="23"/>
      <c r="AD662" s="18"/>
      <c r="AE662" s="23"/>
      <c r="AF662" s="16"/>
    </row>
    <row r="663" spans="1:32" x14ac:dyDescent="0.25">
      <c r="A663" s="6"/>
      <c r="B663" s="19" t="s">
        <v>1049</v>
      </c>
      <c r="C663" s="20" t="s">
        <v>1050</v>
      </c>
      <c r="D663" s="16">
        <v>0</v>
      </c>
      <c r="E663" s="6"/>
      <c r="F663" s="16">
        <v>0</v>
      </c>
      <c r="G663" s="6"/>
      <c r="H663" s="16">
        <v>0</v>
      </c>
      <c r="I663" s="16">
        <v>0</v>
      </c>
      <c r="J663" s="16">
        <v>0</v>
      </c>
      <c r="K663" s="6"/>
      <c r="L663" s="16">
        <v>0</v>
      </c>
      <c r="M663" s="6"/>
      <c r="N663" s="2">
        <f t="shared" si="10"/>
        <v>0</v>
      </c>
      <c r="S663" s="6"/>
      <c r="T663" s="19"/>
      <c r="U663" s="20"/>
      <c r="V663" s="16"/>
      <c r="W663" s="6"/>
      <c r="X663" s="16"/>
      <c r="Y663" s="6"/>
      <c r="Z663" s="16"/>
      <c r="AA663" s="16"/>
      <c r="AB663" s="16"/>
      <c r="AC663" s="6"/>
      <c r="AD663" s="16"/>
      <c r="AE663" s="6"/>
      <c r="AF663" s="16"/>
    </row>
    <row r="664" spans="1:32" x14ac:dyDescent="0.25">
      <c r="A664" s="6"/>
      <c r="B664" s="19" t="s">
        <v>1051</v>
      </c>
      <c r="C664" s="20" t="s">
        <v>1052</v>
      </c>
      <c r="D664" s="16">
        <v>0</v>
      </c>
      <c r="E664" s="6"/>
      <c r="F664" s="16">
        <v>0</v>
      </c>
      <c r="G664" s="6"/>
      <c r="H664" s="16">
        <v>0</v>
      </c>
      <c r="I664" s="16">
        <v>0</v>
      </c>
      <c r="J664" s="16">
        <v>0</v>
      </c>
      <c r="K664" s="6"/>
      <c r="L664" s="16">
        <v>0</v>
      </c>
      <c r="M664" s="6"/>
      <c r="N664" s="2">
        <f t="shared" si="10"/>
        <v>0</v>
      </c>
      <c r="S664" s="6"/>
      <c r="T664" s="19"/>
      <c r="U664" s="20"/>
      <c r="V664" s="16"/>
      <c r="W664" s="6"/>
      <c r="X664" s="16"/>
      <c r="Y664" s="6"/>
      <c r="Z664" s="16"/>
      <c r="AA664" s="16"/>
      <c r="AB664" s="16"/>
      <c r="AC664" s="6"/>
      <c r="AD664" s="16"/>
      <c r="AE664" s="6"/>
      <c r="AF664" s="16"/>
    </row>
    <row r="665" spans="1:32" x14ac:dyDescent="0.25">
      <c r="A665" s="6"/>
      <c r="B665" s="19" t="s">
        <v>1053</v>
      </c>
      <c r="C665" s="20" t="s">
        <v>1054</v>
      </c>
      <c r="D665" s="16">
        <v>0</v>
      </c>
      <c r="E665" s="6"/>
      <c r="F665" s="16">
        <v>0</v>
      </c>
      <c r="G665" s="6"/>
      <c r="H665" s="16">
        <v>0</v>
      </c>
      <c r="I665" s="16">
        <v>0</v>
      </c>
      <c r="J665" s="16">
        <v>0</v>
      </c>
      <c r="K665" s="6"/>
      <c r="L665" s="16">
        <v>0</v>
      </c>
      <c r="M665" s="6"/>
      <c r="N665" s="2">
        <f t="shared" si="10"/>
        <v>0</v>
      </c>
      <c r="S665" s="6"/>
      <c r="T665" s="19"/>
      <c r="U665" s="20"/>
      <c r="V665" s="16"/>
      <c r="W665" s="6"/>
      <c r="X665" s="16"/>
      <c r="Y665" s="6"/>
      <c r="Z665" s="16"/>
      <c r="AA665" s="16"/>
      <c r="AB665" s="16"/>
      <c r="AC665" s="6"/>
      <c r="AD665" s="16"/>
      <c r="AE665" s="6"/>
      <c r="AF665" s="16"/>
    </row>
    <row r="666" spans="1:32" x14ac:dyDescent="0.25">
      <c r="A666" s="6"/>
      <c r="B666" s="19" t="s">
        <v>1055</v>
      </c>
      <c r="C666" s="20" t="s">
        <v>1056</v>
      </c>
      <c r="D666" s="16">
        <v>0</v>
      </c>
      <c r="E666" s="6"/>
      <c r="F666" s="16">
        <v>0</v>
      </c>
      <c r="G666" s="6"/>
      <c r="H666" s="16">
        <v>0</v>
      </c>
      <c r="I666" s="16">
        <v>12743.01</v>
      </c>
      <c r="J666" s="16">
        <v>12743.01</v>
      </c>
      <c r="K666" s="24" t="s">
        <v>78</v>
      </c>
      <c r="L666" s="16">
        <v>12743.01</v>
      </c>
      <c r="M666" s="24" t="s">
        <v>78</v>
      </c>
      <c r="N666" s="2">
        <f t="shared" si="10"/>
        <v>-12743.01</v>
      </c>
      <c r="S666" s="6"/>
      <c r="T666" s="19"/>
      <c r="U666" s="20"/>
      <c r="V666" s="16"/>
      <c r="W666" s="6"/>
      <c r="X666" s="16"/>
      <c r="Y666" s="6"/>
      <c r="Z666" s="16"/>
      <c r="AA666" s="16"/>
      <c r="AB666" s="16"/>
      <c r="AC666" s="24"/>
      <c r="AD666" s="16"/>
      <c r="AE666" s="24"/>
      <c r="AF666" s="16"/>
    </row>
    <row r="667" spans="1:32" x14ac:dyDescent="0.25">
      <c r="A667" s="6"/>
      <c r="B667" s="19" t="s">
        <v>1057</v>
      </c>
      <c r="C667" s="20" t="s">
        <v>1058</v>
      </c>
      <c r="D667" s="16">
        <v>0</v>
      </c>
      <c r="E667" s="6"/>
      <c r="F667" s="16">
        <v>0</v>
      </c>
      <c r="G667" s="6"/>
      <c r="H667" s="16">
        <v>0</v>
      </c>
      <c r="I667" s="16">
        <v>0</v>
      </c>
      <c r="J667" s="16">
        <v>0</v>
      </c>
      <c r="K667" s="6"/>
      <c r="L667" s="16">
        <v>0</v>
      </c>
      <c r="M667" s="6"/>
      <c r="N667" s="2">
        <f t="shared" si="10"/>
        <v>0</v>
      </c>
      <c r="S667" s="6"/>
      <c r="T667" s="19"/>
      <c r="U667" s="20"/>
      <c r="V667" s="16"/>
      <c r="W667" s="6"/>
      <c r="X667" s="16"/>
      <c r="Y667" s="6"/>
      <c r="Z667" s="16"/>
      <c r="AA667" s="16"/>
      <c r="AB667" s="16"/>
      <c r="AC667" s="6"/>
      <c r="AD667" s="16"/>
      <c r="AE667" s="6"/>
      <c r="AF667" s="16"/>
    </row>
    <row r="668" spans="1:32" x14ac:dyDescent="0.25">
      <c r="A668" s="6"/>
      <c r="B668" s="19" t="s">
        <v>1059</v>
      </c>
      <c r="C668" s="20" t="s">
        <v>1060</v>
      </c>
      <c r="D668" s="16">
        <v>0</v>
      </c>
      <c r="E668" s="6"/>
      <c r="F668" s="16">
        <v>0</v>
      </c>
      <c r="G668" s="6"/>
      <c r="H668" s="16">
        <v>0</v>
      </c>
      <c r="I668" s="16">
        <v>0</v>
      </c>
      <c r="J668" s="16">
        <v>0</v>
      </c>
      <c r="K668" s="6"/>
      <c r="L668" s="16">
        <v>0</v>
      </c>
      <c r="M668" s="6"/>
      <c r="N668" s="2">
        <f t="shared" si="10"/>
        <v>0</v>
      </c>
      <c r="S668" s="6"/>
      <c r="T668" s="19"/>
      <c r="U668" s="20"/>
      <c r="V668" s="16"/>
      <c r="W668" s="6"/>
      <c r="X668" s="16"/>
      <c r="Y668" s="6"/>
      <c r="Z668" s="16"/>
      <c r="AA668" s="16"/>
      <c r="AB668" s="16"/>
      <c r="AC668" s="6"/>
      <c r="AD668" s="16"/>
      <c r="AE668" s="6"/>
      <c r="AF668" s="16"/>
    </row>
    <row r="669" spans="1:32" x14ac:dyDescent="0.25">
      <c r="A669" s="6"/>
      <c r="B669" s="19" t="s">
        <v>1061</v>
      </c>
      <c r="C669" s="20" t="s">
        <v>1062</v>
      </c>
      <c r="D669" s="16">
        <v>0</v>
      </c>
      <c r="E669" s="6"/>
      <c r="F669" s="16">
        <v>0</v>
      </c>
      <c r="G669" s="6"/>
      <c r="H669" s="16">
        <v>0</v>
      </c>
      <c r="I669" s="16">
        <v>0</v>
      </c>
      <c r="J669" s="16">
        <v>0</v>
      </c>
      <c r="K669" s="6"/>
      <c r="L669" s="16">
        <v>0</v>
      </c>
      <c r="M669" s="6"/>
      <c r="N669" s="2">
        <f t="shared" si="10"/>
        <v>0</v>
      </c>
      <c r="S669" s="6"/>
      <c r="T669" s="19"/>
      <c r="U669" s="20"/>
      <c r="V669" s="16"/>
      <c r="W669" s="6"/>
      <c r="X669" s="16"/>
      <c r="Y669" s="6"/>
      <c r="Z669" s="16"/>
      <c r="AA669" s="16"/>
      <c r="AB669" s="16"/>
      <c r="AC669" s="6"/>
      <c r="AD669" s="16"/>
      <c r="AE669" s="6"/>
      <c r="AF669" s="16"/>
    </row>
    <row r="670" spans="1:32" x14ac:dyDescent="0.25">
      <c r="A670" s="6"/>
      <c r="B670" s="19" t="s">
        <v>1063</v>
      </c>
      <c r="C670" s="20" t="s">
        <v>1064</v>
      </c>
      <c r="D670" s="16">
        <v>0</v>
      </c>
      <c r="E670" s="6"/>
      <c r="F670" s="16">
        <v>0</v>
      </c>
      <c r="G670" s="6"/>
      <c r="H670" s="16">
        <v>0</v>
      </c>
      <c r="I670" s="16">
        <v>5000</v>
      </c>
      <c r="J670" s="16">
        <v>5000</v>
      </c>
      <c r="K670" s="24" t="s">
        <v>78</v>
      </c>
      <c r="L670" s="16">
        <v>5000</v>
      </c>
      <c r="M670" s="24" t="s">
        <v>78</v>
      </c>
      <c r="N670" s="2">
        <f t="shared" si="10"/>
        <v>-5000</v>
      </c>
      <c r="S670" s="6"/>
      <c r="T670" s="19"/>
      <c r="U670" s="20"/>
      <c r="V670" s="16"/>
      <c r="W670" s="6"/>
      <c r="X670" s="16"/>
      <c r="Y670" s="6"/>
      <c r="Z670" s="16"/>
      <c r="AA670" s="16"/>
      <c r="AB670" s="16"/>
      <c r="AC670" s="24"/>
      <c r="AD670" s="16"/>
      <c r="AE670" s="24"/>
      <c r="AF670" s="16"/>
    </row>
    <row r="671" spans="1:32" x14ac:dyDescent="0.25">
      <c r="A671" s="6"/>
      <c r="B671" s="6"/>
      <c r="C671" s="6"/>
      <c r="D671" s="6"/>
      <c r="E671" s="6"/>
      <c r="F671" s="6"/>
      <c r="G671" s="6"/>
      <c r="H671" s="6"/>
      <c r="I671" s="6"/>
      <c r="J671" s="6"/>
      <c r="K671" s="6"/>
      <c r="L671" s="6"/>
      <c r="M671" s="6"/>
      <c r="N671" s="2">
        <f t="shared" si="10"/>
        <v>0</v>
      </c>
      <c r="S671" s="6"/>
      <c r="T671" s="6"/>
      <c r="U671" s="6"/>
      <c r="V671" s="6"/>
      <c r="W671" s="6"/>
      <c r="X671" s="6"/>
      <c r="Y671" s="6"/>
      <c r="Z671" s="6"/>
      <c r="AA671" s="6"/>
      <c r="AB671" s="6"/>
      <c r="AC671" s="6"/>
      <c r="AD671" s="6"/>
      <c r="AE671" s="6"/>
      <c r="AF671" s="16"/>
    </row>
    <row r="672" spans="1:32" x14ac:dyDescent="0.25">
      <c r="A672" s="17" t="s">
        <v>17</v>
      </c>
      <c r="B672" s="17" t="s">
        <v>53</v>
      </c>
      <c r="C672" s="17" t="s">
        <v>1065</v>
      </c>
      <c r="D672" s="18">
        <v>0</v>
      </c>
      <c r="E672" s="6"/>
      <c r="F672" s="18">
        <v>0</v>
      </c>
      <c r="G672" s="6"/>
      <c r="H672" s="18">
        <v>22047.89</v>
      </c>
      <c r="I672" s="18">
        <v>275588.03000000003</v>
      </c>
      <c r="J672" s="18">
        <v>-253540.14</v>
      </c>
      <c r="K672" s="23" t="s">
        <v>78</v>
      </c>
      <c r="L672" s="18">
        <v>-253540.14</v>
      </c>
      <c r="M672" s="23" t="s">
        <v>326</v>
      </c>
      <c r="N672" s="2">
        <f t="shared" si="10"/>
        <v>-253540.14</v>
      </c>
      <c r="S672" s="17"/>
      <c r="T672" s="17"/>
      <c r="U672" s="17"/>
      <c r="V672" s="18"/>
      <c r="W672" s="6"/>
      <c r="X672" s="18"/>
      <c r="Y672" s="6"/>
      <c r="Z672" s="18"/>
      <c r="AA672" s="18"/>
      <c r="AB672" s="18"/>
      <c r="AC672" s="23"/>
      <c r="AD672" s="18"/>
      <c r="AE672" s="23"/>
      <c r="AF672" s="16"/>
    </row>
    <row r="673" spans="1:32" x14ac:dyDescent="0.25">
      <c r="A673" s="6"/>
      <c r="B673" s="19" t="s">
        <v>1066</v>
      </c>
      <c r="C673" s="20" t="s">
        <v>1067</v>
      </c>
      <c r="D673" s="16">
        <v>0</v>
      </c>
      <c r="E673" s="6"/>
      <c r="F673" s="16">
        <v>0</v>
      </c>
      <c r="G673" s="6"/>
      <c r="H673" s="16">
        <v>21556.97</v>
      </c>
      <c r="I673" s="16">
        <v>234516.7</v>
      </c>
      <c r="J673" s="16">
        <v>212959.73</v>
      </c>
      <c r="K673" s="24" t="s">
        <v>78</v>
      </c>
      <c r="L673" s="16">
        <v>212959.73</v>
      </c>
      <c r="M673" s="24" t="s">
        <v>78</v>
      </c>
      <c r="N673" s="2">
        <f t="shared" si="10"/>
        <v>-212959.73</v>
      </c>
      <c r="S673" s="6"/>
      <c r="T673" s="19"/>
      <c r="U673" s="20"/>
      <c r="V673" s="16"/>
      <c r="W673" s="6"/>
      <c r="X673" s="16"/>
      <c r="Y673" s="6"/>
      <c r="Z673" s="16"/>
      <c r="AA673" s="16"/>
      <c r="AB673" s="16"/>
      <c r="AC673" s="24"/>
      <c r="AD673" s="16"/>
      <c r="AE673" s="24"/>
      <c r="AF673" s="16"/>
    </row>
    <row r="674" spans="1:32" x14ac:dyDescent="0.25">
      <c r="A674" s="6"/>
      <c r="B674" s="19" t="s">
        <v>1068</v>
      </c>
      <c r="C674" s="20" t="s">
        <v>1069</v>
      </c>
      <c r="D674" s="16">
        <v>0</v>
      </c>
      <c r="E674" s="6"/>
      <c r="F674" s="16">
        <v>0</v>
      </c>
      <c r="G674" s="6"/>
      <c r="H674" s="16">
        <v>0</v>
      </c>
      <c r="I674" s="16">
        <v>23046.26</v>
      </c>
      <c r="J674" s="16">
        <v>23046.26</v>
      </c>
      <c r="K674" s="24" t="s">
        <v>78</v>
      </c>
      <c r="L674" s="16">
        <v>23046.26</v>
      </c>
      <c r="M674" s="24" t="s">
        <v>78</v>
      </c>
      <c r="N674" s="2">
        <f t="shared" si="10"/>
        <v>-23046.26</v>
      </c>
      <c r="S674" s="6"/>
      <c r="T674" s="19"/>
      <c r="U674" s="20"/>
      <c r="V674" s="16"/>
      <c r="W674" s="6"/>
      <c r="X674" s="16"/>
      <c r="Y674" s="6"/>
      <c r="Z674" s="16"/>
      <c r="AA674" s="16"/>
      <c r="AB674" s="16"/>
      <c r="AC674" s="24"/>
      <c r="AD674" s="16"/>
      <c r="AE674" s="24"/>
      <c r="AF674" s="16"/>
    </row>
    <row r="675" spans="1:32" x14ac:dyDescent="0.25">
      <c r="A675" s="6"/>
      <c r="B675" s="19" t="s">
        <v>1070</v>
      </c>
      <c r="C675" s="20" t="s">
        <v>1071</v>
      </c>
      <c r="D675" s="16">
        <v>0</v>
      </c>
      <c r="E675" s="6"/>
      <c r="F675" s="16">
        <v>0</v>
      </c>
      <c r="G675" s="6"/>
      <c r="H675" s="16">
        <v>4.2699999999999996</v>
      </c>
      <c r="I675" s="16">
        <v>1756.27</v>
      </c>
      <c r="J675" s="16">
        <v>1752</v>
      </c>
      <c r="K675" s="24" t="s">
        <v>78</v>
      </c>
      <c r="L675" s="16">
        <v>1752</v>
      </c>
      <c r="M675" s="24" t="s">
        <v>78</v>
      </c>
      <c r="N675" s="2">
        <f t="shared" si="10"/>
        <v>-1752</v>
      </c>
      <c r="S675" s="6"/>
      <c r="T675" s="19"/>
      <c r="U675" s="20"/>
      <c r="V675" s="16"/>
      <c r="W675" s="6"/>
      <c r="X675" s="16"/>
      <c r="Y675" s="6"/>
      <c r="Z675" s="16"/>
      <c r="AA675" s="16"/>
      <c r="AB675" s="16"/>
      <c r="AC675" s="24"/>
      <c r="AD675" s="16"/>
      <c r="AE675" s="24"/>
      <c r="AF675" s="16"/>
    </row>
    <row r="676" spans="1:32" x14ac:dyDescent="0.25">
      <c r="A676" s="6"/>
      <c r="B676" s="19" t="s">
        <v>1072</v>
      </c>
      <c r="C676" s="20" t="s">
        <v>1073</v>
      </c>
      <c r="D676" s="16">
        <v>0</v>
      </c>
      <c r="E676" s="6"/>
      <c r="F676" s="16">
        <v>0</v>
      </c>
      <c r="G676" s="6"/>
      <c r="H676" s="16">
        <v>0</v>
      </c>
      <c r="I676" s="16">
        <v>0</v>
      </c>
      <c r="J676" s="16">
        <v>0</v>
      </c>
      <c r="K676" s="6"/>
      <c r="L676" s="16">
        <v>0</v>
      </c>
      <c r="M676" s="6"/>
      <c r="N676" s="2">
        <f t="shared" si="10"/>
        <v>0</v>
      </c>
      <c r="S676" s="6"/>
      <c r="T676" s="19"/>
      <c r="U676" s="20"/>
      <c r="V676" s="16"/>
      <c r="W676" s="6"/>
      <c r="X676" s="16"/>
      <c r="Y676" s="6"/>
      <c r="Z676" s="16"/>
      <c r="AA676" s="16"/>
      <c r="AB676" s="16"/>
      <c r="AC676" s="6"/>
      <c r="AD676" s="16"/>
      <c r="AE676" s="6"/>
      <c r="AF676" s="16"/>
    </row>
    <row r="677" spans="1:32" x14ac:dyDescent="0.25">
      <c r="A677" s="6"/>
      <c r="B677" s="19" t="s">
        <v>1074</v>
      </c>
      <c r="C677" s="20" t="s">
        <v>1075</v>
      </c>
      <c r="D677" s="16">
        <v>0</v>
      </c>
      <c r="E677" s="6"/>
      <c r="F677" s="16">
        <v>0</v>
      </c>
      <c r="G677" s="6"/>
      <c r="H677" s="16">
        <v>0</v>
      </c>
      <c r="I677" s="16">
        <v>5000</v>
      </c>
      <c r="J677" s="16">
        <v>5000</v>
      </c>
      <c r="K677" s="24" t="s">
        <v>78</v>
      </c>
      <c r="L677" s="16">
        <v>5000</v>
      </c>
      <c r="M677" s="24" t="s">
        <v>78</v>
      </c>
      <c r="N677" s="2">
        <f t="shared" si="10"/>
        <v>-5000</v>
      </c>
      <c r="S677" s="6"/>
      <c r="T677" s="19"/>
      <c r="U677" s="20"/>
      <c r="V677" s="16"/>
      <c r="W677" s="6"/>
      <c r="X677" s="16"/>
      <c r="Y677" s="6"/>
      <c r="Z677" s="16"/>
      <c r="AA677" s="16"/>
      <c r="AB677" s="16"/>
      <c r="AC677" s="24"/>
      <c r="AD677" s="16"/>
      <c r="AE677" s="24"/>
      <c r="AF677" s="16"/>
    </row>
    <row r="678" spans="1:32" x14ac:dyDescent="0.25">
      <c r="A678" s="6"/>
      <c r="B678" s="19" t="s">
        <v>1076</v>
      </c>
      <c r="C678" s="20" t="s">
        <v>1077</v>
      </c>
      <c r="D678" s="16">
        <v>0</v>
      </c>
      <c r="E678" s="6"/>
      <c r="F678" s="16">
        <v>0</v>
      </c>
      <c r="G678" s="6"/>
      <c r="H678" s="16">
        <v>486.65</v>
      </c>
      <c r="I678" s="16">
        <v>11268.8</v>
      </c>
      <c r="J678" s="16">
        <v>10782.15</v>
      </c>
      <c r="K678" s="24" t="s">
        <v>78</v>
      </c>
      <c r="L678" s="16">
        <v>10782.15</v>
      </c>
      <c r="M678" s="24" t="s">
        <v>78</v>
      </c>
      <c r="N678" s="2">
        <f t="shared" si="10"/>
        <v>-10782.15</v>
      </c>
      <c r="S678" s="6"/>
      <c r="T678" s="19"/>
      <c r="U678" s="20"/>
      <c r="V678" s="16"/>
      <c r="W678" s="6"/>
      <c r="X678" s="16"/>
      <c r="Y678" s="6"/>
      <c r="Z678" s="16"/>
      <c r="AA678" s="16"/>
      <c r="AB678" s="16"/>
      <c r="AC678" s="24"/>
      <c r="AD678" s="16"/>
      <c r="AE678" s="24"/>
      <c r="AF678" s="16"/>
    </row>
    <row r="679" spans="1:32" x14ac:dyDescent="0.25">
      <c r="A679" s="6"/>
      <c r="B679" s="19" t="s">
        <v>1078</v>
      </c>
      <c r="C679" s="20" t="s">
        <v>1079</v>
      </c>
      <c r="D679" s="16">
        <v>0</v>
      </c>
      <c r="E679" s="6"/>
      <c r="F679" s="16">
        <v>0</v>
      </c>
      <c r="G679" s="6"/>
      <c r="H679" s="16">
        <v>0</v>
      </c>
      <c r="I679" s="16">
        <v>0</v>
      </c>
      <c r="J679" s="16">
        <v>0</v>
      </c>
      <c r="K679" s="6"/>
      <c r="L679" s="16">
        <v>0</v>
      </c>
      <c r="M679" s="6"/>
      <c r="N679" s="2">
        <f t="shared" si="10"/>
        <v>0</v>
      </c>
      <c r="S679" s="6"/>
      <c r="T679" s="19"/>
      <c r="U679" s="20"/>
      <c r="V679" s="16"/>
      <c r="W679" s="6"/>
      <c r="X679" s="16"/>
      <c r="Y679" s="6"/>
      <c r="Z679" s="16"/>
      <c r="AA679" s="16"/>
      <c r="AB679" s="16"/>
      <c r="AC679" s="6"/>
      <c r="AD679" s="16"/>
      <c r="AE679" s="6"/>
      <c r="AF679" s="16"/>
    </row>
    <row r="680" spans="1:32" x14ac:dyDescent="0.25">
      <c r="A680" s="6"/>
      <c r="B680" s="6"/>
      <c r="C680" s="6"/>
      <c r="D680" s="6"/>
      <c r="E680" s="6"/>
      <c r="F680" s="6"/>
      <c r="G680" s="6"/>
      <c r="H680" s="6"/>
      <c r="I680" s="6"/>
      <c r="J680" s="6"/>
      <c r="K680" s="6"/>
      <c r="L680" s="6"/>
      <c r="M680" s="6"/>
      <c r="N680" s="2">
        <f t="shared" si="10"/>
        <v>0</v>
      </c>
      <c r="S680" s="6"/>
      <c r="T680" s="6"/>
      <c r="U680" s="6"/>
      <c r="V680" s="6"/>
      <c r="W680" s="6"/>
      <c r="X680" s="6"/>
      <c r="Y680" s="6"/>
      <c r="Z680" s="6"/>
      <c r="AA680" s="6"/>
      <c r="AB680" s="6"/>
      <c r="AC680" s="6"/>
      <c r="AD680" s="6"/>
      <c r="AE680" s="6"/>
      <c r="AF680" s="16"/>
    </row>
    <row r="681" spans="1:32" x14ac:dyDescent="0.25">
      <c r="A681" s="17" t="s">
        <v>17</v>
      </c>
      <c r="B681" s="17" t="s">
        <v>57</v>
      </c>
      <c r="C681" s="17" t="s">
        <v>1080</v>
      </c>
      <c r="D681" s="18">
        <v>0</v>
      </c>
      <c r="E681" s="6"/>
      <c r="F681" s="18">
        <v>0</v>
      </c>
      <c r="G681" s="6"/>
      <c r="H681" s="18">
        <v>300</v>
      </c>
      <c r="I681" s="18">
        <v>379247.26</v>
      </c>
      <c r="J681" s="18">
        <v>-378947.26</v>
      </c>
      <c r="K681" s="23" t="s">
        <v>78</v>
      </c>
      <c r="L681" s="18">
        <v>-378947.26</v>
      </c>
      <c r="M681" s="23" t="s">
        <v>326</v>
      </c>
      <c r="N681" s="2">
        <f t="shared" si="10"/>
        <v>-378947.26</v>
      </c>
      <c r="S681" s="17"/>
      <c r="T681" s="17"/>
      <c r="U681" s="17"/>
      <c r="V681" s="18"/>
      <c r="W681" s="6"/>
      <c r="X681" s="18"/>
      <c r="Y681" s="6"/>
      <c r="Z681" s="18"/>
      <c r="AA681" s="18"/>
      <c r="AB681" s="18"/>
      <c r="AC681" s="23"/>
      <c r="AD681" s="18"/>
      <c r="AE681" s="23"/>
      <c r="AF681" s="16"/>
    </row>
    <row r="682" spans="1:32" x14ac:dyDescent="0.25">
      <c r="A682" s="6"/>
      <c r="B682" s="19" t="s">
        <v>1081</v>
      </c>
      <c r="C682" s="20" t="s">
        <v>1082</v>
      </c>
      <c r="D682" s="16">
        <v>0</v>
      </c>
      <c r="E682" s="6"/>
      <c r="F682" s="16">
        <v>0</v>
      </c>
      <c r="G682" s="6"/>
      <c r="H682" s="16">
        <v>300</v>
      </c>
      <c r="I682" s="16">
        <v>53983.1</v>
      </c>
      <c r="J682" s="16">
        <v>53683.1</v>
      </c>
      <c r="K682" s="24" t="s">
        <v>78</v>
      </c>
      <c r="L682" s="16">
        <v>53683.1</v>
      </c>
      <c r="M682" s="24" t="s">
        <v>78</v>
      </c>
      <c r="N682" s="2">
        <f t="shared" si="10"/>
        <v>-53683.1</v>
      </c>
      <c r="S682" s="6"/>
      <c r="T682" s="19"/>
      <c r="U682" s="20"/>
      <c r="V682" s="16"/>
      <c r="W682" s="6"/>
      <c r="X682" s="16"/>
      <c r="Y682" s="6"/>
      <c r="Z682" s="16"/>
      <c r="AA682" s="16"/>
      <c r="AB682" s="16"/>
      <c r="AC682" s="24"/>
      <c r="AD682" s="16"/>
      <c r="AE682" s="24"/>
      <c r="AF682" s="16"/>
    </row>
    <row r="683" spans="1:32" x14ac:dyDescent="0.25">
      <c r="A683" s="6"/>
      <c r="B683" s="19" t="s">
        <v>1083</v>
      </c>
      <c r="C683" s="20" t="s">
        <v>1084</v>
      </c>
      <c r="D683" s="16">
        <v>0</v>
      </c>
      <c r="E683" s="6"/>
      <c r="F683" s="16">
        <v>0</v>
      </c>
      <c r="G683" s="6"/>
      <c r="H683" s="16">
        <v>0</v>
      </c>
      <c r="I683" s="16">
        <v>0</v>
      </c>
      <c r="J683" s="16">
        <v>0</v>
      </c>
      <c r="K683" s="6"/>
      <c r="L683" s="16">
        <v>0</v>
      </c>
      <c r="M683" s="6"/>
      <c r="N683" s="2">
        <f t="shared" si="10"/>
        <v>0</v>
      </c>
      <c r="S683" s="6"/>
      <c r="T683" s="19"/>
      <c r="U683" s="20"/>
      <c r="V683" s="16"/>
      <c r="W683" s="6"/>
      <c r="X683" s="16"/>
      <c r="Y683" s="6"/>
      <c r="Z683" s="16"/>
      <c r="AA683" s="16"/>
      <c r="AB683" s="16"/>
      <c r="AC683" s="6"/>
      <c r="AD683" s="16"/>
      <c r="AE683" s="6"/>
      <c r="AF683" s="16"/>
    </row>
    <row r="684" spans="1:32" x14ac:dyDescent="0.25">
      <c r="A684" s="6"/>
      <c r="B684" s="19" t="s">
        <v>1085</v>
      </c>
      <c r="C684" s="20" t="s">
        <v>1086</v>
      </c>
      <c r="D684" s="16">
        <v>0</v>
      </c>
      <c r="E684" s="6"/>
      <c r="F684" s="16">
        <v>0</v>
      </c>
      <c r="G684" s="6"/>
      <c r="H684" s="16">
        <v>0</v>
      </c>
      <c r="I684" s="16">
        <v>1492.16</v>
      </c>
      <c r="J684" s="16">
        <v>1492.16</v>
      </c>
      <c r="K684" s="24" t="s">
        <v>78</v>
      </c>
      <c r="L684" s="16">
        <v>1492.16</v>
      </c>
      <c r="M684" s="24" t="s">
        <v>78</v>
      </c>
      <c r="N684" s="2">
        <f t="shared" si="10"/>
        <v>-1492.16</v>
      </c>
      <c r="S684" s="6"/>
      <c r="T684" s="19"/>
      <c r="U684" s="20"/>
      <c r="V684" s="16"/>
      <c r="W684" s="6"/>
      <c r="X684" s="16"/>
      <c r="Y684" s="6"/>
      <c r="Z684" s="16"/>
      <c r="AA684" s="16"/>
      <c r="AB684" s="16"/>
      <c r="AC684" s="24"/>
      <c r="AD684" s="16"/>
      <c r="AE684" s="24"/>
      <c r="AF684" s="16"/>
    </row>
    <row r="685" spans="1:32" x14ac:dyDescent="0.25">
      <c r="A685" s="6"/>
      <c r="B685" s="19" t="s">
        <v>1087</v>
      </c>
      <c r="C685" s="20" t="s">
        <v>1088</v>
      </c>
      <c r="D685" s="16">
        <v>0</v>
      </c>
      <c r="E685" s="6"/>
      <c r="F685" s="16">
        <v>0</v>
      </c>
      <c r="G685" s="6"/>
      <c r="H685" s="16">
        <v>0</v>
      </c>
      <c r="I685" s="16">
        <v>323772</v>
      </c>
      <c r="J685" s="16">
        <v>323772</v>
      </c>
      <c r="K685" s="24" t="s">
        <v>78</v>
      </c>
      <c r="L685" s="16">
        <v>323772</v>
      </c>
      <c r="M685" s="24" t="s">
        <v>78</v>
      </c>
      <c r="N685" s="2">
        <f t="shared" si="10"/>
        <v>-323772</v>
      </c>
      <c r="S685" s="6"/>
      <c r="T685" s="19"/>
      <c r="U685" s="20"/>
      <c r="V685" s="16"/>
      <c r="W685" s="6"/>
      <c r="X685" s="16"/>
      <c r="Y685" s="6"/>
      <c r="Z685" s="16"/>
      <c r="AA685" s="16"/>
      <c r="AB685" s="16"/>
      <c r="AC685" s="24"/>
      <c r="AD685" s="16"/>
      <c r="AE685" s="24"/>
      <c r="AF685" s="16"/>
    </row>
    <row r="686" spans="1:32" x14ac:dyDescent="0.25">
      <c r="A686" s="6"/>
      <c r="B686" s="19" t="s">
        <v>1089</v>
      </c>
      <c r="C686" s="20" t="s">
        <v>1090</v>
      </c>
      <c r="D686" s="16">
        <v>0</v>
      </c>
      <c r="E686" s="6"/>
      <c r="F686" s="16">
        <v>0</v>
      </c>
      <c r="G686" s="6"/>
      <c r="H686" s="16">
        <v>0</v>
      </c>
      <c r="I686" s="16">
        <v>0</v>
      </c>
      <c r="J686" s="16">
        <v>0</v>
      </c>
      <c r="K686" s="6"/>
      <c r="L686" s="16">
        <v>0</v>
      </c>
      <c r="M686" s="6"/>
      <c r="N686" s="2">
        <f t="shared" si="10"/>
        <v>0</v>
      </c>
      <c r="S686" s="6"/>
      <c r="T686" s="19"/>
      <c r="U686" s="20"/>
      <c r="V686" s="16"/>
      <c r="W686" s="6"/>
      <c r="X686" s="16"/>
      <c r="Y686" s="6"/>
      <c r="Z686" s="16"/>
      <c r="AA686" s="16"/>
      <c r="AB686" s="16"/>
      <c r="AC686" s="6"/>
      <c r="AD686" s="16"/>
      <c r="AE686" s="6"/>
      <c r="AF686" s="16"/>
    </row>
    <row r="687" spans="1:32" x14ac:dyDescent="0.25">
      <c r="A687" s="6"/>
      <c r="B687" s="19" t="s">
        <v>1091</v>
      </c>
      <c r="C687" s="20" t="s">
        <v>1092</v>
      </c>
      <c r="D687" s="16">
        <v>0</v>
      </c>
      <c r="E687" s="6"/>
      <c r="F687" s="16">
        <v>0</v>
      </c>
      <c r="G687" s="6"/>
      <c r="H687" s="16">
        <v>0</v>
      </c>
      <c r="I687" s="16">
        <v>0</v>
      </c>
      <c r="J687" s="16">
        <v>0</v>
      </c>
      <c r="K687" s="6"/>
      <c r="L687" s="16">
        <v>0</v>
      </c>
      <c r="M687" s="6"/>
      <c r="N687" s="2">
        <f t="shared" si="10"/>
        <v>0</v>
      </c>
      <c r="S687" s="6"/>
      <c r="T687" s="19"/>
      <c r="U687" s="20"/>
      <c r="V687" s="16"/>
      <c r="W687" s="6"/>
      <c r="X687" s="16"/>
      <c r="Y687" s="6"/>
      <c r="Z687" s="16"/>
      <c r="AA687" s="16"/>
      <c r="AB687" s="16"/>
      <c r="AC687" s="6"/>
      <c r="AD687" s="16"/>
      <c r="AE687" s="6"/>
      <c r="AF687" s="16"/>
    </row>
    <row r="688" spans="1:32" x14ac:dyDescent="0.25">
      <c r="A688" s="6"/>
      <c r="B688" s="19" t="s">
        <v>1093</v>
      </c>
      <c r="C688" s="20" t="s">
        <v>1094</v>
      </c>
      <c r="D688" s="16">
        <v>0</v>
      </c>
      <c r="E688" s="6"/>
      <c r="F688" s="16">
        <v>0</v>
      </c>
      <c r="G688" s="6"/>
      <c r="H688" s="16">
        <v>0</v>
      </c>
      <c r="I688" s="16">
        <v>0</v>
      </c>
      <c r="J688" s="16">
        <v>0</v>
      </c>
      <c r="K688" s="6"/>
      <c r="L688" s="16">
        <v>0</v>
      </c>
      <c r="M688" s="6"/>
      <c r="N688" s="2">
        <f t="shared" si="10"/>
        <v>0</v>
      </c>
      <c r="S688" s="6"/>
      <c r="T688" s="19"/>
      <c r="U688" s="20"/>
      <c r="V688" s="16"/>
      <c r="W688" s="6"/>
      <c r="X688" s="16"/>
      <c r="Y688" s="6"/>
      <c r="Z688" s="16"/>
      <c r="AA688" s="16"/>
      <c r="AB688" s="16"/>
      <c r="AC688" s="6"/>
      <c r="AD688" s="16"/>
      <c r="AE688" s="6"/>
      <c r="AF688" s="16"/>
    </row>
    <row r="689" spans="1:32" x14ac:dyDescent="0.25">
      <c r="A689" s="6"/>
      <c r="B689" s="19" t="s">
        <v>1095</v>
      </c>
      <c r="C689" s="20" t="s">
        <v>1096</v>
      </c>
      <c r="D689" s="16">
        <v>0</v>
      </c>
      <c r="E689" s="6"/>
      <c r="F689" s="16">
        <v>0</v>
      </c>
      <c r="G689" s="6"/>
      <c r="H689" s="16">
        <v>0</v>
      </c>
      <c r="I689" s="16">
        <v>0</v>
      </c>
      <c r="J689" s="16">
        <v>0</v>
      </c>
      <c r="K689" s="6"/>
      <c r="L689" s="16">
        <v>0</v>
      </c>
      <c r="M689" s="6"/>
      <c r="N689" s="2">
        <f t="shared" si="10"/>
        <v>0</v>
      </c>
      <c r="S689" s="6"/>
      <c r="T689" s="19"/>
      <c r="U689" s="20"/>
      <c r="V689" s="16"/>
      <c r="W689" s="6"/>
      <c r="X689" s="16"/>
      <c r="Y689" s="6"/>
      <c r="Z689" s="16"/>
      <c r="AA689" s="16"/>
      <c r="AB689" s="16"/>
      <c r="AC689" s="6"/>
      <c r="AD689" s="16"/>
      <c r="AE689" s="6"/>
      <c r="AF689" s="16"/>
    </row>
    <row r="690" spans="1:32" x14ac:dyDescent="0.25">
      <c r="A690" s="6"/>
      <c r="B690" s="19" t="s">
        <v>1097</v>
      </c>
      <c r="C690" s="20" t="s">
        <v>1098</v>
      </c>
      <c r="D690" s="16">
        <v>0</v>
      </c>
      <c r="E690" s="6"/>
      <c r="F690" s="16">
        <v>0</v>
      </c>
      <c r="G690" s="6"/>
      <c r="H690" s="16">
        <v>0</v>
      </c>
      <c r="I690" s="16">
        <v>0</v>
      </c>
      <c r="J690" s="16">
        <v>0</v>
      </c>
      <c r="K690" s="6"/>
      <c r="L690" s="16">
        <v>0</v>
      </c>
      <c r="M690" s="6"/>
      <c r="N690" s="2">
        <f t="shared" si="10"/>
        <v>0</v>
      </c>
      <c r="S690" s="6"/>
      <c r="T690" s="19"/>
      <c r="U690" s="20"/>
      <c r="V690" s="16"/>
      <c r="W690" s="6"/>
      <c r="X690" s="16"/>
      <c r="Y690" s="6"/>
      <c r="Z690" s="16"/>
      <c r="AA690" s="16"/>
      <c r="AB690" s="16"/>
      <c r="AC690" s="6"/>
      <c r="AD690" s="16"/>
      <c r="AE690" s="6"/>
      <c r="AF690" s="16"/>
    </row>
    <row r="691" spans="1:32" x14ac:dyDescent="0.25">
      <c r="A691" s="6"/>
      <c r="B691" s="19" t="s">
        <v>1099</v>
      </c>
      <c r="C691" s="20" t="s">
        <v>1100</v>
      </c>
      <c r="D691" s="16">
        <v>0</v>
      </c>
      <c r="E691" s="6"/>
      <c r="F691" s="16">
        <v>0</v>
      </c>
      <c r="G691" s="6"/>
      <c r="H691" s="16">
        <v>0</v>
      </c>
      <c r="I691" s="16">
        <v>0</v>
      </c>
      <c r="J691" s="16">
        <v>0</v>
      </c>
      <c r="K691" s="6"/>
      <c r="L691" s="16">
        <v>0</v>
      </c>
      <c r="M691" s="6"/>
      <c r="N691" s="2">
        <f t="shared" si="10"/>
        <v>0</v>
      </c>
      <c r="S691" s="6"/>
      <c r="T691" s="19"/>
      <c r="U691" s="20"/>
      <c r="V691" s="16"/>
      <c r="W691" s="6"/>
      <c r="X691" s="16"/>
      <c r="Y691" s="6"/>
      <c r="Z691" s="16"/>
      <c r="AA691" s="16"/>
      <c r="AB691" s="16"/>
      <c r="AC691" s="6"/>
      <c r="AD691" s="16"/>
      <c r="AE691" s="6"/>
      <c r="AF691" s="16"/>
    </row>
    <row r="692" spans="1:32" x14ac:dyDescent="0.25">
      <c r="A692" s="6"/>
      <c r="B692" s="6"/>
      <c r="C692" s="6"/>
      <c r="D692" s="6"/>
      <c r="E692" s="6"/>
      <c r="F692" s="6"/>
      <c r="G692" s="6"/>
      <c r="H692" s="6"/>
      <c r="I692" s="6"/>
      <c r="J692" s="6"/>
      <c r="K692" s="6"/>
      <c r="L692" s="6"/>
      <c r="M692" s="6"/>
      <c r="N692" s="2">
        <f t="shared" si="10"/>
        <v>0</v>
      </c>
      <c r="S692" s="6"/>
      <c r="T692" s="6"/>
      <c r="U692" s="6"/>
      <c r="V692" s="6"/>
      <c r="W692" s="6"/>
      <c r="X692" s="6"/>
      <c r="Y692" s="6"/>
      <c r="Z692" s="6"/>
      <c r="AA692" s="6"/>
      <c r="AB692" s="6"/>
      <c r="AC692" s="6"/>
      <c r="AD692" s="6"/>
      <c r="AE692" s="6"/>
      <c r="AF692" s="16"/>
    </row>
    <row r="693" spans="1:32" x14ac:dyDescent="0.25">
      <c r="A693" s="17" t="s">
        <v>17</v>
      </c>
      <c r="B693" s="17" t="s">
        <v>101</v>
      </c>
      <c r="C693" s="17" t="s">
        <v>1101</v>
      </c>
      <c r="D693" s="18">
        <v>0</v>
      </c>
      <c r="E693" s="6"/>
      <c r="F693" s="18">
        <v>0</v>
      </c>
      <c r="G693" s="6"/>
      <c r="H693" s="18">
        <v>0</v>
      </c>
      <c r="I693" s="18">
        <v>7962800</v>
      </c>
      <c r="J693" s="18">
        <v>-7962800</v>
      </c>
      <c r="K693" s="23" t="s">
        <v>78</v>
      </c>
      <c r="L693" s="18">
        <v>-7962800</v>
      </c>
      <c r="M693" s="23" t="s">
        <v>326</v>
      </c>
      <c r="N693" s="2">
        <f t="shared" si="10"/>
        <v>-7962800</v>
      </c>
      <c r="S693" s="17"/>
      <c r="T693" s="17"/>
      <c r="U693" s="17"/>
      <c r="V693" s="18"/>
      <c r="W693" s="6"/>
      <c r="X693" s="18"/>
      <c r="Y693" s="6"/>
      <c r="Z693" s="18"/>
      <c r="AA693" s="18"/>
      <c r="AB693" s="18"/>
      <c r="AC693" s="23"/>
      <c r="AD693" s="18"/>
      <c r="AE693" s="23"/>
      <c r="AF693" s="16"/>
    </row>
    <row r="694" spans="1:32" x14ac:dyDescent="0.25">
      <c r="A694" s="6"/>
      <c r="B694" s="19" t="s">
        <v>1102</v>
      </c>
      <c r="C694" s="20" t="s">
        <v>1103</v>
      </c>
      <c r="D694" s="16">
        <v>0</v>
      </c>
      <c r="E694" s="6"/>
      <c r="F694" s="16">
        <v>0</v>
      </c>
      <c r="G694" s="6"/>
      <c r="H694" s="16">
        <v>0</v>
      </c>
      <c r="I694" s="16">
        <v>7962800</v>
      </c>
      <c r="J694" s="16">
        <v>7962800</v>
      </c>
      <c r="K694" s="24" t="s">
        <v>78</v>
      </c>
      <c r="L694" s="16">
        <v>7962800</v>
      </c>
      <c r="M694" s="24" t="s">
        <v>78</v>
      </c>
      <c r="N694" s="2">
        <f t="shared" si="10"/>
        <v>-7962800</v>
      </c>
      <c r="S694" s="6"/>
      <c r="T694" s="19"/>
      <c r="U694" s="20"/>
      <c r="V694" s="16"/>
      <c r="W694" s="6"/>
      <c r="X694" s="16"/>
      <c r="Y694" s="6"/>
      <c r="Z694" s="16"/>
      <c r="AA694" s="16"/>
      <c r="AB694" s="16"/>
      <c r="AC694" s="24"/>
      <c r="AD694" s="16"/>
      <c r="AE694" s="24"/>
      <c r="AF694" s="16"/>
    </row>
    <row r="695" spans="1:32" x14ac:dyDescent="0.25">
      <c r="A695" s="6"/>
      <c r="B695" s="19" t="s">
        <v>1104</v>
      </c>
      <c r="C695" s="20" t="s">
        <v>1105</v>
      </c>
      <c r="D695" s="16">
        <v>0</v>
      </c>
      <c r="E695" s="6"/>
      <c r="F695" s="16">
        <v>0</v>
      </c>
      <c r="G695" s="6"/>
      <c r="H695" s="16">
        <v>0</v>
      </c>
      <c r="I695" s="16">
        <v>0</v>
      </c>
      <c r="J695" s="16">
        <v>0</v>
      </c>
      <c r="K695" s="6"/>
      <c r="L695" s="16">
        <v>0</v>
      </c>
      <c r="M695" s="6"/>
      <c r="N695" s="2">
        <f t="shared" si="10"/>
        <v>0</v>
      </c>
      <c r="S695" s="6"/>
      <c r="T695" s="19"/>
      <c r="U695" s="20"/>
      <c r="V695" s="16"/>
      <c r="W695" s="6"/>
      <c r="X695" s="16"/>
      <c r="Y695" s="6"/>
      <c r="Z695" s="16"/>
      <c r="AA695" s="16"/>
      <c r="AB695" s="16"/>
      <c r="AC695" s="6"/>
      <c r="AD695" s="16"/>
      <c r="AE695" s="6"/>
      <c r="AF695" s="16"/>
    </row>
    <row r="696" spans="1:32" x14ac:dyDescent="0.25">
      <c r="A696" s="6"/>
      <c r="B696" s="19" t="s">
        <v>1106</v>
      </c>
      <c r="C696" s="20" t="s">
        <v>1107</v>
      </c>
      <c r="D696" s="16">
        <v>0</v>
      </c>
      <c r="E696" s="6"/>
      <c r="F696" s="16">
        <v>0</v>
      </c>
      <c r="G696" s="6"/>
      <c r="H696" s="16">
        <v>0</v>
      </c>
      <c r="I696" s="16">
        <v>0</v>
      </c>
      <c r="J696" s="16">
        <v>0</v>
      </c>
      <c r="K696" s="6"/>
      <c r="L696" s="16">
        <v>0</v>
      </c>
      <c r="M696" s="6"/>
      <c r="N696" s="2">
        <f t="shared" si="10"/>
        <v>0</v>
      </c>
      <c r="S696" s="6"/>
      <c r="T696" s="19"/>
      <c r="U696" s="20"/>
      <c r="V696" s="16"/>
      <c r="W696" s="6"/>
      <c r="X696" s="16"/>
      <c r="Y696" s="6"/>
      <c r="Z696" s="16"/>
      <c r="AA696" s="16"/>
      <c r="AB696" s="16"/>
      <c r="AC696" s="6"/>
      <c r="AD696" s="16"/>
      <c r="AE696" s="6"/>
      <c r="AF696" s="16"/>
    </row>
    <row r="697" spans="1:32" x14ac:dyDescent="0.25">
      <c r="A697" s="6"/>
      <c r="B697" s="19" t="s">
        <v>1108</v>
      </c>
      <c r="C697" s="20" t="s">
        <v>1109</v>
      </c>
      <c r="D697" s="16">
        <v>0</v>
      </c>
      <c r="E697" s="6"/>
      <c r="F697" s="16">
        <v>0</v>
      </c>
      <c r="G697" s="6"/>
      <c r="H697" s="16">
        <v>0</v>
      </c>
      <c r="I697" s="16">
        <v>0</v>
      </c>
      <c r="J697" s="16">
        <v>0</v>
      </c>
      <c r="K697" s="6"/>
      <c r="L697" s="16">
        <v>0</v>
      </c>
      <c r="M697" s="6"/>
      <c r="N697" s="2">
        <f t="shared" si="10"/>
        <v>0</v>
      </c>
      <c r="S697" s="6"/>
      <c r="T697" s="19"/>
      <c r="U697" s="20"/>
      <c r="V697" s="16"/>
      <c r="W697" s="6"/>
      <c r="X697" s="16"/>
      <c r="Y697" s="6"/>
      <c r="Z697" s="16"/>
      <c r="AA697" s="16"/>
      <c r="AB697" s="16"/>
      <c r="AC697" s="6"/>
      <c r="AD697" s="16"/>
      <c r="AE697" s="6"/>
      <c r="AF697" s="16"/>
    </row>
    <row r="698" spans="1:32" x14ac:dyDescent="0.25">
      <c r="A698" s="6"/>
      <c r="B698" s="19" t="s">
        <v>1110</v>
      </c>
      <c r="C698" s="20" t="s">
        <v>1111</v>
      </c>
      <c r="D698" s="16">
        <v>0</v>
      </c>
      <c r="E698" s="6"/>
      <c r="F698" s="16">
        <v>0</v>
      </c>
      <c r="G698" s="6"/>
      <c r="H698" s="16">
        <v>0</v>
      </c>
      <c r="I698" s="16">
        <v>0</v>
      </c>
      <c r="J698" s="16">
        <v>0</v>
      </c>
      <c r="K698" s="6"/>
      <c r="L698" s="16">
        <v>0</v>
      </c>
      <c r="M698" s="6"/>
      <c r="N698" s="2">
        <f t="shared" si="10"/>
        <v>0</v>
      </c>
      <c r="S698" s="6"/>
      <c r="T698" s="19"/>
      <c r="U698" s="20"/>
      <c r="V698" s="16"/>
      <c r="W698" s="6"/>
      <c r="X698" s="16"/>
      <c r="Y698" s="6"/>
      <c r="Z698" s="16"/>
      <c r="AA698" s="16"/>
      <c r="AB698" s="16"/>
      <c r="AC698" s="6"/>
      <c r="AD698" s="16"/>
      <c r="AE698" s="6"/>
      <c r="AF698" s="16"/>
    </row>
    <row r="699" spans="1:32" x14ac:dyDescent="0.25">
      <c r="A699" s="6"/>
      <c r="B699" s="6"/>
      <c r="C699" s="6"/>
      <c r="D699" s="6"/>
      <c r="E699" s="6"/>
      <c r="F699" s="6"/>
      <c r="G699" s="6"/>
      <c r="H699" s="6"/>
      <c r="I699" s="6"/>
      <c r="J699" s="6"/>
      <c r="K699" s="6"/>
      <c r="L699" s="6"/>
      <c r="M699" s="6"/>
      <c r="N699" s="2">
        <f t="shared" si="10"/>
        <v>0</v>
      </c>
      <c r="S699" s="6"/>
      <c r="T699" s="6"/>
      <c r="U699" s="6"/>
      <c r="V699" s="6"/>
      <c r="W699" s="6"/>
      <c r="X699" s="6"/>
      <c r="Y699" s="6"/>
      <c r="Z699" s="6"/>
      <c r="AA699" s="6"/>
      <c r="AB699" s="6"/>
      <c r="AC699" s="6"/>
      <c r="AD699" s="6"/>
      <c r="AE699" s="6"/>
      <c r="AF699" s="16"/>
    </row>
    <row r="700" spans="1:32" x14ac:dyDescent="0.25">
      <c r="A700" s="17" t="s">
        <v>17</v>
      </c>
      <c r="B700" s="17" t="s">
        <v>105</v>
      </c>
      <c r="C700" s="17" t="s">
        <v>1112</v>
      </c>
      <c r="D700" s="18">
        <v>0</v>
      </c>
      <c r="E700" s="6"/>
      <c r="F700" s="18">
        <v>0</v>
      </c>
      <c r="G700" s="6"/>
      <c r="H700" s="18">
        <v>5.01</v>
      </c>
      <c r="I700" s="18">
        <v>304.35000000000002</v>
      </c>
      <c r="J700" s="18">
        <v>-299.33999999999997</v>
      </c>
      <c r="K700" s="23" t="s">
        <v>78</v>
      </c>
      <c r="L700" s="18">
        <v>-299.33999999999997</v>
      </c>
      <c r="M700" s="23" t="s">
        <v>326</v>
      </c>
      <c r="N700" s="2">
        <f t="shared" si="10"/>
        <v>-299.33999999999997</v>
      </c>
      <c r="S700" s="17"/>
      <c r="T700" s="17"/>
      <c r="U700" s="17"/>
      <c r="V700" s="18"/>
      <c r="W700" s="6"/>
      <c r="X700" s="18"/>
      <c r="Y700" s="6"/>
      <c r="Z700" s="18"/>
      <c r="AA700" s="18"/>
      <c r="AB700" s="18"/>
      <c r="AC700" s="23"/>
      <c r="AD700" s="18"/>
      <c r="AE700" s="23"/>
      <c r="AF700" s="16"/>
    </row>
    <row r="701" spans="1:32" x14ac:dyDescent="0.25">
      <c r="A701" s="6"/>
      <c r="B701" s="19" t="s">
        <v>1113</v>
      </c>
      <c r="C701" s="20" t="s">
        <v>1114</v>
      </c>
      <c r="D701" s="16">
        <v>0</v>
      </c>
      <c r="E701" s="6"/>
      <c r="F701" s="16">
        <v>0</v>
      </c>
      <c r="G701" s="6"/>
      <c r="H701" s="16">
        <v>5.01</v>
      </c>
      <c r="I701" s="16">
        <v>304.35000000000002</v>
      </c>
      <c r="J701" s="16">
        <v>299.33999999999997</v>
      </c>
      <c r="K701" s="24" t="s">
        <v>78</v>
      </c>
      <c r="L701" s="16">
        <v>299.33999999999997</v>
      </c>
      <c r="M701" s="24" t="s">
        <v>78</v>
      </c>
      <c r="N701" s="2">
        <f t="shared" si="10"/>
        <v>-299.33999999999997</v>
      </c>
      <c r="S701" s="6"/>
      <c r="T701" s="19"/>
      <c r="U701" s="20"/>
      <c r="V701" s="16"/>
      <c r="W701" s="6"/>
      <c r="X701" s="16"/>
      <c r="Y701" s="6"/>
      <c r="Z701" s="16"/>
      <c r="AA701" s="16"/>
      <c r="AB701" s="16"/>
      <c r="AC701" s="24"/>
      <c r="AD701" s="16"/>
      <c r="AE701" s="24"/>
      <c r="AF701" s="16"/>
    </row>
    <row r="702" spans="1:32" x14ac:dyDescent="0.25">
      <c r="A702" s="6"/>
      <c r="B702" s="19" t="s">
        <v>1115</v>
      </c>
      <c r="C702" s="20" t="s">
        <v>1116</v>
      </c>
      <c r="D702" s="16">
        <v>0</v>
      </c>
      <c r="E702" s="6"/>
      <c r="F702" s="16">
        <v>0</v>
      </c>
      <c r="G702" s="6"/>
      <c r="H702" s="16">
        <v>0</v>
      </c>
      <c r="I702" s="16">
        <v>0</v>
      </c>
      <c r="J702" s="16">
        <v>0</v>
      </c>
      <c r="K702" s="6"/>
      <c r="L702" s="16">
        <v>0</v>
      </c>
      <c r="M702" s="6"/>
      <c r="N702" s="2">
        <f t="shared" si="10"/>
        <v>0</v>
      </c>
      <c r="S702" s="6"/>
      <c r="T702" s="19"/>
      <c r="U702" s="20"/>
      <c r="V702" s="16"/>
      <c r="W702" s="6"/>
      <c r="X702" s="16"/>
      <c r="Y702" s="6"/>
      <c r="Z702" s="16"/>
      <c r="AA702" s="16"/>
      <c r="AB702" s="16"/>
      <c r="AC702" s="6"/>
      <c r="AD702" s="16"/>
      <c r="AE702" s="6"/>
      <c r="AF702" s="16"/>
    </row>
    <row r="703" spans="1:32" x14ac:dyDescent="0.25">
      <c r="A703" s="6"/>
      <c r="B703" s="19" t="s">
        <v>1117</v>
      </c>
      <c r="C703" s="20" t="s">
        <v>1118</v>
      </c>
      <c r="D703" s="16">
        <v>0</v>
      </c>
      <c r="E703" s="6"/>
      <c r="F703" s="16">
        <v>0</v>
      </c>
      <c r="G703" s="6"/>
      <c r="H703" s="16">
        <v>0</v>
      </c>
      <c r="I703" s="16">
        <v>0</v>
      </c>
      <c r="J703" s="16">
        <v>0</v>
      </c>
      <c r="K703" s="6"/>
      <c r="L703" s="16">
        <v>0</v>
      </c>
      <c r="M703" s="6"/>
      <c r="N703" s="2">
        <f t="shared" si="10"/>
        <v>0</v>
      </c>
      <c r="S703" s="6"/>
      <c r="T703" s="19"/>
      <c r="U703" s="20"/>
      <c r="V703" s="16"/>
      <c r="W703" s="6"/>
      <c r="X703" s="16"/>
      <c r="Y703" s="6"/>
      <c r="Z703" s="16"/>
      <c r="AA703" s="16"/>
      <c r="AB703" s="16"/>
      <c r="AC703" s="6"/>
      <c r="AD703" s="16"/>
      <c r="AE703" s="6"/>
      <c r="AF703" s="16"/>
    </row>
    <row r="704" spans="1:32" x14ac:dyDescent="0.25">
      <c r="A704" s="6"/>
      <c r="B704" s="19" t="s">
        <v>1119</v>
      </c>
      <c r="C704" s="20" t="s">
        <v>1120</v>
      </c>
      <c r="D704" s="16">
        <v>0</v>
      </c>
      <c r="E704" s="6"/>
      <c r="F704" s="16">
        <v>0</v>
      </c>
      <c r="G704" s="6"/>
      <c r="H704" s="16">
        <v>0</v>
      </c>
      <c r="I704" s="16">
        <v>0</v>
      </c>
      <c r="J704" s="16">
        <v>0</v>
      </c>
      <c r="K704" s="6"/>
      <c r="L704" s="16">
        <v>0</v>
      </c>
      <c r="M704" s="6"/>
      <c r="N704" s="2">
        <f t="shared" si="10"/>
        <v>0</v>
      </c>
      <c r="S704" s="6"/>
      <c r="T704" s="19"/>
      <c r="U704" s="20"/>
      <c r="V704" s="16"/>
      <c r="W704" s="6"/>
      <c r="X704" s="16"/>
      <c r="Y704" s="6"/>
      <c r="Z704" s="16"/>
      <c r="AA704" s="16"/>
      <c r="AB704" s="16"/>
      <c r="AC704" s="6"/>
      <c r="AD704" s="16"/>
      <c r="AE704" s="6"/>
      <c r="AF704" s="16"/>
    </row>
    <row r="705" spans="1:32" x14ac:dyDescent="0.25">
      <c r="A705" s="6"/>
      <c r="B705" s="19" t="s">
        <v>1121</v>
      </c>
      <c r="C705" s="20" t="s">
        <v>1122</v>
      </c>
      <c r="D705" s="16">
        <v>0</v>
      </c>
      <c r="E705" s="6"/>
      <c r="F705" s="16">
        <v>0</v>
      </c>
      <c r="G705" s="6"/>
      <c r="H705" s="16">
        <v>0</v>
      </c>
      <c r="I705" s="16">
        <v>0</v>
      </c>
      <c r="J705" s="16">
        <v>0</v>
      </c>
      <c r="K705" s="6"/>
      <c r="L705" s="16">
        <v>0</v>
      </c>
      <c r="M705" s="6"/>
      <c r="N705" s="2">
        <f t="shared" si="10"/>
        <v>0</v>
      </c>
      <c r="S705" s="6"/>
      <c r="T705" s="19"/>
      <c r="U705" s="20"/>
      <c r="V705" s="16"/>
      <c r="W705" s="6"/>
      <c r="X705" s="16"/>
      <c r="Y705" s="6"/>
      <c r="Z705" s="16"/>
      <c r="AA705" s="16"/>
      <c r="AB705" s="16"/>
      <c r="AC705" s="6"/>
      <c r="AD705" s="16"/>
      <c r="AE705" s="6"/>
      <c r="AF705" s="16"/>
    </row>
    <row r="706" spans="1:32" x14ac:dyDescent="0.25">
      <c r="A706" s="6"/>
      <c r="B706" s="19" t="s">
        <v>1123</v>
      </c>
      <c r="C706" s="20" t="s">
        <v>1124</v>
      </c>
      <c r="D706" s="16">
        <v>0</v>
      </c>
      <c r="E706" s="6"/>
      <c r="F706" s="16">
        <v>0</v>
      </c>
      <c r="G706" s="6"/>
      <c r="H706" s="16">
        <v>0</v>
      </c>
      <c r="I706" s="16">
        <v>0</v>
      </c>
      <c r="J706" s="16">
        <v>0</v>
      </c>
      <c r="K706" s="6"/>
      <c r="L706" s="16">
        <v>0</v>
      </c>
      <c r="M706" s="6"/>
      <c r="N706" s="2">
        <f t="shared" si="10"/>
        <v>0</v>
      </c>
      <c r="S706" s="6"/>
      <c r="T706" s="19"/>
      <c r="U706" s="20"/>
      <c r="V706" s="16"/>
      <c r="W706" s="6"/>
      <c r="X706" s="16"/>
      <c r="Y706" s="6"/>
      <c r="Z706" s="16"/>
      <c r="AA706" s="16"/>
      <c r="AB706" s="16"/>
      <c r="AC706" s="6"/>
      <c r="AD706" s="16"/>
      <c r="AE706" s="6"/>
      <c r="AF706" s="16"/>
    </row>
    <row r="707" spans="1:32" x14ac:dyDescent="0.25">
      <c r="A707" s="6"/>
      <c r="B707" s="6"/>
      <c r="C707" s="6"/>
      <c r="D707" s="6"/>
      <c r="E707" s="6"/>
      <c r="F707" s="6"/>
      <c r="G707" s="6"/>
      <c r="H707" s="6"/>
      <c r="I707" s="6"/>
      <c r="J707" s="6"/>
      <c r="K707" s="6"/>
      <c r="L707" s="6"/>
      <c r="M707" s="6"/>
      <c r="N707" s="2">
        <f t="shared" si="10"/>
        <v>0</v>
      </c>
      <c r="S707" s="6"/>
      <c r="T707" s="6"/>
      <c r="U707" s="6"/>
      <c r="V707" s="6"/>
      <c r="W707" s="6"/>
      <c r="X707" s="6"/>
      <c r="Y707" s="6"/>
      <c r="Z707" s="6"/>
      <c r="AA707" s="6"/>
      <c r="AB707" s="6"/>
      <c r="AC707" s="6"/>
      <c r="AD707" s="6"/>
      <c r="AE707" s="6"/>
      <c r="AF707" s="16"/>
    </row>
    <row r="708" spans="1:32" s="12" customFormat="1" ht="15.6" x14ac:dyDescent="0.25">
      <c r="A708" s="8" t="s">
        <v>8</v>
      </c>
      <c r="B708" s="8" t="s">
        <v>1125</v>
      </c>
      <c r="C708" s="8" t="s">
        <v>1126</v>
      </c>
      <c r="D708" s="9">
        <v>0</v>
      </c>
      <c r="E708" s="30"/>
      <c r="F708" s="9">
        <v>0</v>
      </c>
      <c r="G708" s="30"/>
      <c r="H708" s="9">
        <v>92552999.700000003</v>
      </c>
      <c r="I708" s="9">
        <v>1835874.02</v>
      </c>
      <c r="J708" s="9">
        <v>90717125.680000007</v>
      </c>
      <c r="K708" s="10" t="s">
        <v>11</v>
      </c>
      <c r="L708" s="9">
        <v>90717125.680000007</v>
      </c>
      <c r="M708" s="10" t="s">
        <v>12</v>
      </c>
      <c r="N708" s="2">
        <f t="shared" si="10"/>
        <v>90717125.680000007</v>
      </c>
      <c r="P708" s="11">
        <f>O10+O602</f>
        <v>2.9802322387695313E-8</v>
      </c>
      <c r="S708" s="8"/>
      <c r="T708" s="8"/>
      <c r="U708" s="8"/>
      <c r="V708" s="9"/>
      <c r="W708" s="30"/>
      <c r="X708" s="9"/>
      <c r="Y708" s="30"/>
      <c r="Z708" s="9"/>
      <c r="AA708" s="9"/>
      <c r="AB708" s="9"/>
      <c r="AC708" s="10"/>
      <c r="AD708" s="9"/>
      <c r="AE708" s="10"/>
      <c r="AF708" s="27"/>
    </row>
    <row r="709" spans="1:32" x14ac:dyDescent="0.25">
      <c r="A709" s="6"/>
      <c r="B709" s="6"/>
      <c r="C709" s="6"/>
      <c r="D709" s="6"/>
      <c r="E709" s="6"/>
      <c r="F709" s="6"/>
      <c r="G709" s="6"/>
      <c r="H709" s="6"/>
      <c r="I709" s="6"/>
      <c r="J709" s="6"/>
      <c r="K709" s="6"/>
      <c r="L709" s="6"/>
      <c r="M709" s="6"/>
      <c r="N709" s="2">
        <f t="shared" si="10"/>
        <v>0</v>
      </c>
      <c r="S709" s="6"/>
      <c r="T709" s="6"/>
      <c r="U709" s="6"/>
      <c r="V709" s="6"/>
      <c r="W709" s="6"/>
      <c r="X709" s="6"/>
      <c r="Y709" s="6"/>
      <c r="Z709" s="6"/>
      <c r="AA709" s="6"/>
      <c r="AB709" s="6"/>
      <c r="AC709" s="6"/>
      <c r="AD709" s="6"/>
      <c r="AE709" s="6"/>
      <c r="AF709" s="16"/>
    </row>
    <row r="710" spans="1:32" x14ac:dyDescent="0.25">
      <c r="A710" s="14" t="s">
        <v>14</v>
      </c>
      <c r="B710" s="14" t="s">
        <v>1127</v>
      </c>
      <c r="C710" s="14" t="s">
        <v>1128</v>
      </c>
      <c r="D710" s="15">
        <v>0</v>
      </c>
      <c r="E710" s="6"/>
      <c r="F710" s="15">
        <v>0</v>
      </c>
      <c r="G710" s="6"/>
      <c r="H710" s="15">
        <v>62285475.009999998</v>
      </c>
      <c r="I710" s="15">
        <v>1028893.67</v>
      </c>
      <c r="J710" s="15">
        <v>61256581.340000004</v>
      </c>
      <c r="K710" s="21" t="s">
        <v>11</v>
      </c>
      <c r="L710" s="15">
        <v>61256581.340000004</v>
      </c>
      <c r="M710" s="21" t="s">
        <v>12</v>
      </c>
      <c r="N710" s="2">
        <f t="shared" si="10"/>
        <v>61256581.340000004</v>
      </c>
      <c r="S710" s="14"/>
      <c r="T710" s="14"/>
      <c r="U710" s="14"/>
      <c r="V710" s="15"/>
      <c r="W710" s="6"/>
      <c r="X710" s="15"/>
      <c r="Y710" s="6"/>
      <c r="Z710" s="15"/>
      <c r="AA710" s="15"/>
      <c r="AB710" s="15"/>
      <c r="AC710" s="21"/>
      <c r="AD710" s="15"/>
      <c r="AE710" s="21"/>
      <c r="AF710" s="16"/>
    </row>
    <row r="711" spans="1:32" x14ac:dyDescent="0.25">
      <c r="A711" s="17" t="s">
        <v>17</v>
      </c>
      <c r="B711" s="17" t="s">
        <v>15</v>
      </c>
      <c r="C711" s="17" t="s">
        <v>1129</v>
      </c>
      <c r="D711" s="18">
        <v>0</v>
      </c>
      <c r="E711" s="6"/>
      <c r="F711" s="18">
        <v>0</v>
      </c>
      <c r="G711" s="6"/>
      <c r="H711" s="18">
        <v>1871901.82</v>
      </c>
      <c r="I711" s="18">
        <v>6771.39</v>
      </c>
      <c r="J711" s="18">
        <v>1865130.43</v>
      </c>
      <c r="K711" s="23" t="s">
        <v>11</v>
      </c>
      <c r="L711" s="18">
        <v>1865130.43</v>
      </c>
      <c r="M711" s="23" t="s">
        <v>12</v>
      </c>
      <c r="N711" s="2">
        <f t="shared" si="10"/>
        <v>1865130.43</v>
      </c>
      <c r="S711" s="17"/>
      <c r="T711" s="17"/>
      <c r="U711" s="17"/>
      <c r="V711" s="18"/>
      <c r="W711" s="6"/>
      <c r="X711" s="18"/>
      <c r="Y711" s="6"/>
      <c r="Z711" s="18"/>
      <c r="AA711" s="18"/>
      <c r="AB711" s="18"/>
      <c r="AC711" s="23"/>
      <c r="AD711" s="18"/>
      <c r="AE711" s="23"/>
      <c r="AF711" s="16"/>
    </row>
    <row r="712" spans="1:32" x14ac:dyDescent="0.25">
      <c r="A712" s="6"/>
      <c r="B712" s="19" t="s">
        <v>1130</v>
      </c>
      <c r="C712" s="20" t="s">
        <v>1131</v>
      </c>
      <c r="D712" s="16">
        <v>0</v>
      </c>
      <c r="E712" s="6"/>
      <c r="F712" s="16">
        <v>0</v>
      </c>
      <c r="G712" s="6"/>
      <c r="H712" s="16">
        <v>699746.97</v>
      </c>
      <c r="I712" s="16">
        <v>6770</v>
      </c>
      <c r="J712" s="16">
        <v>692976.97</v>
      </c>
      <c r="K712" s="24" t="s">
        <v>11</v>
      </c>
      <c r="L712" s="16">
        <v>692976.97</v>
      </c>
      <c r="M712" s="24" t="s">
        <v>11</v>
      </c>
      <c r="N712" s="2">
        <f t="shared" si="10"/>
        <v>692976.97</v>
      </c>
      <c r="S712" s="6"/>
      <c r="T712" s="19"/>
      <c r="U712" s="20"/>
      <c r="V712" s="16"/>
      <c r="W712" s="6"/>
      <c r="X712" s="16"/>
      <c r="Y712" s="6"/>
      <c r="Z712" s="16"/>
      <c r="AA712" s="16"/>
      <c r="AB712" s="16"/>
      <c r="AC712" s="24"/>
      <c r="AD712" s="16"/>
      <c r="AE712" s="24"/>
      <c r="AF712" s="16"/>
    </row>
    <row r="713" spans="1:32" x14ac:dyDescent="0.25">
      <c r="A713" s="6"/>
      <c r="B713" s="19" t="s">
        <v>1132</v>
      </c>
      <c r="C713" s="20" t="s">
        <v>1133</v>
      </c>
      <c r="D713" s="16">
        <v>0</v>
      </c>
      <c r="E713" s="6"/>
      <c r="F713" s="16">
        <v>0</v>
      </c>
      <c r="G713" s="6"/>
      <c r="H713" s="16">
        <v>15654.33</v>
      </c>
      <c r="I713" s="16">
        <v>0</v>
      </c>
      <c r="J713" s="16">
        <v>15654.33</v>
      </c>
      <c r="K713" s="24" t="s">
        <v>11</v>
      </c>
      <c r="L713" s="16">
        <v>15654.33</v>
      </c>
      <c r="M713" s="24" t="s">
        <v>11</v>
      </c>
      <c r="N713" s="2">
        <f t="shared" si="10"/>
        <v>15654.33</v>
      </c>
      <c r="S713" s="6"/>
      <c r="T713" s="19"/>
      <c r="U713" s="20"/>
      <c r="V713" s="16"/>
      <c r="W713" s="6"/>
      <c r="X713" s="16"/>
      <c r="Y713" s="6"/>
      <c r="Z713" s="16"/>
      <c r="AA713" s="16"/>
      <c r="AB713" s="16"/>
      <c r="AC713" s="24"/>
      <c r="AD713" s="16"/>
      <c r="AE713" s="24"/>
      <c r="AF713" s="16"/>
    </row>
    <row r="714" spans="1:32" x14ac:dyDescent="0.25">
      <c r="A714" s="6"/>
      <c r="B714" s="19" t="s">
        <v>1134</v>
      </c>
      <c r="C714" s="20" t="s">
        <v>1135</v>
      </c>
      <c r="D714" s="16">
        <v>0</v>
      </c>
      <c r="E714" s="6"/>
      <c r="F714" s="16">
        <v>0</v>
      </c>
      <c r="G714" s="6"/>
      <c r="H714" s="16">
        <v>0</v>
      </c>
      <c r="I714" s="16">
        <v>0</v>
      </c>
      <c r="J714" s="16">
        <v>0</v>
      </c>
      <c r="K714" s="6"/>
      <c r="L714" s="16">
        <v>0</v>
      </c>
      <c r="M714" s="6"/>
      <c r="N714" s="2">
        <f t="shared" si="10"/>
        <v>0</v>
      </c>
      <c r="S714" s="6"/>
      <c r="T714" s="19"/>
      <c r="U714" s="20"/>
      <c r="V714" s="16"/>
      <c r="W714" s="6"/>
      <c r="X714" s="16"/>
      <c r="Y714" s="6"/>
      <c r="Z714" s="16"/>
      <c r="AA714" s="16"/>
      <c r="AB714" s="16"/>
      <c r="AC714" s="6"/>
      <c r="AD714" s="16"/>
      <c r="AE714" s="6"/>
      <c r="AF714" s="16"/>
    </row>
    <row r="715" spans="1:32" x14ac:dyDescent="0.25">
      <c r="A715" s="6"/>
      <c r="B715" s="19" t="s">
        <v>1136</v>
      </c>
      <c r="C715" s="20" t="s">
        <v>1137</v>
      </c>
      <c r="D715" s="16">
        <v>0</v>
      </c>
      <c r="E715" s="6"/>
      <c r="F715" s="16">
        <v>0</v>
      </c>
      <c r="G715" s="6"/>
      <c r="H715" s="16">
        <v>905795.4</v>
      </c>
      <c r="I715" s="16">
        <v>1.39</v>
      </c>
      <c r="J715" s="16">
        <v>905794.01</v>
      </c>
      <c r="K715" s="24" t="s">
        <v>11</v>
      </c>
      <c r="L715" s="16">
        <v>905794.01</v>
      </c>
      <c r="M715" s="24" t="s">
        <v>11</v>
      </c>
      <c r="N715" s="2">
        <f t="shared" si="10"/>
        <v>905794.01</v>
      </c>
      <c r="S715" s="6"/>
      <c r="T715" s="19"/>
      <c r="U715" s="20"/>
      <c r="V715" s="16"/>
      <c r="W715" s="6"/>
      <c r="X715" s="16"/>
      <c r="Y715" s="6"/>
      <c r="Z715" s="16"/>
      <c r="AA715" s="16"/>
      <c r="AB715" s="16"/>
      <c r="AC715" s="24"/>
      <c r="AD715" s="16"/>
      <c r="AE715" s="24"/>
      <c r="AF715" s="16"/>
    </row>
    <row r="716" spans="1:32" x14ac:dyDescent="0.25">
      <c r="A716" s="6"/>
      <c r="B716" s="19" t="s">
        <v>1138</v>
      </c>
      <c r="C716" s="20" t="s">
        <v>1139</v>
      </c>
      <c r="D716" s="16">
        <v>0</v>
      </c>
      <c r="E716" s="6"/>
      <c r="F716" s="16">
        <v>0</v>
      </c>
      <c r="G716" s="6"/>
      <c r="H716" s="16">
        <v>245259.7</v>
      </c>
      <c r="I716" s="16">
        <v>0</v>
      </c>
      <c r="J716" s="16">
        <v>245259.7</v>
      </c>
      <c r="K716" s="24" t="s">
        <v>11</v>
      </c>
      <c r="L716" s="16">
        <v>245259.7</v>
      </c>
      <c r="M716" s="24" t="s">
        <v>11</v>
      </c>
      <c r="N716" s="2">
        <f t="shared" ref="N716:N779" si="11">IF(M716="A",-L716,L716)</f>
        <v>245259.7</v>
      </c>
      <c r="S716" s="6"/>
      <c r="T716" s="19"/>
      <c r="U716" s="20"/>
      <c r="V716" s="16"/>
      <c r="W716" s="6"/>
      <c r="X716" s="16"/>
      <c r="Y716" s="6"/>
      <c r="Z716" s="16"/>
      <c r="AA716" s="16"/>
      <c r="AB716" s="16"/>
      <c r="AC716" s="24"/>
      <c r="AD716" s="16"/>
      <c r="AE716" s="24"/>
      <c r="AF716" s="16"/>
    </row>
    <row r="717" spans="1:32" x14ac:dyDescent="0.25">
      <c r="A717" s="6"/>
      <c r="B717" s="19" t="s">
        <v>1140</v>
      </c>
      <c r="C717" s="20" t="s">
        <v>1141</v>
      </c>
      <c r="D717" s="16">
        <v>0</v>
      </c>
      <c r="E717" s="6"/>
      <c r="F717" s="16">
        <v>0</v>
      </c>
      <c r="G717" s="6"/>
      <c r="H717" s="16">
        <v>0</v>
      </c>
      <c r="I717" s="16">
        <v>0</v>
      </c>
      <c r="J717" s="16">
        <v>0</v>
      </c>
      <c r="K717" s="6"/>
      <c r="L717" s="16">
        <v>0</v>
      </c>
      <c r="M717" s="6"/>
      <c r="N717" s="2">
        <f t="shared" si="11"/>
        <v>0</v>
      </c>
      <c r="S717" s="6"/>
      <c r="T717" s="19"/>
      <c r="U717" s="20"/>
      <c r="V717" s="16"/>
      <c r="W717" s="6"/>
      <c r="X717" s="16"/>
      <c r="Y717" s="6"/>
      <c r="Z717" s="16"/>
      <c r="AA717" s="16"/>
      <c r="AB717" s="16"/>
      <c r="AC717" s="6"/>
      <c r="AD717" s="16"/>
      <c r="AE717" s="6"/>
      <c r="AF717" s="16"/>
    </row>
    <row r="718" spans="1:32" x14ac:dyDescent="0.25">
      <c r="A718" s="6"/>
      <c r="B718" s="19" t="s">
        <v>1142</v>
      </c>
      <c r="C718" s="20" t="s">
        <v>1143</v>
      </c>
      <c r="D718" s="16">
        <v>0</v>
      </c>
      <c r="E718" s="6"/>
      <c r="F718" s="16">
        <v>0</v>
      </c>
      <c r="G718" s="6"/>
      <c r="H718" s="16">
        <v>5445.42</v>
      </c>
      <c r="I718" s="16">
        <v>0</v>
      </c>
      <c r="J718" s="16">
        <v>5445.42</v>
      </c>
      <c r="K718" s="24" t="s">
        <v>11</v>
      </c>
      <c r="L718" s="16">
        <v>5445.42</v>
      </c>
      <c r="M718" s="24" t="s">
        <v>11</v>
      </c>
      <c r="N718" s="2">
        <f t="shared" si="11"/>
        <v>5445.42</v>
      </c>
      <c r="S718" s="6"/>
      <c r="T718" s="19"/>
      <c r="U718" s="20"/>
      <c r="V718" s="16"/>
      <c r="W718" s="6"/>
      <c r="X718" s="16"/>
      <c r="Y718" s="6"/>
      <c r="Z718" s="16"/>
      <c r="AA718" s="16"/>
      <c r="AB718" s="16"/>
      <c r="AC718" s="24"/>
      <c r="AD718" s="16"/>
      <c r="AE718" s="24"/>
      <c r="AF718" s="16"/>
    </row>
    <row r="719" spans="1:32" x14ac:dyDescent="0.25">
      <c r="A719" s="6"/>
      <c r="B719" s="6"/>
      <c r="C719" s="6"/>
      <c r="D719" s="6"/>
      <c r="E719" s="6"/>
      <c r="F719" s="6"/>
      <c r="G719" s="6"/>
      <c r="H719" s="6"/>
      <c r="I719" s="6"/>
      <c r="J719" s="6"/>
      <c r="K719" s="6"/>
      <c r="L719" s="6"/>
      <c r="M719" s="6"/>
      <c r="N719" s="2">
        <f t="shared" si="11"/>
        <v>0</v>
      </c>
      <c r="S719" s="6"/>
      <c r="T719" s="6"/>
      <c r="U719" s="6"/>
      <c r="V719" s="6"/>
      <c r="W719" s="6"/>
      <c r="X719" s="6"/>
      <c r="Y719" s="6"/>
      <c r="Z719" s="6"/>
      <c r="AA719" s="6"/>
      <c r="AB719" s="6"/>
      <c r="AC719" s="6"/>
      <c r="AD719" s="6"/>
      <c r="AE719" s="6"/>
      <c r="AF719" s="16"/>
    </row>
    <row r="720" spans="1:32" x14ac:dyDescent="0.25">
      <c r="A720" s="17" t="s">
        <v>17</v>
      </c>
      <c r="B720" s="17" t="s">
        <v>20</v>
      </c>
      <c r="C720" s="17" t="s">
        <v>1144</v>
      </c>
      <c r="D720" s="18">
        <v>0</v>
      </c>
      <c r="E720" s="6"/>
      <c r="F720" s="18">
        <v>0</v>
      </c>
      <c r="G720" s="6"/>
      <c r="H720" s="18">
        <v>35377556.729999997</v>
      </c>
      <c r="I720" s="18">
        <v>167727.06</v>
      </c>
      <c r="J720" s="18">
        <v>35209829.670000002</v>
      </c>
      <c r="K720" s="23" t="s">
        <v>11</v>
      </c>
      <c r="L720" s="18">
        <v>35209829.670000002</v>
      </c>
      <c r="M720" s="23" t="s">
        <v>12</v>
      </c>
      <c r="N720" s="2">
        <f t="shared" si="11"/>
        <v>35209829.670000002</v>
      </c>
      <c r="S720" s="17"/>
      <c r="T720" s="17"/>
      <c r="U720" s="17"/>
      <c r="V720" s="18"/>
      <c r="W720" s="6"/>
      <c r="X720" s="18"/>
      <c r="Y720" s="6"/>
      <c r="Z720" s="18"/>
      <c r="AA720" s="18"/>
      <c r="AB720" s="18"/>
      <c r="AC720" s="23"/>
      <c r="AD720" s="18"/>
      <c r="AE720" s="23"/>
      <c r="AF720" s="16"/>
    </row>
    <row r="721" spans="1:32" x14ac:dyDescent="0.25">
      <c r="A721" s="6"/>
      <c r="B721" s="19" t="s">
        <v>1145</v>
      </c>
      <c r="C721" s="20" t="s">
        <v>1146</v>
      </c>
      <c r="D721" s="16">
        <v>0</v>
      </c>
      <c r="E721" s="6"/>
      <c r="F721" s="16">
        <v>0</v>
      </c>
      <c r="G721" s="6"/>
      <c r="H721" s="16">
        <v>0</v>
      </c>
      <c r="I721" s="16">
        <v>0</v>
      </c>
      <c r="J721" s="16">
        <v>0</v>
      </c>
      <c r="K721" s="6"/>
      <c r="L721" s="16">
        <v>0</v>
      </c>
      <c r="M721" s="6"/>
      <c r="N721" s="2">
        <f t="shared" si="11"/>
        <v>0</v>
      </c>
      <c r="S721" s="6"/>
      <c r="T721" s="19"/>
      <c r="U721" s="20"/>
      <c r="V721" s="16"/>
      <c r="W721" s="6"/>
      <c r="X721" s="16"/>
      <c r="Y721" s="6"/>
      <c r="Z721" s="16"/>
      <c r="AA721" s="16"/>
      <c r="AB721" s="16"/>
      <c r="AC721" s="6"/>
      <c r="AD721" s="16"/>
      <c r="AE721" s="6"/>
      <c r="AF721" s="16"/>
    </row>
    <row r="722" spans="1:32" x14ac:dyDescent="0.25">
      <c r="A722" s="6"/>
      <c r="B722" s="19" t="s">
        <v>1147</v>
      </c>
      <c r="C722" s="20" t="s">
        <v>1148</v>
      </c>
      <c r="D722" s="16">
        <v>0</v>
      </c>
      <c r="E722" s="6"/>
      <c r="F722" s="16">
        <v>0</v>
      </c>
      <c r="G722" s="6"/>
      <c r="H722" s="16">
        <v>3052847.05</v>
      </c>
      <c r="I722" s="16">
        <v>343.2</v>
      </c>
      <c r="J722" s="16">
        <v>3052503.85</v>
      </c>
      <c r="K722" s="24" t="s">
        <v>11</v>
      </c>
      <c r="L722" s="16">
        <v>3052503.85</v>
      </c>
      <c r="M722" s="24" t="s">
        <v>11</v>
      </c>
      <c r="N722" s="2">
        <f t="shared" si="11"/>
        <v>3052503.85</v>
      </c>
      <c r="S722" s="6"/>
      <c r="T722" s="19"/>
      <c r="U722" s="20"/>
      <c r="V722" s="16"/>
      <c r="W722" s="6"/>
      <c r="X722" s="16"/>
      <c r="Y722" s="6"/>
      <c r="Z722" s="16"/>
      <c r="AA722" s="16"/>
      <c r="AB722" s="16"/>
      <c r="AC722" s="24"/>
      <c r="AD722" s="16"/>
      <c r="AE722" s="24"/>
      <c r="AF722" s="16"/>
    </row>
    <row r="723" spans="1:32" x14ac:dyDescent="0.25">
      <c r="A723" s="6"/>
      <c r="B723" s="19" t="s">
        <v>1149</v>
      </c>
      <c r="C723" s="20" t="s">
        <v>1150</v>
      </c>
      <c r="D723" s="16">
        <v>0</v>
      </c>
      <c r="E723" s="6"/>
      <c r="F723" s="16">
        <v>0</v>
      </c>
      <c r="G723" s="6"/>
      <c r="H723" s="16">
        <v>70243.91</v>
      </c>
      <c r="I723" s="16">
        <v>0</v>
      </c>
      <c r="J723" s="16">
        <v>70243.91</v>
      </c>
      <c r="K723" s="24" t="s">
        <v>11</v>
      </c>
      <c r="L723" s="16">
        <v>70243.91</v>
      </c>
      <c r="M723" s="24" t="s">
        <v>11</v>
      </c>
      <c r="N723" s="2">
        <f t="shared" si="11"/>
        <v>70243.91</v>
      </c>
      <c r="S723" s="6"/>
      <c r="T723" s="19"/>
      <c r="U723" s="20"/>
      <c r="V723" s="16"/>
      <c r="W723" s="6"/>
      <c r="X723" s="16"/>
      <c r="Y723" s="6"/>
      <c r="Z723" s="16"/>
      <c r="AA723" s="16"/>
      <c r="AB723" s="16"/>
      <c r="AC723" s="24"/>
      <c r="AD723" s="16"/>
      <c r="AE723" s="24"/>
      <c r="AF723" s="16"/>
    </row>
    <row r="724" spans="1:32" x14ac:dyDescent="0.25">
      <c r="A724" s="6"/>
      <c r="B724" s="19" t="s">
        <v>1151</v>
      </c>
      <c r="C724" s="20" t="s">
        <v>1152</v>
      </c>
      <c r="D724" s="16">
        <v>0</v>
      </c>
      <c r="E724" s="6"/>
      <c r="F724" s="16">
        <v>0</v>
      </c>
      <c r="G724" s="6"/>
      <c r="H724" s="16">
        <v>118629.16</v>
      </c>
      <c r="I724" s="16">
        <v>324</v>
      </c>
      <c r="J724" s="16">
        <v>118305.16</v>
      </c>
      <c r="K724" s="24" t="s">
        <v>11</v>
      </c>
      <c r="L724" s="16">
        <v>118305.16</v>
      </c>
      <c r="M724" s="24" t="s">
        <v>11</v>
      </c>
      <c r="N724" s="2">
        <f t="shared" si="11"/>
        <v>118305.16</v>
      </c>
      <c r="S724" s="6"/>
      <c r="T724" s="19"/>
      <c r="U724" s="20"/>
      <c r="V724" s="16"/>
      <c r="W724" s="6"/>
      <c r="X724" s="16"/>
      <c r="Y724" s="6"/>
      <c r="Z724" s="16"/>
      <c r="AA724" s="16"/>
      <c r="AB724" s="16"/>
      <c r="AC724" s="24"/>
      <c r="AD724" s="16"/>
      <c r="AE724" s="24"/>
      <c r="AF724" s="16"/>
    </row>
    <row r="725" spans="1:32" x14ac:dyDescent="0.25">
      <c r="A725" s="6"/>
      <c r="B725" s="19" t="s">
        <v>1153</v>
      </c>
      <c r="C725" s="20" t="s">
        <v>1154</v>
      </c>
      <c r="D725" s="16">
        <v>0</v>
      </c>
      <c r="E725" s="6"/>
      <c r="F725" s="16">
        <v>0</v>
      </c>
      <c r="G725" s="6"/>
      <c r="H725" s="16">
        <v>1253.92</v>
      </c>
      <c r="I725" s="16">
        <v>0</v>
      </c>
      <c r="J725" s="16">
        <v>1253.92</v>
      </c>
      <c r="K725" s="24" t="s">
        <v>11</v>
      </c>
      <c r="L725" s="16">
        <v>1253.92</v>
      </c>
      <c r="M725" s="24" t="s">
        <v>11</v>
      </c>
      <c r="N725" s="2">
        <f t="shared" si="11"/>
        <v>1253.92</v>
      </c>
      <c r="S725" s="6"/>
      <c r="T725" s="19"/>
      <c r="U725" s="20"/>
      <c r="V725" s="16"/>
      <c r="W725" s="6"/>
      <c r="X725" s="16"/>
      <c r="Y725" s="6"/>
      <c r="Z725" s="16"/>
      <c r="AA725" s="16"/>
      <c r="AB725" s="16"/>
      <c r="AC725" s="24"/>
      <c r="AD725" s="16"/>
      <c r="AE725" s="24"/>
      <c r="AF725" s="16"/>
    </row>
    <row r="726" spans="1:32" x14ac:dyDescent="0.25">
      <c r="A726" s="6"/>
      <c r="B726" s="19" t="s">
        <v>1155</v>
      </c>
      <c r="C726" s="20" t="s">
        <v>1156</v>
      </c>
      <c r="D726" s="16">
        <v>0</v>
      </c>
      <c r="E726" s="6"/>
      <c r="F726" s="16">
        <v>0</v>
      </c>
      <c r="G726" s="6"/>
      <c r="H726" s="16">
        <v>5348.85</v>
      </c>
      <c r="I726" s="16">
        <v>0</v>
      </c>
      <c r="J726" s="16">
        <v>5348.85</v>
      </c>
      <c r="K726" s="24" t="s">
        <v>11</v>
      </c>
      <c r="L726" s="16">
        <v>5348.85</v>
      </c>
      <c r="M726" s="24" t="s">
        <v>11</v>
      </c>
      <c r="N726" s="2">
        <f t="shared" si="11"/>
        <v>5348.85</v>
      </c>
      <c r="S726" s="6"/>
      <c r="T726" s="19"/>
      <c r="U726" s="20"/>
      <c r="V726" s="16"/>
      <c r="W726" s="6"/>
      <c r="X726" s="16"/>
      <c r="Y726" s="6"/>
      <c r="Z726" s="16"/>
      <c r="AA726" s="16"/>
      <c r="AB726" s="16"/>
      <c r="AC726" s="24"/>
      <c r="AD726" s="16"/>
      <c r="AE726" s="24"/>
      <c r="AF726" s="16"/>
    </row>
    <row r="727" spans="1:32" x14ac:dyDescent="0.25">
      <c r="A727" s="6"/>
      <c r="B727" s="19" t="s">
        <v>1157</v>
      </c>
      <c r="C727" s="20" t="s">
        <v>1158</v>
      </c>
      <c r="D727" s="16">
        <v>0</v>
      </c>
      <c r="E727" s="6"/>
      <c r="F727" s="16">
        <v>0</v>
      </c>
      <c r="G727" s="6"/>
      <c r="H727" s="16">
        <v>27663053.91</v>
      </c>
      <c r="I727" s="16">
        <v>151999.07</v>
      </c>
      <c r="J727" s="16">
        <v>27511054.84</v>
      </c>
      <c r="K727" s="24" t="s">
        <v>11</v>
      </c>
      <c r="L727" s="16">
        <v>27511054.84</v>
      </c>
      <c r="M727" s="24" t="s">
        <v>11</v>
      </c>
      <c r="N727" s="2">
        <f t="shared" si="11"/>
        <v>27511054.84</v>
      </c>
      <c r="S727" s="6"/>
      <c r="T727" s="19"/>
      <c r="U727" s="20"/>
      <c r="V727" s="16"/>
      <c r="W727" s="6"/>
      <c r="X727" s="16"/>
      <c r="Y727" s="6"/>
      <c r="Z727" s="16"/>
      <c r="AA727" s="16"/>
      <c r="AB727" s="16"/>
      <c r="AC727" s="24"/>
      <c r="AD727" s="16"/>
      <c r="AE727" s="24"/>
      <c r="AF727" s="16"/>
    </row>
    <row r="728" spans="1:32" x14ac:dyDescent="0.25">
      <c r="A728" s="6"/>
      <c r="B728" s="19" t="s">
        <v>1159</v>
      </c>
      <c r="C728" s="20" t="s">
        <v>1160</v>
      </c>
      <c r="D728" s="16">
        <v>0</v>
      </c>
      <c r="E728" s="6"/>
      <c r="F728" s="16">
        <v>0</v>
      </c>
      <c r="G728" s="6"/>
      <c r="H728" s="16">
        <v>4249715.22</v>
      </c>
      <c r="I728" s="16">
        <v>9019.2000000000007</v>
      </c>
      <c r="J728" s="16">
        <v>4240696.0199999996</v>
      </c>
      <c r="K728" s="24" t="s">
        <v>11</v>
      </c>
      <c r="L728" s="16">
        <v>4240696.0199999996</v>
      </c>
      <c r="M728" s="24" t="s">
        <v>11</v>
      </c>
      <c r="N728" s="2">
        <f t="shared" si="11"/>
        <v>4240696.0199999996</v>
      </c>
      <c r="S728" s="6"/>
      <c r="T728" s="19"/>
      <c r="U728" s="20"/>
      <c r="V728" s="16"/>
      <c r="W728" s="6"/>
      <c r="X728" s="16"/>
      <c r="Y728" s="6"/>
      <c r="Z728" s="16"/>
      <c r="AA728" s="16"/>
      <c r="AB728" s="16"/>
      <c r="AC728" s="24"/>
      <c r="AD728" s="16"/>
      <c r="AE728" s="24"/>
      <c r="AF728" s="16"/>
    </row>
    <row r="729" spans="1:32" x14ac:dyDescent="0.25">
      <c r="A729" s="6"/>
      <c r="B729" s="19" t="s">
        <v>1161</v>
      </c>
      <c r="C729" s="20" t="s">
        <v>171</v>
      </c>
      <c r="D729" s="16">
        <v>0</v>
      </c>
      <c r="E729" s="6"/>
      <c r="F729" s="16">
        <v>0</v>
      </c>
      <c r="G729" s="6"/>
      <c r="H729" s="16">
        <v>216464.71</v>
      </c>
      <c r="I729" s="16">
        <v>6041.59</v>
      </c>
      <c r="J729" s="16">
        <v>210423.12</v>
      </c>
      <c r="K729" s="24" t="s">
        <v>11</v>
      </c>
      <c r="L729" s="16">
        <v>210423.12</v>
      </c>
      <c r="M729" s="24" t="s">
        <v>11</v>
      </c>
      <c r="N729" s="2">
        <f t="shared" si="11"/>
        <v>210423.12</v>
      </c>
      <c r="S729" s="6"/>
      <c r="T729" s="19"/>
      <c r="U729" s="20"/>
      <c r="V729" s="16"/>
      <c r="W729" s="6"/>
      <c r="X729" s="16"/>
      <c r="Y729" s="6"/>
      <c r="Z729" s="16"/>
      <c r="AA729" s="16"/>
      <c r="AB729" s="16"/>
      <c r="AC729" s="24"/>
      <c r="AD729" s="16"/>
      <c r="AE729" s="24"/>
      <c r="AF729" s="16"/>
    </row>
    <row r="730" spans="1:32" x14ac:dyDescent="0.25">
      <c r="A730" s="6"/>
      <c r="B730" s="19" t="s">
        <v>1162</v>
      </c>
      <c r="C730" s="20" t="s">
        <v>1163</v>
      </c>
      <c r="D730" s="16">
        <v>0</v>
      </c>
      <c r="E730" s="6"/>
      <c r="F730" s="16">
        <v>0</v>
      </c>
      <c r="G730" s="6"/>
      <c r="H730" s="16">
        <v>0</v>
      </c>
      <c r="I730" s="16">
        <v>0</v>
      </c>
      <c r="J730" s="16">
        <v>0</v>
      </c>
      <c r="K730" s="6"/>
      <c r="L730" s="16">
        <v>0</v>
      </c>
      <c r="M730" s="6"/>
      <c r="N730" s="2">
        <f t="shared" si="11"/>
        <v>0</v>
      </c>
      <c r="S730" s="6"/>
      <c r="T730" s="19"/>
      <c r="U730" s="20"/>
      <c r="V730" s="16"/>
      <c r="W730" s="6"/>
      <c r="X730" s="16"/>
      <c r="Y730" s="6"/>
      <c r="Z730" s="16"/>
      <c r="AA730" s="16"/>
      <c r="AB730" s="16"/>
      <c r="AC730" s="6"/>
      <c r="AD730" s="16"/>
      <c r="AE730" s="6"/>
      <c r="AF730" s="16"/>
    </row>
    <row r="731" spans="1:32" x14ac:dyDescent="0.25">
      <c r="A731" s="6"/>
      <c r="B731" s="6"/>
      <c r="C731" s="6"/>
      <c r="D731" s="6"/>
      <c r="E731" s="6"/>
      <c r="F731" s="6"/>
      <c r="G731" s="6"/>
      <c r="H731" s="6"/>
      <c r="I731" s="6"/>
      <c r="J731" s="6"/>
      <c r="K731" s="6"/>
      <c r="L731" s="6"/>
      <c r="M731" s="6"/>
      <c r="N731" s="2">
        <f t="shared" si="11"/>
        <v>0</v>
      </c>
      <c r="S731" s="6"/>
      <c r="T731" s="6"/>
      <c r="U731" s="6"/>
      <c r="V731" s="6"/>
      <c r="W731" s="6"/>
      <c r="X731" s="6"/>
      <c r="Y731" s="6"/>
      <c r="Z731" s="6"/>
      <c r="AA731" s="6"/>
      <c r="AB731" s="6"/>
      <c r="AC731" s="6"/>
      <c r="AD731" s="6"/>
      <c r="AE731" s="6"/>
      <c r="AF731" s="16"/>
    </row>
    <row r="732" spans="1:32" x14ac:dyDescent="0.25">
      <c r="A732" s="17" t="s">
        <v>17</v>
      </c>
      <c r="B732" s="17" t="s">
        <v>37</v>
      </c>
      <c r="C732" s="17" t="s">
        <v>1164</v>
      </c>
      <c r="D732" s="18">
        <v>0</v>
      </c>
      <c r="E732" s="6"/>
      <c r="F732" s="18">
        <v>0</v>
      </c>
      <c r="G732" s="6"/>
      <c r="H732" s="18">
        <v>24368715.23</v>
      </c>
      <c r="I732" s="18">
        <v>13269.6</v>
      </c>
      <c r="J732" s="18">
        <v>24355445.629999999</v>
      </c>
      <c r="K732" s="23" t="s">
        <v>11</v>
      </c>
      <c r="L732" s="18">
        <v>24355445.629999999</v>
      </c>
      <c r="M732" s="23" t="s">
        <v>12</v>
      </c>
      <c r="N732" s="2">
        <f t="shared" si="11"/>
        <v>24355445.629999999</v>
      </c>
      <c r="S732" s="17"/>
      <c r="T732" s="17"/>
      <c r="U732" s="17"/>
      <c r="V732" s="18"/>
      <c r="W732" s="6"/>
      <c r="X732" s="18"/>
      <c r="Y732" s="6"/>
      <c r="Z732" s="18"/>
      <c r="AA732" s="18"/>
      <c r="AB732" s="18"/>
      <c r="AC732" s="23"/>
      <c r="AD732" s="18"/>
      <c r="AE732" s="23"/>
      <c r="AF732" s="16"/>
    </row>
    <row r="733" spans="1:32" x14ac:dyDescent="0.25">
      <c r="A733" s="6"/>
      <c r="B733" s="19" t="s">
        <v>1165</v>
      </c>
      <c r="C733" s="20" t="s">
        <v>1164</v>
      </c>
      <c r="D733" s="16">
        <v>0</v>
      </c>
      <c r="E733" s="6"/>
      <c r="F733" s="16">
        <v>0</v>
      </c>
      <c r="G733" s="6"/>
      <c r="H733" s="16">
        <v>224693.93</v>
      </c>
      <c r="I733" s="16">
        <v>0</v>
      </c>
      <c r="J733" s="16">
        <v>224693.93</v>
      </c>
      <c r="K733" s="24" t="s">
        <v>11</v>
      </c>
      <c r="L733" s="16">
        <v>224693.93</v>
      </c>
      <c r="M733" s="24" t="s">
        <v>11</v>
      </c>
      <c r="N733" s="2">
        <f t="shared" si="11"/>
        <v>224693.93</v>
      </c>
      <c r="S733" s="6"/>
      <c r="T733" s="19"/>
      <c r="U733" s="20"/>
      <c r="V733" s="16"/>
      <c r="W733" s="6"/>
      <c r="X733" s="16"/>
      <c r="Y733" s="6"/>
      <c r="Z733" s="16"/>
      <c r="AA733" s="16"/>
      <c r="AB733" s="16"/>
      <c r="AC733" s="24"/>
      <c r="AD733" s="16"/>
      <c r="AE733" s="24"/>
      <c r="AF733" s="16"/>
    </row>
    <row r="734" spans="1:32" x14ac:dyDescent="0.25">
      <c r="A734" s="6"/>
      <c r="B734" s="19" t="s">
        <v>1166</v>
      </c>
      <c r="C734" s="20" t="s">
        <v>1167</v>
      </c>
      <c r="D734" s="16">
        <v>0</v>
      </c>
      <c r="E734" s="6"/>
      <c r="F734" s="16">
        <v>0</v>
      </c>
      <c r="G734" s="6"/>
      <c r="H734" s="16">
        <v>24141141.300000001</v>
      </c>
      <c r="I734" s="16">
        <v>13269.6</v>
      </c>
      <c r="J734" s="16">
        <v>24127871.699999999</v>
      </c>
      <c r="K734" s="24" t="s">
        <v>11</v>
      </c>
      <c r="L734" s="16">
        <v>24127871.699999999</v>
      </c>
      <c r="M734" s="24" t="s">
        <v>11</v>
      </c>
      <c r="N734" s="2">
        <f t="shared" si="11"/>
        <v>24127871.699999999</v>
      </c>
      <c r="S734" s="6"/>
      <c r="T734" s="19"/>
      <c r="U734" s="20"/>
      <c r="V734" s="16"/>
      <c r="W734" s="6"/>
      <c r="X734" s="16"/>
      <c r="Y734" s="6"/>
      <c r="Z734" s="16"/>
      <c r="AA734" s="16"/>
      <c r="AB734" s="16"/>
      <c r="AC734" s="24"/>
      <c r="AD734" s="16"/>
      <c r="AE734" s="24"/>
      <c r="AF734" s="16"/>
    </row>
    <row r="735" spans="1:32" x14ac:dyDescent="0.25">
      <c r="A735" s="6"/>
      <c r="B735" s="19" t="s">
        <v>1168</v>
      </c>
      <c r="C735" s="20" t="s">
        <v>1169</v>
      </c>
      <c r="D735" s="16">
        <v>0</v>
      </c>
      <c r="E735" s="6"/>
      <c r="F735" s="16">
        <v>0</v>
      </c>
      <c r="G735" s="6"/>
      <c r="H735" s="16">
        <v>2880</v>
      </c>
      <c r="I735" s="16">
        <v>0</v>
      </c>
      <c r="J735" s="16">
        <v>2880</v>
      </c>
      <c r="K735" s="24" t="s">
        <v>11</v>
      </c>
      <c r="L735" s="16">
        <v>2880</v>
      </c>
      <c r="M735" s="24" t="s">
        <v>11</v>
      </c>
      <c r="N735" s="2">
        <f t="shared" si="11"/>
        <v>2880</v>
      </c>
      <c r="S735" s="6"/>
      <c r="T735" s="19"/>
      <c r="U735" s="20"/>
      <c r="V735" s="16"/>
      <c r="W735" s="6"/>
      <c r="X735" s="16"/>
      <c r="Y735" s="6"/>
      <c r="Z735" s="16"/>
      <c r="AA735" s="16"/>
      <c r="AB735" s="16"/>
      <c r="AC735" s="24"/>
      <c r="AD735" s="16"/>
      <c r="AE735" s="24"/>
      <c r="AF735" s="16"/>
    </row>
    <row r="736" spans="1:32" x14ac:dyDescent="0.25">
      <c r="A736" s="6"/>
      <c r="B736" s="19" t="s">
        <v>1170</v>
      </c>
      <c r="C736" s="20" t="s">
        <v>1171</v>
      </c>
      <c r="D736" s="16">
        <v>0</v>
      </c>
      <c r="E736" s="6"/>
      <c r="F736" s="16">
        <v>0</v>
      </c>
      <c r="G736" s="6"/>
      <c r="H736" s="16">
        <v>0</v>
      </c>
      <c r="I736" s="16">
        <v>0</v>
      </c>
      <c r="J736" s="16">
        <v>0</v>
      </c>
      <c r="K736" s="6"/>
      <c r="L736" s="16">
        <v>0</v>
      </c>
      <c r="M736" s="6"/>
      <c r="N736" s="2">
        <f t="shared" si="11"/>
        <v>0</v>
      </c>
      <c r="S736" s="6"/>
      <c r="T736" s="19"/>
      <c r="U736" s="20"/>
      <c r="V736" s="16"/>
      <c r="W736" s="6"/>
      <c r="X736" s="16"/>
      <c r="Y736" s="6"/>
      <c r="Z736" s="16"/>
      <c r="AA736" s="16"/>
      <c r="AB736" s="16"/>
      <c r="AC736" s="6"/>
      <c r="AD736" s="16"/>
      <c r="AE736" s="6"/>
      <c r="AF736" s="16"/>
    </row>
    <row r="737" spans="1:32" x14ac:dyDescent="0.25">
      <c r="A737" s="6"/>
      <c r="B737" s="6"/>
      <c r="C737" s="6"/>
      <c r="D737" s="6"/>
      <c r="E737" s="6"/>
      <c r="F737" s="6"/>
      <c r="G737" s="6"/>
      <c r="H737" s="6"/>
      <c r="I737" s="6"/>
      <c r="J737" s="6"/>
      <c r="K737" s="6"/>
      <c r="L737" s="6"/>
      <c r="M737" s="6"/>
      <c r="N737" s="2">
        <f t="shared" si="11"/>
        <v>0</v>
      </c>
      <c r="S737" s="6"/>
      <c r="T737" s="6"/>
      <c r="U737" s="6"/>
      <c r="V737" s="6"/>
      <c r="W737" s="6"/>
      <c r="X737" s="6"/>
      <c r="Y737" s="6"/>
      <c r="Z737" s="6"/>
      <c r="AA737" s="6"/>
      <c r="AB737" s="6"/>
      <c r="AC737" s="6"/>
      <c r="AD737" s="6"/>
      <c r="AE737" s="6"/>
      <c r="AF737" s="16"/>
    </row>
    <row r="738" spans="1:32" x14ac:dyDescent="0.25">
      <c r="A738" s="17" t="s">
        <v>17</v>
      </c>
      <c r="B738" s="17" t="s">
        <v>41</v>
      </c>
      <c r="C738" s="17" t="s">
        <v>1172</v>
      </c>
      <c r="D738" s="18">
        <v>0</v>
      </c>
      <c r="E738" s="6"/>
      <c r="F738" s="18">
        <v>0</v>
      </c>
      <c r="G738" s="6"/>
      <c r="H738" s="18">
        <v>212889.49</v>
      </c>
      <c r="I738" s="18">
        <v>69.989999999999995</v>
      </c>
      <c r="J738" s="18">
        <v>212819.5</v>
      </c>
      <c r="K738" s="23" t="s">
        <v>11</v>
      </c>
      <c r="L738" s="18">
        <v>212819.5</v>
      </c>
      <c r="M738" s="23" t="s">
        <v>12</v>
      </c>
      <c r="N738" s="2">
        <f t="shared" si="11"/>
        <v>212819.5</v>
      </c>
      <c r="S738" s="17"/>
      <c r="T738" s="17"/>
      <c r="U738" s="17"/>
      <c r="V738" s="18"/>
      <c r="W738" s="6"/>
      <c r="X738" s="18"/>
      <c r="Y738" s="6"/>
      <c r="Z738" s="18"/>
      <c r="AA738" s="18"/>
      <c r="AB738" s="18"/>
      <c r="AC738" s="23"/>
      <c r="AD738" s="18"/>
      <c r="AE738" s="23"/>
      <c r="AF738" s="16"/>
    </row>
    <row r="739" spans="1:32" x14ac:dyDescent="0.25">
      <c r="A739" s="6"/>
      <c r="B739" s="19" t="s">
        <v>1173</v>
      </c>
      <c r="C739" s="20" t="s">
        <v>1174</v>
      </c>
      <c r="D739" s="16">
        <v>0</v>
      </c>
      <c r="E739" s="6"/>
      <c r="F739" s="16">
        <v>0</v>
      </c>
      <c r="G739" s="6"/>
      <c r="H739" s="16">
        <v>81229.67</v>
      </c>
      <c r="I739" s="16">
        <v>69.989999999999995</v>
      </c>
      <c r="J739" s="16">
        <v>81159.679999999993</v>
      </c>
      <c r="K739" s="24" t="s">
        <v>11</v>
      </c>
      <c r="L739" s="16">
        <v>81159.679999999993</v>
      </c>
      <c r="M739" s="24" t="s">
        <v>11</v>
      </c>
      <c r="N739" s="2">
        <f t="shared" si="11"/>
        <v>81159.679999999993</v>
      </c>
      <c r="S739" s="6"/>
      <c r="T739" s="19"/>
      <c r="U739" s="20"/>
      <c r="V739" s="16"/>
      <c r="W739" s="6"/>
      <c r="X739" s="16"/>
      <c r="Y739" s="6"/>
      <c r="Z739" s="16"/>
      <c r="AA739" s="16"/>
      <c r="AB739" s="16"/>
      <c r="AC739" s="24"/>
      <c r="AD739" s="16"/>
      <c r="AE739" s="24"/>
      <c r="AF739" s="16"/>
    </row>
    <row r="740" spans="1:32" x14ac:dyDescent="0.25">
      <c r="A740" s="6"/>
      <c r="B740" s="19" t="s">
        <v>1175</v>
      </c>
      <c r="C740" s="20" t="s">
        <v>1176</v>
      </c>
      <c r="D740" s="16">
        <v>0</v>
      </c>
      <c r="E740" s="6"/>
      <c r="F740" s="16">
        <v>0</v>
      </c>
      <c r="G740" s="6"/>
      <c r="H740" s="16">
        <v>131659.82</v>
      </c>
      <c r="I740" s="16">
        <v>0</v>
      </c>
      <c r="J740" s="16">
        <v>131659.82</v>
      </c>
      <c r="K740" s="24" t="s">
        <v>11</v>
      </c>
      <c r="L740" s="16">
        <v>131659.82</v>
      </c>
      <c r="M740" s="24" t="s">
        <v>11</v>
      </c>
      <c r="N740" s="2">
        <f t="shared" si="11"/>
        <v>131659.82</v>
      </c>
      <c r="S740" s="6"/>
      <c r="T740" s="19"/>
      <c r="U740" s="20"/>
      <c r="V740" s="16"/>
      <c r="W740" s="6"/>
      <c r="X740" s="16"/>
      <c r="Y740" s="6"/>
      <c r="Z740" s="16"/>
      <c r="AA740" s="16"/>
      <c r="AB740" s="16"/>
      <c r="AC740" s="24"/>
      <c r="AD740" s="16"/>
      <c r="AE740" s="24"/>
      <c r="AF740" s="16"/>
    </row>
    <row r="741" spans="1:32" x14ac:dyDescent="0.25">
      <c r="A741" s="6"/>
      <c r="B741" s="6"/>
      <c r="C741" s="6"/>
      <c r="D741" s="6"/>
      <c r="E741" s="6"/>
      <c r="F741" s="6"/>
      <c r="G741" s="6"/>
      <c r="H741" s="6"/>
      <c r="I741" s="6"/>
      <c r="J741" s="6"/>
      <c r="K741" s="6"/>
      <c r="L741" s="6"/>
      <c r="M741" s="6"/>
      <c r="N741" s="2">
        <f t="shared" si="11"/>
        <v>0</v>
      </c>
      <c r="S741" s="6"/>
      <c r="T741" s="6"/>
      <c r="U741" s="6"/>
      <c r="V741" s="6"/>
      <c r="W741" s="6"/>
      <c r="X741" s="6"/>
      <c r="Y741" s="6"/>
      <c r="Z741" s="6"/>
      <c r="AA741" s="6"/>
      <c r="AB741" s="6"/>
      <c r="AC741" s="6"/>
      <c r="AD741" s="6"/>
      <c r="AE741" s="6"/>
      <c r="AF741" s="16"/>
    </row>
    <row r="742" spans="1:32" x14ac:dyDescent="0.25">
      <c r="A742" s="17" t="s">
        <v>17</v>
      </c>
      <c r="B742" s="17" t="s">
        <v>49</v>
      </c>
      <c r="C742" s="17" t="s">
        <v>1177</v>
      </c>
      <c r="D742" s="18">
        <v>0</v>
      </c>
      <c r="E742" s="6"/>
      <c r="F742" s="18">
        <v>0</v>
      </c>
      <c r="G742" s="6"/>
      <c r="H742" s="18">
        <v>328615.34999999998</v>
      </c>
      <c r="I742" s="18">
        <v>91836.14</v>
      </c>
      <c r="J742" s="18">
        <v>236779.21</v>
      </c>
      <c r="K742" s="23" t="s">
        <v>11</v>
      </c>
      <c r="L742" s="18">
        <v>236779.21</v>
      </c>
      <c r="M742" s="23" t="s">
        <v>12</v>
      </c>
      <c r="N742" s="2">
        <f t="shared" si="11"/>
        <v>236779.21</v>
      </c>
      <c r="S742" s="17"/>
      <c r="T742" s="17"/>
      <c r="U742" s="17"/>
      <c r="V742" s="18"/>
      <c r="W742" s="6"/>
      <c r="X742" s="18"/>
      <c r="Y742" s="6"/>
      <c r="Z742" s="18"/>
      <c r="AA742" s="18"/>
      <c r="AB742" s="18"/>
      <c r="AC742" s="23"/>
      <c r="AD742" s="18"/>
      <c r="AE742" s="23"/>
      <c r="AF742" s="16"/>
    </row>
    <row r="743" spans="1:32" x14ac:dyDescent="0.25">
      <c r="A743" s="6"/>
      <c r="B743" s="19" t="s">
        <v>1178</v>
      </c>
      <c r="C743" s="20" t="s">
        <v>1179</v>
      </c>
      <c r="D743" s="16">
        <v>0</v>
      </c>
      <c r="E743" s="6"/>
      <c r="F743" s="16">
        <v>0</v>
      </c>
      <c r="G743" s="6"/>
      <c r="H743" s="16">
        <v>169166.14</v>
      </c>
      <c r="I743" s="16">
        <v>91836.14</v>
      </c>
      <c r="J743" s="16">
        <v>77330</v>
      </c>
      <c r="K743" s="24" t="s">
        <v>11</v>
      </c>
      <c r="L743" s="16">
        <v>77330</v>
      </c>
      <c r="M743" s="24" t="s">
        <v>11</v>
      </c>
      <c r="N743" s="2">
        <f t="shared" si="11"/>
        <v>77330</v>
      </c>
      <c r="S743" s="6"/>
      <c r="T743" s="19"/>
      <c r="U743" s="20"/>
      <c r="V743" s="16"/>
      <c r="W743" s="6"/>
      <c r="X743" s="16"/>
      <c r="Y743" s="6"/>
      <c r="Z743" s="16"/>
      <c r="AA743" s="16"/>
      <c r="AB743" s="16"/>
      <c r="AC743" s="24"/>
      <c r="AD743" s="16"/>
      <c r="AE743" s="24"/>
      <c r="AF743" s="16"/>
    </row>
    <row r="744" spans="1:32" x14ac:dyDescent="0.25">
      <c r="A744" s="6"/>
      <c r="B744" s="19" t="s">
        <v>1180</v>
      </c>
      <c r="C744" s="20" t="s">
        <v>1181</v>
      </c>
      <c r="D744" s="16">
        <v>0</v>
      </c>
      <c r="E744" s="6"/>
      <c r="F744" s="16">
        <v>0</v>
      </c>
      <c r="G744" s="6"/>
      <c r="H744" s="16">
        <v>0</v>
      </c>
      <c r="I744" s="16">
        <v>0</v>
      </c>
      <c r="J744" s="16">
        <v>0</v>
      </c>
      <c r="K744" s="6"/>
      <c r="L744" s="16">
        <v>0</v>
      </c>
      <c r="M744" s="6"/>
      <c r="N744" s="2">
        <f t="shared" si="11"/>
        <v>0</v>
      </c>
      <c r="S744" s="6"/>
      <c r="T744" s="19"/>
      <c r="U744" s="20"/>
      <c r="V744" s="16"/>
      <c r="W744" s="6"/>
      <c r="X744" s="16"/>
      <c r="Y744" s="6"/>
      <c r="Z744" s="16"/>
      <c r="AA744" s="16"/>
      <c r="AB744" s="16"/>
      <c r="AC744" s="6"/>
      <c r="AD744" s="16"/>
      <c r="AE744" s="6"/>
      <c r="AF744" s="16"/>
    </row>
    <row r="745" spans="1:32" x14ac:dyDescent="0.25">
      <c r="A745" s="6"/>
      <c r="B745" s="19" t="s">
        <v>1182</v>
      </c>
      <c r="C745" s="20" t="s">
        <v>1183</v>
      </c>
      <c r="D745" s="16">
        <v>0</v>
      </c>
      <c r="E745" s="6"/>
      <c r="F745" s="16">
        <v>0</v>
      </c>
      <c r="G745" s="6"/>
      <c r="H745" s="16">
        <v>36585.18</v>
      </c>
      <c r="I745" s="16">
        <v>0</v>
      </c>
      <c r="J745" s="16">
        <v>36585.18</v>
      </c>
      <c r="K745" s="24" t="s">
        <v>11</v>
      </c>
      <c r="L745" s="16">
        <v>36585.18</v>
      </c>
      <c r="M745" s="24" t="s">
        <v>11</v>
      </c>
      <c r="N745" s="2">
        <f t="shared" si="11"/>
        <v>36585.18</v>
      </c>
      <c r="S745" s="6"/>
      <c r="T745" s="19"/>
      <c r="U745" s="20"/>
      <c r="V745" s="16"/>
      <c r="W745" s="6"/>
      <c r="X745" s="16"/>
      <c r="Y745" s="6"/>
      <c r="Z745" s="16"/>
      <c r="AA745" s="16"/>
      <c r="AB745" s="16"/>
      <c r="AC745" s="24"/>
      <c r="AD745" s="16"/>
      <c r="AE745" s="24"/>
      <c r="AF745" s="16"/>
    </row>
    <row r="746" spans="1:32" x14ac:dyDescent="0.25">
      <c r="A746" s="6"/>
      <c r="B746" s="19" t="s">
        <v>1184</v>
      </c>
      <c r="C746" s="20" t="s">
        <v>1185</v>
      </c>
      <c r="D746" s="16">
        <v>0</v>
      </c>
      <c r="E746" s="6"/>
      <c r="F746" s="16">
        <v>0</v>
      </c>
      <c r="G746" s="6"/>
      <c r="H746" s="16">
        <v>32790.46</v>
      </c>
      <c r="I746" s="16">
        <v>0</v>
      </c>
      <c r="J746" s="16">
        <v>32790.46</v>
      </c>
      <c r="K746" s="24" t="s">
        <v>11</v>
      </c>
      <c r="L746" s="16">
        <v>32790.46</v>
      </c>
      <c r="M746" s="24" t="s">
        <v>11</v>
      </c>
      <c r="N746" s="2">
        <f t="shared" si="11"/>
        <v>32790.46</v>
      </c>
      <c r="S746" s="6"/>
      <c r="T746" s="19"/>
      <c r="U746" s="20"/>
      <c r="V746" s="16"/>
      <c r="W746" s="6"/>
      <c r="X746" s="16"/>
      <c r="Y746" s="6"/>
      <c r="Z746" s="16"/>
      <c r="AA746" s="16"/>
      <c r="AB746" s="16"/>
      <c r="AC746" s="24"/>
      <c r="AD746" s="16"/>
      <c r="AE746" s="24"/>
      <c r="AF746" s="16"/>
    </row>
    <row r="747" spans="1:32" x14ac:dyDescent="0.25">
      <c r="A747" s="6"/>
      <c r="B747" s="19" t="s">
        <v>1186</v>
      </c>
      <c r="C747" s="20" t="s">
        <v>1187</v>
      </c>
      <c r="D747" s="16">
        <v>0</v>
      </c>
      <c r="E747" s="6"/>
      <c r="F747" s="16">
        <v>0</v>
      </c>
      <c r="G747" s="6"/>
      <c r="H747" s="16">
        <v>11651.81</v>
      </c>
      <c r="I747" s="16">
        <v>0</v>
      </c>
      <c r="J747" s="16">
        <v>11651.81</v>
      </c>
      <c r="K747" s="24" t="s">
        <v>11</v>
      </c>
      <c r="L747" s="16">
        <v>11651.81</v>
      </c>
      <c r="M747" s="24" t="s">
        <v>11</v>
      </c>
      <c r="N747" s="2">
        <f t="shared" si="11"/>
        <v>11651.81</v>
      </c>
      <c r="S747" s="6"/>
      <c r="T747" s="19"/>
      <c r="U747" s="20"/>
      <c r="V747" s="16"/>
      <c r="W747" s="6"/>
      <c r="X747" s="16"/>
      <c r="Y747" s="6"/>
      <c r="Z747" s="16"/>
      <c r="AA747" s="16"/>
      <c r="AB747" s="16"/>
      <c r="AC747" s="24"/>
      <c r="AD747" s="16"/>
      <c r="AE747" s="24"/>
      <c r="AF747" s="16"/>
    </row>
    <row r="748" spans="1:32" x14ac:dyDescent="0.25">
      <c r="A748" s="6"/>
      <c r="B748" s="19" t="s">
        <v>1188</v>
      </c>
      <c r="C748" s="20" t="s">
        <v>1189</v>
      </c>
      <c r="D748" s="16">
        <v>0</v>
      </c>
      <c r="E748" s="6"/>
      <c r="F748" s="16">
        <v>0</v>
      </c>
      <c r="G748" s="6"/>
      <c r="H748" s="16">
        <v>1030.95</v>
      </c>
      <c r="I748" s="16">
        <v>0</v>
      </c>
      <c r="J748" s="16">
        <v>1030.95</v>
      </c>
      <c r="K748" s="24" t="s">
        <v>11</v>
      </c>
      <c r="L748" s="16">
        <v>1030.95</v>
      </c>
      <c r="M748" s="24" t="s">
        <v>11</v>
      </c>
      <c r="N748" s="2">
        <f t="shared" si="11"/>
        <v>1030.95</v>
      </c>
      <c r="S748" s="6"/>
      <c r="T748" s="19"/>
      <c r="U748" s="20"/>
      <c r="V748" s="16"/>
      <c r="W748" s="6"/>
      <c r="X748" s="16"/>
      <c r="Y748" s="6"/>
      <c r="Z748" s="16"/>
      <c r="AA748" s="16"/>
      <c r="AB748" s="16"/>
      <c r="AC748" s="24"/>
      <c r="AD748" s="16"/>
      <c r="AE748" s="24"/>
      <c r="AF748" s="16"/>
    </row>
    <row r="749" spans="1:32" x14ac:dyDescent="0.25">
      <c r="A749" s="6"/>
      <c r="B749" s="19" t="s">
        <v>1190</v>
      </c>
      <c r="C749" s="20" t="s">
        <v>1191</v>
      </c>
      <c r="D749" s="16">
        <v>0</v>
      </c>
      <c r="E749" s="6"/>
      <c r="F749" s="16">
        <v>0</v>
      </c>
      <c r="G749" s="6"/>
      <c r="H749" s="16">
        <v>30670</v>
      </c>
      <c r="I749" s="16">
        <v>0</v>
      </c>
      <c r="J749" s="16">
        <v>30670</v>
      </c>
      <c r="K749" s="24" t="s">
        <v>11</v>
      </c>
      <c r="L749" s="16">
        <v>30670</v>
      </c>
      <c r="M749" s="24" t="s">
        <v>11</v>
      </c>
      <c r="N749" s="2">
        <f t="shared" si="11"/>
        <v>30670</v>
      </c>
      <c r="S749" s="6"/>
      <c r="T749" s="19"/>
      <c r="U749" s="20"/>
      <c r="V749" s="16"/>
      <c r="W749" s="6"/>
      <c r="X749" s="16"/>
      <c r="Y749" s="6"/>
      <c r="Z749" s="16"/>
      <c r="AA749" s="16"/>
      <c r="AB749" s="16"/>
      <c r="AC749" s="24"/>
      <c r="AD749" s="16"/>
      <c r="AE749" s="24"/>
      <c r="AF749" s="16"/>
    </row>
    <row r="750" spans="1:32" x14ac:dyDescent="0.25">
      <c r="A750" s="6"/>
      <c r="B750" s="19" t="s">
        <v>1192</v>
      </c>
      <c r="C750" s="20" t="s">
        <v>1193</v>
      </c>
      <c r="D750" s="16">
        <v>0</v>
      </c>
      <c r="E750" s="6"/>
      <c r="F750" s="16">
        <v>0</v>
      </c>
      <c r="G750" s="6"/>
      <c r="H750" s="16">
        <v>0</v>
      </c>
      <c r="I750" s="16">
        <v>0</v>
      </c>
      <c r="J750" s="16">
        <v>0</v>
      </c>
      <c r="K750" s="6"/>
      <c r="L750" s="16">
        <v>0</v>
      </c>
      <c r="M750" s="6"/>
      <c r="N750" s="2">
        <f t="shared" si="11"/>
        <v>0</v>
      </c>
      <c r="S750" s="6"/>
      <c r="T750" s="19"/>
      <c r="U750" s="20"/>
      <c r="V750" s="16"/>
      <c r="W750" s="6"/>
      <c r="X750" s="16"/>
      <c r="Y750" s="6"/>
      <c r="Z750" s="16"/>
      <c r="AA750" s="16"/>
      <c r="AB750" s="16"/>
      <c r="AC750" s="6"/>
      <c r="AD750" s="16"/>
      <c r="AE750" s="6"/>
      <c r="AF750" s="16"/>
    </row>
    <row r="751" spans="1:32" x14ac:dyDescent="0.25">
      <c r="A751" s="6"/>
      <c r="B751" s="19" t="s">
        <v>1194</v>
      </c>
      <c r="C751" s="20" t="s">
        <v>1195</v>
      </c>
      <c r="D751" s="16">
        <v>0</v>
      </c>
      <c r="E751" s="6"/>
      <c r="F751" s="16">
        <v>0</v>
      </c>
      <c r="G751" s="6"/>
      <c r="H751" s="16">
        <v>36744.67</v>
      </c>
      <c r="I751" s="16">
        <v>0</v>
      </c>
      <c r="J751" s="16">
        <v>36744.67</v>
      </c>
      <c r="K751" s="24" t="s">
        <v>11</v>
      </c>
      <c r="L751" s="16">
        <v>36744.67</v>
      </c>
      <c r="M751" s="24" t="s">
        <v>11</v>
      </c>
      <c r="N751" s="2">
        <f t="shared" si="11"/>
        <v>36744.67</v>
      </c>
      <c r="S751" s="6"/>
      <c r="T751" s="19"/>
      <c r="U751" s="20"/>
      <c r="V751" s="16"/>
      <c r="W751" s="6"/>
      <c r="X751" s="16"/>
      <c r="Y751" s="6"/>
      <c r="Z751" s="16"/>
      <c r="AA751" s="16"/>
      <c r="AB751" s="16"/>
      <c r="AC751" s="24"/>
      <c r="AD751" s="16"/>
      <c r="AE751" s="24"/>
      <c r="AF751" s="16"/>
    </row>
    <row r="752" spans="1:32" x14ac:dyDescent="0.25">
      <c r="A752" s="6"/>
      <c r="B752" s="19" t="s">
        <v>1196</v>
      </c>
      <c r="C752" s="20" t="s">
        <v>1197</v>
      </c>
      <c r="D752" s="16">
        <v>0</v>
      </c>
      <c r="E752" s="6"/>
      <c r="F752" s="16">
        <v>0</v>
      </c>
      <c r="G752" s="6"/>
      <c r="H752" s="16">
        <v>9976.14</v>
      </c>
      <c r="I752" s="16">
        <v>0</v>
      </c>
      <c r="J752" s="16">
        <v>9976.14</v>
      </c>
      <c r="K752" s="24" t="s">
        <v>11</v>
      </c>
      <c r="L752" s="16">
        <v>9976.14</v>
      </c>
      <c r="M752" s="24" t="s">
        <v>11</v>
      </c>
      <c r="N752" s="2">
        <f t="shared" si="11"/>
        <v>9976.14</v>
      </c>
      <c r="S752" s="6"/>
      <c r="T752" s="19"/>
      <c r="U752" s="20"/>
      <c r="V752" s="16"/>
      <c r="W752" s="6"/>
      <c r="X752" s="16"/>
      <c r="Y752" s="6"/>
      <c r="Z752" s="16"/>
      <c r="AA752" s="16"/>
      <c r="AB752" s="16"/>
      <c r="AC752" s="24"/>
      <c r="AD752" s="16"/>
      <c r="AE752" s="24"/>
      <c r="AF752" s="16"/>
    </row>
    <row r="753" spans="1:32" x14ac:dyDescent="0.25">
      <c r="A753" s="6"/>
      <c r="B753" s="19" t="s">
        <v>1198</v>
      </c>
      <c r="C753" s="20" t="s">
        <v>1199</v>
      </c>
      <c r="D753" s="16">
        <v>0</v>
      </c>
      <c r="E753" s="6"/>
      <c r="F753" s="16">
        <v>0</v>
      </c>
      <c r="G753" s="6"/>
      <c r="H753" s="16">
        <v>0</v>
      </c>
      <c r="I753" s="16">
        <v>0</v>
      </c>
      <c r="J753" s="16">
        <v>0</v>
      </c>
      <c r="K753" s="6"/>
      <c r="L753" s="16">
        <v>0</v>
      </c>
      <c r="M753" s="6"/>
      <c r="N753" s="2">
        <f t="shared" si="11"/>
        <v>0</v>
      </c>
      <c r="S753" s="6"/>
      <c r="T753" s="19"/>
      <c r="U753" s="20"/>
      <c r="V753" s="16"/>
      <c r="W753" s="6"/>
      <c r="X753" s="16"/>
      <c r="Y753" s="6"/>
      <c r="Z753" s="16"/>
      <c r="AA753" s="16"/>
      <c r="AB753" s="16"/>
      <c r="AC753" s="6"/>
      <c r="AD753" s="16"/>
      <c r="AE753" s="6"/>
      <c r="AF753" s="16"/>
    </row>
    <row r="754" spans="1:32" x14ac:dyDescent="0.25">
      <c r="A754" s="6"/>
      <c r="B754" s="19" t="s">
        <v>1200</v>
      </c>
      <c r="C754" s="20" t="s">
        <v>1201</v>
      </c>
      <c r="D754" s="16">
        <v>0</v>
      </c>
      <c r="E754" s="6"/>
      <c r="F754" s="16">
        <v>0</v>
      </c>
      <c r="G754" s="6"/>
      <c r="H754" s="16">
        <v>0</v>
      </c>
      <c r="I754" s="16">
        <v>0</v>
      </c>
      <c r="J754" s="16">
        <v>0</v>
      </c>
      <c r="K754" s="6"/>
      <c r="L754" s="16">
        <v>0</v>
      </c>
      <c r="M754" s="6"/>
      <c r="N754" s="2">
        <f t="shared" si="11"/>
        <v>0</v>
      </c>
      <c r="S754" s="6"/>
      <c r="T754" s="19"/>
      <c r="U754" s="20"/>
      <c r="V754" s="16"/>
      <c r="W754" s="6"/>
      <c r="X754" s="16"/>
      <c r="Y754" s="6"/>
      <c r="Z754" s="16"/>
      <c r="AA754" s="16"/>
      <c r="AB754" s="16"/>
      <c r="AC754" s="6"/>
      <c r="AD754" s="16"/>
      <c r="AE754" s="6"/>
      <c r="AF754" s="16"/>
    </row>
    <row r="755" spans="1:32" x14ac:dyDescent="0.25">
      <c r="A755" s="6"/>
      <c r="B755" s="6"/>
      <c r="C755" s="6"/>
      <c r="D755" s="6"/>
      <c r="E755" s="6"/>
      <c r="F755" s="6"/>
      <c r="G755" s="6"/>
      <c r="H755" s="6"/>
      <c r="I755" s="6"/>
      <c r="J755" s="6"/>
      <c r="K755" s="6"/>
      <c r="L755" s="6"/>
      <c r="M755" s="6"/>
      <c r="N755" s="2">
        <f t="shared" si="11"/>
        <v>0</v>
      </c>
      <c r="S755" s="6"/>
      <c r="T755" s="6"/>
      <c r="U755" s="6"/>
      <c r="V755" s="6"/>
      <c r="W755" s="6"/>
      <c r="X755" s="6"/>
      <c r="Y755" s="6"/>
      <c r="Z755" s="6"/>
      <c r="AA755" s="6"/>
      <c r="AB755" s="6"/>
      <c r="AC755" s="6"/>
      <c r="AD755" s="6"/>
      <c r="AE755" s="6"/>
      <c r="AF755" s="16"/>
    </row>
    <row r="756" spans="1:32" x14ac:dyDescent="0.25">
      <c r="A756" s="17" t="s">
        <v>17</v>
      </c>
      <c r="B756" s="17" t="s">
        <v>53</v>
      </c>
      <c r="C756" s="17" t="s">
        <v>1202</v>
      </c>
      <c r="D756" s="18">
        <v>0</v>
      </c>
      <c r="E756" s="6"/>
      <c r="F756" s="18">
        <v>0</v>
      </c>
      <c r="G756" s="6"/>
      <c r="H756" s="18">
        <v>100226.91</v>
      </c>
      <c r="I756" s="18">
        <v>17065</v>
      </c>
      <c r="J756" s="18">
        <v>83161.91</v>
      </c>
      <c r="K756" s="23" t="s">
        <v>11</v>
      </c>
      <c r="L756" s="18">
        <v>83161.91</v>
      </c>
      <c r="M756" s="23" t="s">
        <v>12</v>
      </c>
      <c r="N756" s="2">
        <f t="shared" si="11"/>
        <v>83161.91</v>
      </c>
      <c r="S756" s="17"/>
      <c r="T756" s="17"/>
      <c r="U756" s="17"/>
      <c r="V756" s="18"/>
      <c r="W756" s="6"/>
      <c r="X756" s="18"/>
      <c r="Y756" s="6"/>
      <c r="Z756" s="18"/>
      <c r="AA756" s="18"/>
      <c r="AB756" s="18"/>
      <c r="AC756" s="23"/>
      <c r="AD756" s="18"/>
      <c r="AE756" s="23"/>
      <c r="AF756" s="16"/>
    </row>
    <row r="757" spans="1:32" x14ac:dyDescent="0.25">
      <c r="A757" s="6"/>
      <c r="B757" s="19" t="s">
        <v>1203</v>
      </c>
      <c r="C757" s="20" t="s">
        <v>1204</v>
      </c>
      <c r="D757" s="16">
        <v>0</v>
      </c>
      <c r="E757" s="6"/>
      <c r="F757" s="16">
        <v>0</v>
      </c>
      <c r="G757" s="6"/>
      <c r="H757" s="16">
        <v>34546.9</v>
      </c>
      <c r="I757" s="16">
        <v>4745</v>
      </c>
      <c r="J757" s="16">
        <v>29801.9</v>
      </c>
      <c r="K757" s="24" t="s">
        <v>11</v>
      </c>
      <c r="L757" s="16">
        <v>29801.9</v>
      </c>
      <c r="M757" s="24" t="s">
        <v>11</v>
      </c>
      <c r="N757" s="2">
        <f t="shared" si="11"/>
        <v>29801.9</v>
      </c>
      <c r="S757" s="6"/>
      <c r="T757" s="19"/>
      <c r="U757" s="20"/>
      <c r="V757" s="16"/>
      <c r="W757" s="6"/>
      <c r="X757" s="16"/>
      <c r="Y757" s="6"/>
      <c r="Z757" s="16"/>
      <c r="AA757" s="16"/>
      <c r="AB757" s="16"/>
      <c r="AC757" s="24"/>
      <c r="AD757" s="16"/>
      <c r="AE757" s="24"/>
      <c r="AF757" s="16"/>
    </row>
    <row r="758" spans="1:32" x14ac:dyDescent="0.25">
      <c r="A758" s="6"/>
      <c r="B758" s="19" t="s">
        <v>1205</v>
      </c>
      <c r="C758" s="20" t="s">
        <v>74</v>
      </c>
      <c r="D758" s="16">
        <v>0</v>
      </c>
      <c r="E758" s="6"/>
      <c r="F758" s="16">
        <v>0</v>
      </c>
      <c r="G758" s="6"/>
      <c r="H758" s="16">
        <v>10497.38</v>
      </c>
      <c r="I758" s="16">
        <v>0</v>
      </c>
      <c r="J758" s="16">
        <v>10497.38</v>
      </c>
      <c r="K758" s="24" t="s">
        <v>11</v>
      </c>
      <c r="L758" s="16">
        <v>10497.38</v>
      </c>
      <c r="M758" s="24" t="s">
        <v>11</v>
      </c>
      <c r="N758" s="2">
        <f t="shared" si="11"/>
        <v>10497.38</v>
      </c>
      <c r="S758" s="6"/>
      <c r="T758" s="19"/>
      <c r="U758" s="20"/>
      <c r="V758" s="16"/>
      <c r="W758" s="6"/>
      <c r="X758" s="16"/>
      <c r="Y758" s="6"/>
      <c r="Z758" s="16"/>
      <c r="AA758" s="16"/>
      <c r="AB758" s="16"/>
      <c r="AC758" s="24"/>
      <c r="AD758" s="16"/>
      <c r="AE758" s="24"/>
      <c r="AF758" s="16"/>
    </row>
    <row r="759" spans="1:32" x14ac:dyDescent="0.25">
      <c r="A759" s="6"/>
      <c r="B759" s="19" t="s">
        <v>1206</v>
      </c>
      <c r="C759" s="20" t="s">
        <v>1207</v>
      </c>
      <c r="D759" s="16">
        <v>0</v>
      </c>
      <c r="E759" s="6"/>
      <c r="F759" s="16">
        <v>0</v>
      </c>
      <c r="G759" s="6"/>
      <c r="H759" s="16">
        <v>1488.5</v>
      </c>
      <c r="I759" s="16">
        <v>0</v>
      </c>
      <c r="J759" s="16">
        <v>1488.5</v>
      </c>
      <c r="K759" s="24" t="s">
        <v>11</v>
      </c>
      <c r="L759" s="16">
        <v>1488.5</v>
      </c>
      <c r="M759" s="24" t="s">
        <v>11</v>
      </c>
      <c r="N759" s="2">
        <f t="shared" si="11"/>
        <v>1488.5</v>
      </c>
      <c r="S759" s="6"/>
      <c r="T759" s="19"/>
      <c r="U759" s="20"/>
      <c r="V759" s="16"/>
      <c r="W759" s="6"/>
      <c r="X759" s="16"/>
      <c r="Y759" s="6"/>
      <c r="Z759" s="16"/>
      <c r="AA759" s="16"/>
      <c r="AB759" s="16"/>
      <c r="AC759" s="24"/>
      <c r="AD759" s="16"/>
      <c r="AE759" s="24"/>
      <c r="AF759" s="16"/>
    </row>
    <row r="760" spans="1:32" x14ac:dyDescent="0.25">
      <c r="A760" s="6"/>
      <c r="B760" s="19" t="s">
        <v>1208</v>
      </c>
      <c r="C760" s="20" t="s">
        <v>1209</v>
      </c>
      <c r="D760" s="16">
        <v>0</v>
      </c>
      <c r="E760" s="6"/>
      <c r="F760" s="16">
        <v>0</v>
      </c>
      <c r="G760" s="6"/>
      <c r="H760" s="16">
        <v>18369.310000000001</v>
      </c>
      <c r="I760" s="16">
        <v>0</v>
      </c>
      <c r="J760" s="16">
        <v>18369.310000000001</v>
      </c>
      <c r="K760" s="24" t="s">
        <v>11</v>
      </c>
      <c r="L760" s="16">
        <v>18369.310000000001</v>
      </c>
      <c r="M760" s="24" t="s">
        <v>11</v>
      </c>
      <c r="N760" s="2">
        <f t="shared" si="11"/>
        <v>18369.310000000001</v>
      </c>
      <c r="S760" s="6"/>
      <c r="T760" s="19"/>
      <c r="U760" s="20"/>
      <c r="V760" s="16"/>
      <c r="W760" s="6"/>
      <c r="X760" s="16"/>
      <c r="Y760" s="6"/>
      <c r="Z760" s="16"/>
      <c r="AA760" s="16"/>
      <c r="AB760" s="16"/>
      <c r="AC760" s="24"/>
      <c r="AD760" s="16"/>
      <c r="AE760" s="24"/>
      <c r="AF760" s="16"/>
    </row>
    <row r="761" spans="1:32" x14ac:dyDescent="0.25">
      <c r="A761" s="6"/>
      <c r="B761" s="19" t="s">
        <v>1210</v>
      </c>
      <c r="C761" s="20" t="s">
        <v>102</v>
      </c>
      <c r="D761" s="16">
        <v>0</v>
      </c>
      <c r="E761" s="6"/>
      <c r="F761" s="16">
        <v>0</v>
      </c>
      <c r="G761" s="6"/>
      <c r="H761" s="16">
        <v>0</v>
      </c>
      <c r="I761" s="16">
        <v>0</v>
      </c>
      <c r="J761" s="16">
        <v>0</v>
      </c>
      <c r="K761" s="6"/>
      <c r="L761" s="16">
        <v>0</v>
      </c>
      <c r="M761" s="6"/>
      <c r="N761" s="2">
        <f t="shared" si="11"/>
        <v>0</v>
      </c>
      <c r="S761" s="6"/>
      <c r="T761" s="19"/>
      <c r="U761" s="20"/>
      <c r="V761" s="16"/>
      <c r="W761" s="6"/>
      <c r="X761" s="16"/>
      <c r="Y761" s="6"/>
      <c r="Z761" s="16"/>
      <c r="AA761" s="16"/>
      <c r="AB761" s="16"/>
      <c r="AC761" s="6"/>
      <c r="AD761" s="16"/>
      <c r="AE761" s="6"/>
      <c r="AF761" s="16"/>
    </row>
    <row r="762" spans="1:32" x14ac:dyDescent="0.25">
      <c r="A762" s="6"/>
      <c r="B762" s="19" t="s">
        <v>1211</v>
      </c>
      <c r="C762" s="20" t="s">
        <v>1212</v>
      </c>
      <c r="D762" s="16">
        <v>0</v>
      </c>
      <c r="E762" s="6"/>
      <c r="F762" s="16">
        <v>0</v>
      </c>
      <c r="G762" s="6"/>
      <c r="H762" s="16">
        <v>7343.67</v>
      </c>
      <c r="I762" s="16">
        <v>0</v>
      </c>
      <c r="J762" s="16">
        <v>7343.67</v>
      </c>
      <c r="K762" s="24" t="s">
        <v>11</v>
      </c>
      <c r="L762" s="16">
        <v>7343.67</v>
      </c>
      <c r="M762" s="24" t="s">
        <v>11</v>
      </c>
      <c r="N762" s="2">
        <f t="shared" si="11"/>
        <v>7343.67</v>
      </c>
      <c r="S762" s="6"/>
      <c r="T762" s="19"/>
      <c r="U762" s="20"/>
      <c r="V762" s="16"/>
      <c r="W762" s="6"/>
      <c r="X762" s="16"/>
      <c r="Y762" s="6"/>
      <c r="Z762" s="16"/>
      <c r="AA762" s="16"/>
      <c r="AB762" s="16"/>
      <c r="AC762" s="24"/>
      <c r="AD762" s="16"/>
      <c r="AE762" s="24"/>
      <c r="AF762" s="16"/>
    </row>
    <row r="763" spans="1:32" x14ac:dyDescent="0.25">
      <c r="A763" s="6"/>
      <c r="B763" s="19" t="s">
        <v>1213</v>
      </c>
      <c r="C763" s="20" t="s">
        <v>1214</v>
      </c>
      <c r="D763" s="16">
        <v>0</v>
      </c>
      <c r="E763" s="6"/>
      <c r="F763" s="16">
        <v>0</v>
      </c>
      <c r="G763" s="6"/>
      <c r="H763" s="16">
        <v>24909.73</v>
      </c>
      <c r="I763" s="16">
        <v>12320</v>
      </c>
      <c r="J763" s="16">
        <v>12589.73</v>
      </c>
      <c r="K763" s="24" t="s">
        <v>11</v>
      </c>
      <c r="L763" s="16">
        <v>12589.73</v>
      </c>
      <c r="M763" s="24" t="s">
        <v>11</v>
      </c>
      <c r="N763" s="2">
        <f t="shared" si="11"/>
        <v>12589.73</v>
      </c>
      <c r="S763" s="6"/>
      <c r="T763" s="19"/>
      <c r="U763" s="20"/>
      <c r="V763" s="16"/>
      <c r="W763" s="6"/>
      <c r="X763" s="16"/>
      <c r="Y763" s="6"/>
      <c r="Z763" s="16"/>
      <c r="AA763" s="16"/>
      <c r="AB763" s="16"/>
      <c r="AC763" s="24"/>
      <c r="AD763" s="16"/>
      <c r="AE763" s="24"/>
      <c r="AF763" s="16"/>
    </row>
    <row r="764" spans="1:32" x14ac:dyDescent="0.25">
      <c r="A764" s="6"/>
      <c r="B764" s="19" t="s">
        <v>1215</v>
      </c>
      <c r="C764" s="20" t="s">
        <v>1216</v>
      </c>
      <c r="D764" s="16">
        <v>0</v>
      </c>
      <c r="E764" s="6"/>
      <c r="F764" s="16">
        <v>0</v>
      </c>
      <c r="G764" s="6"/>
      <c r="H764" s="16">
        <v>3071.42</v>
      </c>
      <c r="I764" s="16">
        <v>0</v>
      </c>
      <c r="J764" s="16">
        <v>3071.42</v>
      </c>
      <c r="K764" s="24" t="s">
        <v>11</v>
      </c>
      <c r="L764" s="16">
        <v>3071.42</v>
      </c>
      <c r="M764" s="24" t="s">
        <v>11</v>
      </c>
      <c r="N764" s="2">
        <f t="shared" si="11"/>
        <v>3071.42</v>
      </c>
      <c r="S764" s="6"/>
      <c r="T764" s="19"/>
      <c r="U764" s="20"/>
      <c r="V764" s="16"/>
      <c r="W764" s="6"/>
      <c r="X764" s="16"/>
      <c r="Y764" s="6"/>
      <c r="Z764" s="16"/>
      <c r="AA764" s="16"/>
      <c r="AB764" s="16"/>
      <c r="AC764" s="24"/>
      <c r="AD764" s="16"/>
      <c r="AE764" s="24"/>
      <c r="AF764" s="16"/>
    </row>
    <row r="765" spans="1:32" x14ac:dyDescent="0.25">
      <c r="A765" s="6"/>
      <c r="B765" s="19" t="s">
        <v>1217</v>
      </c>
      <c r="C765" s="20" t="s">
        <v>1218</v>
      </c>
      <c r="D765" s="16">
        <v>0</v>
      </c>
      <c r="E765" s="6"/>
      <c r="F765" s="16">
        <v>0</v>
      </c>
      <c r="G765" s="6"/>
      <c r="H765" s="16">
        <v>0</v>
      </c>
      <c r="I765" s="16">
        <v>0</v>
      </c>
      <c r="J765" s="16">
        <v>0</v>
      </c>
      <c r="K765" s="6"/>
      <c r="L765" s="16">
        <v>0</v>
      </c>
      <c r="M765" s="6"/>
      <c r="N765" s="2">
        <f t="shared" si="11"/>
        <v>0</v>
      </c>
      <c r="S765" s="6"/>
      <c r="T765" s="19"/>
      <c r="U765" s="20"/>
      <c r="V765" s="16"/>
      <c r="W765" s="6"/>
      <c r="X765" s="16"/>
      <c r="Y765" s="6"/>
      <c r="Z765" s="16"/>
      <c r="AA765" s="16"/>
      <c r="AB765" s="16"/>
      <c r="AC765" s="6"/>
      <c r="AD765" s="16"/>
      <c r="AE765" s="6"/>
      <c r="AF765" s="16"/>
    </row>
    <row r="766" spans="1:32" x14ac:dyDescent="0.25">
      <c r="A766" s="6"/>
      <c r="B766" s="6"/>
      <c r="C766" s="6"/>
      <c r="D766" s="6"/>
      <c r="E766" s="6"/>
      <c r="F766" s="6"/>
      <c r="G766" s="6"/>
      <c r="H766" s="6"/>
      <c r="I766" s="6"/>
      <c r="J766" s="6"/>
      <c r="K766" s="6"/>
      <c r="L766" s="6"/>
      <c r="M766" s="6"/>
      <c r="N766" s="2">
        <f t="shared" si="11"/>
        <v>0</v>
      </c>
      <c r="S766" s="6"/>
      <c r="T766" s="6"/>
      <c r="U766" s="6"/>
      <c r="V766" s="6"/>
      <c r="W766" s="6"/>
      <c r="X766" s="6"/>
      <c r="Y766" s="6"/>
      <c r="Z766" s="6"/>
      <c r="AA766" s="6"/>
      <c r="AB766" s="6"/>
      <c r="AC766" s="6"/>
      <c r="AD766" s="6"/>
      <c r="AE766" s="6"/>
      <c r="AF766" s="16"/>
    </row>
    <row r="767" spans="1:32" x14ac:dyDescent="0.25">
      <c r="A767" s="17" t="s">
        <v>17</v>
      </c>
      <c r="B767" s="17" t="s">
        <v>57</v>
      </c>
      <c r="C767" s="17" t="s">
        <v>1219</v>
      </c>
      <c r="D767" s="18">
        <v>0</v>
      </c>
      <c r="E767" s="6"/>
      <c r="F767" s="18">
        <v>0</v>
      </c>
      <c r="G767" s="6"/>
      <c r="H767" s="18">
        <v>25569.48</v>
      </c>
      <c r="I767" s="18">
        <v>732154.49</v>
      </c>
      <c r="J767" s="18">
        <v>-706585.01</v>
      </c>
      <c r="K767" s="23" t="s">
        <v>78</v>
      </c>
      <c r="L767" s="18">
        <v>-706585.01</v>
      </c>
      <c r="M767" s="23" t="s">
        <v>326</v>
      </c>
      <c r="N767" s="2">
        <f t="shared" si="11"/>
        <v>-706585.01</v>
      </c>
      <c r="S767" s="17"/>
      <c r="T767" s="17"/>
      <c r="U767" s="17"/>
      <c r="V767" s="18"/>
      <c r="W767" s="6"/>
      <c r="X767" s="18"/>
      <c r="Y767" s="6"/>
      <c r="Z767" s="18"/>
      <c r="AA767" s="18"/>
      <c r="AB767" s="18"/>
      <c r="AC767" s="23"/>
      <c r="AD767" s="18"/>
      <c r="AE767" s="23"/>
      <c r="AF767" s="16"/>
    </row>
    <row r="768" spans="1:32" x14ac:dyDescent="0.25">
      <c r="A768" s="6"/>
      <c r="B768" s="19" t="s">
        <v>1220</v>
      </c>
      <c r="C768" s="20" t="s">
        <v>1221</v>
      </c>
      <c r="D768" s="16">
        <v>0</v>
      </c>
      <c r="E768" s="6"/>
      <c r="F768" s="16">
        <v>0</v>
      </c>
      <c r="G768" s="6"/>
      <c r="H768" s="16">
        <v>0</v>
      </c>
      <c r="I768" s="16">
        <v>0</v>
      </c>
      <c r="J768" s="16">
        <v>0</v>
      </c>
      <c r="K768" s="6"/>
      <c r="L768" s="16">
        <v>0</v>
      </c>
      <c r="M768" s="6"/>
      <c r="N768" s="2">
        <f t="shared" si="11"/>
        <v>0</v>
      </c>
      <c r="S768" s="6"/>
      <c r="T768" s="19"/>
      <c r="U768" s="20"/>
      <c r="V768" s="16"/>
      <c r="W768" s="6"/>
      <c r="X768" s="16"/>
      <c r="Y768" s="6"/>
      <c r="Z768" s="16"/>
      <c r="AA768" s="16"/>
      <c r="AB768" s="16"/>
      <c r="AC768" s="6"/>
      <c r="AD768" s="16"/>
      <c r="AE768" s="6"/>
      <c r="AF768" s="16"/>
    </row>
    <row r="769" spans="1:32" x14ac:dyDescent="0.25">
      <c r="A769" s="6"/>
      <c r="B769" s="19" t="s">
        <v>1222</v>
      </c>
      <c r="C769" s="20" t="s">
        <v>1223</v>
      </c>
      <c r="D769" s="16">
        <v>0</v>
      </c>
      <c r="E769" s="6"/>
      <c r="F769" s="16">
        <v>0</v>
      </c>
      <c r="G769" s="6"/>
      <c r="H769" s="16">
        <v>25569.48</v>
      </c>
      <c r="I769" s="16">
        <v>374877.07</v>
      </c>
      <c r="J769" s="16">
        <v>349307.59</v>
      </c>
      <c r="K769" s="24" t="s">
        <v>78</v>
      </c>
      <c r="L769" s="16">
        <v>349307.59</v>
      </c>
      <c r="M769" s="24" t="s">
        <v>78</v>
      </c>
      <c r="N769" s="2">
        <f t="shared" si="11"/>
        <v>-349307.59</v>
      </c>
      <c r="S769" s="6"/>
      <c r="T769" s="19"/>
      <c r="U769" s="20"/>
      <c r="V769" s="16"/>
      <c r="W769" s="6"/>
      <c r="X769" s="16"/>
      <c r="Y769" s="6"/>
      <c r="Z769" s="16"/>
      <c r="AA769" s="16"/>
      <c r="AB769" s="16"/>
      <c r="AC769" s="24"/>
      <c r="AD769" s="16"/>
      <c r="AE769" s="24"/>
      <c r="AF769" s="16"/>
    </row>
    <row r="770" spans="1:32" x14ac:dyDescent="0.25">
      <c r="A770" s="6"/>
      <c r="B770" s="19" t="s">
        <v>1224</v>
      </c>
      <c r="C770" s="20" t="s">
        <v>1225</v>
      </c>
      <c r="D770" s="16">
        <v>0</v>
      </c>
      <c r="E770" s="6"/>
      <c r="F770" s="16">
        <v>0</v>
      </c>
      <c r="G770" s="6"/>
      <c r="H770" s="16">
        <v>0</v>
      </c>
      <c r="I770" s="16">
        <v>357140.49</v>
      </c>
      <c r="J770" s="16">
        <v>357140.49</v>
      </c>
      <c r="K770" s="24" t="s">
        <v>78</v>
      </c>
      <c r="L770" s="16">
        <v>357140.49</v>
      </c>
      <c r="M770" s="24" t="s">
        <v>78</v>
      </c>
      <c r="N770" s="2">
        <f t="shared" si="11"/>
        <v>-357140.49</v>
      </c>
      <c r="S770" s="6"/>
      <c r="T770" s="19"/>
      <c r="U770" s="20"/>
      <c r="V770" s="16"/>
      <c r="W770" s="6"/>
      <c r="X770" s="16"/>
      <c r="Y770" s="6"/>
      <c r="Z770" s="16"/>
      <c r="AA770" s="16"/>
      <c r="AB770" s="16"/>
      <c r="AC770" s="24"/>
      <c r="AD770" s="16"/>
      <c r="AE770" s="24"/>
      <c r="AF770" s="16"/>
    </row>
    <row r="771" spans="1:32" x14ac:dyDescent="0.25">
      <c r="A771" s="6"/>
      <c r="B771" s="19" t="s">
        <v>1226</v>
      </c>
      <c r="C771" s="20" t="s">
        <v>1227</v>
      </c>
      <c r="D771" s="16">
        <v>0</v>
      </c>
      <c r="E771" s="6"/>
      <c r="F771" s="16">
        <v>0</v>
      </c>
      <c r="G771" s="6"/>
      <c r="H771" s="16">
        <v>0</v>
      </c>
      <c r="I771" s="16">
        <v>0</v>
      </c>
      <c r="J771" s="16">
        <v>0</v>
      </c>
      <c r="K771" s="6"/>
      <c r="L771" s="16">
        <v>0</v>
      </c>
      <c r="M771" s="6"/>
      <c r="N771" s="2">
        <f t="shared" si="11"/>
        <v>0</v>
      </c>
      <c r="S771" s="6"/>
      <c r="T771" s="19"/>
      <c r="U771" s="20"/>
      <c r="V771" s="16"/>
      <c r="W771" s="6"/>
      <c r="X771" s="16"/>
      <c r="Y771" s="6"/>
      <c r="Z771" s="16"/>
      <c r="AA771" s="16"/>
      <c r="AB771" s="16"/>
      <c r="AC771" s="6"/>
      <c r="AD771" s="16"/>
      <c r="AE771" s="6"/>
      <c r="AF771" s="16"/>
    </row>
    <row r="772" spans="1:32" x14ac:dyDescent="0.25">
      <c r="A772" s="6"/>
      <c r="B772" s="19" t="s">
        <v>1228</v>
      </c>
      <c r="C772" s="20" t="s">
        <v>1229</v>
      </c>
      <c r="D772" s="16">
        <v>0</v>
      </c>
      <c r="E772" s="6"/>
      <c r="F772" s="16">
        <v>0</v>
      </c>
      <c r="G772" s="6"/>
      <c r="H772" s="16">
        <v>0</v>
      </c>
      <c r="I772" s="16">
        <v>0</v>
      </c>
      <c r="J772" s="16">
        <v>0</v>
      </c>
      <c r="K772" s="6"/>
      <c r="L772" s="16">
        <v>0</v>
      </c>
      <c r="M772" s="6"/>
      <c r="N772" s="2">
        <f t="shared" si="11"/>
        <v>0</v>
      </c>
      <c r="S772" s="6"/>
      <c r="T772" s="19"/>
      <c r="U772" s="20"/>
      <c r="V772" s="16"/>
      <c r="W772" s="6"/>
      <c r="X772" s="16"/>
      <c r="Y772" s="6"/>
      <c r="Z772" s="16"/>
      <c r="AA772" s="16"/>
      <c r="AB772" s="16"/>
      <c r="AC772" s="6"/>
      <c r="AD772" s="16"/>
      <c r="AE772" s="6"/>
      <c r="AF772" s="16"/>
    </row>
    <row r="773" spans="1:32" x14ac:dyDescent="0.25">
      <c r="A773" s="6"/>
      <c r="B773" s="19" t="s">
        <v>1230</v>
      </c>
      <c r="C773" s="20" t="s">
        <v>1231</v>
      </c>
      <c r="D773" s="16">
        <v>0</v>
      </c>
      <c r="E773" s="6"/>
      <c r="F773" s="16">
        <v>0</v>
      </c>
      <c r="G773" s="6"/>
      <c r="H773" s="16">
        <v>0</v>
      </c>
      <c r="I773" s="16">
        <v>0</v>
      </c>
      <c r="J773" s="16">
        <v>0</v>
      </c>
      <c r="K773" s="6"/>
      <c r="L773" s="16">
        <v>0</v>
      </c>
      <c r="M773" s="6"/>
      <c r="N773" s="2">
        <f t="shared" si="11"/>
        <v>0</v>
      </c>
      <c r="S773" s="6"/>
      <c r="T773" s="19"/>
      <c r="U773" s="20"/>
      <c r="V773" s="16"/>
      <c r="W773" s="6"/>
      <c r="X773" s="16"/>
      <c r="Y773" s="6"/>
      <c r="Z773" s="16"/>
      <c r="AA773" s="16"/>
      <c r="AB773" s="16"/>
      <c r="AC773" s="6"/>
      <c r="AD773" s="16"/>
      <c r="AE773" s="6"/>
      <c r="AF773" s="16"/>
    </row>
    <row r="774" spans="1:32" x14ac:dyDescent="0.25">
      <c r="A774" s="6"/>
      <c r="B774" s="19" t="s">
        <v>1232</v>
      </c>
      <c r="C774" s="20" t="s">
        <v>1233</v>
      </c>
      <c r="D774" s="16">
        <v>0</v>
      </c>
      <c r="E774" s="6"/>
      <c r="F774" s="16">
        <v>0</v>
      </c>
      <c r="G774" s="6"/>
      <c r="H774" s="16">
        <v>0</v>
      </c>
      <c r="I774" s="16">
        <v>136.93</v>
      </c>
      <c r="J774" s="16">
        <v>136.93</v>
      </c>
      <c r="K774" s="24" t="s">
        <v>78</v>
      </c>
      <c r="L774" s="16">
        <v>136.93</v>
      </c>
      <c r="M774" s="24" t="s">
        <v>78</v>
      </c>
      <c r="N774" s="2">
        <f t="shared" si="11"/>
        <v>-136.93</v>
      </c>
      <c r="S774" s="6"/>
      <c r="T774" s="19"/>
      <c r="U774" s="20"/>
      <c r="V774" s="16"/>
      <c r="W774" s="6"/>
      <c r="X774" s="16"/>
      <c r="Y774" s="6"/>
      <c r="Z774" s="16"/>
      <c r="AA774" s="16"/>
      <c r="AB774" s="16"/>
      <c r="AC774" s="24"/>
      <c r="AD774" s="16"/>
      <c r="AE774" s="24"/>
      <c r="AF774" s="16"/>
    </row>
    <row r="775" spans="1:32" x14ac:dyDescent="0.25">
      <c r="A775" s="6"/>
      <c r="B775" s="6"/>
      <c r="C775" s="6"/>
      <c r="D775" s="6"/>
      <c r="E775" s="6"/>
      <c r="F775" s="6"/>
      <c r="G775" s="6"/>
      <c r="H775" s="6"/>
      <c r="I775" s="6"/>
      <c r="J775" s="6"/>
      <c r="K775" s="6"/>
      <c r="L775" s="6"/>
      <c r="M775" s="6"/>
      <c r="N775" s="2">
        <f t="shared" si="11"/>
        <v>0</v>
      </c>
      <c r="S775" s="6"/>
      <c r="T775" s="6"/>
      <c r="U775" s="6"/>
      <c r="V775" s="6"/>
      <c r="W775" s="6"/>
      <c r="X775" s="6"/>
      <c r="Y775" s="6"/>
      <c r="Z775" s="6"/>
      <c r="AA775" s="6"/>
      <c r="AB775" s="6"/>
      <c r="AC775" s="6"/>
      <c r="AD775" s="6"/>
      <c r="AE775" s="6"/>
      <c r="AF775" s="16"/>
    </row>
    <row r="776" spans="1:32" x14ac:dyDescent="0.25">
      <c r="A776" s="14" t="s">
        <v>14</v>
      </c>
      <c r="B776" s="14" t="s">
        <v>439</v>
      </c>
      <c r="C776" s="14" t="s">
        <v>1234</v>
      </c>
      <c r="D776" s="15">
        <v>0</v>
      </c>
      <c r="E776" s="6"/>
      <c r="F776" s="15">
        <v>0</v>
      </c>
      <c r="G776" s="6"/>
      <c r="H776" s="15">
        <v>11331428.640000001</v>
      </c>
      <c r="I776" s="15">
        <v>368107.26</v>
      </c>
      <c r="J776" s="15">
        <v>10963321.380000001</v>
      </c>
      <c r="K776" s="21" t="s">
        <v>11</v>
      </c>
      <c r="L776" s="15">
        <v>10963321.380000001</v>
      </c>
      <c r="M776" s="21" t="s">
        <v>12</v>
      </c>
      <c r="N776" s="2">
        <f t="shared" si="11"/>
        <v>10963321.380000001</v>
      </c>
      <c r="S776" s="14"/>
      <c r="T776" s="14"/>
      <c r="U776" s="14"/>
      <c r="V776" s="15"/>
      <c r="W776" s="6"/>
      <c r="X776" s="15"/>
      <c r="Y776" s="6"/>
      <c r="Z776" s="15"/>
      <c r="AA776" s="15"/>
      <c r="AB776" s="15"/>
      <c r="AC776" s="21"/>
      <c r="AD776" s="15"/>
      <c r="AE776" s="21"/>
      <c r="AF776" s="16"/>
    </row>
    <row r="777" spans="1:32" x14ac:dyDescent="0.25">
      <c r="A777" s="17" t="s">
        <v>17</v>
      </c>
      <c r="B777" s="17" t="s">
        <v>15</v>
      </c>
      <c r="C777" s="17" t="s">
        <v>1235</v>
      </c>
      <c r="D777" s="18">
        <v>0</v>
      </c>
      <c r="E777" s="6"/>
      <c r="F777" s="18">
        <v>0</v>
      </c>
      <c r="G777" s="6"/>
      <c r="H777" s="18">
        <v>9318309.6099999994</v>
      </c>
      <c r="I777" s="18">
        <v>134318.81</v>
      </c>
      <c r="J777" s="18">
        <v>9183990.8000000007</v>
      </c>
      <c r="K777" s="23" t="s">
        <v>11</v>
      </c>
      <c r="L777" s="18">
        <v>9183990.8000000007</v>
      </c>
      <c r="M777" s="23" t="s">
        <v>12</v>
      </c>
      <c r="N777" s="2">
        <f t="shared" si="11"/>
        <v>9183990.8000000007</v>
      </c>
      <c r="S777" s="17"/>
      <c r="T777" s="17"/>
      <c r="U777" s="17"/>
      <c r="V777" s="18"/>
      <c r="W777" s="6"/>
      <c r="X777" s="18"/>
      <c r="Y777" s="6"/>
      <c r="Z777" s="18"/>
      <c r="AA777" s="18"/>
      <c r="AB777" s="18"/>
      <c r="AC777" s="23"/>
      <c r="AD777" s="18"/>
      <c r="AE777" s="23"/>
      <c r="AF777" s="16"/>
    </row>
    <row r="778" spans="1:32" x14ac:dyDescent="0.25">
      <c r="A778" s="6"/>
      <c r="B778" s="19" t="s">
        <v>1236</v>
      </c>
      <c r="C778" s="20" t="s">
        <v>1237</v>
      </c>
      <c r="D778" s="16">
        <v>0</v>
      </c>
      <c r="E778" s="6"/>
      <c r="F778" s="16">
        <v>0</v>
      </c>
      <c r="G778" s="6"/>
      <c r="H778" s="16">
        <v>6600947.6600000001</v>
      </c>
      <c r="I778" s="16">
        <v>17239.02</v>
      </c>
      <c r="J778" s="16">
        <v>6583708.6399999997</v>
      </c>
      <c r="K778" s="24" t="s">
        <v>11</v>
      </c>
      <c r="L778" s="16">
        <v>6583708.6399999997</v>
      </c>
      <c r="M778" s="24" t="s">
        <v>11</v>
      </c>
      <c r="N778" s="2">
        <f t="shared" si="11"/>
        <v>6583708.6399999997</v>
      </c>
      <c r="S778" s="6"/>
      <c r="T778" s="19"/>
      <c r="U778" s="20"/>
      <c r="V778" s="16"/>
      <c r="W778" s="6"/>
      <c r="X778" s="16"/>
      <c r="Y778" s="6"/>
      <c r="Z778" s="16"/>
      <c r="AA778" s="16"/>
      <c r="AB778" s="16"/>
      <c r="AC778" s="24"/>
      <c r="AD778" s="16"/>
      <c r="AE778" s="24"/>
      <c r="AF778" s="16"/>
    </row>
    <row r="779" spans="1:32" x14ac:dyDescent="0.25">
      <c r="A779" s="6"/>
      <c r="B779" s="19" t="s">
        <v>1238</v>
      </c>
      <c r="C779" s="20" t="s">
        <v>1239</v>
      </c>
      <c r="D779" s="16">
        <v>0</v>
      </c>
      <c r="E779" s="6"/>
      <c r="F779" s="16">
        <v>0</v>
      </c>
      <c r="G779" s="6"/>
      <c r="H779" s="16">
        <v>3391</v>
      </c>
      <c r="I779" s="16">
        <v>0</v>
      </c>
      <c r="J779" s="16">
        <v>3391</v>
      </c>
      <c r="K779" s="24" t="s">
        <v>11</v>
      </c>
      <c r="L779" s="16">
        <v>3391</v>
      </c>
      <c r="M779" s="24" t="s">
        <v>11</v>
      </c>
      <c r="N779" s="2">
        <f t="shared" si="11"/>
        <v>3391</v>
      </c>
      <c r="S779" s="6"/>
      <c r="T779" s="19"/>
      <c r="U779" s="20"/>
      <c r="V779" s="16"/>
      <c r="W779" s="6"/>
      <c r="X779" s="16"/>
      <c r="Y779" s="6"/>
      <c r="Z779" s="16"/>
      <c r="AA779" s="16"/>
      <c r="AB779" s="16"/>
      <c r="AC779" s="24"/>
      <c r="AD779" s="16"/>
      <c r="AE779" s="24"/>
      <c r="AF779" s="16"/>
    </row>
    <row r="780" spans="1:32" x14ac:dyDescent="0.25">
      <c r="A780" s="6"/>
      <c r="B780" s="19" t="s">
        <v>1240</v>
      </c>
      <c r="C780" s="20" t="s">
        <v>1241</v>
      </c>
      <c r="D780" s="16">
        <v>0</v>
      </c>
      <c r="E780" s="6"/>
      <c r="F780" s="16">
        <v>0</v>
      </c>
      <c r="G780" s="6"/>
      <c r="H780" s="16">
        <v>0</v>
      </c>
      <c r="I780" s="16">
        <v>0</v>
      </c>
      <c r="J780" s="16">
        <v>0</v>
      </c>
      <c r="K780" s="6"/>
      <c r="L780" s="16">
        <v>0</v>
      </c>
      <c r="M780" s="6"/>
      <c r="N780" s="2">
        <f t="shared" ref="N780:N843" si="12">IF(M780="A",-L780,L780)</f>
        <v>0</v>
      </c>
      <c r="S780" s="6"/>
      <c r="T780" s="19"/>
      <c r="U780" s="20"/>
      <c r="V780" s="16"/>
      <c r="W780" s="6"/>
      <c r="X780" s="16"/>
      <c r="Y780" s="6"/>
      <c r="Z780" s="16"/>
      <c r="AA780" s="16"/>
      <c r="AB780" s="16"/>
      <c r="AC780" s="6"/>
      <c r="AD780" s="16"/>
      <c r="AE780" s="6"/>
      <c r="AF780" s="16"/>
    </row>
    <row r="781" spans="1:32" x14ac:dyDescent="0.25">
      <c r="A781" s="6"/>
      <c r="B781" s="19" t="s">
        <v>1242</v>
      </c>
      <c r="C781" s="20" t="s">
        <v>1243</v>
      </c>
      <c r="D781" s="16">
        <v>0</v>
      </c>
      <c r="E781" s="6"/>
      <c r="F781" s="16">
        <v>0</v>
      </c>
      <c r="G781" s="6"/>
      <c r="H781" s="16">
        <v>1838.23</v>
      </c>
      <c r="I781" s="16">
        <v>78611.41</v>
      </c>
      <c r="J781" s="16">
        <v>76773.179999999993</v>
      </c>
      <c r="K781" s="24" t="s">
        <v>78</v>
      </c>
      <c r="L781" s="16">
        <v>76773.179999999993</v>
      </c>
      <c r="M781" s="24" t="s">
        <v>78</v>
      </c>
      <c r="N781" s="2">
        <f t="shared" si="12"/>
        <v>-76773.179999999993</v>
      </c>
      <c r="S781" s="6"/>
      <c r="T781" s="19"/>
      <c r="U781" s="20"/>
      <c r="V781" s="16"/>
      <c r="W781" s="6"/>
      <c r="X781" s="16"/>
      <c r="Y781" s="6"/>
      <c r="Z781" s="16"/>
      <c r="AA781" s="16"/>
      <c r="AB781" s="16"/>
      <c r="AC781" s="24"/>
      <c r="AD781" s="16"/>
      <c r="AE781" s="24"/>
      <c r="AF781" s="16"/>
    </row>
    <row r="782" spans="1:32" x14ac:dyDescent="0.25">
      <c r="A782" s="6"/>
      <c r="B782" s="19" t="s">
        <v>1244</v>
      </c>
      <c r="C782" s="20" t="s">
        <v>1245</v>
      </c>
      <c r="D782" s="16">
        <v>0</v>
      </c>
      <c r="E782" s="6"/>
      <c r="F782" s="16">
        <v>0</v>
      </c>
      <c r="G782" s="6"/>
      <c r="H782" s="16">
        <v>136143.18</v>
      </c>
      <c r="I782" s="16">
        <v>0</v>
      </c>
      <c r="J782" s="16">
        <v>136143.18</v>
      </c>
      <c r="K782" s="24" t="s">
        <v>11</v>
      </c>
      <c r="L782" s="16">
        <v>136143.18</v>
      </c>
      <c r="M782" s="24" t="s">
        <v>11</v>
      </c>
      <c r="N782" s="2">
        <f t="shared" si="12"/>
        <v>136143.18</v>
      </c>
      <c r="S782" s="6"/>
      <c r="T782" s="19"/>
      <c r="U782" s="20"/>
      <c r="V782" s="16"/>
      <c r="W782" s="6"/>
      <c r="X782" s="16"/>
      <c r="Y782" s="6"/>
      <c r="Z782" s="16"/>
      <c r="AA782" s="16"/>
      <c r="AB782" s="16"/>
      <c r="AC782" s="24"/>
      <c r="AD782" s="16"/>
      <c r="AE782" s="24"/>
      <c r="AF782" s="16"/>
    </row>
    <row r="783" spans="1:32" x14ac:dyDescent="0.25">
      <c r="A783" s="6"/>
      <c r="B783" s="19" t="s">
        <v>1246</v>
      </c>
      <c r="C783" s="20" t="s">
        <v>1247</v>
      </c>
      <c r="D783" s="16">
        <v>0</v>
      </c>
      <c r="E783" s="6"/>
      <c r="F783" s="16">
        <v>0</v>
      </c>
      <c r="G783" s="6"/>
      <c r="H783" s="16">
        <v>0</v>
      </c>
      <c r="I783" s="16">
        <v>0</v>
      </c>
      <c r="J783" s="16">
        <v>0</v>
      </c>
      <c r="K783" s="6"/>
      <c r="L783" s="16">
        <v>0</v>
      </c>
      <c r="M783" s="6"/>
      <c r="N783" s="2">
        <f t="shared" si="12"/>
        <v>0</v>
      </c>
      <c r="S783" s="6"/>
      <c r="T783" s="19"/>
      <c r="U783" s="20"/>
      <c r="V783" s="16"/>
      <c r="W783" s="6"/>
      <c r="X783" s="16"/>
      <c r="Y783" s="6"/>
      <c r="Z783" s="16"/>
      <c r="AA783" s="16"/>
      <c r="AB783" s="16"/>
      <c r="AC783" s="6"/>
      <c r="AD783" s="16"/>
      <c r="AE783" s="6"/>
      <c r="AF783" s="16"/>
    </row>
    <row r="784" spans="1:32" x14ac:dyDescent="0.25">
      <c r="A784" s="6"/>
      <c r="B784" s="19" t="s">
        <v>1248</v>
      </c>
      <c r="C784" s="20" t="s">
        <v>1249</v>
      </c>
      <c r="D784" s="16">
        <v>0</v>
      </c>
      <c r="E784" s="6"/>
      <c r="F784" s="16">
        <v>0</v>
      </c>
      <c r="G784" s="6"/>
      <c r="H784" s="16">
        <v>0</v>
      </c>
      <c r="I784" s="16">
        <v>0</v>
      </c>
      <c r="J784" s="16">
        <v>0</v>
      </c>
      <c r="K784" s="6"/>
      <c r="L784" s="16">
        <v>0</v>
      </c>
      <c r="M784" s="6"/>
      <c r="N784" s="2">
        <f t="shared" si="12"/>
        <v>0</v>
      </c>
      <c r="S784" s="6"/>
      <c r="T784" s="19"/>
      <c r="U784" s="20"/>
      <c r="V784" s="16"/>
      <c r="W784" s="6"/>
      <c r="X784" s="16"/>
      <c r="Y784" s="6"/>
      <c r="Z784" s="16"/>
      <c r="AA784" s="16"/>
      <c r="AB784" s="16"/>
      <c r="AC784" s="6"/>
      <c r="AD784" s="16"/>
      <c r="AE784" s="6"/>
      <c r="AF784" s="16"/>
    </row>
    <row r="785" spans="2:32" x14ac:dyDescent="0.25">
      <c r="B785" s="19" t="s">
        <v>1250</v>
      </c>
      <c r="C785" s="20" t="s">
        <v>1251</v>
      </c>
      <c r="D785" s="16">
        <v>0</v>
      </c>
      <c r="E785" s="6"/>
      <c r="F785" s="16">
        <v>0</v>
      </c>
      <c r="G785" s="6"/>
      <c r="H785" s="16">
        <v>239841.52</v>
      </c>
      <c r="I785" s="16">
        <v>0</v>
      </c>
      <c r="J785" s="16">
        <v>239841.52</v>
      </c>
      <c r="K785" s="24" t="s">
        <v>11</v>
      </c>
      <c r="L785" s="16">
        <v>239841.52</v>
      </c>
      <c r="M785" s="24" t="s">
        <v>11</v>
      </c>
      <c r="N785" s="2">
        <f t="shared" si="12"/>
        <v>239841.52</v>
      </c>
      <c r="T785" s="19"/>
      <c r="U785" s="20"/>
      <c r="V785" s="16"/>
      <c r="W785" s="6"/>
      <c r="X785" s="16"/>
      <c r="Y785" s="6"/>
      <c r="Z785" s="16"/>
      <c r="AA785" s="16"/>
      <c r="AB785" s="16"/>
      <c r="AC785" s="24"/>
      <c r="AD785" s="16"/>
      <c r="AE785" s="24"/>
      <c r="AF785" s="16"/>
    </row>
    <row r="786" spans="2:32" x14ac:dyDescent="0.25">
      <c r="B786" s="19" t="s">
        <v>1252</v>
      </c>
      <c r="C786" s="20" t="s">
        <v>1253</v>
      </c>
      <c r="D786" s="16">
        <v>0</v>
      </c>
      <c r="E786" s="6"/>
      <c r="F786" s="16">
        <v>0</v>
      </c>
      <c r="G786" s="6"/>
      <c r="H786" s="16">
        <v>33769.440000000002</v>
      </c>
      <c r="I786" s="16">
        <v>0.08</v>
      </c>
      <c r="J786" s="16">
        <v>33769.360000000001</v>
      </c>
      <c r="K786" s="24" t="s">
        <v>11</v>
      </c>
      <c r="L786" s="16">
        <v>33769.360000000001</v>
      </c>
      <c r="M786" s="24" t="s">
        <v>11</v>
      </c>
      <c r="N786" s="2">
        <f t="shared" si="12"/>
        <v>33769.360000000001</v>
      </c>
      <c r="T786" s="19"/>
      <c r="U786" s="20"/>
      <c r="V786" s="16"/>
      <c r="W786" s="6"/>
      <c r="X786" s="16"/>
      <c r="Y786" s="6"/>
      <c r="Z786" s="16"/>
      <c r="AA786" s="16"/>
      <c r="AB786" s="16"/>
      <c r="AC786" s="24"/>
      <c r="AD786" s="16"/>
      <c r="AE786" s="24"/>
      <c r="AF786" s="16"/>
    </row>
    <row r="787" spans="2:32" x14ac:dyDescent="0.25">
      <c r="B787" s="19" t="s">
        <v>1254</v>
      </c>
      <c r="C787" s="20" t="s">
        <v>1255</v>
      </c>
      <c r="D787" s="16">
        <v>0</v>
      </c>
      <c r="E787" s="6"/>
      <c r="F787" s="16">
        <v>0</v>
      </c>
      <c r="G787" s="6"/>
      <c r="H787" s="16">
        <v>18528.330000000002</v>
      </c>
      <c r="I787" s="16">
        <v>535.52</v>
      </c>
      <c r="J787" s="16">
        <v>17992.810000000001</v>
      </c>
      <c r="K787" s="24" t="s">
        <v>11</v>
      </c>
      <c r="L787" s="16">
        <v>17992.810000000001</v>
      </c>
      <c r="M787" s="24" t="s">
        <v>11</v>
      </c>
      <c r="N787" s="2">
        <f t="shared" si="12"/>
        <v>17992.810000000001</v>
      </c>
      <c r="T787" s="19"/>
      <c r="U787" s="20"/>
      <c r="V787" s="16"/>
      <c r="W787" s="6"/>
      <c r="X787" s="16"/>
      <c r="Y787" s="6"/>
      <c r="Z787" s="16"/>
      <c r="AA787" s="16"/>
      <c r="AB787" s="16"/>
      <c r="AC787" s="24"/>
      <c r="AD787" s="16"/>
      <c r="AE787" s="24"/>
      <c r="AF787" s="16"/>
    </row>
    <row r="788" spans="2:32" x14ac:dyDescent="0.25">
      <c r="B788" s="19" t="s">
        <v>1256</v>
      </c>
      <c r="C788" s="20" t="s">
        <v>1257</v>
      </c>
      <c r="D788" s="16">
        <v>0</v>
      </c>
      <c r="E788" s="6"/>
      <c r="F788" s="16">
        <v>0</v>
      </c>
      <c r="G788" s="6"/>
      <c r="H788" s="16">
        <v>20650.740000000002</v>
      </c>
      <c r="I788" s="16">
        <v>0</v>
      </c>
      <c r="J788" s="16">
        <v>20650.740000000002</v>
      </c>
      <c r="K788" s="24" t="s">
        <v>11</v>
      </c>
      <c r="L788" s="16">
        <v>20650.740000000002</v>
      </c>
      <c r="M788" s="24" t="s">
        <v>11</v>
      </c>
      <c r="N788" s="2">
        <f t="shared" si="12"/>
        <v>20650.740000000002</v>
      </c>
      <c r="T788" s="19"/>
      <c r="U788" s="20"/>
      <c r="V788" s="16"/>
      <c r="W788" s="6"/>
      <c r="X788" s="16"/>
      <c r="Y788" s="6"/>
      <c r="Z788" s="16"/>
      <c r="AA788" s="16"/>
      <c r="AB788" s="16"/>
      <c r="AC788" s="24"/>
      <c r="AD788" s="16"/>
      <c r="AE788" s="24"/>
      <c r="AF788" s="16"/>
    </row>
    <row r="789" spans="2:32" x14ac:dyDescent="0.25">
      <c r="B789" s="19" t="s">
        <v>1258</v>
      </c>
      <c r="C789" s="20" t="s">
        <v>1259</v>
      </c>
      <c r="D789" s="16">
        <v>0</v>
      </c>
      <c r="E789" s="6"/>
      <c r="F789" s="16">
        <v>0</v>
      </c>
      <c r="G789" s="6"/>
      <c r="H789" s="16">
        <v>188184.81</v>
      </c>
      <c r="I789" s="16">
        <v>418</v>
      </c>
      <c r="J789" s="16">
        <v>187766.81</v>
      </c>
      <c r="K789" s="24" t="s">
        <v>11</v>
      </c>
      <c r="L789" s="16">
        <v>187766.81</v>
      </c>
      <c r="M789" s="24" t="s">
        <v>11</v>
      </c>
      <c r="N789" s="2">
        <f t="shared" si="12"/>
        <v>187766.81</v>
      </c>
      <c r="T789" s="19"/>
      <c r="U789" s="20"/>
      <c r="V789" s="16"/>
      <c r="W789" s="6"/>
      <c r="X789" s="16"/>
      <c r="Y789" s="6"/>
      <c r="Z789" s="16"/>
      <c r="AA789" s="16"/>
      <c r="AB789" s="16"/>
      <c r="AC789" s="24"/>
      <c r="AD789" s="16"/>
      <c r="AE789" s="24"/>
      <c r="AF789" s="16"/>
    </row>
    <row r="790" spans="2:32" x14ac:dyDescent="0.25">
      <c r="B790" s="19" t="s">
        <v>1260</v>
      </c>
      <c r="C790" s="20" t="s">
        <v>1261</v>
      </c>
      <c r="D790" s="16">
        <v>0</v>
      </c>
      <c r="E790" s="6"/>
      <c r="F790" s="16">
        <v>0</v>
      </c>
      <c r="G790" s="6"/>
      <c r="H790" s="16">
        <v>32854.89</v>
      </c>
      <c r="I790" s="16">
        <v>0</v>
      </c>
      <c r="J790" s="16">
        <v>32854.89</v>
      </c>
      <c r="K790" s="24" t="s">
        <v>11</v>
      </c>
      <c r="L790" s="16">
        <v>32854.89</v>
      </c>
      <c r="M790" s="24" t="s">
        <v>11</v>
      </c>
      <c r="N790" s="2">
        <f t="shared" si="12"/>
        <v>32854.89</v>
      </c>
      <c r="T790" s="19"/>
      <c r="U790" s="20"/>
      <c r="V790" s="16"/>
      <c r="W790" s="6"/>
      <c r="X790" s="16"/>
      <c r="Y790" s="6"/>
      <c r="Z790" s="16"/>
      <c r="AA790" s="16"/>
      <c r="AB790" s="16"/>
      <c r="AC790" s="24"/>
      <c r="AD790" s="16"/>
      <c r="AE790" s="24"/>
      <c r="AF790" s="16"/>
    </row>
    <row r="791" spans="2:32" x14ac:dyDescent="0.25">
      <c r="B791" s="19" t="s">
        <v>1262</v>
      </c>
      <c r="C791" s="20" t="s">
        <v>1263</v>
      </c>
      <c r="D791" s="16">
        <v>0</v>
      </c>
      <c r="E791" s="6"/>
      <c r="F791" s="16">
        <v>0</v>
      </c>
      <c r="G791" s="6"/>
      <c r="H791" s="16">
        <v>5393</v>
      </c>
      <c r="I791" s="16">
        <v>0</v>
      </c>
      <c r="J791" s="16">
        <v>5393</v>
      </c>
      <c r="K791" s="24" t="s">
        <v>11</v>
      </c>
      <c r="L791" s="16">
        <v>5393</v>
      </c>
      <c r="M791" s="24" t="s">
        <v>11</v>
      </c>
      <c r="N791" s="2">
        <f t="shared" si="12"/>
        <v>5393</v>
      </c>
      <c r="T791" s="19"/>
      <c r="U791" s="20"/>
      <c r="V791" s="16"/>
      <c r="W791" s="6"/>
      <c r="X791" s="16"/>
      <c r="Y791" s="6"/>
      <c r="Z791" s="16"/>
      <c r="AA791" s="16"/>
      <c r="AB791" s="16"/>
      <c r="AC791" s="24"/>
      <c r="AD791" s="16"/>
      <c r="AE791" s="24"/>
      <c r="AF791" s="16"/>
    </row>
    <row r="792" spans="2:32" x14ac:dyDescent="0.25">
      <c r="B792" s="19" t="s">
        <v>1264</v>
      </c>
      <c r="C792" s="20" t="s">
        <v>1265</v>
      </c>
      <c r="D792" s="16">
        <v>0</v>
      </c>
      <c r="E792" s="6"/>
      <c r="F792" s="16">
        <v>0</v>
      </c>
      <c r="G792" s="6"/>
      <c r="H792" s="16">
        <v>0</v>
      </c>
      <c r="I792" s="16">
        <v>0</v>
      </c>
      <c r="J792" s="16">
        <v>0</v>
      </c>
      <c r="K792" s="6"/>
      <c r="L792" s="16">
        <v>0</v>
      </c>
      <c r="M792" s="6"/>
      <c r="N792" s="2">
        <f t="shared" si="12"/>
        <v>0</v>
      </c>
      <c r="T792" s="19"/>
      <c r="U792" s="20"/>
      <c r="V792" s="16"/>
      <c r="W792" s="6"/>
      <c r="X792" s="16"/>
      <c r="Y792" s="6"/>
      <c r="Z792" s="16"/>
      <c r="AA792" s="16"/>
      <c r="AB792" s="16"/>
      <c r="AC792" s="6"/>
      <c r="AD792" s="16"/>
      <c r="AE792" s="6"/>
      <c r="AF792" s="16"/>
    </row>
    <row r="793" spans="2:32" x14ac:dyDescent="0.25">
      <c r="B793" s="19" t="s">
        <v>1266</v>
      </c>
      <c r="C793" s="20" t="s">
        <v>1267</v>
      </c>
      <c r="D793" s="16">
        <v>0</v>
      </c>
      <c r="E793" s="6"/>
      <c r="F793" s="16">
        <v>0</v>
      </c>
      <c r="G793" s="6"/>
      <c r="H793" s="16">
        <v>87955.93</v>
      </c>
      <c r="I793" s="16">
        <v>46.75</v>
      </c>
      <c r="J793" s="16">
        <v>87909.18</v>
      </c>
      <c r="K793" s="24" t="s">
        <v>11</v>
      </c>
      <c r="L793" s="16">
        <v>87909.18</v>
      </c>
      <c r="M793" s="24" t="s">
        <v>11</v>
      </c>
      <c r="N793" s="2">
        <f t="shared" si="12"/>
        <v>87909.18</v>
      </c>
      <c r="T793" s="19"/>
      <c r="U793" s="20"/>
      <c r="V793" s="16"/>
      <c r="W793" s="6"/>
      <c r="X793" s="16"/>
      <c r="Y793" s="6"/>
      <c r="Z793" s="16"/>
      <c r="AA793" s="16"/>
      <c r="AB793" s="16"/>
      <c r="AC793" s="24"/>
      <c r="AD793" s="16"/>
      <c r="AE793" s="24"/>
      <c r="AF793" s="16"/>
    </row>
    <row r="794" spans="2:32" x14ac:dyDescent="0.25">
      <c r="B794" s="19" t="s">
        <v>1268</v>
      </c>
      <c r="C794" s="20" t="s">
        <v>1269</v>
      </c>
      <c r="D794" s="16">
        <v>0</v>
      </c>
      <c r="E794" s="6"/>
      <c r="F794" s="16">
        <v>0</v>
      </c>
      <c r="G794" s="6"/>
      <c r="H794" s="16">
        <v>0</v>
      </c>
      <c r="I794" s="16">
        <v>0</v>
      </c>
      <c r="J794" s="16">
        <v>0</v>
      </c>
      <c r="K794" s="6"/>
      <c r="L794" s="16">
        <v>0</v>
      </c>
      <c r="M794" s="6"/>
      <c r="N794" s="2">
        <f t="shared" si="12"/>
        <v>0</v>
      </c>
      <c r="T794" s="19"/>
      <c r="U794" s="20"/>
      <c r="V794" s="16"/>
      <c r="W794" s="6"/>
      <c r="X794" s="16"/>
      <c r="Y794" s="6"/>
      <c r="Z794" s="16"/>
      <c r="AA794" s="16"/>
      <c r="AB794" s="16"/>
      <c r="AC794" s="6"/>
      <c r="AD794" s="16"/>
      <c r="AE794" s="6"/>
      <c r="AF794" s="16"/>
    </row>
    <row r="795" spans="2:32" x14ac:dyDescent="0.25">
      <c r="B795" s="19" t="s">
        <v>1270</v>
      </c>
      <c r="C795" s="20" t="s">
        <v>1271</v>
      </c>
      <c r="D795" s="16">
        <v>0</v>
      </c>
      <c r="E795" s="6"/>
      <c r="F795" s="16">
        <v>0</v>
      </c>
      <c r="G795" s="6"/>
      <c r="H795" s="16">
        <v>3914.85</v>
      </c>
      <c r="I795" s="16">
        <v>0</v>
      </c>
      <c r="J795" s="16">
        <v>3914.85</v>
      </c>
      <c r="K795" s="24" t="s">
        <v>11</v>
      </c>
      <c r="L795" s="16">
        <v>3914.85</v>
      </c>
      <c r="M795" s="24" t="s">
        <v>11</v>
      </c>
      <c r="N795" s="2">
        <f t="shared" si="12"/>
        <v>3914.85</v>
      </c>
      <c r="T795" s="19"/>
      <c r="U795" s="20"/>
      <c r="V795" s="16"/>
      <c r="W795" s="6"/>
      <c r="X795" s="16"/>
      <c r="Y795" s="6"/>
      <c r="Z795" s="16"/>
      <c r="AA795" s="16"/>
      <c r="AB795" s="16"/>
      <c r="AC795" s="24"/>
      <c r="AD795" s="16"/>
      <c r="AE795" s="24"/>
      <c r="AF795" s="16"/>
    </row>
    <row r="796" spans="2:32" x14ac:dyDescent="0.25">
      <c r="B796" s="19" t="s">
        <v>1272</v>
      </c>
      <c r="C796" s="20" t="s">
        <v>1273</v>
      </c>
      <c r="D796" s="16">
        <v>0</v>
      </c>
      <c r="E796" s="6"/>
      <c r="F796" s="16">
        <v>0</v>
      </c>
      <c r="G796" s="6"/>
      <c r="H796" s="16">
        <v>427499.39</v>
      </c>
      <c r="I796" s="16">
        <v>1246.26</v>
      </c>
      <c r="J796" s="16">
        <v>426253.13</v>
      </c>
      <c r="K796" s="24" t="s">
        <v>11</v>
      </c>
      <c r="L796" s="16">
        <v>426253.13</v>
      </c>
      <c r="M796" s="24" t="s">
        <v>11</v>
      </c>
      <c r="N796" s="2">
        <f t="shared" si="12"/>
        <v>426253.13</v>
      </c>
      <c r="T796" s="19"/>
      <c r="U796" s="20"/>
      <c r="V796" s="16"/>
      <c r="W796" s="6"/>
      <c r="X796" s="16"/>
      <c r="Y796" s="6"/>
      <c r="Z796" s="16"/>
      <c r="AA796" s="16"/>
      <c r="AB796" s="16"/>
      <c r="AC796" s="24"/>
      <c r="AD796" s="16"/>
      <c r="AE796" s="24"/>
      <c r="AF796" s="16"/>
    </row>
    <row r="797" spans="2:32" x14ac:dyDescent="0.25">
      <c r="B797" s="19" t="s">
        <v>1274</v>
      </c>
      <c r="C797" s="20" t="s">
        <v>1275</v>
      </c>
      <c r="D797" s="16">
        <v>0</v>
      </c>
      <c r="E797" s="6"/>
      <c r="F797" s="16">
        <v>0</v>
      </c>
      <c r="G797" s="6"/>
      <c r="H797" s="16">
        <v>0</v>
      </c>
      <c r="I797" s="16">
        <v>0</v>
      </c>
      <c r="J797" s="16">
        <v>0</v>
      </c>
      <c r="K797" s="6"/>
      <c r="L797" s="16">
        <v>0</v>
      </c>
      <c r="M797" s="6"/>
      <c r="N797" s="2">
        <f t="shared" si="12"/>
        <v>0</v>
      </c>
      <c r="T797" s="19"/>
      <c r="U797" s="20"/>
      <c r="V797" s="16"/>
      <c r="W797" s="6"/>
      <c r="X797" s="16"/>
      <c r="Y797" s="6"/>
      <c r="Z797" s="16"/>
      <c r="AA797" s="16"/>
      <c r="AB797" s="16"/>
      <c r="AC797" s="6"/>
      <c r="AD797" s="16"/>
      <c r="AE797" s="6"/>
      <c r="AF797" s="16"/>
    </row>
    <row r="798" spans="2:32" x14ac:dyDescent="0.25">
      <c r="B798" s="19" t="s">
        <v>1276</v>
      </c>
      <c r="C798" s="20" t="s">
        <v>1277</v>
      </c>
      <c r="D798" s="16">
        <v>0</v>
      </c>
      <c r="E798" s="6"/>
      <c r="F798" s="16">
        <v>0</v>
      </c>
      <c r="G798" s="6"/>
      <c r="H798" s="16">
        <v>0</v>
      </c>
      <c r="I798" s="16">
        <v>0</v>
      </c>
      <c r="J798" s="16">
        <v>0</v>
      </c>
      <c r="K798" s="6"/>
      <c r="L798" s="16">
        <v>0</v>
      </c>
      <c r="M798" s="6"/>
      <c r="N798" s="2">
        <f t="shared" si="12"/>
        <v>0</v>
      </c>
      <c r="T798" s="19"/>
      <c r="U798" s="20"/>
      <c r="V798" s="16"/>
      <c r="W798" s="6"/>
      <c r="X798" s="16"/>
      <c r="Y798" s="6"/>
      <c r="Z798" s="16"/>
      <c r="AA798" s="16"/>
      <c r="AB798" s="16"/>
      <c r="AC798" s="6"/>
      <c r="AD798" s="16"/>
      <c r="AE798" s="6"/>
      <c r="AF798" s="16"/>
    </row>
    <row r="799" spans="2:32" x14ac:dyDescent="0.25">
      <c r="B799" s="19" t="s">
        <v>1278</v>
      </c>
      <c r="C799" s="20" t="s">
        <v>1279</v>
      </c>
      <c r="D799" s="16">
        <v>0</v>
      </c>
      <c r="E799" s="6"/>
      <c r="F799" s="16">
        <v>0</v>
      </c>
      <c r="G799" s="6"/>
      <c r="H799" s="16">
        <v>176103.15</v>
      </c>
      <c r="I799" s="16">
        <v>0</v>
      </c>
      <c r="J799" s="16">
        <v>176103.15</v>
      </c>
      <c r="K799" s="24" t="s">
        <v>11</v>
      </c>
      <c r="L799" s="16">
        <v>176103.15</v>
      </c>
      <c r="M799" s="24" t="s">
        <v>11</v>
      </c>
      <c r="N799" s="2">
        <f t="shared" si="12"/>
        <v>176103.15</v>
      </c>
      <c r="T799" s="19"/>
      <c r="U799" s="20"/>
      <c r="V799" s="16"/>
      <c r="W799" s="6"/>
      <c r="X799" s="16"/>
      <c r="Y799" s="6"/>
      <c r="Z799" s="16"/>
      <c r="AA799" s="16"/>
      <c r="AB799" s="16"/>
      <c r="AC799" s="24"/>
      <c r="AD799" s="16"/>
      <c r="AE799" s="24"/>
      <c r="AF799" s="16"/>
    </row>
    <row r="800" spans="2:32" x14ac:dyDescent="0.25">
      <c r="B800" s="19" t="s">
        <v>1280</v>
      </c>
      <c r="C800" s="20" t="s">
        <v>1281</v>
      </c>
      <c r="D800" s="16">
        <v>0</v>
      </c>
      <c r="E800" s="6"/>
      <c r="F800" s="16">
        <v>0</v>
      </c>
      <c r="G800" s="6"/>
      <c r="H800" s="16">
        <v>859286.93</v>
      </c>
      <c r="I800" s="16">
        <v>34880.370000000003</v>
      </c>
      <c r="J800" s="16">
        <v>824406.56</v>
      </c>
      <c r="K800" s="24" t="s">
        <v>11</v>
      </c>
      <c r="L800" s="16">
        <v>824406.56</v>
      </c>
      <c r="M800" s="24" t="s">
        <v>11</v>
      </c>
      <c r="N800" s="2">
        <f t="shared" si="12"/>
        <v>824406.56</v>
      </c>
      <c r="T800" s="19"/>
      <c r="U800" s="20"/>
      <c r="V800" s="16"/>
      <c r="W800" s="6"/>
      <c r="X800" s="16"/>
      <c r="Y800" s="6"/>
      <c r="Z800" s="16"/>
      <c r="AA800" s="16"/>
      <c r="AB800" s="16"/>
      <c r="AC800" s="24"/>
      <c r="AD800" s="16"/>
      <c r="AE800" s="24"/>
      <c r="AF800" s="16"/>
    </row>
    <row r="801" spans="1:32" x14ac:dyDescent="0.25">
      <c r="A801" s="6"/>
      <c r="B801" s="19" t="s">
        <v>1282</v>
      </c>
      <c r="C801" s="20" t="s">
        <v>1283</v>
      </c>
      <c r="D801" s="16">
        <v>0</v>
      </c>
      <c r="E801" s="6"/>
      <c r="F801" s="16">
        <v>0</v>
      </c>
      <c r="G801" s="6"/>
      <c r="H801" s="16">
        <v>1840</v>
      </c>
      <c r="I801" s="16">
        <v>0</v>
      </c>
      <c r="J801" s="16">
        <v>1840</v>
      </c>
      <c r="K801" s="24" t="s">
        <v>11</v>
      </c>
      <c r="L801" s="16">
        <v>1840</v>
      </c>
      <c r="M801" s="24" t="s">
        <v>11</v>
      </c>
      <c r="N801" s="2">
        <f t="shared" si="12"/>
        <v>1840</v>
      </c>
      <c r="S801" s="6"/>
      <c r="T801" s="19"/>
      <c r="U801" s="20"/>
      <c r="V801" s="16"/>
      <c r="W801" s="6"/>
      <c r="X801" s="16"/>
      <c r="Y801" s="6"/>
      <c r="Z801" s="16"/>
      <c r="AA801" s="16"/>
      <c r="AB801" s="16"/>
      <c r="AC801" s="24"/>
      <c r="AD801" s="16"/>
      <c r="AE801" s="24"/>
      <c r="AF801" s="16"/>
    </row>
    <row r="802" spans="1:32" x14ac:dyDescent="0.25">
      <c r="A802" s="6"/>
      <c r="B802" s="19" t="s">
        <v>1284</v>
      </c>
      <c r="C802" s="20" t="s">
        <v>1285</v>
      </c>
      <c r="D802" s="16">
        <v>0</v>
      </c>
      <c r="E802" s="6"/>
      <c r="F802" s="16">
        <v>0</v>
      </c>
      <c r="G802" s="6"/>
      <c r="H802" s="16">
        <v>0</v>
      </c>
      <c r="I802" s="16">
        <v>0</v>
      </c>
      <c r="J802" s="16">
        <v>0</v>
      </c>
      <c r="K802" s="6"/>
      <c r="L802" s="16">
        <v>0</v>
      </c>
      <c r="M802" s="6"/>
      <c r="N802" s="2">
        <f t="shared" si="12"/>
        <v>0</v>
      </c>
      <c r="S802" s="6"/>
      <c r="T802" s="19"/>
      <c r="U802" s="20"/>
      <c r="V802" s="16"/>
      <c r="W802" s="6"/>
      <c r="X802" s="16"/>
      <c r="Y802" s="6"/>
      <c r="Z802" s="16"/>
      <c r="AA802" s="16"/>
      <c r="AB802" s="16"/>
      <c r="AC802" s="6"/>
      <c r="AD802" s="16"/>
      <c r="AE802" s="6"/>
      <c r="AF802" s="16"/>
    </row>
    <row r="803" spans="1:32" x14ac:dyDescent="0.25">
      <c r="A803" s="6"/>
      <c r="B803" s="19" t="s">
        <v>1286</v>
      </c>
      <c r="C803" s="20" t="s">
        <v>38</v>
      </c>
      <c r="D803" s="16">
        <v>0</v>
      </c>
      <c r="E803" s="6"/>
      <c r="F803" s="16">
        <v>0</v>
      </c>
      <c r="G803" s="6"/>
      <c r="H803" s="16">
        <v>2278</v>
      </c>
      <c r="I803" s="16">
        <v>0</v>
      </c>
      <c r="J803" s="16">
        <v>2278</v>
      </c>
      <c r="K803" s="24" t="s">
        <v>11</v>
      </c>
      <c r="L803" s="16">
        <v>2278</v>
      </c>
      <c r="M803" s="24" t="s">
        <v>11</v>
      </c>
      <c r="N803" s="2">
        <f t="shared" si="12"/>
        <v>2278</v>
      </c>
      <c r="S803" s="6"/>
      <c r="T803" s="19"/>
      <c r="U803" s="20"/>
      <c r="V803" s="16"/>
      <c r="W803" s="6"/>
      <c r="X803" s="16"/>
      <c r="Y803" s="6"/>
      <c r="Z803" s="16"/>
      <c r="AA803" s="16"/>
      <c r="AB803" s="16"/>
      <c r="AC803" s="24"/>
      <c r="AD803" s="16"/>
      <c r="AE803" s="24"/>
      <c r="AF803" s="16"/>
    </row>
    <row r="804" spans="1:32" x14ac:dyDescent="0.25">
      <c r="A804" s="6"/>
      <c r="B804" s="19" t="s">
        <v>1287</v>
      </c>
      <c r="C804" s="20" t="s">
        <v>1288</v>
      </c>
      <c r="D804" s="16">
        <v>0</v>
      </c>
      <c r="E804" s="6"/>
      <c r="F804" s="16">
        <v>0</v>
      </c>
      <c r="G804" s="6"/>
      <c r="H804" s="16">
        <v>0</v>
      </c>
      <c r="I804" s="16">
        <v>0</v>
      </c>
      <c r="J804" s="16">
        <v>0</v>
      </c>
      <c r="K804" s="6"/>
      <c r="L804" s="16">
        <v>0</v>
      </c>
      <c r="M804" s="6"/>
      <c r="N804" s="2">
        <f t="shared" si="12"/>
        <v>0</v>
      </c>
      <c r="S804" s="6"/>
      <c r="T804" s="19"/>
      <c r="U804" s="20"/>
      <c r="V804" s="16"/>
      <c r="W804" s="6"/>
      <c r="X804" s="16"/>
      <c r="Y804" s="6"/>
      <c r="Z804" s="16"/>
      <c r="AA804" s="16"/>
      <c r="AB804" s="16"/>
      <c r="AC804" s="6"/>
      <c r="AD804" s="16"/>
      <c r="AE804" s="6"/>
      <c r="AF804" s="16"/>
    </row>
    <row r="805" spans="1:32" x14ac:dyDescent="0.25">
      <c r="A805" s="6"/>
      <c r="B805" s="19" t="s">
        <v>1289</v>
      </c>
      <c r="C805" s="20" t="s">
        <v>1290</v>
      </c>
      <c r="D805" s="16">
        <v>0</v>
      </c>
      <c r="E805" s="6"/>
      <c r="F805" s="16">
        <v>0</v>
      </c>
      <c r="G805" s="6"/>
      <c r="H805" s="16">
        <v>476615.76</v>
      </c>
      <c r="I805" s="16">
        <v>1301.4000000000001</v>
      </c>
      <c r="J805" s="16">
        <v>475314.36</v>
      </c>
      <c r="K805" s="24" t="s">
        <v>11</v>
      </c>
      <c r="L805" s="16">
        <v>475314.36</v>
      </c>
      <c r="M805" s="24" t="s">
        <v>11</v>
      </c>
      <c r="N805" s="2">
        <f t="shared" si="12"/>
        <v>475314.36</v>
      </c>
      <c r="S805" s="6"/>
      <c r="T805" s="19"/>
      <c r="U805" s="20"/>
      <c r="V805" s="16"/>
      <c r="W805" s="6"/>
      <c r="X805" s="16"/>
      <c r="Y805" s="6"/>
      <c r="Z805" s="16"/>
      <c r="AA805" s="16"/>
      <c r="AB805" s="16"/>
      <c r="AC805" s="24"/>
      <c r="AD805" s="16"/>
      <c r="AE805" s="24"/>
      <c r="AF805" s="16"/>
    </row>
    <row r="806" spans="1:32" x14ac:dyDescent="0.25">
      <c r="A806" s="6"/>
      <c r="B806" s="19" t="s">
        <v>1291</v>
      </c>
      <c r="C806" s="20" t="s">
        <v>1292</v>
      </c>
      <c r="D806" s="16">
        <v>0</v>
      </c>
      <c r="E806" s="6"/>
      <c r="F806" s="16">
        <v>0</v>
      </c>
      <c r="G806" s="6"/>
      <c r="H806" s="16">
        <v>440.8</v>
      </c>
      <c r="I806" s="16">
        <v>40</v>
      </c>
      <c r="J806" s="16">
        <v>400.8</v>
      </c>
      <c r="K806" s="24" t="s">
        <v>11</v>
      </c>
      <c r="L806" s="16">
        <v>400.8</v>
      </c>
      <c r="M806" s="24" t="s">
        <v>11</v>
      </c>
      <c r="N806" s="2">
        <f t="shared" si="12"/>
        <v>400.8</v>
      </c>
      <c r="S806" s="6"/>
      <c r="T806" s="19"/>
      <c r="U806" s="20"/>
      <c r="V806" s="16"/>
      <c r="W806" s="6"/>
      <c r="X806" s="16"/>
      <c r="Y806" s="6"/>
      <c r="Z806" s="16"/>
      <c r="AA806" s="16"/>
      <c r="AB806" s="16"/>
      <c r="AC806" s="24"/>
      <c r="AD806" s="16"/>
      <c r="AE806" s="24"/>
      <c r="AF806" s="16"/>
    </row>
    <row r="807" spans="1:32" x14ac:dyDescent="0.25">
      <c r="A807" s="6"/>
      <c r="B807" s="19" t="s">
        <v>1293</v>
      </c>
      <c r="C807" s="20" t="s">
        <v>1294</v>
      </c>
      <c r="D807" s="16">
        <v>0</v>
      </c>
      <c r="E807" s="6"/>
      <c r="F807" s="16">
        <v>0</v>
      </c>
      <c r="G807" s="6"/>
      <c r="H807" s="16">
        <v>0</v>
      </c>
      <c r="I807" s="16">
        <v>0</v>
      </c>
      <c r="J807" s="16">
        <v>0</v>
      </c>
      <c r="K807" s="6"/>
      <c r="L807" s="16">
        <v>0</v>
      </c>
      <c r="M807" s="6"/>
      <c r="N807" s="2">
        <f t="shared" si="12"/>
        <v>0</v>
      </c>
      <c r="S807" s="6"/>
      <c r="T807" s="19"/>
      <c r="U807" s="20"/>
      <c r="V807" s="16"/>
      <c r="W807" s="6"/>
      <c r="X807" s="16"/>
      <c r="Y807" s="6"/>
      <c r="Z807" s="16"/>
      <c r="AA807" s="16"/>
      <c r="AB807" s="16"/>
      <c r="AC807" s="6"/>
      <c r="AD807" s="16"/>
      <c r="AE807" s="6"/>
      <c r="AF807" s="16"/>
    </row>
    <row r="808" spans="1:32" x14ac:dyDescent="0.25">
      <c r="A808" s="6"/>
      <c r="B808" s="19" t="s">
        <v>1295</v>
      </c>
      <c r="C808" s="20" t="s">
        <v>1296</v>
      </c>
      <c r="D808" s="16">
        <v>0</v>
      </c>
      <c r="E808" s="6"/>
      <c r="F808" s="16">
        <v>0</v>
      </c>
      <c r="G808" s="6"/>
      <c r="H808" s="16">
        <v>0</v>
      </c>
      <c r="I808" s="16">
        <v>0</v>
      </c>
      <c r="J808" s="16">
        <v>0</v>
      </c>
      <c r="K808" s="6"/>
      <c r="L808" s="16">
        <v>0</v>
      </c>
      <c r="M808" s="6"/>
      <c r="N808" s="2">
        <f t="shared" si="12"/>
        <v>0</v>
      </c>
      <c r="S808" s="6"/>
      <c r="T808" s="19"/>
      <c r="U808" s="20"/>
      <c r="V808" s="16"/>
      <c r="W808" s="6"/>
      <c r="X808" s="16"/>
      <c r="Y808" s="6"/>
      <c r="Z808" s="16"/>
      <c r="AA808" s="16"/>
      <c r="AB808" s="16"/>
      <c r="AC808" s="6"/>
      <c r="AD808" s="16"/>
      <c r="AE808" s="6"/>
      <c r="AF808" s="16"/>
    </row>
    <row r="809" spans="1:32" x14ac:dyDescent="0.25">
      <c r="A809" s="6"/>
      <c r="B809" s="19" t="s">
        <v>1297</v>
      </c>
      <c r="C809" s="20" t="s">
        <v>1298</v>
      </c>
      <c r="D809" s="16">
        <v>0</v>
      </c>
      <c r="E809" s="6"/>
      <c r="F809" s="16">
        <v>0</v>
      </c>
      <c r="G809" s="6"/>
      <c r="H809" s="16">
        <v>800</v>
      </c>
      <c r="I809" s="16">
        <v>0</v>
      </c>
      <c r="J809" s="16">
        <v>800</v>
      </c>
      <c r="K809" s="24" t="s">
        <v>11</v>
      </c>
      <c r="L809" s="16">
        <v>800</v>
      </c>
      <c r="M809" s="24" t="s">
        <v>11</v>
      </c>
      <c r="N809" s="2">
        <f t="shared" si="12"/>
        <v>800</v>
      </c>
      <c r="S809" s="6"/>
      <c r="T809" s="19"/>
      <c r="U809" s="20"/>
      <c r="V809" s="16"/>
      <c r="W809" s="6"/>
      <c r="X809" s="16"/>
      <c r="Y809" s="6"/>
      <c r="Z809" s="16"/>
      <c r="AA809" s="16"/>
      <c r="AB809" s="16"/>
      <c r="AC809" s="24"/>
      <c r="AD809" s="16"/>
      <c r="AE809" s="24"/>
      <c r="AF809" s="16"/>
    </row>
    <row r="810" spans="1:32" x14ac:dyDescent="0.25">
      <c r="A810" s="6"/>
      <c r="B810" s="19" t="s">
        <v>1299</v>
      </c>
      <c r="C810" s="20" t="s">
        <v>1300</v>
      </c>
      <c r="D810" s="16">
        <v>0</v>
      </c>
      <c r="E810" s="6"/>
      <c r="F810" s="16">
        <v>0</v>
      </c>
      <c r="G810" s="6"/>
      <c r="H810" s="16">
        <v>32</v>
      </c>
      <c r="I810" s="16">
        <v>0</v>
      </c>
      <c r="J810" s="16">
        <v>32</v>
      </c>
      <c r="K810" s="24" t="s">
        <v>11</v>
      </c>
      <c r="L810" s="16">
        <v>32</v>
      </c>
      <c r="M810" s="24" t="s">
        <v>11</v>
      </c>
      <c r="N810" s="2">
        <f t="shared" si="12"/>
        <v>32</v>
      </c>
      <c r="S810" s="6"/>
      <c r="T810" s="19"/>
      <c r="U810" s="20"/>
      <c r="V810" s="16"/>
      <c r="W810" s="6"/>
      <c r="X810" s="16"/>
      <c r="Y810" s="6"/>
      <c r="Z810" s="16"/>
      <c r="AA810" s="16"/>
      <c r="AB810" s="16"/>
      <c r="AC810" s="24"/>
      <c r="AD810" s="16"/>
      <c r="AE810" s="24"/>
      <c r="AF810" s="16"/>
    </row>
    <row r="811" spans="1:32" x14ac:dyDescent="0.25">
      <c r="A811" s="6"/>
      <c r="B811" s="19" t="s">
        <v>1301</v>
      </c>
      <c r="C811" s="20" t="s">
        <v>1302</v>
      </c>
      <c r="D811" s="16">
        <v>0</v>
      </c>
      <c r="E811" s="6"/>
      <c r="F811" s="16">
        <v>0</v>
      </c>
      <c r="G811" s="6"/>
      <c r="H811" s="16">
        <v>0</v>
      </c>
      <c r="I811" s="16">
        <v>0</v>
      </c>
      <c r="J811" s="16">
        <v>0</v>
      </c>
      <c r="K811" s="6"/>
      <c r="L811" s="16">
        <v>0</v>
      </c>
      <c r="M811" s="6"/>
      <c r="N811" s="2">
        <f t="shared" si="12"/>
        <v>0</v>
      </c>
      <c r="S811" s="6"/>
      <c r="T811" s="19"/>
      <c r="U811" s="20"/>
      <c r="V811" s="16"/>
      <c r="W811" s="6"/>
      <c r="X811" s="16"/>
      <c r="Y811" s="6"/>
      <c r="Z811" s="16"/>
      <c r="AA811" s="16"/>
      <c r="AB811" s="16"/>
      <c r="AC811" s="6"/>
      <c r="AD811" s="16"/>
      <c r="AE811" s="6"/>
      <c r="AF811" s="16"/>
    </row>
    <row r="812" spans="1:32" x14ac:dyDescent="0.25">
      <c r="A812" s="6"/>
      <c r="B812" s="6"/>
      <c r="C812" s="6"/>
      <c r="D812" s="6"/>
      <c r="E812" s="6"/>
      <c r="F812" s="6"/>
      <c r="G812" s="6"/>
      <c r="H812" s="6"/>
      <c r="I812" s="6"/>
      <c r="J812" s="6"/>
      <c r="K812" s="6"/>
      <c r="L812" s="6"/>
      <c r="M812" s="6"/>
      <c r="N812" s="2">
        <f t="shared" si="12"/>
        <v>0</v>
      </c>
      <c r="S812" s="6"/>
      <c r="T812" s="6"/>
      <c r="U812" s="6"/>
      <c r="V812" s="6"/>
      <c r="W812" s="6"/>
      <c r="X812" s="6"/>
      <c r="Y812" s="6"/>
      <c r="Z812" s="6"/>
      <c r="AA812" s="6"/>
      <c r="AB812" s="6"/>
      <c r="AC812" s="6"/>
      <c r="AD812" s="6"/>
      <c r="AE812" s="6"/>
      <c r="AF812" s="16"/>
    </row>
    <row r="813" spans="1:32" x14ac:dyDescent="0.25">
      <c r="A813" s="17" t="s">
        <v>17</v>
      </c>
      <c r="B813" s="17" t="s">
        <v>20</v>
      </c>
      <c r="C813" s="17" t="s">
        <v>1303</v>
      </c>
      <c r="D813" s="18">
        <v>0</v>
      </c>
      <c r="E813" s="6"/>
      <c r="F813" s="18">
        <v>0</v>
      </c>
      <c r="G813" s="6"/>
      <c r="H813" s="18">
        <v>447582.95</v>
      </c>
      <c r="I813" s="18">
        <v>19514.38</v>
      </c>
      <c r="J813" s="18">
        <v>428068.57</v>
      </c>
      <c r="K813" s="23" t="s">
        <v>11</v>
      </c>
      <c r="L813" s="18">
        <v>428068.57</v>
      </c>
      <c r="M813" s="23" t="s">
        <v>12</v>
      </c>
      <c r="N813" s="2">
        <f t="shared" si="12"/>
        <v>428068.57</v>
      </c>
      <c r="S813" s="17"/>
      <c r="T813" s="17"/>
      <c r="U813" s="17"/>
      <c r="V813" s="18"/>
      <c r="W813" s="6"/>
      <c r="X813" s="18"/>
      <c r="Y813" s="6"/>
      <c r="Z813" s="18"/>
      <c r="AA813" s="18"/>
      <c r="AB813" s="18"/>
      <c r="AC813" s="23"/>
      <c r="AD813" s="18"/>
      <c r="AE813" s="23"/>
      <c r="AF813" s="16"/>
    </row>
    <row r="814" spans="1:32" x14ac:dyDescent="0.25">
      <c r="A814" s="6"/>
      <c r="B814" s="19" t="s">
        <v>1304</v>
      </c>
      <c r="C814" s="20" t="s">
        <v>1305</v>
      </c>
      <c r="D814" s="16">
        <v>0</v>
      </c>
      <c r="E814" s="6"/>
      <c r="F814" s="16">
        <v>0</v>
      </c>
      <c r="G814" s="6"/>
      <c r="H814" s="16">
        <v>200540.13</v>
      </c>
      <c r="I814" s="16">
        <v>12250</v>
      </c>
      <c r="J814" s="16">
        <v>188290.13</v>
      </c>
      <c r="K814" s="24" t="s">
        <v>11</v>
      </c>
      <c r="L814" s="16">
        <v>188290.13</v>
      </c>
      <c r="M814" s="24" t="s">
        <v>11</v>
      </c>
      <c r="N814" s="2">
        <f t="shared" si="12"/>
        <v>188290.13</v>
      </c>
      <c r="S814" s="6"/>
      <c r="T814" s="19"/>
      <c r="U814" s="20"/>
      <c r="V814" s="16"/>
      <c r="W814" s="6"/>
      <c r="X814" s="16"/>
      <c r="Y814" s="6"/>
      <c r="Z814" s="16"/>
      <c r="AA814" s="16"/>
      <c r="AB814" s="16"/>
      <c r="AC814" s="24"/>
      <c r="AD814" s="16"/>
      <c r="AE814" s="24"/>
      <c r="AF814" s="16"/>
    </row>
    <row r="815" spans="1:32" x14ac:dyDescent="0.25">
      <c r="A815" s="6"/>
      <c r="B815" s="19" t="s">
        <v>1306</v>
      </c>
      <c r="C815" s="20" t="s">
        <v>1307</v>
      </c>
      <c r="D815" s="16">
        <v>0</v>
      </c>
      <c r="E815" s="6"/>
      <c r="F815" s="16">
        <v>0</v>
      </c>
      <c r="G815" s="6"/>
      <c r="H815" s="16">
        <v>5801.01</v>
      </c>
      <c r="I815" s="16">
        <v>0</v>
      </c>
      <c r="J815" s="16">
        <v>5801.01</v>
      </c>
      <c r="K815" s="24" t="s">
        <v>11</v>
      </c>
      <c r="L815" s="16">
        <v>5801.01</v>
      </c>
      <c r="M815" s="24" t="s">
        <v>11</v>
      </c>
      <c r="N815" s="2">
        <f t="shared" si="12"/>
        <v>5801.01</v>
      </c>
      <c r="S815" s="6"/>
      <c r="T815" s="19"/>
      <c r="U815" s="20"/>
      <c r="V815" s="16"/>
      <c r="W815" s="6"/>
      <c r="X815" s="16"/>
      <c r="Y815" s="6"/>
      <c r="Z815" s="16"/>
      <c r="AA815" s="16"/>
      <c r="AB815" s="16"/>
      <c r="AC815" s="24"/>
      <c r="AD815" s="16"/>
      <c r="AE815" s="24"/>
      <c r="AF815" s="16"/>
    </row>
    <row r="816" spans="1:32" x14ac:dyDescent="0.25">
      <c r="A816" s="6"/>
      <c r="B816" s="19" t="s">
        <v>1308</v>
      </c>
      <c r="C816" s="20" t="s">
        <v>1309</v>
      </c>
      <c r="D816" s="16">
        <v>0</v>
      </c>
      <c r="E816" s="6"/>
      <c r="F816" s="16">
        <v>0</v>
      </c>
      <c r="G816" s="6"/>
      <c r="H816" s="16">
        <v>53871.7</v>
      </c>
      <c r="I816" s="16">
        <v>0</v>
      </c>
      <c r="J816" s="16">
        <v>53871.7</v>
      </c>
      <c r="K816" s="24" t="s">
        <v>11</v>
      </c>
      <c r="L816" s="16">
        <v>53871.7</v>
      </c>
      <c r="M816" s="24" t="s">
        <v>11</v>
      </c>
      <c r="N816" s="2">
        <f t="shared" si="12"/>
        <v>53871.7</v>
      </c>
      <c r="S816" s="6"/>
      <c r="T816" s="19"/>
      <c r="U816" s="20"/>
      <c r="V816" s="16"/>
      <c r="W816" s="6"/>
      <c r="X816" s="16"/>
      <c r="Y816" s="6"/>
      <c r="Z816" s="16"/>
      <c r="AA816" s="16"/>
      <c r="AB816" s="16"/>
      <c r="AC816" s="24"/>
      <c r="AD816" s="16"/>
      <c r="AE816" s="24"/>
      <c r="AF816" s="16"/>
    </row>
    <row r="817" spans="1:32" x14ac:dyDescent="0.25">
      <c r="A817" s="6"/>
      <c r="B817" s="19" t="s">
        <v>1310</v>
      </c>
      <c r="C817" s="20" t="s">
        <v>1311</v>
      </c>
      <c r="D817" s="16">
        <v>0</v>
      </c>
      <c r="E817" s="6"/>
      <c r="F817" s="16">
        <v>0</v>
      </c>
      <c r="G817" s="6"/>
      <c r="H817" s="16">
        <v>28233.48</v>
      </c>
      <c r="I817" s="16">
        <v>4470</v>
      </c>
      <c r="J817" s="16">
        <v>23763.48</v>
      </c>
      <c r="K817" s="24" t="s">
        <v>11</v>
      </c>
      <c r="L817" s="16">
        <v>23763.48</v>
      </c>
      <c r="M817" s="24" t="s">
        <v>11</v>
      </c>
      <c r="N817" s="2">
        <f t="shared" si="12"/>
        <v>23763.48</v>
      </c>
      <c r="S817" s="6"/>
      <c r="T817" s="19"/>
      <c r="U817" s="20"/>
      <c r="V817" s="16"/>
      <c r="W817" s="6"/>
      <c r="X817" s="16"/>
      <c r="Y817" s="6"/>
      <c r="Z817" s="16"/>
      <c r="AA817" s="16"/>
      <c r="AB817" s="16"/>
      <c r="AC817" s="24"/>
      <c r="AD817" s="16"/>
      <c r="AE817" s="24"/>
      <c r="AF817" s="16"/>
    </row>
    <row r="818" spans="1:32" x14ac:dyDescent="0.25">
      <c r="A818" s="6"/>
      <c r="B818" s="19" t="s">
        <v>1312</v>
      </c>
      <c r="C818" s="20" t="s">
        <v>1313</v>
      </c>
      <c r="D818" s="16">
        <v>0</v>
      </c>
      <c r="E818" s="6"/>
      <c r="F818" s="16">
        <v>0</v>
      </c>
      <c r="G818" s="6"/>
      <c r="H818" s="16">
        <v>17371.48</v>
      </c>
      <c r="I818" s="16">
        <v>2794.38</v>
      </c>
      <c r="J818" s="16">
        <v>14577.1</v>
      </c>
      <c r="K818" s="24" t="s">
        <v>11</v>
      </c>
      <c r="L818" s="16">
        <v>14577.1</v>
      </c>
      <c r="M818" s="24" t="s">
        <v>11</v>
      </c>
      <c r="N818" s="2">
        <f t="shared" si="12"/>
        <v>14577.1</v>
      </c>
      <c r="S818" s="6"/>
      <c r="T818" s="19"/>
      <c r="U818" s="20"/>
      <c r="V818" s="16"/>
      <c r="W818" s="6"/>
      <c r="X818" s="16"/>
      <c r="Y818" s="6"/>
      <c r="Z818" s="16"/>
      <c r="AA818" s="16"/>
      <c r="AB818" s="16"/>
      <c r="AC818" s="24"/>
      <c r="AD818" s="16"/>
      <c r="AE818" s="24"/>
      <c r="AF818" s="16"/>
    </row>
    <row r="819" spans="1:32" x14ac:dyDescent="0.25">
      <c r="A819" s="6"/>
      <c r="B819" s="19" t="s">
        <v>1314</v>
      </c>
      <c r="C819" s="20" t="s">
        <v>1315</v>
      </c>
      <c r="D819" s="16">
        <v>0</v>
      </c>
      <c r="E819" s="6"/>
      <c r="F819" s="16">
        <v>0</v>
      </c>
      <c r="G819" s="6"/>
      <c r="H819" s="16">
        <v>140605.70000000001</v>
      </c>
      <c r="I819" s="16">
        <v>0</v>
      </c>
      <c r="J819" s="16">
        <v>140605.70000000001</v>
      </c>
      <c r="K819" s="24" t="s">
        <v>11</v>
      </c>
      <c r="L819" s="16">
        <v>140605.70000000001</v>
      </c>
      <c r="M819" s="24" t="s">
        <v>11</v>
      </c>
      <c r="N819" s="2">
        <f t="shared" si="12"/>
        <v>140605.70000000001</v>
      </c>
      <c r="S819" s="6"/>
      <c r="T819" s="19"/>
      <c r="U819" s="20"/>
      <c r="V819" s="16"/>
      <c r="W819" s="6"/>
      <c r="X819" s="16"/>
      <c r="Y819" s="6"/>
      <c r="Z819" s="16"/>
      <c r="AA819" s="16"/>
      <c r="AB819" s="16"/>
      <c r="AC819" s="24"/>
      <c r="AD819" s="16"/>
      <c r="AE819" s="24"/>
      <c r="AF819" s="16"/>
    </row>
    <row r="820" spans="1:32" x14ac:dyDescent="0.25">
      <c r="A820" s="6"/>
      <c r="B820" s="19" t="s">
        <v>1316</v>
      </c>
      <c r="C820" s="20" t="s">
        <v>1317</v>
      </c>
      <c r="D820" s="16">
        <v>0</v>
      </c>
      <c r="E820" s="6"/>
      <c r="F820" s="16">
        <v>0</v>
      </c>
      <c r="G820" s="6"/>
      <c r="H820" s="16">
        <v>0</v>
      </c>
      <c r="I820" s="16">
        <v>0</v>
      </c>
      <c r="J820" s="16">
        <v>0</v>
      </c>
      <c r="K820" s="6"/>
      <c r="L820" s="16">
        <v>0</v>
      </c>
      <c r="M820" s="6"/>
      <c r="N820" s="2">
        <f t="shared" si="12"/>
        <v>0</v>
      </c>
      <c r="S820" s="6"/>
      <c r="T820" s="19"/>
      <c r="U820" s="20"/>
      <c r="V820" s="16"/>
      <c r="W820" s="6"/>
      <c r="X820" s="16"/>
      <c r="Y820" s="6"/>
      <c r="Z820" s="16"/>
      <c r="AA820" s="16"/>
      <c r="AB820" s="16"/>
      <c r="AC820" s="6"/>
      <c r="AD820" s="16"/>
      <c r="AE820" s="6"/>
      <c r="AF820" s="16"/>
    </row>
    <row r="821" spans="1:32" x14ac:dyDescent="0.25">
      <c r="A821" s="6"/>
      <c r="B821" s="19" t="s">
        <v>1318</v>
      </c>
      <c r="C821" s="20" t="s">
        <v>1319</v>
      </c>
      <c r="D821" s="16">
        <v>0</v>
      </c>
      <c r="E821" s="6"/>
      <c r="F821" s="16">
        <v>0</v>
      </c>
      <c r="G821" s="6"/>
      <c r="H821" s="16">
        <v>1159.45</v>
      </c>
      <c r="I821" s="16">
        <v>0</v>
      </c>
      <c r="J821" s="16">
        <v>1159.45</v>
      </c>
      <c r="K821" s="24" t="s">
        <v>11</v>
      </c>
      <c r="L821" s="16">
        <v>1159.45</v>
      </c>
      <c r="M821" s="24" t="s">
        <v>11</v>
      </c>
      <c r="N821" s="2">
        <f t="shared" si="12"/>
        <v>1159.45</v>
      </c>
      <c r="S821" s="6"/>
      <c r="T821" s="19"/>
      <c r="U821" s="20"/>
      <c r="V821" s="16"/>
      <c r="W821" s="6"/>
      <c r="X821" s="16"/>
      <c r="Y821" s="6"/>
      <c r="Z821" s="16"/>
      <c r="AA821" s="16"/>
      <c r="AB821" s="16"/>
      <c r="AC821" s="24"/>
      <c r="AD821" s="16"/>
      <c r="AE821" s="24"/>
      <c r="AF821" s="16"/>
    </row>
    <row r="822" spans="1:32" x14ac:dyDescent="0.25">
      <c r="A822" s="6"/>
      <c r="B822" s="6"/>
      <c r="C822" s="6"/>
      <c r="D822" s="6"/>
      <c r="E822" s="6"/>
      <c r="F822" s="6"/>
      <c r="G822" s="6"/>
      <c r="H822" s="6"/>
      <c r="I822" s="6"/>
      <c r="J822" s="6"/>
      <c r="K822" s="6"/>
      <c r="L822" s="6"/>
      <c r="M822" s="6"/>
      <c r="N822" s="2">
        <f t="shared" si="12"/>
        <v>0</v>
      </c>
      <c r="S822" s="6"/>
      <c r="T822" s="6"/>
      <c r="U822" s="6"/>
      <c r="V822" s="6"/>
      <c r="W822" s="6"/>
      <c r="X822" s="6"/>
      <c r="Y822" s="6"/>
      <c r="Z822" s="6"/>
      <c r="AA822" s="6"/>
      <c r="AB822" s="6"/>
      <c r="AC822" s="6"/>
      <c r="AD822" s="6"/>
      <c r="AE822" s="6"/>
      <c r="AF822" s="16"/>
    </row>
    <row r="823" spans="1:32" x14ac:dyDescent="0.25">
      <c r="A823" s="17" t="s">
        <v>17</v>
      </c>
      <c r="B823" s="17" t="s">
        <v>37</v>
      </c>
      <c r="C823" s="17" t="s">
        <v>1320</v>
      </c>
      <c r="D823" s="18">
        <v>0</v>
      </c>
      <c r="E823" s="6"/>
      <c r="F823" s="18">
        <v>0</v>
      </c>
      <c r="G823" s="6"/>
      <c r="H823" s="18">
        <v>201590.14</v>
      </c>
      <c r="I823" s="18">
        <v>3461</v>
      </c>
      <c r="J823" s="18">
        <v>198129.14</v>
      </c>
      <c r="K823" s="23" t="s">
        <v>11</v>
      </c>
      <c r="L823" s="18">
        <v>198129.14</v>
      </c>
      <c r="M823" s="23" t="s">
        <v>12</v>
      </c>
      <c r="N823" s="2">
        <f t="shared" si="12"/>
        <v>198129.14</v>
      </c>
      <c r="S823" s="17"/>
      <c r="T823" s="17"/>
      <c r="U823" s="17"/>
      <c r="V823" s="18"/>
      <c r="W823" s="6"/>
      <c r="X823" s="18"/>
      <c r="Y823" s="6"/>
      <c r="Z823" s="18"/>
      <c r="AA823" s="18"/>
      <c r="AB823" s="18"/>
      <c r="AC823" s="23"/>
      <c r="AD823" s="18"/>
      <c r="AE823" s="23"/>
      <c r="AF823" s="16"/>
    </row>
    <row r="824" spans="1:32" x14ac:dyDescent="0.25">
      <c r="A824" s="6"/>
      <c r="B824" s="19" t="s">
        <v>1321</v>
      </c>
      <c r="C824" s="20" t="s">
        <v>1322</v>
      </c>
      <c r="D824" s="16">
        <v>0</v>
      </c>
      <c r="E824" s="6"/>
      <c r="F824" s="16">
        <v>0</v>
      </c>
      <c r="G824" s="6"/>
      <c r="H824" s="16">
        <v>37148</v>
      </c>
      <c r="I824" s="16">
        <v>0</v>
      </c>
      <c r="J824" s="16">
        <v>37148</v>
      </c>
      <c r="K824" s="24" t="s">
        <v>11</v>
      </c>
      <c r="L824" s="16">
        <v>37148</v>
      </c>
      <c r="M824" s="24" t="s">
        <v>11</v>
      </c>
      <c r="N824" s="2">
        <f t="shared" si="12"/>
        <v>37148</v>
      </c>
      <c r="S824" s="6"/>
      <c r="T824" s="19"/>
      <c r="U824" s="20"/>
      <c r="V824" s="16"/>
      <c r="W824" s="6"/>
      <c r="X824" s="16"/>
      <c r="Y824" s="6"/>
      <c r="Z824" s="16"/>
      <c r="AA824" s="16"/>
      <c r="AB824" s="16"/>
      <c r="AC824" s="24"/>
      <c r="AD824" s="16"/>
      <c r="AE824" s="24"/>
      <c r="AF824" s="16"/>
    </row>
    <row r="825" spans="1:32" x14ac:dyDescent="0.25">
      <c r="A825" s="6"/>
      <c r="B825" s="19" t="s">
        <v>1323</v>
      </c>
      <c r="C825" s="20" t="s">
        <v>1324</v>
      </c>
      <c r="D825" s="16">
        <v>0</v>
      </c>
      <c r="E825" s="6"/>
      <c r="F825" s="16">
        <v>0</v>
      </c>
      <c r="G825" s="6"/>
      <c r="H825" s="16">
        <v>2631.12</v>
      </c>
      <c r="I825" s="16">
        <v>0</v>
      </c>
      <c r="J825" s="16">
        <v>2631.12</v>
      </c>
      <c r="K825" s="24" t="s">
        <v>11</v>
      </c>
      <c r="L825" s="16">
        <v>2631.12</v>
      </c>
      <c r="M825" s="24" t="s">
        <v>11</v>
      </c>
      <c r="N825" s="2">
        <f t="shared" si="12"/>
        <v>2631.12</v>
      </c>
      <c r="S825" s="6"/>
      <c r="T825" s="19"/>
      <c r="U825" s="20"/>
      <c r="V825" s="16"/>
      <c r="W825" s="6"/>
      <c r="X825" s="16"/>
      <c r="Y825" s="6"/>
      <c r="Z825" s="16"/>
      <c r="AA825" s="16"/>
      <c r="AB825" s="16"/>
      <c r="AC825" s="24"/>
      <c r="AD825" s="16"/>
      <c r="AE825" s="24"/>
      <c r="AF825" s="16"/>
    </row>
    <row r="826" spans="1:32" x14ac:dyDescent="0.25">
      <c r="A826" s="6"/>
      <c r="B826" s="19" t="s">
        <v>1325</v>
      </c>
      <c r="C826" s="20" t="s">
        <v>1326</v>
      </c>
      <c r="D826" s="16">
        <v>0</v>
      </c>
      <c r="E826" s="6"/>
      <c r="F826" s="16">
        <v>0</v>
      </c>
      <c r="G826" s="6"/>
      <c r="H826" s="16">
        <v>0</v>
      </c>
      <c r="I826" s="16">
        <v>0</v>
      </c>
      <c r="J826" s="16">
        <v>0</v>
      </c>
      <c r="K826" s="6"/>
      <c r="L826" s="16">
        <v>0</v>
      </c>
      <c r="M826" s="6"/>
      <c r="N826" s="2">
        <f t="shared" si="12"/>
        <v>0</v>
      </c>
      <c r="S826" s="6"/>
      <c r="T826" s="19"/>
      <c r="U826" s="20"/>
      <c r="V826" s="16"/>
      <c r="W826" s="6"/>
      <c r="X826" s="16"/>
      <c r="Y826" s="6"/>
      <c r="Z826" s="16"/>
      <c r="AA826" s="16"/>
      <c r="AB826" s="16"/>
      <c r="AC826" s="6"/>
      <c r="AD826" s="16"/>
      <c r="AE826" s="6"/>
      <c r="AF826" s="16"/>
    </row>
    <row r="827" spans="1:32" x14ac:dyDescent="0.25">
      <c r="A827" s="6"/>
      <c r="B827" s="19" t="s">
        <v>1327</v>
      </c>
      <c r="C827" s="20" t="s">
        <v>1328</v>
      </c>
      <c r="D827" s="16">
        <v>0</v>
      </c>
      <c r="E827" s="6"/>
      <c r="F827" s="16">
        <v>0</v>
      </c>
      <c r="G827" s="6"/>
      <c r="H827" s="16">
        <v>17982.169999999998</v>
      </c>
      <c r="I827" s="16">
        <v>0</v>
      </c>
      <c r="J827" s="16">
        <v>17982.169999999998</v>
      </c>
      <c r="K827" s="24" t="s">
        <v>11</v>
      </c>
      <c r="L827" s="16">
        <v>17982.169999999998</v>
      </c>
      <c r="M827" s="24" t="s">
        <v>11</v>
      </c>
      <c r="N827" s="2">
        <f t="shared" si="12"/>
        <v>17982.169999999998</v>
      </c>
      <c r="S827" s="6"/>
      <c r="T827" s="19"/>
      <c r="U827" s="20"/>
      <c r="V827" s="16"/>
      <c r="W827" s="6"/>
      <c r="X827" s="16"/>
      <c r="Y827" s="6"/>
      <c r="Z827" s="16"/>
      <c r="AA827" s="16"/>
      <c r="AB827" s="16"/>
      <c r="AC827" s="24"/>
      <c r="AD827" s="16"/>
      <c r="AE827" s="24"/>
      <c r="AF827" s="16"/>
    </row>
    <row r="828" spans="1:32" x14ac:dyDescent="0.25">
      <c r="A828" s="6"/>
      <c r="B828" s="19" t="s">
        <v>1329</v>
      </c>
      <c r="C828" s="20" t="s">
        <v>1330</v>
      </c>
      <c r="D828" s="16">
        <v>0</v>
      </c>
      <c r="E828" s="6"/>
      <c r="F828" s="16">
        <v>0</v>
      </c>
      <c r="G828" s="6"/>
      <c r="H828" s="16">
        <v>122239.15</v>
      </c>
      <c r="I828" s="16">
        <v>3461</v>
      </c>
      <c r="J828" s="16">
        <v>118778.15</v>
      </c>
      <c r="K828" s="24" t="s">
        <v>11</v>
      </c>
      <c r="L828" s="16">
        <v>118778.15</v>
      </c>
      <c r="M828" s="24" t="s">
        <v>11</v>
      </c>
      <c r="N828" s="2">
        <f t="shared" si="12"/>
        <v>118778.15</v>
      </c>
      <c r="S828" s="6"/>
      <c r="T828" s="19"/>
      <c r="U828" s="20"/>
      <c r="V828" s="16"/>
      <c r="W828" s="6"/>
      <c r="X828" s="16"/>
      <c r="Y828" s="6"/>
      <c r="Z828" s="16"/>
      <c r="AA828" s="16"/>
      <c r="AB828" s="16"/>
      <c r="AC828" s="24"/>
      <c r="AD828" s="16"/>
      <c r="AE828" s="24"/>
      <c r="AF828" s="16"/>
    </row>
    <row r="829" spans="1:32" x14ac:dyDescent="0.25">
      <c r="A829" s="6"/>
      <c r="B829" s="19" t="s">
        <v>1331</v>
      </c>
      <c r="C829" s="20" t="s">
        <v>1332</v>
      </c>
      <c r="D829" s="16">
        <v>0</v>
      </c>
      <c r="E829" s="6"/>
      <c r="F829" s="16">
        <v>0</v>
      </c>
      <c r="G829" s="6"/>
      <c r="H829" s="16">
        <v>14687.54</v>
      </c>
      <c r="I829" s="16">
        <v>0</v>
      </c>
      <c r="J829" s="16">
        <v>14687.54</v>
      </c>
      <c r="K829" s="24" t="s">
        <v>11</v>
      </c>
      <c r="L829" s="16">
        <v>14687.54</v>
      </c>
      <c r="M829" s="24" t="s">
        <v>11</v>
      </c>
      <c r="N829" s="2">
        <f t="shared" si="12"/>
        <v>14687.54</v>
      </c>
      <c r="S829" s="6"/>
      <c r="T829" s="19"/>
      <c r="U829" s="20"/>
      <c r="V829" s="16"/>
      <c r="W829" s="6"/>
      <c r="X829" s="16"/>
      <c r="Y829" s="6"/>
      <c r="Z829" s="16"/>
      <c r="AA829" s="16"/>
      <c r="AB829" s="16"/>
      <c r="AC829" s="24"/>
      <c r="AD829" s="16"/>
      <c r="AE829" s="24"/>
      <c r="AF829" s="16"/>
    </row>
    <row r="830" spans="1:32" x14ac:dyDescent="0.25">
      <c r="A830" s="6"/>
      <c r="B830" s="19" t="s">
        <v>1333</v>
      </c>
      <c r="C830" s="20" t="s">
        <v>1334</v>
      </c>
      <c r="D830" s="16">
        <v>0</v>
      </c>
      <c r="E830" s="6"/>
      <c r="F830" s="16">
        <v>0</v>
      </c>
      <c r="G830" s="6"/>
      <c r="H830" s="16">
        <v>0</v>
      </c>
      <c r="I830" s="16">
        <v>0</v>
      </c>
      <c r="J830" s="16">
        <v>0</v>
      </c>
      <c r="K830" s="6"/>
      <c r="L830" s="16">
        <v>0</v>
      </c>
      <c r="M830" s="6"/>
      <c r="N830" s="2">
        <f t="shared" si="12"/>
        <v>0</v>
      </c>
      <c r="S830" s="6"/>
      <c r="T830" s="19"/>
      <c r="U830" s="20"/>
      <c r="V830" s="16"/>
      <c r="W830" s="6"/>
      <c r="X830" s="16"/>
      <c r="Y830" s="6"/>
      <c r="Z830" s="16"/>
      <c r="AA830" s="16"/>
      <c r="AB830" s="16"/>
      <c r="AC830" s="6"/>
      <c r="AD830" s="16"/>
      <c r="AE830" s="6"/>
      <c r="AF830" s="16"/>
    </row>
    <row r="831" spans="1:32" x14ac:dyDescent="0.25">
      <c r="A831" s="6"/>
      <c r="B831" s="19" t="s">
        <v>1335</v>
      </c>
      <c r="C831" s="20" t="s">
        <v>1336</v>
      </c>
      <c r="D831" s="16">
        <v>0</v>
      </c>
      <c r="E831" s="6"/>
      <c r="F831" s="16">
        <v>0</v>
      </c>
      <c r="G831" s="6"/>
      <c r="H831" s="16">
        <v>3585</v>
      </c>
      <c r="I831" s="16">
        <v>0</v>
      </c>
      <c r="J831" s="16">
        <v>3585</v>
      </c>
      <c r="K831" s="24" t="s">
        <v>11</v>
      </c>
      <c r="L831" s="16">
        <v>3585</v>
      </c>
      <c r="M831" s="24" t="s">
        <v>11</v>
      </c>
      <c r="N831" s="2">
        <f t="shared" si="12"/>
        <v>3585</v>
      </c>
      <c r="S831" s="6"/>
      <c r="T831" s="19"/>
      <c r="U831" s="20"/>
      <c r="V831" s="16"/>
      <c r="W831" s="6"/>
      <c r="X831" s="16"/>
      <c r="Y831" s="6"/>
      <c r="Z831" s="16"/>
      <c r="AA831" s="16"/>
      <c r="AB831" s="16"/>
      <c r="AC831" s="24"/>
      <c r="AD831" s="16"/>
      <c r="AE831" s="24"/>
      <c r="AF831" s="16"/>
    </row>
    <row r="832" spans="1:32" x14ac:dyDescent="0.25">
      <c r="A832" s="6"/>
      <c r="B832" s="19" t="s">
        <v>1337</v>
      </c>
      <c r="C832" s="20" t="s">
        <v>1338</v>
      </c>
      <c r="D832" s="16">
        <v>0</v>
      </c>
      <c r="E832" s="6"/>
      <c r="F832" s="16">
        <v>0</v>
      </c>
      <c r="G832" s="6"/>
      <c r="H832" s="16">
        <v>3317.16</v>
      </c>
      <c r="I832" s="16">
        <v>0</v>
      </c>
      <c r="J832" s="16">
        <v>3317.16</v>
      </c>
      <c r="K832" s="24" t="s">
        <v>11</v>
      </c>
      <c r="L832" s="16">
        <v>3317.16</v>
      </c>
      <c r="M832" s="24" t="s">
        <v>11</v>
      </c>
      <c r="N832" s="2">
        <f t="shared" si="12"/>
        <v>3317.16</v>
      </c>
      <c r="S832" s="6"/>
      <c r="T832" s="19"/>
      <c r="U832" s="20"/>
      <c r="V832" s="16"/>
      <c r="W832" s="6"/>
      <c r="X832" s="16"/>
      <c r="Y832" s="6"/>
      <c r="Z832" s="16"/>
      <c r="AA832" s="16"/>
      <c r="AB832" s="16"/>
      <c r="AC832" s="24"/>
      <c r="AD832" s="16"/>
      <c r="AE832" s="24"/>
      <c r="AF832" s="16"/>
    </row>
    <row r="833" spans="1:32" x14ac:dyDescent="0.25">
      <c r="A833" s="6"/>
      <c r="B833" s="6"/>
      <c r="C833" s="6"/>
      <c r="D833" s="6"/>
      <c r="E833" s="6"/>
      <c r="F833" s="6"/>
      <c r="G833" s="6"/>
      <c r="H833" s="6"/>
      <c r="I833" s="6"/>
      <c r="J833" s="6"/>
      <c r="K833" s="6"/>
      <c r="L833" s="6"/>
      <c r="M833" s="6"/>
      <c r="N833" s="2">
        <f t="shared" si="12"/>
        <v>0</v>
      </c>
      <c r="S833" s="6"/>
      <c r="T833" s="6"/>
      <c r="U833" s="6"/>
      <c r="V833" s="6"/>
      <c r="W833" s="6"/>
      <c r="X833" s="6"/>
      <c r="Y833" s="6"/>
      <c r="Z833" s="6"/>
      <c r="AA833" s="6"/>
      <c r="AB833" s="6"/>
      <c r="AC833" s="6"/>
      <c r="AD833" s="6"/>
      <c r="AE833" s="6"/>
      <c r="AF833" s="16"/>
    </row>
    <row r="834" spans="1:32" x14ac:dyDescent="0.25">
      <c r="A834" s="17" t="s">
        <v>17</v>
      </c>
      <c r="B834" s="17" t="s">
        <v>41</v>
      </c>
      <c r="C834" s="17" t="s">
        <v>1339</v>
      </c>
      <c r="D834" s="18">
        <v>0</v>
      </c>
      <c r="E834" s="6"/>
      <c r="F834" s="18">
        <v>0</v>
      </c>
      <c r="G834" s="6"/>
      <c r="H834" s="18">
        <v>697517.25</v>
      </c>
      <c r="I834" s="18">
        <v>26574.1</v>
      </c>
      <c r="J834" s="18">
        <v>670943.15</v>
      </c>
      <c r="K834" s="23" t="s">
        <v>11</v>
      </c>
      <c r="L834" s="18">
        <v>670943.15</v>
      </c>
      <c r="M834" s="23" t="s">
        <v>12</v>
      </c>
      <c r="N834" s="2">
        <f t="shared" si="12"/>
        <v>670943.15</v>
      </c>
      <c r="S834" s="17"/>
      <c r="T834" s="17"/>
      <c r="U834" s="17"/>
      <c r="V834" s="18"/>
      <c r="W834" s="6"/>
      <c r="X834" s="18"/>
      <c r="Y834" s="6"/>
      <c r="Z834" s="18"/>
      <c r="AA834" s="18"/>
      <c r="AB834" s="18"/>
      <c r="AC834" s="23"/>
      <c r="AD834" s="18"/>
      <c r="AE834" s="23"/>
      <c r="AF834" s="16"/>
    </row>
    <row r="835" spans="1:32" x14ac:dyDescent="0.25">
      <c r="A835" s="6"/>
      <c r="B835" s="19" t="s">
        <v>1340</v>
      </c>
      <c r="C835" s="20" t="s">
        <v>1341</v>
      </c>
      <c r="D835" s="16">
        <v>0</v>
      </c>
      <c r="E835" s="6"/>
      <c r="F835" s="16">
        <v>0</v>
      </c>
      <c r="G835" s="6"/>
      <c r="H835" s="16">
        <v>0</v>
      </c>
      <c r="I835" s="16">
        <v>0</v>
      </c>
      <c r="J835" s="16">
        <v>0</v>
      </c>
      <c r="K835" s="6"/>
      <c r="L835" s="16">
        <v>0</v>
      </c>
      <c r="M835" s="6"/>
      <c r="N835" s="2">
        <f t="shared" si="12"/>
        <v>0</v>
      </c>
      <c r="S835" s="6"/>
      <c r="T835" s="19"/>
      <c r="U835" s="20"/>
      <c r="V835" s="16"/>
      <c r="W835" s="6"/>
      <c r="X835" s="16"/>
      <c r="Y835" s="6"/>
      <c r="Z835" s="16"/>
      <c r="AA835" s="16"/>
      <c r="AB835" s="16"/>
      <c r="AC835" s="6"/>
      <c r="AD835" s="16"/>
      <c r="AE835" s="6"/>
      <c r="AF835" s="16"/>
    </row>
    <row r="836" spans="1:32" x14ac:dyDescent="0.25">
      <c r="A836" s="6"/>
      <c r="B836" s="19" t="s">
        <v>1342</v>
      </c>
      <c r="C836" s="20" t="s">
        <v>1343</v>
      </c>
      <c r="D836" s="16">
        <v>0</v>
      </c>
      <c r="E836" s="6"/>
      <c r="F836" s="16">
        <v>0</v>
      </c>
      <c r="G836" s="6"/>
      <c r="H836" s="16">
        <v>14178.62</v>
      </c>
      <c r="I836" s="16">
        <v>0</v>
      </c>
      <c r="J836" s="16">
        <v>14178.62</v>
      </c>
      <c r="K836" s="24" t="s">
        <v>11</v>
      </c>
      <c r="L836" s="16">
        <v>14178.62</v>
      </c>
      <c r="M836" s="24" t="s">
        <v>11</v>
      </c>
      <c r="N836" s="2">
        <f t="shared" si="12"/>
        <v>14178.62</v>
      </c>
      <c r="S836" s="6"/>
      <c r="T836" s="19"/>
      <c r="U836" s="20"/>
      <c r="V836" s="16"/>
      <c r="W836" s="6"/>
      <c r="X836" s="16"/>
      <c r="Y836" s="6"/>
      <c r="Z836" s="16"/>
      <c r="AA836" s="16"/>
      <c r="AB836" s="16"/>
      <c r="AC836" s="24"/>
      <c r="AD836" s="16"/>
      <c r="AE836" s="24"/>
      <c r="AF836" s="16"/>
    </row>
    <row r="837" spans="1:32" x14ac:dyDescent="0.25">
      <c r="A837" s="6"/>
      <c r="B837" s="19" t="s">
        <v>1344</v>
      </c>
      <c r="C837" s="20" t="s">
        <v>1345</v>
      </c>
      <c r="D837" s="16">
        <v>0</v>
      </c>
      <c r="E837" s="6"/>
      <c r="F837" s="16">
        <v>0</v>
      </c>
      <c r="G837" s="6"/>
      <c r="H837" s="16">
        <v>13988.21</v>
      </c>
      <c r="I837" s="16">
        <v>0</v>
      </c>
      <c r="J837" s="16">
        <v>13988.21</v>
      </c>
      <c r="K837" s="24" t="s">
        <v>11</v>
      </c>
      <c r="L837" s="16">
        <v>13988.21</v>
      </c>
      <c r="M837" s="24" t="s">
        <v>11</v>
      </c>
      <c r="N837" s="2">
        <f t="shared" si="12"/>
        <v>13988.21</v>
      </c>
      <c r="S837" s="6"/>
      <c r="T837" s="19"/>
      <c r="U837" s="20"/>
      <c r="V837" s="16"/>
      <c r="W837" s="6"/>
      <c r="X837" s="16"/>
      <c r="Y837" s="6"/>
      <c r="Z837" s="16"/>
      <c r="AA837" s="16"/>
      <c r="AB837" s="16"/>
      <c r="AC837" s="24"/>
      <c r="AD837" s="16"/>
      <c r="AE837" s="24"/>
      <c r="AF837" s="16"/>
    </row>
    <row r="838" spans="1:32" x14ac:dyDescent="0.25">
      <c r="A838" s="6"/>
      <c r="B838" s="19" t="s">
        <v>1346</v>
      </c>
      <c r="C838" s="20" t="s">
        <v>1347</v>
      </c>
      <c r="D838" s="16">
        <v>0</v>
      </c>
      <c r="E838" s="6"/>
      <c r="F838" s="16">
        <v>0</v>
      </c>
      <c r="G838" s="6"/>
      <c r="H838" s="16">
        <v>1064.67</v>
      </c>
      <c r="I838" s="16">
        <v>0</v>
      </c>
      <c r="J838" s="16">
        <v>1064.67</v>
      </c>
      <c r="K838" s="24" t="s">
        <v>11</v>
      </c>
      <c r="L838" s="16">
        <v>1064.67</v>
      </c>
      <c r="M838" s="24" t="s">
        <v>11</v>
      </c>
      <c r="N838" s="2">
        <f t="shared" si="12"/>
        <v>1064.67</v>
      </c>
      <c r="S838" s="6"/>
      <c r="T838" s="19"/>
      <c r="U838" s="20"/>
      <c r="V838" s="16"/>
      <c r="W838" s="6"/>
      <c r="X838" s="16"/>
      <c r="Y838" s="6"/>
      <c r="Z838" s="16"/>
      <c r="AA838" s="16"/>
      <c r="AB838" s="16"/>
      <c r="AC838" s="24"/>
      <c r="AD838" s="16"/>
      <c r="AE838" s="24"/>
      <c r="AF838" s="16"/>
    </row>
    <row r="839" spans="1:32" x14ac:dyDescent="0.25">
      <c r="A839" s="6"/>
      <c r="B839" s="19" t="s">
        <v>1348</v>
      </c>
      <c r="C839" s="20" t="s">
        <v>1349</v>
      </c>
      <c r="D839" s="16">
        <v>0</v>
      </c>
      <c r="E839" s="6"/>
      <c r="F839" s="16">
        <v>0</v>
      </c>
      <c r="G839" s="6"/>
      <c r="H839" s="16">
        <v>119161.04</v>
      </c>
      <c r="I839" s="16">
        <v>420.62</v>
      </c>
      <c r="J839" s="16">
        <v>118740.42</v>
      </c>
      <c r="K839" s="24" t="s">
        <v>11</v>
      </c>
      <c r="L839" s="16">
        <v>118740.42</v>
      </c>
      <c r="M839" s="24" t="s">
        <v>11</v>
      </c>
      <c r="N839" s="2">
        <f t="shared" si="12"/>
        <v>118740.42</v>
      </c>
      <c r="S839" s="6"/>
      <c r="T839" s="19"/>
      <c r="U839" s="20"/>
      <c r="V839" s="16"/>
      <c r="W839" s="6"/>
      <c r="X839" s="16"/>
      <c r="Y839" s="6"/>
      <c r="Z839" s="16"/>
      <c r="AA839" s="16"/>
      <c r="AB839" s="16"/>
      <c r="AC839" s="24"/>
      <c r="AD839" s="16"/>
      <c r="AE839" s="24"/>
      <c r="AF839" s="16"/>
    </row>
    <row r="840" spans="1:32" x14ac:dyDescent="0.25">
      <c r="A840" s="6"/>
      <c r="B840" s="19" t="s">
        <v>1350</v>
      </c>
      <c r="C840" s="20" t="s">
        <v>1351</v>
      </c>
      <c r="D840" s="16">
        <v>0</v>
      </c>
      <c r="E840" s="6"/>
      <c r="F840" s="16">
        <v>0</v>
      </c>
      <c r="G840" s="6"/>
      <c r="H840" s="16">
        <v>24476.240000000002</v>
      </c>
      <c r="I840" s="16">
        <v>843.66</v>
      </c>
      <c r="J840" s="16">
        <v>23632.58</v>
      </c>
      <c r="K840" s="24" t="s">
        <v>11</v>
      </c>
      <c r="L840" s="16">
        <v>23632.58</v>
      </c>
      <c r="M840" s="24" t="s">
        <v>11</v>
      </c>
      <c r="N840" s="2">
        <f t="shared" si="12"/>
        <v>23632.58</v>
      </c>
      <c r="S840" s="6"/>
      <c r="T840" s="19"/>
      <c r="U840" s="20"/>
      <c r="V840" s="16"/>
      <c r="W840" s="6"/>
      <c r="X840" s="16"/>
      <c r="Y840" s="6"/>
      <c r="Z840" s="16"/>
      <c r="AA840" s="16"/>
      <c r="AB840" s="16"/>
      <c r="AC840" s="24"/>
      <c r="AD840" s="16"/>
      <c r="AE840" s="24"/>
      <c r="AF840" s="16"/>
    </row>
    <row r="841" spans="1:32" x14ac:dyDescent="0.25">
      <c r="A841" s="6"/>
      <c r="B841" s="19" t="s">
        <v>1352</v>
      </c>
      <c r="C841" s="20" t="s">
        <v>1353</v>
      </c>
      <c r="D841" s="16">
        <v>0</v>
      </c>
      <c r="E841" s="6"/>
      <c r="F841" s="16">
        <v>0</v>
      </c>
      <c r="G841" s="6"/>
      <c r="H841" s="16">
        <v>98449.23</v>
      </c>
      <c r="I841" s="16">
        <v>452.39</v>
      </c>
      <c r="J841" s="16">
        <v>97996.84</v>
      </c>
      <c r="K841" s="24" t="s">
        <v>11</v>
      </c>
      <c r="L841" s="16">
        <v>97996.84</v>
      </c>
      <c r="M841" s="24" t="s">
        <v>11</v>
      </c>
      <c r="N841" s="2">
        <f t="shared" si="12"/>
        <v>97996.84</v>
      </c>
      <c r="S841" s="6"/>
      <c r="T841" s="19"/>
      <c r="U841" s="20"/>
      <c r="V841" s="16"/>
      <c r="W841" s="6"/>
      <c r="X841" s="16"/>
      <c r="Y841" s="6"/>
      <c r="Z841" s="16"/>
      <c r="AA841" s="16"/>
      <c r="AB841" s="16"/>
      <c r="AC841" s="24"/>
      <c r="AD841" s="16"/>
      <c r="AE841" s="24"/>
      <c r="AF841" s="16"/>
    </row>
    <row r="842" spans="1:32" x14ac:dyDescent="0.25">
      <c r="A842" s="6"/>
      <c r="B842" s="19" t="s">
        <v>1354</v>
      </c>
      <c r="C842" s="20" t="s">
        <v>1355</v>
      </c>
      <c r="D842" s="16">
        <v>0</v>
      </c>
      <c r="E842" s="6"/>
      <c r="F842" s="16">
        <v>0</v>
      </c>
      <c r="G842" s="6"/>
      <c r="H842" s="16">
        <v>21018.880000000001</v>
      </c>
      <c r="I842" s="16">
        <v>2605.44</v>
      </c>
      <c r="J842" s="16">
        <v>18413.439999999999</v>
      </c>
      <c r="K842" s="24" t="s">
        <v>11</v>
      </c>
      <c r="L842" s="16">
        <v>18413.439999999999</v>
      </c>
      <c r="M842" s="24" t="s">
        <v>11</v>
      </c>
      <c r="N842" s="2">
        <f t="shared" si="12"/>
        <v>18413.439999999999</v>
      </c>
      <c r="S842" s="6"/>
      <c r="T842" s="19"/>
      <c r="U842" s="20"/>
      <c r="V842" s="16"/>
      <c r="W842" s="6"/>
      <c r="X842" s="16"/>
      <c r="Y842" s="6"/>
      <c r="Z842" s="16"/>
      <c r="AA842" s="16"/>
      <c r="AB842" s="16"/>
      <c r="AC842" s="24"/>
      <c r="AD842" s="16"/>
      <c r="AE842" s="24"/>
      <c r="AF842" s="16"/>
    </row>
    <row r="843" spans="1:32" x14ac:dyDescent="0.25">
      <c r="A843" s="6"/>
      <c r="B843" s="19" t="s">
        <v>1356</v>
      </c>
      <c r="C843" s="20" t="s">
        <v>1357</v>
      </c>
      <c r="D843" s="16">
        <v>0</v>
      </c>
      <c r="E843" s="6"/>
      <c r="F843" s="16">
        <v>0</v>
      </c>
      <c r="G843" s="6"/>
      <c r="H843" s="16">
        <v>395.8</v>
      </c>
      <c r="I843" s="16">
        <v>0</v>
      </c>
      <c r="J843" s="16">
        <v>395.8</v>
      </c>
      <c r="K843" s="24" t="s">
        <v>11</v>
      </c>
      <c r="L843" s="16">
        <v>395.8</v>
      </c>
      <c r="M843" s="24" t="s">
        <v>11</v>
      </c>
      <c r="N843" s="2">
        <f t="shared" si="12"/>
        <v>395.8</v>
      </c>
      <c r="S843" s="6"/>
      <c r="T843" s="19"/>
      <c r="U843" s="20"/>
      <c r="V843" s="16"/>
      <c r="W843" s="6"/>
      <c r="X843" s="16"/>
      <c r="Y843" s="6"/>
      <c r="Z843" s="16"/>
      <c r="AA843" s="16"/>
      <c r="AB843" s="16"/>
      <c r="AC843" s="24"/>
      <c r="AD843" s="16"/>
      <c r="AE843" s="24"/>
      <c r="AF843" s="16"/>
    </row>
    <row r="844" spans="1:32" x14ac:dyDescent="0.25">
      <c r="A844" s="6"/>
      <c r="B844" s="19" t="s">
        <v>1358</v>
      </c>
      <c r="C844" s="20" t="s">
        <v>1359</v>
      </c>
      <c r="D844" s="16">
        <v>0</v>
      </c>
      <c r="E844" s="6"/>
      <c r="F844" s="16">
        <v>0</v>
      </c>
      <c r="G844" s="6"/>
      <c r="H844" s="16">
        <v>105693.36</v>
      </c>
      <c r="I844" s="16">
        <v>0</v>
      </c>
      <c r="J844" s="16">
        <v>105693.36</v>
      </c>
      <c r="K844" s="24" t="s">
        <v>11</v>
      </c>
      <c r="L844" s="16">
        <v>105693.36</v>
      </c>
      <c r="M844" s="24" t="s">
        <v>11</v>
      </c>
      <c r="N844" s="2">
        <f t="shared" ref="N844:N907" si="13">IF(M844="A",-L844,L844)</f>
        <v>105693.36</v>
      </c>
      <c r="S844" s="6"/>
      <c r="T844" s="19"/>
      <c r="U844" s="20"/>
      <c r="V844" s="16"/>
      <c r="W844" s="6"/>
      <c r="X844" s="16"/>
      <c r="Y844" s="6"/>
      <c r="Z844" s="16"/>
      <c r="AA844" s="16"/>
      <c r="AB844" s="16"/>
      <c r="AC844" s="24"/>
      <c r="AD844" s="16"/>
      <c r="AE844" s="24"/>
      <c r="AF844" s="16"/>
    </row>
    <row r="845" spans="1:32" x14ac:dyDescent="0.25">
      <c r="A845" s="6"/>
      <c r="B845" s="19" t="s">
        <v>1360</v>
      </c>
      <c r="C845" s="20" t="s">
        <v>1361</v>
      </c>
      <c r="D845" s="16">
        <v>0</v>
      </c>
      <c r="E845" s="6"/>
      <c r="F845" s="16">
        <v>0</v>
      </c>
      <c r="G845" s="6"/>
      <c r="H845" s="16">
        <v>249690.28</v>
      </c>
      <c r="I845" s="16">
        <v>21989.69</v>
      </c>
      <c r="J845" s="16">
        <v>227700.59</v>
      </c>
      <c r="K845" s="24" t="s">
        <v>11</v>
      </c>
      <c r="L845" s="16">
        <v>227700.59</v>
      </c>
      <c r="M845" s="24" t="s">
        <v>11</v>
      </c>
      <c r="N845" s="2">
        <f t="shared" si="13"/>
        <v>227700.59</v>
      </c>
      <c r="S845" s="6"/>
      <c r="T845" s="19"/>
      <c r="U845" s="20"/>
      <c r="V845" s="16"/>
      <c r="W845" s="6"/>
      <c r="X845" s="16"/>
      <c r="Y845" s="6"/>
      <c r="Z845" s="16"/>
      <c r="AA845" s="16"/>
      <c r="AB845" s="16"/>
      <c r="AC845" s="24"/>
      <c r="AD845" s="16"/>
      <c r="AE845" s="24"/>
      <c r="AF845" s="16"/>
    </row>
    <row r="846" spans="1:32" x14ac:dyDescent="0.25">
      <c r="A846" s="6"/>
      <c r="B846" s="19" t="s">
        <v>1362</v>
      </c>
      <c r="C846" s="20" t="s">
        <v>1363</v>
      </c>
      <c r="D846" s="16">
        <v>0</v>
      </c>
      <c r="E846" s="6"/>
      <c r="F846" s="16">
        <v>0</v>
      </c>
      <c r="G846" s="6"/>
      <c r="H846" s="16">
        <v>16652.310000000001</v>
      </c>
      <c r="I846" s="16">
        <v>0</v>
      </c>
      <c r="J846" s="16">
        <v>16652.310000000001</v>
      </c>
      <c r="K846" s="24" t="s">
        <v>11</v>
      </c>
      <c r="L846" s="16">
        <v>16652.310000000001</v>
      </c>
      <c r="M846" s="24" t="s">
        <v>11</v>
      </c>
      <c r="N846" s="2">
        <f t="shared" si="13"/>
        <v>16652.310000000001</v>
      </c>
      <c r="S846" s="6"/>
      <c r="T846" s="19"/>
      <c r="U846" s="20"/>
      <c r="V846" s="16"/>
      <c r="W846" s="6"/>
      <c r="X846" s="16"/>
      <c r="Y846" s="6"/>
      <c r="Z846" s="16"/>
      <c r="AA846" s="16"/>
      <c r="AB846" s="16"/>
      <c r="AC846" s="24"/>
      <c r="AD846" s="16"/>
      <c r="AE846" s="24"/>
      <c r="AF846" s="16"/>
    </row>
    <row r="847" spans="1:32" x14ac:dyDescent="0.25">
      <c r="A847" s="6"/>
      <c r="B847" s="19" t="s">
        <v>1364</v>
      </c>
      <c r="C847" s="20" t="s">
        <v>1365</v>
      </c>
      <c r="D847" s="16">
        <v>0</v>
      </c>
      <c r="E847" s="6"/>
      <c r="F847" s="16">
        <v>0</v>
      </c>
      <c r="G847" s="6"/>
      <c r="H847" s="16">
        <v>0</v>
      </c>
      <c r="I847" s="16">
        <v>0</v>
      </c>
      <c r="J847" s="16">
        <v>0</v>
      </c>
      <c r="K847" s="6"/>
      <c r="L847" s="16">
        <v>0</v>
      </c>
      <c r="M847" s="6"/>
      <c r="N847" s="2">
        <f t="shared" si="13"/>
        <v>0</v>
      </c>
      <c r="S847" s="6"/>
      <c r="T847" s="19"/>
      <c r="U847" s="20"/>
      <c r="V847" s="16"/>
      <c r="W847" s="6"/>
      <c r="X847" s="16"/>
      <c r="Y847" s="6"/>
      <c r="Z847" s="16"/>
      <c r="AA847" s="16"/>
      <c r="AB847" s="16"/>
      <c r="AC847" s="6"/>
      <c r="AD847" s="16"/>
      <c r="AE847" s="6"/>
      <c r="AF847" s="16"/>
    </row>
    <row r="848" spans="1:32" x14ac:dyDescent="0.25">
      <c r="A848" s="6"/>
      <c r="B848" s="19" t="s">
        <v>1366</v>
      </c>
      <c r="C848" s="20" t="s">
        <v>1367</v>
      </c>
      <c r="D848" s="16">
        <v>0</v>
      </c>
      <c r="E848" s="6"/>
      <c r="F848" s="16">
        <v>0</v>
      </c>
      <c r="G848" s="6"/>
      <c r="H848" s="16">
        <v>7248.81</v>
      </c>
      <c r="I848" s="16">
        <v>0</v>
      </c>
      <c r="J848" s="16">
        <v>7248.81</v>
      </c>
      <c r="K848" s="24" t="s">
        <v>11</v>
      </c>
      <c r="L848" s="16">
        <v>7248.81</v>
      </c>
      <c r="M848" s="24" t="s">
        <v>11</v>
      </c>
      <c r="N848" s="2">
        <f t="shared" si="13"/>
        <v>7248.81</v>
      </c>
      <c r="S848" s="6"/>
      <c r="T848" s="19"/>
      <c r="U848" s="20"/>
      <c r="V848" s="16"/>
      <c r="W848" s="6"/>
      <c r="X848" s="16"/>
      <c r="Y848" s="6"/>
      <c r="Z848" s="16"/>
      <c r="AA848" s="16"/>
      <c r="AB848" s="16"/>
      <c r="AC848" s="24"/>
      <c r="AD848" s="16"/>
      <c r="AE848" s="24"/>
      <c r="AF848" s="16"/>
    </row>
    <row r="849" spans="1:32" x14ac:dyDescent="0.25">
      <c r="A849" s="6"/>
      <c r="B849" s="19" t="s">
        <v>1368</v>
      </c>
      <c r="C849" s="20" t="s">
        <v>1369</v>
      </c>
      <c r="D849" s="16">
        <v>0</v>
      </c>
      <c r="E849" s="6"/>
      <c r="F849" s="16">
        <v>0</v>
      </c>
      <c r="G849" s="6"/>
      <c r="H849" s="16">
        <v>25499.8</v>
      </c>
      <c r="I849" s="16">
        <v>262.3</v>
      </c>
      <c r="J849" s="16">
        <v>25237.5</v>
      </c>
      <c r="K849" s="24" t="s">
        <v>11</v>
      </c>
      <c r="L849" s="16">
        <v>25237.5</v>
      </c>
      <c r="M849" s="24" t="s">
        <v>11</v>
      </c>
      <c r="N849" s="2">
        <f t="shared" si="13"/>
        <v>25237.5</v>
      </c>
      <c r="S849" s="6"/>
      <c r="T849" s="19"/>
      <c r="U849" s="20"/>
      <c r="V849" s="16"/>
      <c r="W849" s="6"/>
      <c r="X849" s="16"/>
      <c r="Y849" s="6"/>
      <c r="Z849" s="16"/>
      <c r="AA849" s="16"/>
      <c r="AB849" s="16"/>
      <c r="AC849" s="24"/>
      <c r="AD849" s="16"/>
      <c r="AE849" s="24"/>
      <c r="AF849" s="16"/>
    </row>
    <row r="850" spans="1:32" x14ac:dyDescent="0.25">
      <c r="A850" s="6"/>
      <c r="B850" s="6"/>
      <c r="C850" s="6"/>
      <c r="D850" s="6"/>
      <c r="E850" s="6"/>
      <c r="F850" s="6"/>
      <c r="G850" s="6"/>
      <c r="H850" s="6"/>
      <c r="I850" s="6"/>
      <c r="J850" s="6"/>
      <c r="K850" s="6"/>
      <c r="L850" s="6"/>
      <c r="M850" s="6"/>
      <c r="N850" s="2">
        <f t="shared" si="13"/>
        <v>0</v>
      </c>
      <c r="S850" s="6"/>
      <c r="T850" s="6"/>
      <c r="U850" s="6"/>
      <c r="V850" s="6"/>
      <c r="W850" s="6"/>
      <c r="X850" s="6"/>
      <c r="Y850" s="6"/>
      <c r="Z850" s="6"/>
      <c r="AA850" s="6"/>
      <c r="AB850" s="6"/>
      <c r="AC850" s="6"/>
      <c r="AD850" s="6"/>
      <c r="AE850" s="6"/>
      <c r="AF850" s="16"/>
    </row>
    <row r="851" spans="1:32" x14ac:dyDescent="0.25">
      <c r="A851" s="17" t="s">
        <v>17</v>
      </c>
      <c r="B851" s="17" t="s">
        <v>49</v>
      </c>
      <c r="C851" s="17" t="s">
        <v>1370</v>
      </c>
      <c r="D851" s="18">
        <v>0</v>
      </c>
      <c r="E851" s="6"/>
      <c r="F851" s="18">
        <v>0</v>
      </c>
      <c r="G851" s="6"/>
      <c r="H851" s="18">
        <v>666428.68999999994</v>
      </c>
      <c r="I851" s="18">
        <v>184238.97</v>
      </c>
      <c r="J851" s="18">
        <v>482189.72</v>
      </c>
      <c r="K851" s="23" t="s">
        <v>11</v>
      </c>
      <c r="L851" s="18">
        <v>482189.72</v>
      </c>
      <c r="M851" s="23" t="s">
        <v>12</v>
      </c>
      <c r="N851" s="2">
        <f t="shared" si="13"/>
        <v>482189.72</v>
      </c>
      <c r="S851" s="17"/>
      <c r="T851" s="17"/>
      <c r="U851" s="17"/>
      <c r="V851" s="18"/>
      <c r="W851" s="6"/>
      <c r="X851" s="18"/>
      <c r="Y851" s="6"/>
      <c r="Z851" s="18"/>
      <c r="AA851" s="18"/>
      <c r="AB851" s="18"/>
      <c r="AC851" s="23"/>
      <c r="AD851" s="18"/>
      <c r="AE851" s="23"/>
      <c r="AF851" s="16"/>
    </row>
    <row r="852" spans="1:32" x14ac:dyDescent="0.25">
      <c r="A852" s="6"/>
      <c r="B852" s="19" t="s">
        <v>1371</v>
      </c>
      <c r="C852" s="20" t="s">
        <v>1372</v>
      </c>
      <c r="D852" s="16">
        <v>0</v>
      </c>
      <c r="E852" s="6"/>
      <c r="F852" s="16">
        <v>0</v>
      </c>
      <c r="G852" s="6"/>
      <c r="H852" s="16">
        <v>24</v>
      </c>
      <c r="I852" s="16">
        <v>0</v>
      </c>
      <c r="J852" s="16">
        <v>24</v>
      </c>
      <c r="K852" s="24" t="s">
        <v>11</v>
      </c>
      <c r="L852" s="16">
        <v>24</v>
      </c>
      <c r="M852" s="24" t="s">
        <v>11</v>
      </c>
      <c r="N852" s="2">
        <f t="shared" si="13"/>
        <v>24</v>
      </c>
      <c r="S852" s="6"/>
      <c r="T852" s="19"/>
      <c r="U852" s="20"/>
      <c r="V852" s="16"/>
      <c r="W852" s="6"/>
      <c r="X852" s="16"/>
      <c r="Y852" s="6"/>
      <c r="Z852" s="16"/>
      <c r="AA852" s="16"/>
      <c r="AB852" s="16"/>
      <c r="AC852" s="24"/>
      <c r="AD852" s="16"/>
      <c r="AE852" s="24"/>
      <c r="AF852" s="16"/>
    </row>
    <row r="853" spans="1:32" x14ac:dyDescent="0.25">
      <c r="A853" s="6"/>
      <c r="B853" s="19" t="s">
        <v>1373</v>
      </c>
      <c r="C853" s="20" t="s">
        <v>1374</v>
      </c>
      <c r="D853" s="16">
        <v>0</v>
      </c>
      <c r="E853" s="6"/>
      <c r="F853" s="16">
        <v>0</v>
      </c>
      <c r="G853" s="6"/>
      <c r="H853" s="16">
        <v>0</v>
      </c>
      <c r="I853" s="16">
        <v>0</v>
      </c>
      <c r="J853" s="16">
        <v>0</v>
      </c>
      <c r="K853" s="6"/>
      <c r="L853" s="16">
        <v>0</v>
      </c>
      <c r="M853" s="6"/>
      <c r="N853" s="2">
        <f t="shared" si="13"/>
        <v>0</v>
      </c>
      <c r="S853" s="6"/>
      <c r="T853" s="19"/>
      <c r="U853" s="20"/>
      <c r="V853" s="16"/>
      <c r="W853" s="6"/>
      <c r="X853" s="16"/>
      <c r="Y853" s="6"/>
      <c r="Z853" s="16"/>
      <c r="AA853" s="16"/>
      <c r="AB853" s="16"/>
      <c r="AC853" s="6"/>
      <c r="AD853" s="16"/>
      <c r="AE853" s="6"/>
      <c r="AF853" s="16"/>
    </row>
    <row r="854" spans="1:32" x14ac:dyDescent="0.25">
      <c r="A854" s="6"/>
      <c r="B854" s="19" t="s">
        <v>1375</v>
      </c>
      <c r="C854" s="20" t="s">
        <v>1376</v>
      </c>
      <c r="D854" s="16">
        <v>0</v>
      </c>
      <c r="E854" s="6"/>
      <c r="F854" s="16">
        <v>0</v>
      </c>
      <c r="G854" s="6"/>
      <c r="H854" s="16">
        <v>0</v>
      </c>
      <c r="I854" s="16">
        <v>0</v>
      </c>
      <c r="J854" s="16">
        <v>0</v>
      </c>
      <c r="K854" s="6"/>
      <c r="L854" s="16">
        <v>0</v>
      </c>
      <c r="M854" s="6"/>
      <c r="N854" s="2">
        <f t="shared" si="13"/>
        <v>0</v>
      </c>
      <c r="S854" s="6"/>
      <c r="T854" s="19"/>
      <c r="U854" s="20"/>
      <c r="V854" s="16"/>
      <c r="W854" s="6"/>
      <c r="X854" s="16"/>
      <c r="Y854" s="6"/>
      <c r="Z854" s="16"/>
      <c r="AA854" s="16"/>
      <c r="AB854" s="16"/>
      <c r="AC854" s="6"/>
      <c r="AD854" s="16"/>
      <c r="AE854" s="6"/>
      <c r="AF854" s="16"/>
    </row>
    <row r="855" spans="1:32" x14ac:dyDescent="0.25">
      <c r="A855" s="6"/>
      <c r="B855" s="19" t="s">
        <v>1377</v>
      </c>
      <c r="C855" s="20" t="s">
        <v>1378</v>
      </c>
      <c r="D855" s="16">
        <v>0</v>
      </c>
      <c r="E855" s="6"/>
      <c r="F855" s="16">
        <v>0</v>
      </c>
      <c r="G855" s="6"/>
      <c r="H855" s="16">
        <v>14009.37</v>
      </c>
      <c r="I855" s="16">
        <v>385</v>
      </c>
      <c r="J855" s="16">
        <v>13624.37</v>
      </c>
      <c r="K855" s="24" t="s">
        <v>11</v>
      </c>
      <c r="L855" s="16">
        <v>13624.37</v>
      </c>
      <c r="M855" s="24" t="s">
        <v>11</v>
      </c>
      <c r="N855" s="2">
        <f t="shared" si="13"/>
        <v>13624.37</v>
      </c>
      <c r="S855" s="6"/>
      <c r="T855" s="19"/>
      <c r="U855" s="20"/>
      <c r="V855" s="16"/>
      <c r="W855" s="6"/>
      <c r="X855" s="16"/>
      <c r="Y855" s="6"/>
      <c r="Z855" s="16"/>
      <c r="AA855" s="16"/>
      <c r="AB855" s="16"/>
      <c r="AC855" s="24"/>
      <c r="AD855" s="16"/>
      <c r="AE855" s="24"/>
      <c r="AF855" s="16"/>
    </row>
    <row r="856" spans="1:32" x14ac:dyDescent="0.25">
      <c r="A856" s="6"/>
      <c r="B856" s="19" t="s">
        <v>1379</v>
      </c>
      <c r="C856" s="20" t="s">
        <v>1380</v>
      </c>
      <c r="D856" s="16">
        <v>0</v>
      </c>
      <c r="E856" s="6"/>
      <c r="F856" s="16">
        <v>0</v>
      </c>
      <c r="G856" s="6"/>
      <c r="H856" s="16">
        <v>8418.7099999999991</v>
      </c>
      <c r="I856" s="16">
        <v>20</v>
      </c>
      <c r="J856" s="16">
        <v>8398.7099999999991</v>
      </c>
      <c r="K856" s="24" t="s">
        <v>11</v>
      </c>
      <c r="L856" s="16">
        <v>8398.7099999999991</v>
      </c>
      <c r="M856" s="24" t="s">
        <v>11</v>
      </c>
      <c r="N856" s="2">
        <f t="shared" si="13"/>
        <v>8398.7099999999991</v>
      </c>
      <c r="S856" s="6"/>
      <c r="T856" s="19"/>
      <c r="U856" s="20"/>
      <c r="V856" s="16"/>
      <c r="W856" s="6"/>
      <c r="X856" s="16"/>
      <c r="Y856" s="6"/>
      <c r="Z856" s="16"/>
      <c r="AA856" s="16"/>
      <c r="AB856" s="16"/>
      <c r="AC856" s="24"/>
      <c r="AD856" s="16"/>
      <c r="AE856" s="24"/>
      <c r="AF856" s="16"/>
    </row>
    <row r="857" spans="1:32" x14ac:dyDescent="0.25">
      <c r="A857" s="6"/>
      <c r="B857" s="19" t="s">
        <v>1381</v>
      </c>
      <c r="C857" s="20" t="s">
        <v>1382</v>
      </c>
      <c r="D857" s="16">
        <v>0</v>
      </c>
      <c r="E857" s="6"/>
      <c r="F857" s="16">
        <v>0</v>
      </c>
      <c r="G857" s="6"/>
      <c r="H857" s="16">
        <v>38434.300000000003</v>
      </c>
      <c r="I857" s="16">
        <v>30</v>
      </c>
      <c r="J857" s="16">
        <v>38404.300000000003</v>
      </c>
      <c r="K857" s="24" t="s">
        <v>11</v>
      </c>
      <c r="L857" s="16">
        <v>38404.300000000003</v>
      </c>
      <c r="M857" s="24" t="s">
        <v>11</v>
      </c>
      <c r="N857" s="2">
        <f t="shared" si="13"/>
        <v>38404.300000000003</v>
      </c>
      <c r="S857" s="6"/>
      <c r="T857" s="19"/>
      <c r="U857" s="20"/>
      <c r="V857" s="16"/>
      <c r="W857" s="6"/>
      <c r="X857" s="16"/>
      <c r="Y857" s="6"/>
      <c r="Z857" s="16"/>
      <c r="AA857" s="16"/>
      <c r="AB857" s="16"/>
      <c r="AC857" s="24"/>
      <c r="AD857" s="16"/>
      <c r="AE857" s="24"/>
      <c r="AF857" s="16"/>
    </row>
    <row r="858" spans="1:32" x14ac:dyDescent="0.25">
      <c r="A858" s="6"/>
      <c r="B858" s="19" t="s">
        <v>1383</v>
      </c>
      <c r="C858" s="20" t="s">
        <v>1384</v>
      </c>
      <c r="D858" s="16">
        <v>0</v>
      </c>
      <c r="E858" s="6"/>
      <c r="F858" s="16">
        <v>0</v>
      </c>
      <c r="G858" s="6"/>
      <c r="H858" s="16">
        <v>388995.84000000003</v>
      </c>
      <c r="I858" s="16">
        <v>124291.12</v>
      </c>
      <c r="J858" s="16">
        <v>264704.71999999997</v>
      </c>
      <c r="K858" s="24" t="s">
        <v>11</v>
      </c>
      <c r="L858" s="16">
        <v>264704.71999999997</v>
      </c>
      <c r="M858" s="24" t="s">
        <v>11</v>
      </c>
      <c r="N858" s="2">
        <f t="shared" si="13"/>
        <v>264704.71999999997</v>
      </c>
      <c r="S858" s="6"/>
      <c r="T858" s="19"/>
      <c r="U858" s="20"/>
      <c r="V858" s="16"/>
      <c r="W858" s="6"/>
      <c r="X858" s="16"/>
      <c r="Y858" s="6"/>
      <c r="Z858" s="16"/>
      <c r="AA858" s="16"/>
      <c r="AB858" s="16"/>
      <c r="AC858" s="24"/>
      <c r="AD858" s="16"/>
      <c r="AE858" s="24"/>
      <c r="AF858" s="16"/>
    </row>
    <row r="859" spans="1:32" x14ac:dyDescent="0.25">
      <c r="A859" s="6"/>
      <c r="B859" s="19" t="s">
        <v>1385</v>
      </c>
      <c r="C859" s="20" t="s">
        <v>1386</v>
      </c>
      <c r="D859" s="16">
        <v>0</v>
      </c>
      <c r="E859" s="6"/>
      <c r="F859" s="16">
        <v>0</v>
      </c>
      <c r="G859" s="6"/>
      <c r="H859" s="16">
        <v>16893.05</v>
      </c>
      <c r="I859" s="16">
        <v>4681.01</v>
      </c>
      <c r="J859" s="16">
        <v>12212.04</v>
      </c>
      <c r="K859" s="24" t="s">
        <v>11</v>
      </c>
      <c r="L859" s="16">
        <v>12212.04</v>
      </c>
      <c r="M859" s="24" t="s">
        <v>11</v>
      </c>
      <c r="N859" s="2">
        <f t="shared" si="13"/>
        <v>12212.04</v>
      </c>
      <c r="S859" s="6"/>
      <c r="T859" s="19"/>
      <c r="U859" s="20"/>
      <c r="V859" s="16"/>
      <c r="W859" s="6"/>
      <c r="X859" s="16"/>
      <c r="Y859" s="6"/>
      <c r="Z859" s="16"/>
      <c r="AA859" s="16"/>
      <c r="AB859" s="16"/>
      <c r="AC859" s="24"/>
      <c r="AD859" s="16"/>
      <c r="AE859" s="24"/>
      <c r="AF859" s="16"/>
    </row>
    <row r="860" spans="1:32" x14ac:dyDescent="0.25">
      <c r="A860" s="6"/>
      <c r="B860" s="19" t="s">
        <v>1387</v>
      </c>
      <c r="C860" s="20" t="s">
        <v>1388</v>
      </c>
      <c r="D860" s="16">
        <v>0</v>
      </c>
      <c r="E860" s="6"/>
      <c r="F860" s="16">
        <v>0</v>
      </c>
      <c r="G860" s="6"/>
      <c r="H860" s="16">
        <v>1500</v>
      </c>
      <c r="I860" s="16">
        <v>0</v>
      </c>
      <c r="J860" s="16">
        <v>1500</v>
      </c>
      <c r="K860" s="24" t="s">
        <v>11</v>
      </c>
      <c r="L860" s="16">
        <v>1500</v>
      </c>
      <c r="M860" s="24" t="s">
        <v>11</v>
      </c>
      <c r="N860" s="2">
        <f t="shared" si="13"/>
        <v>1500</v>
      </c>
      <c r="S860" s="6"/>
      <c r="T860" s="19"/>
      <c r="U860" s="20"/>
      <c r="V860" s="16"/>
      <c r="W860" s="6"/>
      <c r="X860" s="16"/>
      <c r="Y860" s="6"/>
      <c r="Z860" s="16"/>
      <c r="AA860" s="16"/>
      <c r="AB860" s="16"/>
      <c r="AC860" s="24"/>
      <c r="AD860" s="16"/>
      <c r="AE860" s="24"/>
      <c r="AF860" s="16"/>
    </row>
    <row r="861" spans="1:32" x14ac:dyDescent="0.25">
      <c r="A861" s="6"/>
      <c r="B861" s="19" t="s">
        <v>1389</v>
      </c>
      <c r="C861" s="20" t="s">
        <v>1390</v>
      </c>
      <c r="D861" s="16">
        <v>0</v>
      </c>
      <c r="E861" s="6"/>
      <c r="F861" s="16">
        <v>0</v>
      </c>
      <c r="G861" s="6"/>
      <c r="H861" s="16">
        <v>0</v>
      </c>
      <c r="I861" s="16">
        <v>0</v>
      </c>
      <c r="J861" s="16">
        <v>0</v>
      </c>
      <c r="K861" s="6"/>
      <c r="L861" s="16">
        <v>0</v>
      </c>
      <c r="M861" s="6"/>
      <c r="N861" s="2">
        <f t="shared" si="13"/>
        <v>0</v>
      </c>
      <c r="S861" s="6"/>
      <c r="T861" s="19"/>
      <c r="U861" s="20"/>
      <c r="V861" s="16"/>
      <c r="W861" s="6"/>
      <c r="X861" s="16"/>
      <c r="Y861" s="6"/>
      <c r="Z861" s="16"/>
      <c r="AA861" s="16"/>
      <c r="AB861" s="16"/>
      <c r="AC861" s="6"/>
      <c r="AD861" s="16"/>
      <c r="AE861" s="6"/>
      <c r="AF861" s="16"/>
    </row>
    <row r="862" spans="1:32" x14ac:dyDescent="0.25">
      <c r="A862" s="6"/>
      <c r="B862" s="19" t="s">
        <v>1391</v>
      </c>
      <c r="C862" s="20" t="s">
        <v>1392</v>
      </c>
      <c r="D862" s="16">
        <v>0</v>
      </c>
      <c r="E862" s="6"/>
      <c r="F862" s="16">
        <v>0</v>
      </c>
      <c r="G862" s="6"/>
      <c r="H862" s="16">
        <v>54420.18</v>
      </c>
      <c r="I862" s="16">
        <v>0</v>
      </c>
      <c r="J862" s="16">
        <v>54420.18</v>
      </c>
      <c r="K862" s="24" t="s">
        <v>11</v>
      </c>
      <c r="L862" s="16">
        <v>54420.18</v>
      </c>
      <c r="M862" s="24" t="s">
        <v>11</v>
      </c>
      <c r="N862" s="2">
        <f t="shared" si="13"/>
        <v>54420.18</v>
      </c>
      <c r="S862" s="6"/>
      <c r="T862" s="19"/>
      <c r="U862" s="20"/>
      <c r="V862" s="16"/>
      <c r="W862" s="6"/>
      <c r="X862" s="16"/>
      <c r="Y862" s="6"/>
      <c r="Z862" s="16"/>
      <c r="AA862" s="16"/>
      <c r="AB862" s="16"/>
      <c r="AC862" s="24"/>
      <c r="AD862" s="16"/>
      <c r="AE862" s="24"/>
      <c r="AF862" s="16"/>
    </row>
    <row r="863" spans="1:32" x14ac:dyDescent="0.25">
      <c r="A863" s="6"/>
      <c r="B863" s="19" t="s">
        <v>1393</v>
      </c>
      <c r="C863" s="20" t="s">
        <v>1394</v>
      </c>
      <c r="D863" s="16">
        <v>0</v>
      </c>
      <c r="E863" s="6"/>
      <c r="F863" s="16">
        <v>0</v>
      </c>
      <c r="G863" s="6"/>
      <c r="H863" s="16">
        <v>3370.44</v>
      </c>
      <c r="I863" s="16">
        <v>8.92</v>
      </c>
      <c r="J863" s="16">
        <v>3361.52</v>
      </c>
      <c r="K863" s="24" t="s">
        <v>11</v>
      </c>
      <c r="L863" s="16">
        <v>3361.52</v>
      </c>
      <c r="M863" s="24" t="s">
        <v>11</v>
      </c>
      <c r="N863" s="2">
        <f t="shared" si="13"/>
        <v>3361.52</v>
      </c>
      <c r="S863" s="6"/>
      <c r="T863" s="19"/>
      <c r="U863" s="20"/>
      <c r="V863" s="16"/>
      <c r="W863" s="6"/>
      <c r="X863" s="16"/>
      <c r="Y863" s="6"/>
      <c r="Z863" s="16"/>
      <c r="AA863" s="16"/>
      <c r="AB863" s="16"/>
      <c r="AC863" s="24"/>
      <c r="AD863" s="16"/>
      <c r="AE863" s="24"/>
      <c r="AF863" s="16"/>
    </row>
    <row r="864" spans="1:32" x14ac:dyDescent="0.25">
      <c r="A864" s="6"/>
      <c r="B864" s="19" t="s">
        <v>1395</v>
      </c>
      <c r="C864" s="20" t="s">
        <v>1396</v>
      </c>
      <c r="D864" s="16">
        <v>0</v>
      </c>
      <c r="E864" s="6"/>
      <c r="F864" s="16">
        <v>0</v>
      </c>
      <c r="G864" s="6"/>
      <c r="H864" s="16">
        <v>2183.67</v>
      </c>
      <c r="I864" s="16">
        <v>22.92</v>
      </c>
      <c r="J864" s="16">
        <v>2160.75</v>
      </c>
      <c r="K864" s="24" t="s">
        <v>11</v>
      </c>
      <c r="L864" s="16">
        <v>2160.75</v>
      </c>
      <c r="M864" s="24" t="s">
        <v>11</v>
      </c>
      <c r="N864" s="2">
        <f t="shared" si="13"/>
        <v>2160.75</v>
      </c>
      <c r="S864" s="6"/>
      <c r="T864" s="19"/>
      <c r="U864" s="20"/>
      <c r="V864" s="16"/>
      <c r="W864" s="6"/>
      <c r="X864" s="16"/>
      <c r="Y864" s="6"/>
      <c r="Z864" s="16"/>
      <c r="AA864" s="16"/>
      <c r="AB864" s="16"/>
      <c r="AC864" s="24"/>
      <c r="AD864" s="16"/>
      <c r="AE864" s="24"/>
      <c r="AF864" s="16"/>
    </row>
    <row r="865" spans="1:32" x14ac:dyDescent="0.25">
      <c r="A865" s="6"/>
      <c r="B865" s="19" t="s">
        <v>1397</v>
      </c>
      <c r="C865" s="20" t="s">
        <v>1398</v>
      </c>
      <c r="D865" s="16">
        <v>0</v>
      </c>
      <c r="E865" s="6"/>
      <c r="F865" s="16">
        <v>0</v>
      </c>
      <c r="G865" s="6"/>
      <c r="H865" s="16">
        <v>950</v>
      </c>
      <c r="I865" s="16">
        <v>0</v>
      </c>
      <c r="J865" s="16">
        <v>950</v>
      </c>
      <c r="K865" s="24" t="s">
        <v>11</v>
      </c>
      <c r="L865" s="16">
        <v>950</v>
      </c>
      <c r="M865" s="24" t="s">
        <v>11</v>
      </c>
      <c r="N865" s="2">
        <f t="shared" si="13"/>
        <v>950</v>
      </c>
      <c r="S865" s="6"/>
      <c r="T865" s="19"/>
      <c r="U865" s="20"/>
      <c r="V865" s="16"/>
      <c r="W865" s="6"/>
      <c r="X865" s="16"/>
      <c r="Y865" s="6"/>
      <c r="Z865" s="16"/>
      <c r="AA865" s="16"/>
      <c r="AB865" s="16"/>
      <c r="AC865" s="24"/>
      <c r="AD865" s="16"/>
      <c r="AE865" s="24"/>
      <c r="AF865" s="16"/>
    </row>
    <row r="866" spans="1:32" x14ac:dyDescent="0.25">
      <c r="A866" s="6"/>
      <c r="B866" s="19" t="s">
        <v>1399</v>
      </c>
      <c r="C866" s="20" t="s">
        <v>1400</v>
      </c>
      <c r="D866" s="16">
        <v>0</v>
      </c>
      <c r="E866" s="6"/>
      <c r="F866" s="16">
        <v>0</v>
      </c>
      <c r="G866" s="6"/>
      <c r="H866" s="16">
        <v>0</v>
      </c>
      <c r="I866" s="16">
        <v>0</v>
      </c>
      <c r="J866" s="16">
        <v>0</v>
      </c>
      <c r="K866" s="6"/>
      <c r="L866" s="16">
        <v>0</v>
      </c>
      <c r="M866" s="6"/>
      <c r="N866" s="2">
        <f t="shared" si="13"/>
        <v>0</v>
      </c>
      <c r="S866" s="6"/>
      <c r="T866" s="19"/>
      <c r="U866" s="20"/>
      <c r="V866" s="16"/>
      <c r="W866" s="6"/>
      <c r="X866" s="16"/>
      <c r="Y866" s="6"/>
      <c r="Z866" s="16"/>
      <c r="AA866" s="16"/>
      <c r="AB866" s="16"/>
      <c r="AC866" s="6"/>
      <c r="AD866" s="16"/>
      <c r="AE866" s="6"/>
      <c r="AF866" s="16"/>
    </row>
    <row r="867" spans="1:32" x14ac:dyDescent="0.25">
      <c r="A867" s="6"/>
      <c r="B867" s="19" t="s">
        <v>1401</v>
      </c>
      <c r="C867" s="20" t="s">
        <v>1402</v>
      </c>
      <c r="D867" s="16">
        <v>0</v>
      </c>
      <c r="E867" s="6"/>
      <c r="F867" s="16">
        <v>0</v>
      </c>
      <c r="G867" s="6"/>
      <c r="H867" s="16">
        <v>0</v>
      </c>
      <c r="I867" s="16">
        <v>0</v>
      </c>
      <c r="J867" s="16">
        <v>0</v>
      </c>
      <c r="K867" s="6"/>
      <c r="L867" s="16">
        <v>0</v>
      </c>
      <c r="M867" s="6"/>
      <c r="N867" s="2">
        <f t="shared" si="13"/>
        <v>0</v>
      </c>
      <c r="S867" s="6"/>
      <c r="T867" s="19"/>
      <c r="U867" s="20"/>
      <c r="V867" s="16"/>
      <c r="W867" s="6"/>
      <c r="X867" s="16"/>
      <c r="Y867" s="6"/>
      <c r="Z867" s="16"/>
      <c r="AA867" s="16"/>
      <c r="AB867" s="16"/>
      <c r="AC867" s="6"/>
      <c r="AD867" s="16"/>
      <c r="AE867" s="6"/>
      <c r="AF867" s="16"/>
    </row>
    <row r="868" spans="1:32" x14ac:dyDescent="0.25">
      <c r="A868" s="6"/>
      <c r="B868" s="19" t="s">
        <v>1403</v>
      </c>
      <c r="C868" s="20" t="s">
        <v>1404</v>
      </c>
      <c r="D868" s="16">
        <v>0</v>
      </c>
      <c r="E868" s="6"/>
      <c r="F868" s="16">
        <v>0</v>
      </c>
      <c r="G868" s="6"/>
      <c r="H868" s="16">
        <v>0</v>
      </c>
      <c r="I868" s="16">
        <v>0</v>
      </c>
      <c r="J868" s="16">
        <v>0</v>
      </c>
      <c r="K868" s="6"/>
      <c r="L868" s="16">
        <v>0</v>
      </c>
      <c r="M868" s="6"/>
      <c r="N868" s="2">
        <f t="shared" si="13"/>
        <v>0</v>
      </c>
      <c r="S868" s="6"/>
      <c r="T868" s="19"/>
      <c r="U868" s="20"/>
      <c r="V868" s="16"/>
      <c r="W868" s="6"/>
      <c r="X868" s="16"/>
      <c r="Y868" s="6"/>
      <c r="Z868" s="16"/>
      <c r="AA868" s="16"/>
      <c r="AB868" s="16"/>
      <c r="AC868" s="6"/>
      <c r="AD868" s="16"/>
      <c r="AE868" s="6"/>
      <c r="AF868" s="16"/>
    </row>
    <row r="869" spans="1:32" x14ac:dyDescent="0.25">
      <c r="A869" s="6"/>
      <c r="B869" s="19" t="s">
        <v>1405</v>
      </c>
      <c r="C869" s="20" t="s">
        <v>1406</v>
      </c>
      <c r="D869" s="16">
        <v>0</v>
      </c>
      <c r="E869" s="6"/>
      <c r="F869" s="16">
        <v>0</v>
      </c>
      <c r="G869" s="6"/>
      <c r="H869" s="16">
        <v>0</v>
      </c>
      <c r="I869" s="16">
        <v>0</v>
      </c>
      <c r="J869" s="16">
        <v>0</v>
      </c>
      <c r="K869" s="6"/>
      <c r="L869" s="16">
        <v>0</v>
      </c>
      <c r="M869" s="6"/>
      <c r="N869" s="2">
        <f t="shared" si="13"/>
        <v>0</v>
      </c>
      <c r="S869" s="6"/>
      <c r="T869" s="19"/>
      <c r="U869" s="20"/>
      <c r="V869" s="16"/>
      <c r="W869" s="6"/>
      <c r="X869" s="16"/>
      <c r="Y869" s="6"/>
      <c r="Z869" s="16"/>
      <c r="AA869" s="16"/>
      <c r="AB869" s="16"/>
      <c r="AC869" s="6"/>
      <c r="AD869" s="16"/>
      <c r="AE869" s="6"/>
      <c r="AF869" s="16"/>
    </row>
    <row r="870" spans="1:32" x14ac:dyDescent="0.25">
      <c r="A870" s="6"/>
      <c r="B870" s="19" t="s">
        <v>1407</v>
      </c>
      <c r="C870" s="20" t="s">
        <v>1408</v>
      </c>
      <c r="D870" s="16">
        <v>0</v>
      </c>
      <c r="E870" s="6"/>
      <c r="F870" s="16">
        <v>0</v>
      </c>
      <c r="G870" s="6"/>
      <c r="H870" s="16">
        <v>63393.4</v>
      </c>
      <c r="I870" s="16">
        <v>31000</v>
      </c>
      <c r="J870" s="16">
        <v>32393.4</v>
      </c>
      <c r="K870" s="24" t="s">
        <v>11</v>
      </c>
      <c r="L870" s="16">
        <v>32393.4</v>
      </c>
      <c r="M870" s="24" t="s">
        <v>11</v>
      </c>
      <c r="N870" s="2">
        <f t="shared" si="13"/>
        <v>32393.4</v>
      </c>
      <c r="S870" s="6"/>
      <c r="T870" s="19"/>
      <c r="U870" s="20"/>
      <c r="V870" s="16"/>
      <c r="W870" s="6"/>
      <c r="X870" s="16"/>
      <c r="Y870" s="6"/>
      <c r="Z870" s="16"/>
      <c r="AA870" s="16"/>
      <c r="AB870" s="16"/>
      <c r="AC870" s="24"/>
      <c r="AD870" s="16"/>
      <c r="AE870" s="24"/>
      <c r="AF870" s="16"/>
    </row>
    <row r="871" spans="1:32" x14ac:dyDescent="0.25">
      <c r="A871" s="6"/>
      <c r="B871" s="19" t="s">
        <v>1409</v>
      </c>
      <c r="C871" s="20" t="s">
        <v>1410</v>
      </c>
      <c r="D871" s="16">
        <v>0</v>
      </c>
      <c r="E871" s="6"/>
      <c r="F871" s="16">
        <v>0</v>
      </c>
      <c r="G871" s="6"/>
      <c r="H871" s="16">
        <v>2535.73</v>
      </c>
      <c r="I871" s="16">
        <v>0</v>
      </c>
      <c r="J871" s="16">
        <v>2535.73</v>
      </c>
      <c r="K871" s="24" t="s">
        <v>11</v>
      </c>
      <c r="L871" s="16">
        <v>2535.73</v>
      </c>
      <c r="M871" s="24" t="s">
        <v>11</v>
      </c>
      <c r="N871" s="2">
        <f t="shared" si="13"/>
        <v>2535.73</v>
      </c>
      <c r="S871" s="6"/>
      <c r="T871" s="19"/>
      <c r="U871" s="20"/>
      <c r="V871" s="16"/>
      <c r="W871" s="6"/>
      <c r="X871" s="16"/>
      <c r="Y871" s="6"/>
      <c r="Z871" s="16"/>
      <c r="AA871" s="16"/>
      <c r="AB871" s="16"/>
      <c r="AC871" s="24"/>
      <c r="AD871" s="16"/>
      <c r="AE871" s="24"/>
      <c r="AF871" s="16"/>
    </row>
    <row r="872" spans="1:32" x14ac:dyDescent="0.25">
      <c r="A872" s="6"/>
      <c r="B872" s="19" t="s">
        <v>1411</v>
      </c>
      <c r="C872" s="20" t="s">
        <v>1412</v>
      </c>
      <c r="D872" s="16">
        <v>0</v>
      </c>
      <c r="E872" s="6"/>
      <c r="F872" s="16">
        <v>0</v>
      </c>
      <c r="G872" s="6"/>
      <c r="H872" s="16">
        <v>71300</v>
      </c>
      <c r="I872" s="16">
        <v>23800</v>
      </c>
      <c r="J872" s="16">
        <v>47500</v>
      </c>
      <c r="K872" s="24" t="s">
        <v>11</v>
      </c>
      <c r="L872" s="16">
        <v>47500</v>
      </c>
      <c r="M872" s="24" t="s">
        <v>11</v>
      </c>
      <c r="N872" s="2">
        <f t="shared" si="13"/>
        <v>47500</v>
      </c>
      <c r="S872" s="6"/>
      <c r="T872" s="19"/>
      <c r="U872" s="20"/>
      <c r="V872" s="16"/>
      <c r="W872" s="6"/>
      <c r="X872" s="16"/>
      <c r="Y872" s="6"/>
      <c r="Z872" s="16"/>
      <c r="AA872" s="16"/>
      <c r="AB872" s="16"/>
      <c r="AC872" s="24"/>
      <c r="AD872" s="16"/>
      <c r="AE872" s="24"/>
      <c r="AF872" s="16"/>
    </row>
    <row r="873" spans="1:32" x14ac:dyDescent="0.25">
      <c r="A873" s="6"/>
      <c r="B873" s="6"/>
      <c r="C873" s="6"/>
      <c r="D873" s="6"/>
      <c r="E873" s="6"/>
      <c r="F873" s="6"/>
      <c r="G873" s="6"/>
      <c r="H873" s="6"/>
      <c r="I873" s="6"/>
      <c r="J873" s="6"/>
      <c r="K873" s="6"/>
      <c r="L873" s="6"/>
      <c r="M873" s="6"/>
      <c r="N873" s="2">
        <f t="shared" si="13"/>
        <v>0</v>
      </c>
      <c r="S873" s="6"/>
      <c r="T873" s="6"/>
      <c r="U873" s="6"/>
      <c r="V873" s="6"/>
      <c r="W873" s="6"/>
      <c r="X873" s="6"/>
      <c r="Y873" s="6"/>
      <c r="Z873" s="6"/>
      <c r="AA873" s="6"/>
      <c r="AB873" s="6"/>
      <c r="AC873" s="6"/>
      <c r="AD873" s="6"/>
      <c r="AE873" s="6"/>
      <c r="AF873" s="16"/>
    </row>
    <row r="874" spans="1:32" x14ac:dyDescent="0.25">
      <c r="A874" s="17" t="s">
        <v>17</v>
      </c>
      <c r="B874" s="17" t="s">
        <v>53</v>
      </c>
      <c r="C874" s="17" t="s">
        <v>1413</v>
      </c>
      <c r="D874" s="18">
        <v>0</v>
      </c>
      <c r="E874" s="6"/>
      <c r="F874" s="18">
        <v>0</v>
      </c>
      <c r="G874" s="6"/>
      <c r="H874" s="18">
        <v>0</v>
      </c>
      <c r="I874" s="18">
        <v>0</v>
      </c>
      <c r="J874" s="18">
        <v>0</v>
      </c>
      <c r="K874" s="6"/>
      <c r="L874" s="18">
        <v>0</v>
      </c>
      <c r="M874" s="6"/>
      <c r="N874" s="2">
        <f t="shared" si="13"/>
        <v>0</v>
      </c>
      <c r="S874" s="17"/>
      <c r="T874" s="17"/>
      <c r="U874" s="17"/>
      <c r="V874" s="18"/>
      <c r="W874" s="6"/>
      <c r="X874" s="18"/>
      <c r="Y874" s="6"/>
      <c r="Z874" s="18"/>
      <c r="AA874" s="18"/>
      <c r="AB874" s="18"/>
      <c r="AC874" s="6"/>
      <c r="AD874" s="18"/>
      <c r="AE874" s="6"/>
      <c r="AF874" s="16"/>
    </row>
    <row r="875" spans="1:32" x14ac:dyDescent="0.25">
      <c r="A875" s="6"/>
      <c r="B875" s="19" t="s">
        <v>1414</v>
      </c>
      <c r="C875" s="20" t="s">
        <v>1415</v>
      </c>
      <c r="D875" s="16">
        <v>0</v>
      </c>
      <c r="E875" s="6"/>
      <c r="F875" s="16">
        <v>0</v>
      </c>
      <c r="G875" s="6"/>
      <c r="H875" s="16">
        <v>0</v>
      </c>
      <c r="I875" s="16">
        <v>0</v>
      </c>
      <c r="J875" s="16">
        <v>0</v>
      </c>
      <c r="K875" s="6"/>
      <c r="L875" s="16">
        <v>0</v>
      </c>
      <c r="M875" s="6"/>
      <c r="N875" s="2">
        <f t="shared" si="13"/>
        <v>0</v>
      </c>
      <c r="S875" s="6"/>
      <c r="T875" s="19"/>
      <c r="U875" s="20"/>
      <c r="V875" s="16"/>
      <c r="W875" s="6"/>
      <c r="X875" s="16"/>
      <c r="Y875" s="6"/>
      <c r="Z875" s="16"/>
      <c r="AA875" s="16"/>
      <c r="AB875" s="16"/>
      <c r="AC875" s="6"/>
      <c r="AD875" s="16"/>
      <c r="AE875" s="6"/>
      <c r="AF875" s="16"/>
    </row>
    <row r="876" spans="1:32" x14ac:dyDescent="0.25">
      <c r="A876" s="6"/>
      <c r="B876" s="6"/>
      <c r="C876" s="6"/>
      <c r="D876" s="6"/>
      <c r="E876" s="6"/>
      <c r="F876" s="6"/>
      <c r="G876" s="6"/>
      <c r="H876" s="6"/>
      <c r="I876" s="6"/>
      <c r="J876" s="6"/>
      <c r="K876" s="6"/>
      <c r="L876" s="6"/>
      <c r="M876" s="6"/>
      <c r="N876" s="2">
        <f t="shared" si="13"/>
        <v>0</v>
      </c>
      <c r="S876" s="6"/>
      <c r="T876" s="6"/>
      <c r="U876" s="6"/>
      <c r="V876" s="6"/>
      <c r="W876" s="6"/>
      <c r="X876" s="6"/>
      <c r="Y876" s="6"/>
      <c r="Z876" s="6"/>
      <c r="AA876" s="6"/>
      <c r="AB876" s="6"/>
      <c r="AC876" s="6"/>
      <c r="AD876" s="6"/>
      <c r="AE876" s="6"/>
      <c r="AF876" s="16"/>
    </row>
    <row r="877" spans="1:32" x14ac:dyDescent="0.25">
      <c r="A877" s="14" t="s">
        <v>14</v>
      </c>
      <c r="B877" s="14" t="s">
        <v>909</v>
      </c>
      <c r="C877" s="14" t="s">
        <v>1416</v>
      </c>
      <c r="D877" s="15">
        <v>0</v>
      </c>
      <c r="E877" s="6"/>
      <c r="F877" s="15">
        <v>0</v>
      </c>
      <c r="G877" s="6"/>
      <c r="H877" s="15">
        <v>1048757.03</v>
      </c>
      <c r="I877" s="15">
        <v>21972.61</v>
      </c>
      <c r="J877" s="15">
        <v>1026784.42</v>
      </c>
      <c r="K877" s="21" t="s">
        <v>11</v>
      </c>
      <c r="L877" s="15">
        <v>1026784.42</v>
      </c>
      <c r="M877" s="21" t="s">
        <v>12</v>
      </c>
      <c r="N877" s="2">
        <f t="shared" si="13"/>
        <v>1026784.42</v>
      </c>
      <c r="S877" s="14"/>
      <c r="T877" s="14"/>
      <c r="U877" s="14"/>
      <c r="V877" s="15"/>
      <c r="W877" s="6"/>
      <c r="X877" s="15"/>
      <c r="Y877" s="6"/>
      <c r="Z877" s="15"/>
      <c r="AA877" s="15"/>
      <c r="AB877" s="15"/>
      <c r="AC877" s="21"/>
      <c r="AD877" s="15"/>
      <c r="AE877" s="21"/>
      <c r="AF877" s="16"/>
    </row>
    <row r="878" spans="1:32" x14ac:dyDescent="0.25">
      <c r="A878" s="17" t="s">
        <v>17</v>
      </c>
      <c r="B878" s="17" t="s">
        <v>15</v>
      </c>
      <c r="C878" s="17" t="s">
        <v>1416</v>
      </c>
      <c r="D878" s="18">
        <v>0</v>
      </c>
      <c r="E878" s="6"/>
      <c r="F878" s="18">
        <v>0</v>
      </c>
      <c r="G878" s="6"/>
      <c r="H878" s="18">
        <v>1048757.03</v>
      </c>
      <c r="I878" s="18">
        <v>21972.61</v>
      </c>
      <c r="J878" s="18">
        <v>1026784.42</v>
      </c>
      <c r="K878" s="23" t="s">
        <v>11</v>
      </c>
      <c r="L878" s="18">
        <v>1026784.42</v>
      </c>
      <c r="M878" s="23" t="s">
        <v>12</v>
      </c>
      <c r="N878" s="2">
        <f t="shared" si="13"/>
        <v>1026784.42</v>
      </c>
      <c r="S878" s="17"/>
      <c r="T878" s="17"/>
      <c r="U878" s="17"/>
      <c r="V878" s="18"/>
      <c r="W878" s="6"/>
      <c r="X878" s="18"/>
      <c r="Y878" s="6"/>
      <c r="Z878" s="18"/>
      <c r="AA878" s="18"/>
      <c r="AB878" s="18"/>
      <c r="AC878" s="23"/>
      <c r="AD878" s="18"/>
      <c r="AE878" s="23"/>
      <c r="AF878" s="16"/>
    </row>
    <row r="879" spans="1:32" x14ac:dyDescent="0.25">
      <c r="A879" s="6"/>
      <c r="B879" s="19" t="s">
        <v>1417</v>
      </c>
      <c r="C879" s="20" t="s">
        <v>1418</v>
      </c>
      <c r="D879" s="16">
        <v>0</v>
      </c>
      <c r="E879" s="6"/>
      <c r="F879" s="16">
        <v>0</v>
      </c>
      <c r="G879" s="6"/>
      <c r="H879" s="16">
        <v>0</v>
      </c>
      <c r="I879" s="16">
        <v>0</v>
      </c>
      <c r="J879" s="16">
        <v>0</v>
      </c>
      <c r="K879" s="6"/>
      <c r="L879" s="16">
        <v>0</v>
      </c>
      <c r="M879" s="6"/>
      <c r="N879" s="2">
        <f t="shared" si="13"/>
        <v>0</v>
      </c>
      <c r="S879" s="6"/>
      <c r="T879" s="19"/>
      <c r="U879" s="20"/>
      <c r="V879" s="16"/>
      <c r="W879" s="6"/>
      <c r="X879" s="16"/>
      <c r="Y879" s="6"/>
      <c r="Z879" s="16"/>
      <c r="AA879" s="16"/>
      <c r="AB879" s="16"/>
      <c r="AC879" s="6"/>
      <c r="AD879" s="16"/>
      <c r="AE879" s="6"/>
      <c r="AF879" s="16"/>
    </row>
    <row r="880" spans="1:32" x14ac:dyDescent="0.25">
      <c r="A880" s="6"/>
      <c r="B880" s="19" t="s">
        <v>1419</v>
      </c>
      <c r="C880" s="20" t="s">
        <v>1420</v>
      </c>
      <c r="D880" s="16">
        <v>0</v>
      </c>
      <c r="E880" s="6"/>
      <c r="F880" s="16">
        <v>0</v>
      </c>
      <c r="G880" s="6"/>
      <c r="H880" s="16">
        <v>157686.32</v>
      </c>
      <c r="I880" s="16">
        <v>4970.34</v>
      </c>
      <c r="J880" s="16">
        <v>152715.98000000001</v>
      </c>
      <c r="K880" s="24" t="s">
        <v>11</v>
      </c>
      <c r="L880" s="16">
        <v>152715.98000000001</v>
      </c>
      <c r="M880" s="24" t="s">
        <v>11</v>
      </c>
      <c r="N880" s="2">
        <f t="shared" si="13"/>
        <v>152715.98000000001</v>
      </c>
      <c r="S880" s="6"/>
      <c r="T880" s="19"/>
      <c r="U880" s="20"/>
      <c r="V880" s="16"/>
      <c r="W880" s="6"/>
      <c r="X880" s="16"/>
      <c r="Y880" s="6"/>
      <c r="Z880" s="16"/>
      <c r="AA880" s="16"/>
      <c r="AB880" s="16"/>
      <c r="AC880" s="24"/>
      <c r="AD880" s="16"/>
      <c r="AE880" s="24"/>
      <c r="AF880" s="16"/>
    </row>
    <row r="881" spans="2:32" x14ac:dyDescent="0.25">
      <c r="B881" s="19" t="s">
        <v>1421</v>
      </c>
      <c r="C881" s="20" t="s">
        <v>1422</v>
      </c>
      <c r="D881" s="16">
        <v>0</v>
      </c>
      <c r="E881" s="6"/>
      <c r="F881" s="16">
        <v>0</v>
      </c>
      <c r="G881" s="6"/>
      <c r="H881" s="16">
        <v>16943.22</v>
      </c>
      <c r="I881" s="16">
        <v>61.4</v>
      </c>
      <c r="J881" s="16">
        <v>16881.82</v>
      </c>
      <c r="K881" s="24" t="s">
        <v>11</v>
      </c>
      <c r="L881" s="16">
        <v>16881.82</v>
      </c>
      <c r="M881" s="24" t="s">
        <v>11</v>
      </c>
      <c r="N881" s="2">
        <f t="shared" si="13"/>
        <v>16881.82</v>
      </c>
      <c r="T881" s="19"/>
      <c r="U881" s="20"/>
      <c r="V881" s="16"/>
      <c r="W881" s="6"/>
      <c r="X881" s="16"/>
      <c r="Y881" s="6"/>
      <c r="Z881" s="16"/>
      <c r="AA881" s="16"/>
      <c r="AB881" s="16"/>
      <c r="AC881" s="24"/>
      <c r="AD881" s="16"/>
      <c r="AE881" s="24"/>
      <c r="AF881" s="16"/>
    </row>
    <row r="882" spans="2:32" x14ac:dyDescent="0.25">
      <c r="B882" s="19" t="s">
        <v>1423</v>
      </c>
      <c r="C882" s="20" t="s">
        <v>1424</v>
      </c>
      <c r="D882" s="16">
        <v>0</v>
      </c>
      <c r="E882" s="6"/>
      <c r="F882" s="16">
        <v>0</v>
      </c>
      <c r="G882" s="6"/>
      <c r="H882" s="16">
        <v>25070.16</v>
      </c>
      <c r="I882" s="16">
        <v>96.68</v>
      </c>
      <c r="J882" s="16">
        <v>24973.48</v>
      </c>
      <c r="K882" s="24" t="s">
        <v>11</v>
      </c>
      <c r="L882" s="16">
        <v>24973.48</v>
      </c>
      <c r="M882" s="24" t="s">
        <v>11</v>
      </c>
      <c r="N882" s="2">
        <f t="shared" si="13"/>
        <v>24973.48</v>
      </c>
      <c r="T882" s="19"/>
      <c r="U882" s="20"/>
      <c r="V882" s="16"/>
      <c r="W882" s="6"/>
      <c r="X882" s="16"/>
      <c r="Y882" s="6"/>
      <c r="Z882" s="16"/>
      <c r="AA882" s="16"/>
      <c r="AB882" s="16"/>
      <c r="AC882" s="24"/>
      <c r="AD882" s="16"/>
      <c r="AE882" s="24"/>
      <c r="AF882" s="16"/>
    </row>
    <row r="883" spans="2:32" x14ac:dyDescent="0.25">
      <c r="B883" s="19" t="s">
        <v>1425</v>
      </c>
      <c r="C883" s="20" t="s">
        <v>1426</v>
      </c>
      <c r="D883" s="16">
        <v>0</v>
      </c>
      <c r="E883" s="6"/>
      <c r="F883" s="16">
        <v>0</v>
      </c>
      <c r="G883" s="6"/>
      <c r="H883" s="16">
        <v>12535.08</v>
      </c>
      <c r="I883" s="16">
        <v>48.35</v>
      </c>
      <c r="J883" s="16">
        <v>12486.73</v>
      </c>
      <c r="K883" s="24" t="s">
        <v>11</v>
      </c>
      <c r="L883" s="16">
        <v>12486.73</v>
      </c>
      <c r="M883" s="24" t="s">
        <v>11</v>
      </c>
      <c r="N883" s="2">
        <f t="shared" si="13"/>
        <v>12486.73</v>
      </c>
      <c r="T883" s="19"/>
      <c r="U883" s="20"/>
      <c r="V883" s="16"/>
      <c r="W883" s="6"/>
      <c r="X883" s="16"/>
      <c r="Y883" s="6"/>
      <c r="Z883" s="16"/>
      <c r="AA883" s="16"/>
      <c r="AB883" s="16"/>
      <c r="AC883" s="24"/>
      <c r="AD883" s="16"/>
      <c r="AE883" s="24"/>
      <c r="AF883" s="16"/>
    </row>
    <row r="884" spans="2:32" x14ac:dyDescent="0.25">
      <c r="B884" s="19" t="s">
        <v>1427</v>
      </c>
      <c r="C884" s="20" t="s">
        <v>1428</v>
      </c>
      <c r="D884" s="16">
        <v>0</v>
      </c>
      <c r="E884" s="6"/>
      <c r="F884" s="16">
        <v>0</v>
      </c>
      <c r="G884" s="6"/>
      <c r="H884" s="16">
        <v>32800.120000000003</v>
      </c>
      <c r="I884" s="16">
        <v>126.5</v>
      </c>
      <c r="J884" s="16">
        <v>32673.62</v>
      </c>
      <c r="K884" s="24" t="s">
        <v>11</v>
      </c>
      <c r="L884" s="16">
        <v>32673.62</v>
      </c>
      <c r="M884" s="24" t="s">
        <v>11</v>
      </c>
      <c r="N884" s="2">
        <f t="shared" si="13"/>
        <v>32673.62</v>
      </c>
      <c r="T884" s="19"/>
      <c r="U884" s="20"/>
      <c r="V884" s="16"/>
      <c r="W884" s="6"/>
      <c r="X884" s="16"/>
      <c r="Y884" s="6"/>
      <c r="Z884" s="16"/>
      <c r="AA884" s="16"/>
      <c r="AB884" s="16"/>
      <c r="AC884" s="24"/>
      <c r="AD884" s="16"/>
      <c r="AE884" s="24"/>
      <c r="AF884" s="16"/>
    </row>
    <row r="885" spans="2:32" x14ac:dyDescent="0.25">
      <c r="B885" s="19" t="s">
        <v>1429</v>
      </c>
      <c r="C885" s="20" t="s">
        <v>1430</v>
      </c>
      <c r="D885" s="16">
        <v>0</v>
      </c>
      <c r="E885" s="6"/>
      <c r="F885" s="16">
        <v>0</v>
      </c>
      <c r="G885" s="6"/>
      <c r="H885" s="16">
        <v>28517.3</v>
      </c>
      <c r="I885" s="16">
        <v>103.36</v>
      </c>
      <c r="J885" s="16">
        <v>28413.94</v>
      </c>
      <c r="K885" s="24" t="s">
        <v>11</v>
      </c>
      <c r="L885" s="16">
        <v>28413.94</v>
      </c>
      <c r="M885" s="24" t="s">
        <v>11</v>
      </c>
      <c r="N885" s="2">
        <f t="shared" si="13"/>
        <v>28413.94</v>
      </c>
      <c r="T885" s="19"/>
      <c r="U885" s="20"/>
      <c r="V885" s="16"/>
      <c r="W885" s="6"/>
      <c r="X885" s="16"/>
      <c r="Y885" s="6"/>
      <c r="Z885" s="16"/>
      <c r="AA885" s="16"/>
      <c r="AB885" s="16"/>
      <c r="AC885" s="24"/>
      <c r="AD885" s="16"/>
      <c r="AE885" s="24"/>
      <c r="AF885" s="16"/>
    </row>
    <row r="886" spans="2:32" x14ac:dyDescent="0.25">
      <c r="B886" s="19" t="s">
        <v>1431</v>
      </c>
      <c r="C886" s="20" t="s">
        <v>1432</v>
      </c>
      <c r="D886" s="16">
        <v>0</v>
      </c>
      <c r="E886" s="6"/>
      <c r="F886" s="16">
        <v>0</v>
      </c>
      <c r="G886" s="6"/>
      <c r="H886" s="16">
        <v>49304.639999999999</v>
      </c>
      <c r="I886" s="16">
        <v>142.80000000000001</v>
      </c>
      <c r="J886" s="16">
        <v>49161.84</v>
      </c>
      <c r="K886" s="24" t="s">
        <v>11</v>
      </c>
      <c r="L886" s="16">
        <v>49161.84</v>
      </c>
      <c r="M886" s="24" t="s">
        <v>11</v>
      </c>
      <c r="N886" s="2">
        <f t="shared" si="13"/>
        <v>49161.84</v>
      </c>
      <c r="T886" s="19"/>
      <c r="U886" s="20"/>
      <c r="V886" s="16"/>
      <c r="W886" s="6"/>
      <c r="X886" s="16"/>
      <c r="Y886" s="6"/>
      <c r="Z886" s="16"/>
      <c r="AA886" s="16"/>
      <c r="AB886" s="16"/>
      <c r="AC886" s="24"/>
      <c r="AD886" s="16"/>
      <c r="AE886" s="24"/>
      <c r="AF886" s="16"/>
    </row>
    <row r="887" spans="2:32" x14ac:dyDescent="0.25">
      <c r="B887" s="19" t="s">
        <v>1433</v>
      </c>
      <c r="C887" s="20" t="s">
        <v>1434</v>
      </c>
      <c r="D887" s="16">
        <v>0</v>
      </c>
      <c r="E887" s="6"/>
      <c r="F887" s="16">
        <v>0</v>
      </c>
      <c r="G887" s="6"/>
      <c r="H887" s="16">
        <v>29248.52</v>
      </c>
      <c r="I887" s="16">
        <v>84.69</v>
      </c>
      <c r="J887" s="16">
        <v>29163.83</v>
      </c>
      <c r="K887" s="24" t="s">
        <v>11</v>
      </c>
      <c r="L887" s="16">
        <v>29163.83</v>
      </c>
      <c r="M887" s="24" t="s">
        <v>11</v>
      </c>
      <c r="N887" s="2">
        <f t="shared" si="13"/>
        <v>29163.83</v>
      </c>
      <c r="T887" s="19"/>
      <c r="U887" s="20"/>
      <c r="V887" s="16"/>
      <c r="W887" s="6"/>
      <c r="X887" s="16"/>
      <c r="Y887" s="6"/>
      <c r="Z887" s="16"/>
      <c r="AA887" s="16"/>
      <c r="AB887" s="16"/>
      <c r="AC887" s="24"/>
      <c r="AD887" s="16"/>
      <c r="AE887" s="24"/>
      <c r="AF887" s="16"/>
    </row>
    <row r="888" spans="2:32" x14ac:dyDescent="0.25">
      <c r="B888" s="19" t="s">
        <v>1435</v>
      </c>
      <c r="C888" s="20" t="s">
        <v>1436</v>
      </c>
      <c r="D888" s="16">
        <v>0</v>
      </c>
      <c r="E888" s="6"/>
      <c r="F888" s="16">
        <v>0</v>
      </c>
      <c r="G888" s="6"/>
      <c r="H888" s="16">
        <v>83526.28</v>
      </c>
      <c r="I888" s="16">
        <v>0</v>
      </c>
      <c r="J888" s="16">
        <v>83526.28</v>
      </c>
      <c r="K888" s="24" t="s">
        <v>11</v>
      </c>
      <c r="L888" s="16">
        <v>83526.28</v>
      </c>
      <c r="M888" s="24" t="s">
        <v>11</v>
      </c>
      <c r="N888" s="2">
        <f t="shared" si="13"/>
        <v>83526.28</v>
      </c>
      <c r="T888" s="19"/>
      <c r="U888" s="20"/>
      <c r="V888" s="16"/>
      <c r="W888" s="6"/>
      <c r="X888" s="16"/>
      <c r="Y888" s="6"/>
      <c r="Z888" s="16"/>
      <c r="AA888" s="16"/>
      <c r="AB888" s="16"/>
      <c r="AC888" s="24"/>
      <c r="AD888" s="16"/>
      <c r="AE888" s="24"/>
      <c r="AF888" s="16"/>
    </row>
    <row r="889" spans="2:32" x14ac:dyDescent="0.25">
      <c r="B889" s="19" t="s">
        <v>1437</v>
      </c>
      <c r="C889" s="20" t="s">
        <v>1438</v>
      </c>
      <c r="D889" s="16">
        <v>0</v>
      </c>
      <c r="E889" s="6"/>
      <c r="F889" s="16">
        <v>0</v>
      </c>
      <c r="G889" s="6"/>
      <c r="H889" s="16">
        <v>0</v>
      </c>
      <c r="I889" s="16">
        <v>0</v>
      </c>
      <c r="J889" s="16">
        <v>0</v>
      </c>
      <c r="K889" s="6"/>
      <c r="L889" s="16">
        <v>0</v>
      </c>
      <c r="M889" s="6"/>
      <c r="N889" s="2">
        <f t="shared" si="13"/>
        <v>0</v>
      </c>
      <c r="T889" s="19"/>
      <c r="U889" s="20"/>
      <c r="V889" s="16"/>
      <c r="W889" s="6"/>
      <c r="X889" s="16"/>
      <c r="Y889" s="6"/>
      <c r="Z889" s="16"/>
      <c r="AA889" s="16"/>
      <c r="AB889" s="16"/>
      <c r="AC889" s="6"/>
      <c r="AD889" s="16"/>
      <c r="AE889" s="6"/>
      <c r="AF889" s="16"/>
    </row>
    <row r="890" spans="2:32" x14ac:dyDescent="0.25">
      <c r="B890" s="19" t="s">
        <v>1439</v>
      </c>
      <c r="C890" s="20" t="s">
        <v>1440</v>
      </c>
      <c r="D890" s="16">
        <v>0</v>
      </c>
      <c r="E890" s="6"/>
      <c r="F890" s="16">
        <v>0</v>
      </c>
      <c r="G890" s="6"/>
      <c r="H890" s="16">
        <v>0</v>
      </c>
      <c r="I890" s="16">
        <v>0</v>
      </c>
      <c r="J890" s="16">
        <v>0</v>
      </c>
      <c r="K890" s="6"/>
      <c r="L890" s="16">
        <v>0</v>
      </c>
      <c r="M890" s="6"/>
      <c r="N890" s="2">
        <f t="shared" si="13"/>
        <v>0</v>
      </c>
      <c r="T890" s="19"/>
      <c r="U890" s="20"/>
      <c r="V890" s="16"/>
      <c r="W890" s="6"/>
      <c r="X890" s="16"/>
      <c r="Y890" s="6"/>
      <c r="Z890" s="16"/>
      <c r="AA890" s="16"/>
      <c r="AB890" s="16"/>
      <c r="AC890" s="6"/>
      <c r="AD890" s="16"/>
      <c r="AE890" s="6"/>
      <c r="AF890" s="16"/>
    </row>
    <row r="891" spans="2:32" x14ac:dyDescent="0.25">
      <c r="B891" s="19" t="s">
        <v>1441</v>
      </c>
      <c r="C891" s="20" t="s">
        <v>1442</v>
      </c>
      <c r="D891" s="16">
        <v>0</v>
      </c>
      <c r="E891" s="6"/>
      <c r="F891" s="16">
        <v>0</v>
      </c>
      <c r="G891" s="6"/>
      <c r="H891" s="16">
        <v>0</v>
      </c>
      <c r="I891" s="16">
        <v>0</v>
      </c>
      <c r="J891" s="16">
        <v>0</v>
      </c>
      <c r="K891" s="6"/>
      <c r="L891" s="16">
        <v>0</v>
      </c>
      <c r="M891" s="6"/>
      <c r="N891" s="2">
        <f t="shared" si="13"/>
        <v>0</v>
      </c>
      <c r="T891" s="19"/>
      <c r="U891" s="20"/>
      <c r="V891" s="16"/>
      <c r="W891" s="6"/>
      <c r="X891" s="16"/>
      <c r="Y891" s="6"/>
      <c r="Z891" s="16"/>
      <c r="AA891" s="16"/>
      <c r="AB891" s="16"/>
      <c r="AC891" s="6"/>
      <c r="AD891" s="16"/>
      <c r="AE891" s="6"/>
      <c r="AF891" s="16"/>
    </row>
    <row r="892" spans="2:32" x14ac:dyDescent="0.25">
      <c r="B892" s="19" t="s">
        <v>1443</v>
      </c>
      <c r="C892" s="20" t="s">
        <v>1444</v>
      </c>
      <c r="D892" s="16">
        <v>0</v>
      </c>
      <c r="E892" s="6"/>
      <c r="F892" s="16">
        <v>0</v>
      </c>
      <c r="G892" s="6"/>
      <c r="H892" s="16">
        <v>0</v>
      </c>
      <c r="I892" s="16">
        <v>0</v>
      </c>
      <c r="J892" s="16">
        <v>0</v>
      </c>
      <c r="K892" s="6"/>
      <c r="L892" s="16">
        <v>0</v>
      </c>
      <c r="M892" s="6"/>
      <c r="N892" s="2">
        <f t="shared" si="13"/>
        <v>0</v>
      </c>
      <c r="T892" s="19"/>
      <c r="U892" s="20"/>
      <c r="V892" s="16"/>
      <c r="W892" s="6"/>
      <c r="X892" s="16"/>
      <c r="Y892" s="6"/>
      <c r="Z892" s="16"/>
      <c r="AA892" s="16"/>
      <c r="AB892" s="16"/>
      <c r="AC892" s="6"/>
      <c r="AD892" s="16"/>
      <c r="AE892" s="6"/>
      <c r="AF892" s="16"/>
    </row>
    <row r="893" spans="2:32" x14ac:dyDescent="0.25">
      <c r="B893" s="19" t="s">
        <v>1445</v>
      </c>
      <c r="C893" s="20" t="s">
        <v>1446</v>
      </c>
      <c r="D893" s="16">
        <v>0</v>
      </c>
      <c r="E893" s="6"/>
      <c r="F893" s="16">
        <v>0</v>
      </c>
      <c r="G893" s="6"/>
      <c r="H893" s="16">
        <v>0</v>
      </c>
      <c r="I893" s="16">
        <v>0</v>
      </c>
      <c r="J893" s="16">
        <v>0</v>
      </c>
      <c r="K893" s="6"/>
      <c r="L893" s="16">
        <v>0</v>
      </c>
      <c r="M893" s="6"/>
      <c r="N893" s="2">
        <f t="shared" si="13"/>
        <v>0</v>
      </c>
      <c r="T893" s="19"/>
      <c r="U893" s="20"/>
      <c r="V893" s="16"/>
      <c r="W893" s="6"/>
      <c r="X893" s="16"/>
      <c r="Y893" s="6"/>
      <c r="Z893" s="16"/>
      <c r="AA893" s="16"/>
      <c r="AB893" s="16"/>
      <c r="AC893" s="6"/>
      <c r="AD893" s="16"/>
      <c r="AE893" s="6"/>
      <c r="AF893" s="16"/>
    </row>
    <row r="894" spans="2:32" x14ac:dyDescent="0.25">
      <c r="B894" s="19" t="s">
        <v>1447</v>
      </c>
      <c r="C894" s="20" t="s">
        <v>1448</v>
      </c>
      <c r="D894" s="16">
        <v>0</v>
      </c>
      <c r="E894" s="6"/>
      <c r="F894" s="16">
        <v>0</v>
      </c>
      <c r="G894" s="6"/>
      <c r="H894" s="16">
        <v>0</v>
      </c>
      <c r="I894" s="16">
        <v>0</v>
      </c>
      <c r="J894" s="16">
        <v>0</v>
      </c>
      <c r="K894" s="6"/>
      <c r="L894" s="16">
        <v>0</v>
      </c>
      <c r="M894" s="6"/>
      <c r="N894" s="2">
        <f t="shared" si="13"/>
        <v>0</v>
      </c>
      <c r="T894" s="19"/>
      <c r="U894" s="20"/>
      <c r="V894" s="16"/>
      <c r="W894" s="6"/>
      <c r="X894" s="16"/>
      <c r="Y894" s="6"/>
      <c r="Z894" s="16"/>
      <c r="AA894" s="16"/>
      <c r="AB894" s="16"/>
      <c r="AC894" s="6"/>
      <c r="AD894" s="16"/>
      <c r="AE894" s="6"/>
      <c r="AF894" s="16"/>
    </row>
    <row r="895" spans="2:32" x14ac:dyDescent="0.25">
      <c r="B895" s="19" t="s">
        <v>1449</v>
      </c>
      <c r="C895" s="20" t="s">
        <v>1450</v>
      </c>
      <c r="D895" s="16">
        <v>0</v>
      </c>
      <c r="E895" s="6"/>
      <c r="F895" s="16">
        <v>0</v>
      </c>
      <c r="G895" s="6"/>
      <c r="H895" s="16">
        <v>0</v>
      </c>
      <c r="I895" s="16">
        <v>0</v>
      </c>
      <c r="J895" s="16">
        <v>0</v>
      </c>
      <c r="K895" s="6"/>
      <c r="L895" s="16">
        <v>0</v>
      </c>
      <c r="M895" s="6"/>
      <c r="N895" s="2">
        <f t="shared" si="13"/>
        <v>0</v>
      </c>
      <c r="T895" s="19"/>
      <c r="U895" s="20"/>
      <c r="V895" s="16"/>
      <c r="W895" s="6"/>
      <c r="X895" s="16"/>
      <c r="Y895" s="6"/>
      <c r="Z895" s="16"/>
      <c r="AA895" s="16"/>
      <c r="AB895" s="16"/>
      <c r="AC895" s="6"/>
      <c r="AD895" s="16"/>
      <c r="AE895" s="6"/>
      <c r="AF895" s="16"/>
    </row>
    <row r="896" spans="2:32" x14ac:dyDescent="0.25">
      <c r="B896" s="19" t="s">
        <v>1451</v>
      </c>
      <c r="C896" s="20" t="s">
        <v>1452</v>
      </c>
      <c r="D896" s="16">
        <v>0</v>
      </c>
      <c r="E896" s="6"/>
      <c r="F896" s="16">
        <v>0</v>
      </c>
      <c r="G896" s="6"/>
      <c r="H896" s="16">
        <v>0</v>
      </c>
      <c r="I896" s="16">
        <v>0</v>
      </c>
      <c r="J896" s="16">
        <v>0</v>
      </c>
      <c r="K896" s="6"/>
      <c r="L896" s="16">
        <v>0</v>
      </c>
      <c r="M896" s="6"/>
      <c r="N896" s="2">
        <f t="shared" si="13"/>
        <v>0</v>
      </c>
      <c r="T896" s="19"/>
      <c r="U896" s="20"/>
      <c r="V896" s="16"/>
      <c r="W896" s="6"/>
      <c r="X896" s="16"/>
      <c r="Y896" s="6"/>
      <c r="Z896" s="16"/>
      <c r="AA896" s="16"/>
      <c r="AB896" s="16"/>
      <c r="AC896" s="6"/>
      <c r="AD896" s="16"/>
      <c r="AE896" s="6"/>
      <c r="AF896" s="16"/>
    </row>
    <row r="897" spans="2:32" x14ac:dyDescent="0.25">
      <c r="B897" s="19" t="s">
        <v>1453</v>
      </c>
      <c r="C897" s="20" t="s">
        <v>1454</v>
      </c>
      <c r="D897" s="16">
        <v>0</v>
      </c>
      <c r="E897" s="6"/>
      <c r="F897" s="16">
        <v>0</v>
      </c>
      <c r="G897" s="6"/>
      <c r="H897" s="16">
        <v>0</v>
      </c>
      <c r="I897" s="16">
        <v>0</v>
      </c>
      <c r="J897" s="16">
        <v>0</v>
      </c>
      <c r="K897" s="6"/>
      <c r="L897" s="16">
        <v>0</v>
      </c>
      <c r="M897" s="6"/>
      <c r="N897" s="2">
        <f t="shared" si="13"/>
        <v>0</v>
      </c>
      <c r="T897" s="19"/>
      <c r="U897" s="20"/>
      <c r="V897" s="16"/>
      <c r="W897" s="6"/>
      <c r="X897" s="16"/>
      <c r="Y897" s="6"/>
      <c r="Z897" s="16"/>
      <c r="AA897" s="16"/>
      <c r="AB897" s="16"/>
      <c r="AC897" s="6"/>
      <c r="AD897" s="16"/>
      <c r="AE897" s="6"/>
      <c r="AF897" s="16"/>
    </row>
    <row r="898" spans="2:32" x14ac:dyDescent="0.25">
      <c r="B898" s="19" t="s">
        <v>1455</v>
      </c>
      <c r="C898" s="20" t="s">
        <v>1456</v>
      </c>
      <c r="D898" s="16">
        <v>0</v>
      </c>
      <c r="E898" s="6"/>
      <c r="F898" s="16">
        <v>0</v>
      </c>
      <c r="G898" s="6"/>
      <c r="H898" s="16">
        <v>0</v>
      </c>
      <c r="I898" s="16">
        <v>0</v>
      </c>
      <c r="J898" s="16">
        <v>0</v>
      </c>
      <c r="K898" s="6"/>
      <c r="L898" s="16">
        <v>0</v>
      </c>
      <c r="M898" s="6"/>
      <c r="N898" s="2">
        <f t="shared" si="13"/>
        <v>0</v>
      </c>
      <c r="T898" s="19"/>
      <c r="U898" s="20"/>
      <c r="V898" s="16"/>
      <c r="W898" s="6"/>
      <c r="X898" s="16"/>
      <c r="Y898" s="6"/>
      <c r="Z898" s="16"/>
      <c r="AA898" s="16"/>
      <c r="AB898" s="16"/>
      <c r="AC898" s="6"/>
      <c r="AD898" s="16"/>
      <c r="AE898" s="6"/>
      <c r="AF898" s="16"/>
    </row>
    <row r="899" spans="2:32" x14ac:dyDescent="0.25">
      <c r="B899" s="19" t="s">
        <v>1457</v>
      </c>
      <c r="C899" s="20" t="s">
        <v>1458</v>
      </c>
      <c r="D899" s="16">
        <v>0</v>
      </c>
      <c r="E899" s="6"/>
      <c r="F899" s="16">
        <v>0</v>
      </c>
      <c r="G899" s="6"/>
      <c r="H899" s="16">
        <v>24439.33</v>
      </c>
      <c r="I899" s="16">
        <v>0</v>
      </c>
      <c r="J899" s="16">
        <v>24439.33</v>
      </c>
      <c r="K899" s="24" t="s">
        <v>11</v>
      </c>
      <c r="L899" s="16">
        <v>24439.33</v>
      </c>
      <c r="M899" s="24" t="s">
        <v>11</v>
      </c>
      <c r="N899" s="2">
        <f t="shared" si="13"/>
        <v>24439.33</v>
      </c>
      <c r="T899" s="19"/>
      <c r="U899" s="20"/>
      <c r="V899" s="16"/>
      <c r="W899" s="6"/>
      <c r="X899" s="16"/>
      <c r="Y899" s="6"/>
      <c r="Z899" s="16"/>
      <c r="AA899" s="16"/>
      <c r="AB899" s="16"/>
      <c r="AC899" s="24"/>
      <c r="AD899" s="16"/>
      <c r="AE899" s="24"/>
      <c r="AF899" s="16"/>
    </row>
    <row r="900" spans="2:32" x14ac:dyDescent="0.25">
      <c r="B900" s="19" t="s">
        <v>1459</v>
      </c>
      <c r="C900" s="20" t="s">
        <v>1460</v>
      </c>
      <c r="D900" s="16">
        <v>0</v>
      </c>
      <c r="E900" s="6"/>
      <c r="F900" s="16">
        <v>0</v>
      </c>
      <c r="G900" s="6"/>
      <c r="H900" s="16">
        <v>0</v>
      </c>
      <c r="I900" s="16">
        <v>0</v>
      </c>
      <c r="J900" s="16">
        <v>0</v>
      </c>
      <c r="K900" s="6"/>
      <c r="L900" s="16">
        <v>0</v>
      </c>
      <c r="M900" s="6"/>
      <c r="N900" s="2">
        <f t="shared" si="13"/>
        <v>0</v>
      </c>
      <c r="T900" s="19"/>
      <c r="U900" s="20"/>
      <c r="V900" s="16"/>
      <c r="W900" s="6"/>
      <c r="X900" s="16"/>
      <c r="Y900" s="6"/>
      <c r="Z900" s="16"/>
      <c r="AA900" s="16"/>
      <c r="AB900" s="16"/>
      <c r="AC900" s="6"/>
      <c r="AD900" s="16"/>
      <c r="AE900" s="6"/>
      <c r="AF900" s="16"/>
    </row>
    <row r="901" spans="2:32" x14ac:dyDescent="0.25">
      <c r="B901" s="19" t="s">
        <v>1461</v>
      </c>
      <c r="C901" s="20" t="s">
        <v>1462</v>
      </c>
      <c r="D901" s="16">
        <v>0</v>
      </c>
      <c r="E901" s="6"/>
      <c r="F901" s="16">
        <v>0</v>
      </c>
      <c r="G901" s="6"/>
      <c r="H901" s="16">
        <v>0</v>
      </c>
      <c r="I901" s="16">
        <v>0</v>
      </c>
      <c r="J901" s="16">
        <v>0</v>
      </c>
      <c r="K901" s="6"/>
      <c r="L901" s="16">
        <v>0</v>
      </c>
      <c r="M901" s="6"/>
      <c r="N901" s="2">
        <f t="shared" si="13"/>
        <v>0</v>
      </c>
      <c r="T901" s="19"/>
      <c r="U901" s="20"/>
      <c r="V901" s="16"/>
      <c r="W901" s="6"/>
      <c r="X901" s="16"/>
      <c r="Y901" s="6"/>
      <c r="Z901" s="16"/>
      <c r="AA901" s="16"/>
      <c r="AB901" s="16"/>
      <c r="AC901" s="6"/>
      <c r="AD901" s="16"/>
      <c r="AE901" s="6"/>
      <c r="AF901" s="16"/>
    </row>
    <row r="902" spans="2:32" x14ac:dyDescent="0.25">
      <c r="B902" s="19" t="s">
        <v>1463</v>
      </c>
      <c r="C902" s="20" t="s">
        <v>1464</v>
      </c>
      <c r="D902" s="16">
        <v>0</v>
      </c>
      <c r="E902" s="6"/>
      <c r="F902" s="16">
        <v>0</v>
      </c>
      <c r="G902" s="6"/>
      <c r="H902" s="16">
        <v>0</v>
      </c>
      <c r="I902" s="16">
        <v>0</v>
      </c>
      <c r="J902" s="16">
        <v>0</v>
      </c>
      <c r="K902" s="6"/>
      <c r="L902" s="16">
        <v>0</v>
      </c>
      <c r="M902" s="6"/>
      <c r="N902" s="2">
        <f t="shared" si="13"/>
        <v>0</v>
      </c>
      <c r="T902" s="19"/>
      <c r="U902" s="20"/>
      <c r="V902" s="16"/>
      <c r="W902" s="6"/>
      <c r="X902" s="16"/>
      <c r="Y902" s="6"/>
      <c r="Z902" s="16"/>
      <c r="AA902" s="16"/>
      <c r="AB902" s="16"/>
      <c r="AC902" s="6"/>
      <c r="AD902" s="16"/>
      <c r="AE902" s="6"/>
      <c r="AF902" s="16"/>
    </row>
    <row r="903" spans="2:32" x14ac:dyDescent="0.25">
      <c r="B903" s="19" t="s">
        <v>1465</v>
      </c>
      <c r="C903" s="20" t="s">
        <v>1466</v>
      </c>
      <c r="D903" s="16">
        <v>0</v>
      </c>
      <c r="E903" s="6"/>
      <c r="F903" s="16">
        <v>0</v>
      </c>
      <c r="G903" s="6"/>
      <c r="H903" s="16">
        <v>0</v>
      </c>
      <c r="I903" s="16">
        <v>0</v>
      </c>
      <c r="J903" s="16">
        <v>0</v>
      </c>
      <c r="K903" s="6"/>
      <c r="L903" s="16">
        <v>0</v>
      </c>
      <c r="M903" s="6"/>
      <c r="N903" s="2">
        <f t="shared" si="13"/>
        <v>0</v>
      </c>
      <c r="T903" s="19"/>
      <c r="U903" s="20"/>
      <c r="V903" s="16"/>
      <c r="W903" s="6"/>
      <c r="X903" s="16"/>
      <c r="Y903" s="6"/>
      <c r="Z903" s="16"/>
      <c r="AA903" s="16"/>
      <c r="AB903" s="16"/>
      <c r="AC903" s="6"/>
      <c r="AD903" s="16"/>
      <c r="AE903" s="6"/>
      <c r="AF903" s="16"/>
    </row>
    <row r="904" spans="2:32" x14ac:dyDescent="0.25">
      <c r="B904" s="19" t="s">
        <v>1467</v>
      </c>
      <c r="C904" s="20" t="s">
        <v>1468</v>
      </c>
      <c r="D904" s="16">
        <v>0</v>
      </c>
      <c r="E904" s="6"/>
      <c r="F904" s="16">
        <v>0</v>
      </c>
      <c r="G904" s="6"/>
      <c r="H904" s="16">
        <v>47691.6</v>
      </c>
      <c r="I904" s="16">
        <v>0</v>
      </c>
      <c r="J904" s="16">
        <v>47691.6</v>
      </c>
      <c r="K904" s="24" t="s">
        <v>11</v>
      </c>
      <c r="L904" s="16">
        <v>47691.6</v>
      </c>
      <c r="M904" s="24" t="s">
        <v>11</v>
      </c>
      <c r="N904" s="2">
        <f t="shared" si="13"/>
        <v>47691.6</v>
      </c>
      <c r="T904" s="19"/>
      <c r="U904" s="20"/>
      <c r="V904" s="16"/>
      <c r="W904" s="6"/>
      <c r="X904" s="16"/>
      <c r="Y904" s="6"/>
      <c r="Z904" s="16"/>
      <c r="AA904" s="16"/>
      <c r="AB904" s="16"/>
      <c r="AC904" s="24"/>
      <c r="AD904" s="16"/>
      <c r="AE904" s="24"/>
      <c r="AF904" s="16"/>
    </row>
    <row r="905" spans="2:32" x14ac:dyDescent="0.25">
      <c r="B905" s="19" t="s">
        <v>1469</v>
      </c>
      <c r="C905" s="20" t="s">
        <v>1470</v>
      </c>
      <c r="D905" s="16">
        <v>0</v>
      </c>
      <c r="E905" s="6"/>
      <c r="F905" s="16">
        <v>0</v>
      </c>
      <c r="G905" s="6"/>
      <c r="H905" s="16">
        <v>126142.78</v>
      </c>
      <c r="I905" s="16">
        <v>15452.83</v>
      </c>
      <c r="J905" s="16">
        <v>110689.95</v>
      </c>
      <c r="K905" s="24" t="s">
        <v>11</v>
      </c>
      <c r="L905" s="16">
        <v>110689.95</v>
      </c>
      <c r="M905" s="24" t="s">
        <v>11</v>
      </c>
      <c r="N905" s="2">
        <f t="shared" si="13"/>
        <v>110689.95</v>
      </c>
      <c r="T905" s="19"/>
      <c r="U905" s="20"/>
      <c r="V905" s="16"/>
      <c r="W905" s="6"/>
      <c r="X905" s="16"/>
      <c r="Y905" s="6"/>
      <c r="Z905" s="16"/>
      <c r="AA905" s="16"/>
      <c r="AB905" s="16"/>
      <c r="AC905" s="24"/>
      <c r="AD905" s="16"/>
      <c r="AE905" s="24"/>
      <c r="AF905" s="16"/>
    </row>
    <row r="906" spans="2:32" x14ac:dyDescent="0.25">
      <c r="B906" s="19" t="s">
        <v>1471</v>
      </c>
      <c r="C906" s="20" t="s">
        <v>1472</v>
      </c>
      <c r="D906" s="16">
        <v>0</v>
      </c>
      <c r="E906" s="6"/>
      <c r="F906" s="16">
        <v>0</v>
      </c>
      <c r="G906" s="6"/>
      <c r="H906" s="16">
        <v>0</v>
      </c>
      <c r="I906" s="16">
        <v>0</v>
      </c>
      <c r="J906" s="16">
        <v>0</v>
      </c>
      <c r="K906" s="6"/>
      <c r="L906" s="16">
        <v>0</v>
      </c>
      <c r="M906" s="6"/>
      <c r="N906" s="2">
        <f t="shared" si="13"/>
        <v>0</v>
      </c>
      <c r="T906" s="19"/>
      <c r="U906" s="20"/>
      <c r="V906" s="16"/>
      <c r="W906" s="6"/>
      <c r="X906" s="16"/>
      <c r="Y906" s="6"/>
      <c r="Z906" s="16"/>
      <c r="AA906" s="16"/>
      <c r="AB906" s="16"/>
      <c r="AC906" s="6"/>
      <c r="AD906" s="16"/>
      <c r="AE906" s="6"/>
      <c r="AF906" s="16"/>
    </row>
    <row r="907" spans="2:32" x14ac:dyDescent="0.25">
      <c r="B907" s="19" t="s">
        <v>1473</v>
      </c>
      <c r="C907" s="20" t="s">
        <v>1474</v>
      </c>
      <c r="D907" s="16">
        <v>0</v>
      </c>
      <c r="E907" s="6"/>
      <c r="F907" s="16">
        <v>0</v>
      </c>
      <c r="G907" s="6"/>
      <c r="H907" s="16">
        <v>0</v>
      </c>
      <c r="I907" s="16">
        <v>0</v>
      </c>
      <c r="J907" s="16">
        <v>0</v>
      </c>
      <c r="K907" s="6"/>
      <c r="L907" s="16">
        <v>0</v>
      </c>
      <c r="M907" s="6"/>
      <c r="N907" s="2">
        <f t="shared" si="13"/>
        <v>0</v>
      </c>
      <c r="T907" s="19"/>
      <c r="U907" s="20"/>
      <c r="V907" s="16"/>
      <c r="W907" s="6"/>
      <c r="X907" s="16"/>
      <c r="Y907" s="6"/>
      <c r="Z907" s="16"/>
      <c r="AA907" s="16"/>
      <c r="AB907" s="16"/>
      <c r="AC907" s="6"/>
      <c r="AD907" s="16"/>
      <c r="AE907" s="6"/>
      <c r="AF907" s="16"/>
    </row>
    <row r="908" spans="2:32" x14ac:dyDescent="0.25">
      <c r="B908" s="19" t="s">
        <v>1475</v>
      </c>
      <c r="C908" s="20" t="s">
        <v>1476</v>
      </c>
      <c r="D908" s="16">
        <v>0</v>
      </c>
      <c r="E908" s="6"/>
      <c r="F908" s="16">
        <v>0</v>
      </c>
      <c r="G908" s="6"/>
      <c r="H908" s="16">
        <v>13822.42</v>
      </c>
      <c r="I908" s="16">
        <v>0</v>
      </c>
      <c r="J908" s="16">
        <v>13822.42</v>
      </c>
      <c r="K908" s="24" t="s">
        <v>11</v>
      </c>
      <c r="L908" s="16">
        <v>13822.42</v>
      </c>
      <c r="M908" s="24" t="s">
        <v>11</v>
      </c>
      <c r="N908" s="2">
        <f t="shared" ref="N908:N971" si="14">IF(M908="A",-L908,L908)</f>
        <v>13822.42</v>
      </c>
      <c r="T908" s="19"/>
      <c r="U908" s="20"/>
      <c r="V908" s="16"/>
      <c r="W908" s="6"/>
      <c r="X908" s="16"/>
      <c r="Y908" s="6"/>
      <c r="Z908" s="16"/>
      <c r="AA908" s="16"/>
      <c r="AB908" s="16"/>
      <c r="AC908" s="24"/>
      <c r="AD908" s="16"/>
      <c r="AE908" s="24"/>
      <c r="AF908" s="16"/>
    </row>
    <row r="909" spans="2:32" x14ac:dyDescent="0.25">
      <c r="B909" s="19" t="s">
        <v>1477</v>
      </c>
      <c r="C909" s="20" t="s">
        <v>1478</v>
      </c>
      <c r="D909" s="16">
        <v>0</v>
      </c>
      <c r="E909" s="6"/>
      <c r="F909" s="16">
        <v>0</v>
      </c>
      <c r="G909" s="6"/>
      <c r="H909" s="16">
        <v>500</v>
      </c>
      <c r="I909" s="16">
        <v>0</v>
      </c>
      <c r="J909" s="16">
        <v>500</v>
      </c>
      <c r="K909" s="24" t="s">
        <v>11</v>
      </c>
      <c r="L909" s="16">
        <v>500</v>
      </c>
      <c r="M909" s="24" t="s">
        <v>11</v>
      </c>
      <c r="N909" s="2">
        <f t="shared" si="14"/>
        <v>500</v>
      </c>
      <c r="T909" s="19"/>
      <c r="U909" s="20"/>
      <c r="V909" s="16"/>
      <c r="W909" s="6"/>
      <c r="X909" s="16"/>
      <c r="Y909" s="6"/>
      <c r="Z909" s="16"/>
      <c r="AA909" s="16"/>
      <c r="AB909" s="16"/>
      <c r="AC909" s="24"/>
      <c r="AD909" s="16"/>
      <c r="AE909" s="24"/>
      <c r="AF909" s="16"/>
    </row>
    <row r="910" spans="2:32" x14ac:dyDescent="0.25">
      <c r="B910" s="19" t="s">
        <v>1479</v>
      </c>
      <c r="C910" s="20" t="s">
        <v>1480</v>
      </c>
      <c r="D910" s="16">
        <v>0</v>
      </c>
      <c r="E910" s="6"/>
      <c r="F910" s="16">
        <v>0</v>
      </c>
      <c r="G910" s="6"/>
      <c r="H910" s="16">
        <v>41455.800000000003</v>
      </c>
      <c r="I910" s="16">
        <v>0</v>
      </c>
      <c r="J910" s="16">
        <v>41455.800000000003</v>
      </c>
      <c r="K910" s="24" t="s">
        <v>11</v>
      </c>
      <c r="L910" s="16">
        <v>41455.800000000003</v>
      </c>
      <c r="M910" s="24" t="s">
        <v>11</v>
      </c>
      <c r="N910" s="2">
        <f t="shared" si="14"/>
        <v>41455.800000000003</v>
      </c>
      <c r="T910" s="19"/>
      <c r="U910" s="20"/>
      <c r="V910" s="16"/>
      <c r="W910" s="6"/>
      <c r="X910" s="16"/>
      <c r="Y910" s="6"/>
      <c r="Z910" s="16"/>
      <c r="AA910" s="16"/>
      <c r="AB910" s="16"/>
      <c r="AC910" s="24"/>
      <c r="AD910" s="16"/>
      <c r="AE910" s="24"/>
      <c r="AF910" s="16"/>
    </row>
    <row r="911" spans="2:32" x14ac:dyDescent="0.25">
      <c r="B911" s="19" t="s">
        <v>1481</v>
      </c>
      <c r="C911" s="20" t="s">
        <v>1482</v>
      </c>
      <c r="D911" s="16">
        <v>0</v>
      </c>
      <c r="E911" s="6"/>
      <c r="F911" s="16">
        <v>0</v>
      </c>
      <c r="G911" s="6"/>
      <c r="H911" s="16">
        <v>13846.73</v>
      </c>
      <c r="I911" s="16">
        <v>0</v>
      </c>
      <c r="J911" s="16">
        <v>13846.73</v>
      </c>
      <c r="K911" s="24" t="s">
        <v>11</v>
      </c>
      <c r="L911" s="16">
        <v>13846.73</v>
      </c>
      <c r="M911" s="24" t="s">
        <v>11</v>
      </c>
      <c r="N911" s="2">
        <f t="shared" si="14"/>
        <v>13846.73</v>
      </c>
      <c r="T911" s="19"/>
      <c r="U911" s="20"/>
      <c r="V911" s="16"/>
      <c r="W911" s="6"/>
      <c r="X911" s="16"/>
      <c r="Y911" s="6"/>
      <c r="Z911" s="16"/>
      <c r="AA911" s="16"/>
      <c r="AB911" s="16"/>
      <c r="AC911" s="24"/>
      <c r="AD911" s="16"/>
      <c r="AE911" s="24"/>
      <c r="AF911" s="16"/>
    </row>
    <row r="912" spans="2:32" x14ac:dyDescent="0.25">
      <c r="B912" s="19" t="s">
        <v>1483</v>
      </c>
      <c r="C912" s="20" t="s">
        <v>1484</v>
      </c>
      <c r="D912" s="16">
        <v>0</v>
      </c>
      <c r="E912" s="6"/>
      <c r="F912" s="16">
        <v>0</v>
      </c>
      <c r="G912" s="6"/>
      <c r="H912" s="16">
        <v>0</v>
      </c>
      <c r="I912" s="16">
        <v>0</v>
      </c>
      <c r="J912" s="16">
        <v>0</v>
      </c>
      <c r="K912" s="6"/>
      <c r="L912" s="16">
        <v>0</v>
      </c>
      <c r="M912" s="6"/>
      <c r="N912" s="2">
        <f t="shared" si="14"/>
        <v>0</v>
      </c>
      <c r="T912" s="19"/>
      <c r="U912" s="20"/>
      <c r="V912" s="16"/>
      <c r="W912" s="6"/>
      <c r="X912" s="16"/>
      <c r="Y912" s="6"/>
      <c r="Z912" s="16"/>
      <c r="AA912" s="16"/>
      <c r="AB912" s="16"/>
      <c r="AC912" s="6"/>
      <c r="AD912" s="16"/>
      <c r="AE912" s="6"/>
      <c r="AF912" s="16"/>
    </row>
    <row r="913" spans="2:32" x14ac:dyDescent="0.25">
      <c r="B913" s="19" t="s">
        <v>1485</v>
      </c>
      <c r="C913" s="20" t="s">
        <v>1486</v>
      </c>
      <c r="D913" s="16">
        <v>0</v>
      </c>
      <c r="E913" s="6"/>
      <c r="F913" s="16">
        <v>0</v>
      </c>
      <c r="G913" s="6"/>
      <c r="H913" s="16">
        <v>11957.62</v>
      </c>
      <c r="I913" s="16">
        <v>0</v>
      </c>
      <c r="J913" s="16">
        <v>11957.62</v>
      </c>
      <c r="K913" s="24" t="s">
        <v>11</v>
      </c>
      <c r="L913" s="16">
        <v>11957.62</v>
      </c>
      <c r="M913" s="24" t="s">
        <v>11</v>
      </c>
      <c r="N913" s="2">
        <f t="shared" si="14"/>
        <v>11957.62</v>
      </c>
      <c r="T913" s="19"/>
      <c r="U913" s="20"/>
      <c r="V913" s="16"/>
      <c r="W913" s="6"/>
      <c r="X913" s="16"/>
      <c r="Y913" s="6"/>
      <c r="Z913" s="16"/>
      <c r="AA913" s="16"/>
      <c r="AB913" s="16"/>
      <c r="AC913" s="24"/>
      <c r="AD913" s="16"/>
      <c r="AE913" s="24"/>
      <c r="AF913" s="16"/>
    </row>
    <row r="914" spans="2:32" x14ac:dyDescent="0.25">
      <c r="B914" s="19" t="s">
        <v>1487</v>
      </c>
      <c r="C914" s="20" t="s">
        <v>1488</v>
      </c>
      <c r="D914" s="16">
        <v>0</v>
      </c>
      <c r="E914" s="6"/>
      <c r="F914" s="16">
        <v>0</v>
      </c>
      <c r="G914" s="6"/>
      <c r="H914" s="16">
        <v>24951.78</v>
      </c>
      <c r="I914" s="16">
        <v>0</v>
      </c>
      <c r="J914" s="16">
        <v>24951.78</v>
      </c>
      <c r="K914" s="24" t="s">
        <v>11</v>
      </c>
      <c r="L914" s="16">
        <v>24951.78</v>
      </c>
      <c r="M914" s="24" t="s">
        <v>11</v>
      </c>
      <c r="N914" s="2">
        <f t="shared" si="14"/>
        <v>24951.78</v>
      </c>
      <c r="T914" s="19"/>
      <c r="U914" s="20"/>
      <c r="V914" s="16"/>
      <c r="W914" s="6"/>
      <c r="X914" s="16"/>
      <c r="Y914" s="6"/>
      <c r="Z914" s="16"/>
      <c r="AA914" s="16"/>
      <c r="AB914" s="16"/>
      <c r="AC914" s="24"/>
      <c r="AD914" s="16"/>
      <c r="AE914" s="24"/>
      <c r="AF914" s="16"/>
    </row>
    <row r="915" spans="2:32" x14ac:dyDescent="0.25">
      <c r="B915" s="19" t="s">
        <v>1489</v>
      </c>
      <c r="C915" s="20" t="s">
        <v>1490</v>
      </c>
      <c r="D915" s="16">
        <v>0</v>
      </c>
      <c r="E915" s="6"/>
      <c r="F915" s="16">
        <v>0</v>
      </c>
      <c r="G915" s="6"/>
      <c r="H915" s="16">
        <v>50427.18</v>
      </c>
      <c r="I915" s="16">
        <v>0</v>
      </c>
      <c r="J915" s="16">
        <v>50427.18</v>
      </c>
      <c r="K915" s="24" t="s">
        <v>11</v>
      </c>
      <c r="L915" s="16">
        <v>50427.18</v>
      </c>
      <c r="M915" s="24" t="s">
        <v>11</v>
      </c>
      <c r="N915" s="2">
        <f t="shared" si="14"/>
        <v>50427.18</v>
      </c>
      <c r="T915" s="19"/>
      <c r="U915" s="20"/>
      <c r="V915" s="16"/>
      <c r="W915" s="6"/>
      <c r="X915" s="16"/>
      <c r="Y915" s="6"/>
      <c r="Z915" s="16"/>
      <c r="AA915" s="16"/>
      <c r="AB915" s="16"/>
      <c r="AC915" s="24"/>
      <c r="AD915" s="16"/>
      <c r="AE915" s="24"/>
      <c r="AF915" s="16"/>
    </row>
    <row r="916" spans="2:32" x14ac:dyDescent="0.25">
      <c r="B916" s="19" t="s">
        <v>1491</v>
      </c>
      <c r="C916" s="20" t="s">
        <v>1492</v>
      </c>
      <c r="D916" s="16">
        <v>0</v>
      </c>
      <c r="E916" s="6"/>
      <c r="F916" s="16">
        <v>0</v>
      </c>
      <c r="G916" s="6"/>
      <c r="H916" s="16">
        <v>2283.54</v>
      </c>
      <c r="I916" s="16">
        <v>0</v>
      </c>
      <c r="J916" s="16">
        <v>2283.54</v>
      </c>
      <c r="K916" s="24" t="s">
        <v>11</v>
      </c>
      <c r="L916" s="16">
        <v>2283.54</v>
      </c>
      <c r="M916" s="24" t="s">
        <v>11</v>
      </c>
      <c r="N916" s="2">
        <f t="shared" si="14"/>
        <v>2283.54</v>
      </c>
      <c r="T916" s="19"/>
      <c r="U916" s="20"/>
      <c r="V916" s="16"/>
      <c r="W916" s="6"/>
      <c r="X916" s="16"/>
      <c r="Y916" s="6"/>
      <c r="Z916" s="16"/>
      <c r="AA916" s="16"/>
      <c r="AB916" s="16"/>
      <c r="AC916" s="24"/>
      <c r="AD916" s="16"/>
      <c r="AE916" s="24"/>
      <c r="AF916" s="16"/>
    </row>
    <row r="917" spans="2:32" x14ac:dyDescent="0.25">
      <c r="B917" s="19" t="s">
        <v>1493</v>
      </c>
      <c r="C917" s="20" t="s">
        <v>1494</v>
      </c>
      <c r="D917" s="16">
        <v>0</v>
      </c>
      <c r="E917" s="6"/>
      <c r="F917" s="16">
        <v>0</v>
      </c>
      <c r="G917" s="6"/>
      <c r="H917" s="16">
        <v>12996.01</v>
      </c>
      <c r="I917" s="16">
        <v>0</v>
      </c>
      <c r="J917" s="16">
        <v>12996.01</v>
      </c>
      <c r="K917" s="24" t="s">
        <v>11</v>
      </c>
      <c r="L917" s="16">
        <v>12996.01</v>
      </c>
      <c r="M917" s="24" t="s">
        <v>11</v>
      </c>
      <c r="N917" s="2">
        <f t="shared" si="14"/>
        <v>12996.01</v>
      </c>
      <c r="T917" s="19"/>
      <c r="U917" s="20"/>
      <c r="V917" s="16"/>
      <c r="W917" s="6"/>
      <c r="X917" s="16"/>
      <c r="Y917" s="6"/>
      <c r="Z917" s="16"/>
      <c r="AA917" s="16"/>
      <c r="AB917" s="16"/>
      <c r="AC917" s="24"/>
      <c r="AD917" s="16"/>
      <c r="AE917" s="24"/>
      <c r="AF917" s="16"/>
    </row>
    <row r="918" spans="2:32" x14ac:dyDescent="0.25">
      <c r="B918" s="19" t="s">
        <v>1495</v>
      </c>
      <c r="C918" s="20" t="s">
        <v>1496</v>
      </c>
      <c r="D918" s="16">
        <v>0</v>
      </c>
      <c r="E918" s="6"/>
      <c r="F918" s="16">
        <v>0</v>
      </c>
      <c r="G918" s="6"/>
      <c r="H918" s="16">
        <v>28977.81</v>
      </c>
      <c r="I918" s="16">
        <v>0</v>
      </c>
      <c r="J918" s="16">
        <v>28977.81</v>
      </c>
      <c r="K918" s="24" t="s">
        <v>11</v>
      </c>
      <c r="L918" s="16">
        <v>28977.81</v>
      </c>
      <c r="M918" s="24" t="s">
        <v>11</v>
      </c>
      <c r="N918" s="2">
        <f t="shared" si="14"/>
        <v>28977.81</v>
      </c>
      <c r="T918" s="19"/>
      <c r="U918" s="20"/>
      <c r="V918" s="16"/>
      <c r="W918" s="6"/>
      <c r="X918" s="16"/>
      <c r="Y918" s="6"/>
      <c r="Z918" s="16"/>
      <c r="AA918" s="16"/>
      <c r="AB918" s="16"/>
      <c r="AC918" s="24"/>
      <c r="AD918" s="16"/>
      <c r="AE918" s="24"/>
      <c r="AF918" s="16"/>
    </row>
    <row r="919" spans="2:32" x14ac:dyDescent="0.25">
      <c r="B919" s="19" t="s">
        <v>1497</v>
      </c>
      <c r="C919" s="20" t="s">
        <v>1498</v>
      </c>
      <c r="D919" s="16">
        <v>0</v>
      </c>
      <c r="E919" s="6"/>
      <c r="F919" s="16">
        <v>0</v>
      </c>
      <c r="G919" s="6"/>
      <c r="H919" s="16">
        <v>0</v>
      </c>
      <c r="I919" s="16">
        <v>0</v>
      </c>
      <c r="J919" s="16">
        <v>0</v>
      </c>
      <c r="K919" s="6"/>
      <c r="L919" s="16">
        <v>0</v>
      </c>
      <c r="M919" s="6"/>
      <c r="N919" s="2">
        <f t="shared" si="14"/>
        <v>0</v>
      </c>
      <c r="T919" s="19"/>
      <c r="U919" s="20"/>
      <c r="V919" s="16"/>
      <c r="W919" s="6"/>
      <c r="X919" s="16"/>
      <c r="Y919" s="6"/>
      <c r="Z919" s="16"/>
      <c r="AA919" s="16"/>
      <c r="AB919" s="16"/>
      <c r="AC919" s="6"/>
      <c r="AD919" s="16"/>
      <c r="AE919" s="6"/>
      <c r="AF919" s="16"/>
    </row>
    <row r="920" spans="2:32" x14ac:dyDescent="0.25">
      <c r="B920" s="19" t="s">
        <v>1499</v>
      </c>
      <c r="C920" s="20" t="s">
        <v>1500</v>
      </c>
      <c r="D920" s="16">
        <v>0</v>
      </c>
      <c r="E920" s="6"/>
      <c r="F920" s="16">
        <v>0</v>
      </c>
      <c r="G920" s="6"/>
      <c r="H920" s="16">
        <v>42100.54</v>
      </c>
      <c r="I920" s="16">
        <v>0</v>
      </c>
      <c r="J920" s="16">
        <v>42100.54</v>
      </c>
      <c r="K920" s="24" t="s">
        <v>11</v>
      </c>
      <c r="L920" s="16">
        <v>42100.54</v>
      </c>
      <c r="M920" s="24" t="s">
        <v>11</v>
      </c>
      <c r="N920" s="2">
        <f t="shared" si="14"/>
        <v>42100.54</v>
      </c>
      <c r="T920" s="19"/>
      <c r="U920" s="20"/>
      <c r="V920" s="16"/>
      <c r="W920" s="6"/>
      <c r="X920" s="16"/>
      <c r="Y920" s="6"/>
      <c r="Z920" s="16"/>
      <c r="AA920" s="16"/>
      <c r="AB920" s="16"/>
      <c r="AC920" s="24"/>
      <c r="AD920" s="16"/>
      <c r="AE920" s="24"/>
      <c r="AF920" s="16"/>
    </row>
    <row r="921" spans="2:32" x14ac:dyDescent="0.25">
      <c r="B921" s="19" t="s">
        <v>1501</v>
      </c>
      <c r="C921" s="20" t="s">
        <v>1502</v>
      </c>
      <c r="D921" s="16">
        <v>0</v>
      </c>
      <c r="E921" s="6"/>
      <c r="F921" s="16">
        <v>0</v>
      </c>
      <c r="G921" s="6"/>
      <c r="H921" s="16">
        <v>41586.53</v>
      </c>
      <c r="I921" s="16">
        <v>0</v>
      </c>
      <c r="J921" s="16">
        <v>41586.53</v>
      </c>
      <c r="K921" s="24" t="s">
        <v>11</v>
      </c>
      <c r="L921" s="16">
        <v>41586.53</v>
      </c>
      <c r="M921" s="24" t="s">
        <v>11</v>
      </c>
      <c r="N921" s="2">
        <f t="shared" si="14"/>
        <v>41586.53</v>
      </c>
      <c r="T921" s="19"/>
      <c r="U921" s="20"/>
      <c r="V921" s="16"/>
      <c r="W921" s="6"/>
      <c r="X921" s="16"/>
      <c r="Y921" s="6"/>
      <c r="Z921" s="16"/>
      <c r="AA921" s="16"/>
      <c r="AB921" s="16"/>
      <c r="AC921" s="24"/>
      <c r="AD921" s="16"/>
      <c r="AE921" s="24"/>
      <c r="AF921" s="16"/>
    </row>
    <row r="922" spans="2:32" x14ac:dyDescent="0.25">
      <c r="B922" s="19" t="s">
        <v>1503</v>
      </c>
      <c r="C922" s="20" t="s">
        <v>1504</v>
      </c>
      <c r="D922" s="16">
        <v>0</v>
      </c>
      <c r="E922" s="6"/>
      <c r="F922" s="16">
        <v>0</v>
      </c>
      <c r="G922" s="6"/>
      <c r="H922" s="16">
        <v>24950.62</v>
      </c>
      <c r="I922" s="16">
        <v>0</v>
      </c>
      <c r="J922" s="16">
        <v>24950.62</v>
      </c>
      <c r="K922" s="24" t="s">
        <v>11</v>
      </c>
      <c r="L922" s="16">
        <v>24950.62</v>
      </c>
      <c r="M922" s="24" t="s">
        <v>11</v>
      </c>
      <c r="N922" s="2">
        <f t="shared" si="14"/>
        <v>24950.62</v>
      </c>
      <c r="T922" s="19"/>
      <c r="U922" s="20"/>
      <c r="V922" s="16"/>
      <c r="W922" s="6"/>
      <c r="X922" s="16"/>
      <c r="Y922" s="6"/>
      <c r="Z922" s="16"/>
      <c r="AA922" s="16"/>
      <c r="AB922" s="16"/>
      <c r="AC922" s="24"/>
      <c r="AD922" s="16"/>
      <c r="AE922" s="24"/>
      <c r="AF922" s="16"/>
    </row>
    <row r="923" spans="2:32" x14ac:dyDescent="0.25">
      <c r="B923" s="19" t="s">
        <v>1505</v>
      </c>
      <c r="C923" s="20" t="s">
        <v>1506</v>
      </c>
      <c r="D923" s="16">
        <v>0</v>
      </c>
      <c r="E923" s="6"/>
      <c r="F923" s="16">
        <v>0</v>
      </c>
      <c r="G923" s="6"/>
      <c r="H923" s="16">
        <v>0</v>
      </c>
      <c r="I923" s="16">
        <v>0</v>
      </c>
      <c r="J923" s="16">
        <v>0</v>
      </c>
      <c r="K923" s="6"/>
      <c r="L923" s="16">
        <v>0</v>
      </c>
      <c r="M923" s="6"/>
      <c r="N923" s="2">
        <f t="shared" si="14"/>
        <v>0</v>
      </c>
      <c r="T923" s="19"/>
      <c r="U923" s="20"/>
      <c r="V923" s="16"/>
      <c r="W923" s="6"/>
      <c r="X923" s="16"/>
      <c r="Y923" s="6"/>
      <c r="Z923" s="16"/>
      <c r="AA923" s="16"/>
      <c r="AB923" s="16"/>
      <c r="AC923" s="6"/>
      <c r="AD923" s="16"/>
      <c r="AE923" s="6"/>
      <c r="AF923" s="16"/>
    </row>
    <row r="924" spans="2:32" x14ac:dyDescent="0.25">
      <c r="B924" s="19" t="s">
        <v>1507</v>
      </c>
      <c r="C924" s="20" t="s">
        <v>1508</v>
      </c>
      <c r="D924" s="16">
        <v>0</v>
      </c>
      <c r="E924" s="6"/>
      <c r="F924" s="16">
        <v>0</v>
      </c>
      <c r="G924" s="6"/>
      <c r="H924" s="16">
        <v>28863.8</v>
      </c>
      <c r="I924" s="16">
        <v>235.62</v>
      </c>
      <c r="J924" s="16">
        <v>28628.18</v>
      </c>
      <c r="K924" s="24" t="s">
        <v>11</v>
      </c>
      <c r="L924" s="16">
        <v>28628.18</v>
      </c>
      <c r="M924" s="24" t="s">
        <v>11</v>
      </c>
      <c r="N924" s="2">
        <f t="shared" si="14"/>
        <v>28628.18</v>
      </c>
      <c r="T924" s="19"/>
      <c r="U924" s="20"/>
      <c r="V924" s="16"/>
      <c r="W924" s="6"/>
      <c r="X924" s="16"/>
      <c r="Y924" s="6"/>
      <c r="Z924" s="16"/>
      <c r="AA924" s="16"/>
      <c r="AB924" s="16"/>
      <c r="AC924" s="24"/>
      <c r="AD924" s="16"/>
      <c r="AE924" s="24"/>
      <c r="AF924" s="16"/>
    </row>
    <row r="925" spans="2:32" x14ac:dyDescent="0.25">
      <c r="B925" s="19" t="s">
        <v>1509</v>
      </c>
      <c r="C925" s="20" t="s">
        <v>1510</v>
      </c>
      <c r="D925" s="16">
        <v>0</v>
      </c>
      <c r="E925" s="6"/>
      <c r="F925" s="16">
        <v>0</v>
      </c>
      <c r="G925" s="6"/>
      <c r="H925" s="16">
        <v>44961.760000000002</v>
      </c>
      <c r="I925" s="16">
        <v>367.04</v>
      </c>
      <c r="J925" s="16">
        <v>44594.720000000001</v>
      </c>
      <c r="K925" s="24" t="s">
        <v>11</v>
      </c>
      <c r="L925" s="16">
        <v>44594.720000000001</v>
      </c>
      <c r="M925" s="24" t="s">
        <v>11</v>
      </c>
      <c r="N925" s="2">
        <f t="shared" si="14"/>
        <v>44594.720000000001</v>
      </c>
      <c r="T925" s="19"/>
      <c r="U925" s="20"/>
      <c r="V925" s="16"/>
      <c r="W925" s="6"/>
      <c r="X925" s="16"/>
      <c r="Y925" s="6"/>
      <c r="Z925" s="16"/>
      <c r="AA925" s="16"/>
      <c r="AB925" s="16"/>
      <c r="AC925" s="24"/>
      <c r="AD925" s="16"/>
      <c r="AE925" s="24"/>
      <c r="AF925" s="16"/>
    </row>
    <row r="926" spans="2:32" x14ac:dyDescent="0.25">
      <c r="B926" s="19" t="s">
        <v>1511</v>
      </c>
      <c r="C926" s="20" t="s">
        <v>1512</v>
      </c>
      <c r="D926" s="16">
        <v>0</v>
      </c>
      <c r="E926" s="6"/>
      <c r="F926" s="16">
        <v>0</v>
      </c>
      <c r="G926" s="6"/>
      <c r="H926" s="16">
        <v>0</v>
      </c>
      <c r="I926" s="16">
        <v>0</v>
      </c>
      <c r="J926" s="16">
        <v>0</v>
      </c>
      <c r="K926" s="6"/>
      <c r="L926" s="16">
        <v>0</v>
      </c>
      <c r="M926" s="6"/>
      <c r="N926" s="2">
        <f t="shared" si="14"/>
        <v>0</v>
      </c>
      <c r="T926" s="19"/>
      <c r="U926" s="20"/>
      <c r="V926" s="16"/>
      <c r="W926" s="6"/>
      <c r="X926" s="16"/>
      <c r="Y926" s="6"/>
      <c r="Z926" s="16"/>
      <c r="AA926" s="16"/>
      <c r="AB926" s="16"/>
      <c r="AC926" s="6"/>
      <c r="AD926" s="16"/>
      <c r="AE926" s="6"/>
      <c r="AF926" s="16"/>
    </row>
    <row r="927" spans="2:32" x14ac:dyDescent="0.25">
      <c r="B927" s="19" t="s">
        <v>1513</v>
      </c>
      <c r="C927" s="20" t="s">
        <v>1514</v>
      </c>
      <c r="D927" s="16">
        <v>0</v>
      </c>
      <c r="E927" s="6"/>
      <c r="F927" s="16">
        <v>0</v>
      </c>
      <c r="G927" s="6"/>
      <c r="H927" s="16">
        <v>1384.5</v>
      </c>
      <c r="I927" s="16">
        <v>0</v>
      </c>
      <c r="J927" s="16">
        <v>1384.5</v>
      </c>
      <c r="K927" s="24" t="s">
        <v>11</v>
      </c>
      <c r="L927" s="16">
        <v>1384.5</v>
      </c>
      <c r="M927" s="24" t="s">
        <v>11</v>
      </c>
      <c r="N927" s="2">
        <f t="shared" si="14"/>
        <v>1384.5</v>
      </c>
      <c r="T927" s="19"/>
      <c r="U927" s="20"/>
      <c r="V927" s="16"/>
      <c r="W927" s="6"/>
      <c r="X927" s="16"/>
      <c r="Y927" s="6"/>
      <c r="Z927" s="16"/>
      <c r="AA927" s="16"/>
      <c r="AB927" s="16"/>
      <c r="AC927" s="24"/>
      <c r="AD927" s="16"/>
      <c r="AE927" s="24"/>
      <c r="AF927" s="16"/>
    </row>
    <row r="928" spans="2:32" x14ac:dyDescent="0.25">
      <c r="B928" s="19" t="s">
        <v>1515</v>
      </c>
      <c r="C928" s="20" t="s">
        <v>1516</v>
      </c>
      <c r="D928" s="16">
        <v>0</v>
      </c>
      <c r="E928" s="6"/>
      <c r="F928" s="16">
        <v>0</v>
      </c>
      <c r="G928" s="6"/>
      <c r="H928" s="16">
        <v>0</v>
      </c>
      <c r="I928" s="16">
        <v>0</v>
      </c>
      <c r="J928" s="16">
        <v>0</v>
      </c>
      <c r="K928" s="6"/>
      <c r="L928" s="16">
        <v>0</v>
      </c>
      <c r="M928" s="6"/>
      <c r="N928" s="2">
        <f t="shared" si="14"/>
        <v>0</v>
      </c>
      <c r="T928" s="19"/>
      <c r="U928" s="20"/>
      <c r="V928" s="16"/>
      <c r="W928" s="6"/>
      <c r="X928" s="16"/>
      <c r="Y928" s="6"/>
      <c r="Z928" s="16"/>
      <c r="AA928" s="16"/>
      <c r="AB928" s="16"/>
      <c r="AC928" s="6"/>
      <c r="AD928" s="16"/>
      <c r="AE928" s="6"/>
      <c r="AF928" s="16"/>
    </row>
    <row r="929" spans="1:32" x14ac:dyDescent="0.25">
      <c r="A929" s="6"/>
      <c r="B929" s="19" t="s">
        <v>1517</v>
      </c>
      <c r="C929" s="20" t="s">
        <v>1518</v>
      </c>
      <c r="D929" s="16">
        <v>0</v>
      </c>
      <c r="E929" s="6"/>
      <c r="F929" s="16">
        <v>0</v>
      </c>
      <c r="G929" s="6"/>
      <c r="H929" s="16">
        <v>1599</v>
      </c>
      <c r="I929" s="16">
        <v>0</v>
      </c>
      <c r="J929" s="16">
        <v>1599</v>
      </c>
      <c r="K929" s="24" t="s">
        <v>11</v>
      </c>
      <c r="L929" s="16">
        <v>1599</v>
      </c>
      <c r="M929" s="24" t="s">
        <v>11</v>
      </c>
      <c r="N929" s="2">
        <f t="shared" si="14"/>
        <v>1599</v>
      </c>
      <c r="S929" s="6"/>
      <c r="T929" s="19"/>
      <c r="U929" s="20"/>
      <c r="V929" s="16"/>
      <c r="W929" s="6"/>
      <c r="X929" s="16"/>
      <c r="Y929" s="6"/>
      <c r="Z929" s="16"/>
      <c r="AA929" s="16"/>
      <c r="AB929" s="16"/>
      <c r="AC929" s="24"/>
      <c r="AD929" s="16"/>
      <c r="AE929" s="24"/>
      <c r="AF929" s="16"/>
    </row>
    <row r="930" spans="1:32" x14ac:dyDescent="0.25">
      <c r="A930" s="6"/>
      <c r="B930" s="19" t="s">
        <v>1519</v>
      </c>
      <c r="C930" s="20" t="s">
        <v>1520</v>
      </c>
      <c r="D930" s="16">
        <v>0</v>
      </c>
      <c r="E930" s="6"/>
      <c r="F930" s="16">
        <v>0</v>
      </c>
      <c r="G930" s="6"/>
      <c r="H930" s="16">
        <v>0</v>
      </c>
      <c r="I930" s="16">
        <v>0</v>
      </c>
      <c r="J930" s="16">
        <v>0</v>
      </c>
      <c r="K930" s="6"/>
      <c r="L930" s="16">
        <v>0</v>
      </c>
      <c r="M930" s="6"/>
      <c r="N930" s="2">
        <f t="shared" si="14"/>
        <v>0</v>
      </c>
      <c r="S930" s="6"/>
      <c r="T930" s="19"/>
      <c r="U930" s="20"/>
      <c r="V930" s="16"/>
      <c r="W930" s="6"/>
      <c r="X930" s="16"/>
      <c r="Y930" s="6"/>
      <c r="Z930" s="16"/>
      <c r="AA930" s="16"/>
      <c r="AB930" s="16"/>
      <c r="AC930" s="6"/>
      <c r="AD930" s="16"/>
      <c r="AE930" s="6"/>
      <c r="AF930" s="16"/>
    </row>
    <row r="931" spans="1:32" x14ac:dyDescent="0.25">
      <c r="A931" s="6"/>
      <c r="B931" s="19" t="s">
        <v>1521</v>
      </c>
      <c r="C931" s="20" t="s">
        <v>1522</v>
      </c>
      <c r="D931" s="16">
        <v>0</v>
      </c>
      <c r="E931" s="6"/>
      <c r="F931" s="16">
        <v>0</v>
      </c>
      <c r="G931" s="6"/>
      <c r="H931" s="16">
        <v>3015</v>
      </c>
      <c r="I931" s="16">
        <v>0</v>
      </c>
      <c r="J931" s="16">
        <v>3015</v>
      </c>
      <c r="K931" s="24" t="s">
        <v>11</v>
      </c>
      <c r="L931" s="16">
        <v>3015</v>
      </c>
      <c r="M931" s="24" t="s">
        <v>11</v>
      </c>
      <c r="N931" s="2">
        <f t="shared" si="14"/>
        <v>3015</v>
      </c>
      <c r="S931" s="6"/>
      <c r="T931" s="19"/>
      <c r="U931" s="20"/>
      <c r="V931" s="16"/>
      <c r="W931" s="6"/>
      <c r="X931" s="16"/>
      <c r="Y931" s="6"/>
      <c r="Z931" s="16"/>
      <c r="AA931" s="16"/>
      <c r="AB931" s="16"/>
      <c r="AC931" s="24"/>
      <c r="AD931" s="16"/>
      <c r="AE931" s="24"/>
      <c r="AF931" s="16"/>
    </row>
    <row r="932" spans="1:32" x14ac:dyDescent="0.25">
      <c r="A932" s="6"/>
      <c r="B932" s="19" t="s">
        <v>1523</v>
      </c>
      <c r="C932" s="20" t="s">
        <v>1524</v>
      </c>
      <c r="D932" s="16">
        <v>0</v>
      </c>
      <c r="E932" s="6"/>
      <c r="F932" s="16">
        <v>0</v>
      </c>
      <c r="G932" s="6"/>
      <c r="H932" s="16">
        <v>0</v>
      </c>
      <c r="I932" s="16">
        <v>0</v>
      </c>
      <c r="J932" s="16">
        <v>0</v>
      </c>
      <c r="K932" s="6"/>
      <c r="L932" s="16">
        <v>0</v>
      </c>
      <c r="M932" s="6"/>
      <c r="N932" s="2">
        <f t="shared" si="14"/>
        <v>0</v>
      </c>
      <c r="S932" s="6"/>
      <c r="T932" s="19"/>
      <c r="U932" s="20"/>
      <c r="V932" s="16"/>
      <c r="W932" s="6"/>
      <c r="X932" s="16"/>
      <c r="Y932" s="6"/>
      <c r="Z932" s="16"/>
      <c r="AA932" s="16"/>
      <c r="AB932" s="16"/>
      <c r="AC932" s="6"/>
      <c r="AD932" s="16"/>
      <c r="AE932" s="6"/>
      <c r="AF932" s="16"/>
    </row>
    <row r="933" spans="1:32" x14ac:dyDescent="0.25">
      <c r="A933" s="6"/>
      <c r="B933" s="19" t="s">
        <v>1525</v>
      </c>
      <c r="C933" s="20" t="s">
        <v>1526</v>
      </c>
      <c r="D933" s="16">
        <v>0</v>
      </c>
      <c r="E933" s="6"/>
      <c r="F933" s="16">
        <v>0</v>
      </c>
      <c r="G933" s="6"/>
      <c r="H933" s="16">
        <v>11404.04</v>
      </c>
      <c r="I933" s="16">
        <v>0</v>
      </c>
      <c r="J933" s="16">
        <v>11404.04</v>
      </c>
      <c r="K933" s="24" t="s">
        <v>11</v>
      </c>
      <c r="L933" s="16">
        <v>11404.04</v>
      </c>
      <c r="M933" s="24" t="s">
        <v>11</v>
      </c>
      <c r="N933" s="2">
        <f t="shared" si="14"/>
        <v>11404.04</v>
      </c>
      <c r="S933" s="6"/>
      <c r="T933" s="19"/>
      <c r="U933" s="20"/>
      <c r="V933" s="16"/>
      <c r="W933" s="6"/>
      <c r="X933" s="16"/>
      <c r="Y933" s="6"/>
      <c r="Z933" s="16"/>
      <c r="AA933" s="16"/>
      <c r="AB933" s="16"/>
      <c r="AC933" s="24"/>
      <c r="AD933" s="16"/>
      <c r="AE933" s="24"/>
      <c r="AF933" s="16"/>
    </row>
    <row r="934" spans="1:32" x14ac:dyDescent="0.25">
      <c r="A934" s="6"/>
      <c r="B934" s="19" t="s">
        <v>1527</v>
      </c>
      <c r="C934" s="20" t="s">
        <v>1528</v>
      </c>
      <c r="D934" s="16">
        <v>0</v>
      </c>
      <c r="E934" s="6"/>
      <c r="F934" s="16">
        <v>0</v>
      </c>
      <c r="G934" s="6"/>
      <c r="H934" s="16">
        <v>0</v>
      </c>
      <c r="I934" s="16">
        <v>0</v>
      </c>
      <c r="J934" s="16">
        <v>0</v>
      </c>
      <c r="K934" s="6"/>
      <c r="L934" s="16">
        <v>0</v>
      </c>
      <c r="M934" s="6"/>
      <c r="N934" s="2">
        <f t="shared" si="14"/>
        <v>0</v>
      </c>
      <c r="S934" s="6"/>
      <c r="T934" s="19"/>
      <c r="U934" s="20"/>
      <c r="V934" s="16"/>
      <c r="W934" s="6"/>
      <c r="X934" s="16"/>
      <c r="Y934" s="6"/>
      <c r="Z934" s="16"/>
      <c r="AA934" s="16"/>
      <c r="AB934" s="16"/>
      <c r="AC934" s="6"/>
      <c r="AD934" s="16"/>
      <c r="AE934" s="6"/>
      <c r="AF934" s="16"/>
    </row>
    <row r="935" spans="1:32" x14ac:dyDescent="0.25">
      <c r="A935" s="6"/>
      <c r="B935" s="19" t="s">
        <v>1529</v>
      </c>
      <c r="C935" s="20" t="s">
        <v>1530</v>
      </c>
      <c r="D935" s="16">
        <v>0</v>
      </c>
      <c r="E935" s="6"/>
      <c r="F935" s="16">
        <v>0</v>
      </c>
      <c r="G935" s="6"/>
      <c r="H935" s="16">
        <v>5220</v>
      </c>
      <c r="I935" s="16">
        <v>0</v>
      </c>
      <c r="J935" s="16">
        <v>5220</v>
      </c>
      <c r="K935" s="24" t="s">
        <v>11</v>
      </c>
      <c r="L935" s="16">
        <v>5220</v>
      </c>
      <c r="M935" s="24" t="s">
        <v>11</v>
      </c>
      <c r="N935" s="2">
        <f t="shared" si="14"/>
        <v>5220</v>
      </c>
      <c r="S935" s="6"/>
      <c r="T935" s="19"/>
      <c r="U935" s="20"/>
      <c r="V935" s="16"/>
      <c r="W935" s="6"/>
      <c r="X935" s="16"/>
      <c r="Y935" s="6"/>
      <c r="Z935" s="16"/>
      <c r="AA935" s="16"/>
      <c r="AB935" s="16"/>
      <c r="AC935" s="24"/>
      <c r="AD935" s="16"/>
      <c r="AE935" s="24"/>
      <c r="AF935" s="16"/>
    </row>
    <row r="936" spans="1:32" x14ac:dyDescent="0.25">
      <c r="A936" s="6"/>
      <c r="B936" s="19" t="s">
        <v>1531</v>
      </c>
      <c r="C936" s="20" t="s">
        <v>1532</v>
      </c>
      <c r="D936" s="16">
        <v>0</v>
      </c>
      <c r="E936" s="6"/>
      <c r="F936" s="16">
        <v>0</v>
      </c>
      <c r="G936" s="6"/>
      <c r="H936" s="16">
        <v>0</v>
      </c>
      <c r="I936" s="16">
        <v>0</v>
      </c>
      <c r="J936" s="16">
        <v>0</v>
      </c>
      <c r="K936" s="6"/>
      <c r="L936" s="16">
        <v>0</v>
      </c>
      <c r="M936" s="6"/>
      <c r="N936" s="2">
        <f t="shared" si="14"/>
        <v>0</v>
      </c>
      <c r="S936" s="6"/>
      <c r="T936" s="19"/>
      <c r="U936" s="20"/>
      <c r="V936" s="16"/>
      <c r="W936" s="6"/>
      <c r="X936" s="16"/>
      <c r="Y936" s="6"/>
      <c r="Z936" s="16"/>
      <c r="AA936" s="16"/>
      <c r="AB936" s="16"/>
      <c r="AC936" s="6"/>
      <c r="AD936" s="16"/>
      <c r="AE936" s="6"/>
      <c r="AF936" s="16"/>
    </row>
    <row r="937" spans="1:32" x14ac:dyDescent="0.25">
      <c r="A937" s="6"/>
      <c r="B937" s="19" t="s">
        <v>1533</v>
      </c>
      <c r="C937" s="20" t="s">
        <v>1534</v>
      </c>
      <c r="D937" s="16">
        <v>0</v>
      </c>
      <c r="E937" s="6"/>
      <c r="F937" s="16">
        <v>0</v>
      </c>
      <c r="G937" s="6"/>
      <c r="H937" s="16">
        <v>6000</v>
      </c>
      <c r="I937" s="16">
        <v>0</v>
      </c>
      <c r="J937" s="16">
        <v>6000</v>
      </c>
      <c r="K937" s="24" t="s">
        <v>11</v>
      </c>
      <c r="L937" s="16">
        <v>6000</v>
      </c>
      <c r="M937" s="24" t="s">
        <v>11</v>
      </c>
      <c r="N937" s="2">
        <f t="shared" si="14"/>
        <v>6000</v>
      </c>
      <c r="S937" s="6"/>
      <c r="T937" s="19"/>
      <c r="U937" s="20"/>
      <c r="V937" s="16"/>
      <c r="W937" s="6"/>
      <c r="X937" s="16"/>
      <c r="Y937" s="6"/>
      <c r="Z937" s="16"/>
      <c r="AA937" s="16"/>
      <c r="AB937" s="16"/>
      <c r="AC937" s="24"/>
      <c r="AD937" s="16"/>
      <c r="AE937" s="24"/>
      <c r="AF937" s="16"/>
    </row>
    <row r="938" spans="1:32" s="25" customFormat="1" x14ac:dyDescent="0.25">
      <c r="A938" s="6"/>
      <c r="B938" s="19" t="s">
        <v>1535</v>
      </c>
      <c r="C938" s="20" t="s">
        <v>1536</v>
      </c>
      <c r="D938" s="16">
        <v>0</v>
      </c>
      <c r="E938" s="6"/>
      <c r="F938" s="16">
        <v>0</v>
      </c>
      <c r="G938" s="6"/>
      <c r="H938" s="16">
        <v>2547</v>
      </c>
      <c r="I938" s="16">
        <v>283</v>
      </c>
      <c r="J938" s="16">
        <v>2264</v>
      </c>
      <c r="K938" s="24" t="s">
        <v>11</v>
      </c>
      <c r="L938" s="16">
        <v>2264</v>
      </c>
      <c r="M938" s="24" t="s">
        <v>11</v>
      </c>
      <c r="N938" s="2">
        <f t="shared" si="14"/>
        <v>2264</v>
      </c>
      <c r="R938"/>
      <c r="S938" s="6"/>
      <c r="T938" s="19"/>
      <c r="U938" s="20"/>
      <c r="V938" s="16"/>
      <c r="W938" s="6"/>
      <c r="X938" s="16"/>
      <c r="Y938" s="6"/>
      <c r="Z938" s="16"/>
      <c r="AA938" s="16"/>
      <c r="AB938" s="16"/>
      <c r="AC938" s="24"/>
      <c r="AD938" s="16"/>
      <c r="AE938" s="24"/>
      <c r="AF938" s="16"/>
    </row>
    <row r="939" spans="1:32" x14ac:dyDescent="0.25">
      <c r="A939" s="6"/>
      <c r="B939" s="6"/>
      <c r="C939" s="6"/>
      <c r="D939" s="6"/>
      <c r="E939" s="6"/>
      <c r="F939" s="6"/>
      <c r="G939" s="6"/>
      <c r="H939" s="6"/>
      <c r="I939" s="6"/>
      <c r="J939" s="6"/>
      <c r="K939" s="6"/>
      <c r="L939" s="6"/>
      <c r="M939" s="6"/>
      <c r="N939" s="2">
        <f t="shared" si="14"/>
        <v>0</v>
      </c>
      <c r="S939" s="6"/>
      <c r="T939" s="6"/>
      <c r="U939" s="6"/>
      <c r="V939" s="6"/>
      <c r="W939" s="6"/>
      <c r="X939" s="6"/>
      <c r="Y939" s="6"/>
      <c r="Z939" s="6"/>
      <c r="AA939" s="6"/>
      <c r="AB939" s="6"/>
      <c r="AC939" s="6"/>
      <c r="AD939" s="6"/>
      <c r="AE939" s="6"/>
      <c r="AF939" s="16"/>
    </row>
    <row r="940" spans="1:32" x14ac:dyDescent="0.25">
      <c r="A940" s="14" t="s">
        <v>14</v>
      </c>
      <c r="B940" s="14" t="s">
        <v>928</v>
      </c>
      <c r="C940" s="14" t="s">
        <v>1537</v>
      </c>
      <c r="D940" s="15">
        <v>0</v>
      </c>
      <c r="E940" s="6"/>
      <c r="F940" s="15">
        <v>0</v>
      </c>
      <c r="G940" s="6"/>
      <c r="H940" s="15">
        <v>11004400.59</v>
      </c>
      <c r="I940" s="15">
        <v>355451.98</v>
      </c>
      <c r="J940" s="15">
        <v>10648948.609999999</v>
      </c>
      <c r="K940" s="21" t="s">
        <v>11</v>
      </c>
      <c r="L940" s="15">
        <v>10648948.609999999</v>
      </c>
      <c r="M940" s="21" t="s">
        <v>12</v>
      </c>
      <c r="N940" s="2">
        <f t="shared" si="14"/>
        <v>10648948.609999999</v>
      </c>
      <c r="S940" s="14"/>
      <c r="T940" s="14"/>
      <c r="U940" s="14"/>
      <c r="V940" s="15"/>
      <c r="W940" s="6"/>
      <c r="X940" s="15"/>
      <c r="Y940" s="6"/>
      <c r="Z940" s="15"/>
      <c r="AA940" s="15"/>
      <c r="AB940" s="15"/>
      <c r="AC940" s="21"/>
      <c r="AD940" s="15"/>
      <c r="AE940" s="21"/>
      <c r="AF940" s="16"/>
    </row>
    <row r="941" spans="1:32" x14ac:dyDescent="0.25">
      <c r="A941" s="17" t="s">
        <v>17</v>
      </c>
      <c r="B941" s="17" t="s">
        <v>15</v>
      </c>
      <c r="C941" s="17" t="s">
        <v>1538</v>
      </c>
      <c r="D941" s="18">
        <v>0</v>
      </c>
      <c r="E941" s="6"/>
      <c r="F941" s="18">
        <v>0</v>
      </c>
      <c r="G941" s="6"/>
      <c r="H941" s="18">
        <v>2708594.82</v>
      </c>
      <c r="I941" s="18">
        <v>110289.74</v>
      </c>
      <c r="J941" s="18">
        <v>2598305.08</v>
      </c>
      <c r="K941" s="23" t="s">
        <v>11</v>
      </c>
      <c r="L941" s="18">
        <v>2598305.08</v>
      </c>
      <c r="M941" s="23" t="s">
        <v>12</v>
      </c>
      <c r="N941" s="2">
        <f t="shared" si="14"/>
        <v>2598305.08</v>
      </c>
      <c r="S941" s="17"/>
      <c r="T941" s="17"/>
      <c r="U941" s="17"/>
      <c r="V941" s="18"/>
      <c r="W941" s="6"/>
      <c r="X941" s="18"/>
      <c r="Y941" s="6"/>
      <c r="Z941" s="18"/>
      <c r="AA941" s="18"/>
      <c r="AB941" s="18"/>
      <c r="AC941" s="23"/>
      <c r="AD941" s="18"/>
      <c r="AE941" s="23"/>
      <c r="AF941" s="16"/>
    </row>
    <row r="942" spans="1:32" x14ac:dyDescent="0.25">
      <c r="A942" s="6"/>
      <c r="B942" s="19" t="s">
        <v>1539</v>
      </c>
      <c r="C942" s="20" t="s">
        <v>1540</v>
      </c>
      <c r="D942" s="16">
        <v>0</v>
      </c>
      <c r="E942" s="6"/>
      <c r="F942" s="16">
        <v>0</v>
      </c>
      <c r="G942" s="6"/>
      <c r="H942" s="16">
        <v>1858279.19</v>
      </c>
      <c r="I942" s="16">
        <v>88576.35</v>
      </c>
      <c r="J942" s="16">
        <v>1769702.84</v>
      </c>
      <c r="K942" s="24" t="s">
        <v>11</v>
      </c>
      <c r="L942" s="16">
        <v>1769702.84</v>
      </c>
      <c r="M942" s="24" t="s">
        <v>11</v>
      </c>
      <c r="N942" s="2">
        <f t="shared" si="14"/>
        <v>1769702.84</v>
      </c>
      <c r="S942" s="6"/>
      <c r="T942" s="19"/>
      <c r="U942" s="20"/>
      <c r="V942" s="16"/>
      <c r="W942" s="6"/>
      <c r="X942" s="16"/>
      <c r="Y942" s="6"/>
      <c r="Z942" s="16"/>
      <c r="AA942" s="16"/>
      <c r="AB942" s="16"/>
      <c r="AC942" s="24"/>
      <c r="AD942" s="16"/>
      <c r="AE942" s="24"/>
      <c r="AF942" s="16"/>
    </row>
    <row r="943" spans="1:32" x14ac:dyDescent="0.25">
      <c r="A943" s="6"/>
      <c r="B943" s="19" t="s">
        <v>1541</v>
      </c>
      <c r="C943" s="20" t="s">
        <v>1542</v>
      </c>
      <c r="D943" s="16">
        <v>0</v>
      </c>
      <c r="E943" s="6"/>
      <c r="F943" s="16">
        <v>0</v>
      </c>
      <c r="G943" s="6"/>
      <c r="H943" s="16">
        <v>36106.04</v>
      </c>
      <c r="I943" s="16">
        <v>0</v>
      </c>
      <c r="J943" s="16">
        <v>36106.04</v>
      </c>
      <c r="K943" s="24" t="s">
        <v>11</v>
      </c>
      <c r="L943" s="16">
        <v>36106.04</v>
      </c>
      <c r="M943" s="24" t="s">
        <v>11</v>
      </c>
      <c r="N943" s="2">
        <f t="shared" si="14"/>
        <v>36106.04</v>
      </c>
      <c r="S943" s="6"/>
      <c r="T943" s="19"/>
      <c r="U943" s="20"/>
      <c r="V943" s="16"/>
      <c r="W943" s="6"/>
      <c r="X943" s="16"/>
      <c r="Y943" s="6"/>
      <c r="Z943" s="16"/>
      <c r="AA943" s="16"/>
      <c r="AB943" s="16"/>
      <c r="AC943" s="24"/>
      <c r="AD943" s="16"/>
      <c r="AE943" s="24"/>
      <c r="AF943" s="16"/>
    </row>
    <row r="944" spans="1:32" x14ac:dyDescent="0.25">
      <c r="A944" s="6"/>
      <c r="B944" s="19" t="s">
        <v>1543</v>
      </c>
      <c r="C944" s="20" t="s">
        <v>1544</v>
      </c>
      <c r="D944" s="16">
        <v>0</v>
      </c>
      <c r="E944" s="6"/>
      <c r="F944" s="16">
        <v>0</v>
      </c>
      <c r="G944" s="6"/>
      <c r="H944" s="16">
        <v>34371.33</v>
      </c>
      <c r="I944" s="16">
        <v>0</v>
      </c>
      <c r="J944" s="16">
        <v>34371.33</v>
      </c>
      <c r="K944" s="24" t="s">
        <v>11</v>
      </c>
      <c r="L944" s="16">
        <v>34371.33</v>
      </c>
      <c r="M944" s="24" t="s">
        <v>11</v>
      </c>
      <c r="N944" s="2">
        <f t="shared" si="14"/>
        <v>34371.33</v>
      </c>
      <c r="S944" s="6"/>
      <c r="T944" s="19"/>
      <c r="U944" s="20"/>
      <c r="V944" s="16"/>
      <c r="W944" s="6"/>
      <c r="X944" s="16"/>
      <c r="Y944" s="6"/>
      <c r="Z944" s="16"/>
      <c r="AA944" s="16"/>
      <c r="AB944" s="16"/>
      <c r="AC944" s="24"/>
      <c r="AD944" s="16"/>
      <c r="AE944" s="24"/>
      <c r="AF944" s="16"/>
    </row>
    <row r="945" spans="1:32" x14ac:dyDescent="0.25">
      <c r="A945" s="6"/>
      <c r="B945" s="19" t="s">
        <v>1545</v>
      </c>
      <c r="C945" s="20" t="s">
        <v>1546</v>
      </c>
      <c r="D945" s="16">
        <v>0</v>
      </c>
      <c r="E945" s="6"/>
      <c r="F945" s="16">
        <v>0</v>
      </c>
      <c r="G945" s="6"/>
      <c r="H945" s="16">
        <v>505068.47</v>
      </c>
      <c r="I945" s="16">
        <v>21713.39</v>
      </c>
      <c r="J945" s="16">
        <v>483355.08</v>
      </c>
      <c r="K945" s="24" t="s">
        <v>11</v>
      </c>
      <c r="L945" s="16">
        <v>483355.08</v>
      </c>
      <c r="M945" s="24" t="s">
        <v>11</v>
      </c>
      <c r="N945" s="2">
        <f t="shared" si="14"/>
        <v>483355.08</v>
      </c>
      <c r="S945" s="6"/>
      <c r="T945" s="19"/>
      <c r="U945" s="20"/>
      <c r="V945" s="16"/>
      <c r="W945" s="6"/>
      <c r="X945" s="16"/>
      <c r="Y945" s="6"/>
      <c r="Z945" s="16"/>
      <c r="AA945" s="16"/>
      <c r="AB945" s="16"/>
      <c r="AC945" s="24"/>
      <c r="AD945" s="16"/>
      <c r="AE945" s="24"/>
      <c r="AF945" s="16"/>
    </row>
    <row r="946" spans="1:32" x14ac:dyDescent="0.25">
      <c r="A946" s="6"/>
      <c r="B946" s="19" t="s">
        <v>1547</v>
      </c>
      <c r="C946" s="20" t="s">
        <v>1548</v>
      </c>
      <c r="D946" s="16">
        <v>0</v>
      </c>
      <c r="E946" s="6"/>
      <c r="F946" s="16">
        <v>0</v>
      </c>
      <c r="G946" s="6"/>
      <c r="H946" s="16">
        <v>28702.37</v>
      </c>
      <c r="I946" s="16">
        <v>0</v>
      </c>
      <c r="J946" s="16">
        <v>28702.37</v>
      </c>
      <c r="K946" s="24" t="s">
        <v>11</v>
      </c>
      <c r="L946" s="16">
        <v>28702.37</v>
      </c>
      <c r="M946" s="24" t="s">
        <v>11</v>
      </c>
      <c r="N946" s="2">
        <f t="shared" si="14"/>
        <v>28702.37</v>
      </c>
      <c r="S946" s="6"/>
      <c r="T946" s="19"/>
      <c r="U946" s="20"/>
      <c r="V946" s="16"/>
      <c r="W946" s="6"/>
      <c r="X946" s="16"/>
      <c r="Y946" s="6"/>
      <c r="Z946" s="16"/>
      <c r="AA946" s="16"/>
      <c r="AB946" s="16"/>
      <c r="AC946" s="24"/>
      <c r="AD946" s="16"/>
      <c r="AE946" s="24"/>
      <c r="AF946" s="16"/>
    </row>
    <row r="947" spans="1:32" x14ac:dyDescent="0.25">
      <c r="A947" s="6"/>
      <c r="B947" s="19" t="s">
        <v>1549</v>
      </c>
      <c r="C947" s="20" t="s">
        <v>1550</v>
      </c>
      <c r="D947" s="16">
        <v>0</v>
      </c>
      <c r="E947" s="6"/>
      <c r="F947" s="16">
        <v>0</v>
      </c>
      <c r="G947" s="6"/>
      <c r="H947" s="16">
        <v>5229.1899999999996</v>
      </c>
      <c r="I947" s="16">
        <v>0</v>
      </c>
      <c r="J947" s="16">
        <v>5229.1899999999996</v>
      </c>
      <c r="K947" s="24" t="s">
        <v>11</v>
      </c>
      <c r="L947" s="16">
        <v>5229.1899999999996</v>
      </c>
      <c r="M947" s="24" t="s">
        <v>11</v>
      </c>
      <c r="N947" s="2">
        <f t="shared" si="14"/>
        <v>5229.1899999999996</v>
      </c>
      <c r="S947" s="6"/>
      <c r="T947" s="19"/>
      <c r="U947" s="20"/>
      <c r="V947" s="16"/>
      <c r="W947" s="6"/>
      <c r="X947" s="16"/>
      <c r="Y947" s="6"/>
      <c r="Z947" s="16"/>
      <c r="AA947" s="16"/>
      <c r="AB947" s="16"/>
      <c r="AC947" s="24"/>
      <c r="AD947" s="16"/>
      <c r="AE947" s="24"/>
      <c r="AF947" s="16"/>
    </row>
    <row r="948" spans="1:32" x14ac:dyDescent="0.25">
      <c r="A948" s="6"/>
      <c r="B948" s="19" t="s">
        <v>1551</v>
      </c>
      <c r="C948" s="20" t="s">
        <v>1552</v>
      </c>
      <c r="D948" s="16">
        <v>0</v>
      </c>
      <c r="E948" s="6"/>
      <c r="F948" s="16">
        <v>0</v>
      </c>
      <c r="G948" s="6"/>
      <c r="H948" s="16">
        <v>30214.19</v>
      </c>
      <c r="I948" s="16">
        <v>0</v>
      </c>
      <c r="J948" s="16">
        <v>30214.19</v>
      </c>
      <c r="K948" s="24" t="s">
        <v>11</v>
      </c>
      <c r="L948" s="16">
        <v>30214.19</v>
      </c>
      <c r="M948" s="24" t="s">
        <v>11</v>
      </c>
      <c r="N948" s="2">
        <f t="shared" si="14"/>
        <v>30214.19</v>
      </c>
      <c r="S948" s="6"/>
      <c r="T948" s="19"/>
      <c r="U948" s="20"/>
      <c r="V948" s="16"/>
      <c r="W948" s="6"/>
      <c r="X948" s="16"/>
      <c r="Y948" s="6"/>
      <c r="Z948" s="16"/>
      <c r="AA948" s="16"/>
      <c r="AB948" s="16"/>
      <c r="AC948" s="24"/>
      <c r="AD948" s="16"/>
      <c r="AE948" s="24"/>
      <c r="AF948" s="16"/>
    </row>
    <row r="949" spans="1:32" x14ac:dyDescent="0.25">
      <c r="A949" s="6"/>
      <c r="B949" s="19" t="s">
        <v>1553</v>
      </c>
      <c r="C949" s="20" t="s">
        <v>1554</v>
      </c>
      <c r="D949" s="16">
        <v>0</v>
      </c>
      <c r="E949" s="6"/>
      <c r="F949" s="16">
        <v>0</v>
      </c>
      <c r="G949" s="6"/>
      <c r="H949" s="16">
        <v>11742.41</v>
      </c>
      <c r="I949" s="16">
        <v>0</v>
      </c>
      <c r="J949" s="16">
        <v>11742.41</v>
      </c>
      <c r="K949" s="24" t="s">
        <v>11</v>
      </c>
      <c r="L949" s="16">
        <v>11742.41</v>
      </c>
      <c r="M949" s="24" t="s">
        <v>11</v>
      </c>
      <c r="N949" s="2">
        <f t="shared" si="14"/>
        <v>11742.41</v>
      </c>
      <c r="S949" s="6"/>
      <c r="T949" s="19"/>
      <c r="U949" s="20"/>
      <c r="V949" s="16"/>
      <c r="W949" s="6"/>
      <c r="X949" s="16"/>
      <c r="Y949" s="6"/>
      <c r="Z949" s="16"/>
      <c r="AA949" s="16"/>
      <c r="AB949" s="16"/>
      <c r="AC949" s="24"/>
      <c r="AD949" s="16"/>
      <c r="AE949" s="24"/>
      <c r="AF949" s="16"/>
    </row>
    <row r="950" spans="1:32" x14ac:dyDescent="0.25">
      <c r="A950" s="6"/>
      <c r="B950" s="19" t="s">
        <v>1555</v>
      </c>
      <c r="C950" s="20" t="s">
        <v>1556</v>
      </c>
      <c r="D950" s="16">
        <v>0</v>
      </c>
      <c r="E950" s="6"/>
      <c r="F950" s="16">
        <v>0</v>
      </c>
      <c r="G950" s="6"/>
      <c r="H950" s="16">
        <v>11178.24</v>
      </c>
      <c r="I950" s="16">
        <v>0</v>
      </c>
      <c r="J950" s="16">
        <v>11178.24</v>
      </c>
      <c r="K950" s="24" t="s">
        <v>11</v>
      </c>
      <c r="L950" s="16">
        <v>11178.24</v>
      </c>
      <c r="M950" s="24" t="s">
        <v>11</v>
      </c>
      <c r="N950" s="2">
        <f t="shared" si="14"/>
        <v>11178.24</v>
      </c>
      <c r="S950" s="6"/>
      <c r="T950" s="19"/>
      <c r="U950" s="20"/>
      <c r="V950" s="16"/>
      <c r="W950" s="6"/>
      <c r="X950" s="16"/>
      <c r="Y950" s="6"/>
      <c r="Z950" s="16"/>
      <c r="AA950" s="16"/>
      <c r="AB950" s="16"/>
      <c r="AC950" s="24"/>
      <c r="AD950" s="16"/>
      <c r="AE950" s="24"/>
      <c r="AF950" s="16"/>
    </row>
    <row r="951" spans="1:32" x14ac:dyDescent="0.25">
      <c r="A951" s="6"/>
      <c r="B951" s="19" t="s">
        <v>1557</v>
      </c>
      <c r="C951" s="20" t="s">
        <v>1558</v>
      </c>
      <c r="D951" s="16">
        <v>0</v>
      </c>
      <c r="E951" s="6"/>
      <c r="F951" s="16">
        <v>0</v>
      </c>
      <c r="G951" s="6"/>
      <c r="H951" s="16">
        <v>187703.39</v>
      </c>
      <c r="I951" s="16">
        <v>0</v>
      </c>
      <c r="J951" s="16">
        <v>187703.39</v>
      </c>
      <c r="K951" s="24" t="s">
        <v>11</v>
      </c>
      <c r="L951" s="16">
        <v>187703.39</v>
      </c>
      <c r="M951" s="24" t="s">
        <v>11</v>
      </c>
      <c r="N951" s="2">
        <f t="shared" si="14"/>
        <v>187703.39</v>
      </c>
      <c r="S951" s="6"/>
      <c r="T951" s="19"/>
      <c r="U951" s="20"/>
      <c r="V951" s="16"/>
      <c r="W951" s="6"/>
      <c r="X951" s="16"/>
      <c r="Y951" s="6"/>
      <c r="Z951" s="16"/>
      <c r="AA951" s="16"/>
      <c r="AB951" s="16"/>
      <c r="AC951" s="24"/>
      <c r="AD951" s="16"/>
      <c r="AE951" s="24"/>
      <c r="AF951" s="16"/>
    </row>
    <row r="952" spans="1:32" x14ac:dyDescent="0.25">
      <c r="A952" s="6"/>
      <c r="B952" s="6"/>
      <c r="C952" s="6"/>
      <c r="D952" s="6"/>
      <c r="E952" s="6"/>
      <c r="F952" s="6"/>
      <c r="G952" s="6"/>
      <c r="H952" s="6"/>
      <c r="I952" s="6"/>
      <c r="J952" s="6"/>
      <c r="K952" s="6"/>
      <c r="L952" s="6"/>
      <c r="M952" s="6"/>
      <c r="N952" s="2">
        <f t="shared" si="14"/>
        <v>0</v>
      </c>
      <c r="S952" s="6"/>
      <c r="T952" s="6"/>
      <c r="U952" s="6"/>
      <c r="V952" s="6"/>
      <c r="W952" s="6"/>
      <c r="X952" s="6"/>
      <c r="Y952" s="6"/>
      <c r="Z952" s="6"/>
      <c r="AA952" s="6"/>
      <c r="AB952" s="6"/>
      <c r="AC952" s="6"/>
      <c r="AD952" s="6"/>
      <c r="AE952" s="6"/>
      <c r="AF952" s="16"/>
    </row>
    <row r="953" spans="1:32" x14ac:dyDescent="0.25">
      <c r="A953" s="17" t="s">
        <v>17</v>
      </c>
      <c r="B953" s="17" t="s">
        <v>20</v>
      </c>
      <c r="C953" s="17" t="s">
        <v>1559</v>
      </c>
      <c r="D953" s="18">
        <v>0</v>
      </c>
      <c r="E953" s="6"/>
      <c r="F953" s="18">
        <v>0</v>
      </c>
      <c r="G953" s="6"/>
      <c r="H953" s="18">
        <v>7531299.4000000004</v>
      </c>
      <c r="I953" s="18">
        <v>234433.49</v>
      </c>
      <c r="J953" s="18">
        <v>7296865.9100000001</v>
      </c>
      <c r="K953" s="23" t="s">
        <v>11</v>
      </c>
      <c r="L953" s="18">
        <v>7296865.9100000001</v>
      </c>
      <c r="M953" s="23" t="s">
        <v>12</v>
      </c>
      <c r="N953" s="2">
        <f t="shared" si="14"/>
        <v>7296865.9100000001</v>
      </c>
      <c r="S953" s="17"/>
      <c r="T953" s="17"/>
      <c r="U953" s="17"/>
      <c r="V953" s="18"/>
      <c r="W953" s="6"/>
      <c r="X953" s="18"/>
      <c r="Y953" s="6"/>
      <c r="Z953" s="18"/>
      <c r="AA953" s="18"/>
      <c r="AB953" s="18"/>
      <c r="AC953" s="23"/>
      <c r="AD953" s="18"/>
      <c r="AE953" s="23"/>
      <c r="AF953" s="16"/>
    </row>
    <row r="954" spans="1:32" x14ac:dyDescent="0.25">
      <c r="A954" s="6"/>
      <c r="B954" s="19" t="s">
        <v>1560</v>
      </c>
      <c r="C954" s="20" t="s">
        <v>1559</v>
      </c>
      <c r="D954" s="16">
        <v>0</v>
      </c>
      <c r="E954" s="6"/>
      <c r="F954" s="16">
        <v>0</v>
      </c>
      <c r="G954" s="6"/>
      <c r="H954" s="16">
        <v>5182523.9400000004</v>
      </c>
      <c r="I954" s="16">
        <v>50712.29</v>
      </c>
      <c r="J954" s="16">
        <v>5131811.6500000004</v>
      </c>
      <c r="K954" s="24" t="s">
        <v>11</v>
      </c>
      <c r="L954" s="16">
        <v>5131811.6500000004</v>
      </c>
      <c r="M954" s="24" t="s">
        <v>11</v>
      </c>
      <c r="N954" s="2">
        <f t="shared" si="14"/>
        <v>5131811.6500000004</v>
      </c>
      <c r="S954" s="6"/>
      <c r="T954" s="19"/>
      <c r="U954" s="20"/>
      <c r="V954" s="16"/>
      <c r="W954" s="6"/>
      <c r="X954" s="16"/>
      <c r="Y954" s="6"/>
      <c r="Z954" s="16"/>
      <c r="AA954" s="16"/>
      <c r="AB954" s="16"/>
      <c r="AC954" s="24"/>
      <c r="AD954" s="16"/>
      <c r="AE954" s="24"/>
      <c r="AF954" s="16"/>
    </row>
    <row r="955" spans="1:32" x14ac:dyDescent="0.25">
      <c r="A955" s="6"/>
      <c r="B955" s="19" t="s">
        <v>1561</v>
      </c>
      <c r="C955" s="20" t="s">
        <v>1562</v>
      </c>
      <c r="D955" s="16">
        <v>0</v>
      </c>
      <c r="E955" s="6"/>
      <c r="F955" s="16">
        <v>0</v>
      </c>
      <c r="G955" s="6"/>
      <c r="H955" s="16">
        <v>143082.32</v>
      </c>
      <c r="I955" s="16">
        <v>0</v>
      </c>
      <c r="J955" s="16">
        <v>143082.32</v>
      </c>
      <c r="K955" s="24" t="s">
        <v>11</v>
      </c>
      <c r="L955" s="16">
        <v>143082.32</v>
      </c>
      <c r="M955" s="24" t="s">
        <v>11</v>
      </c>
      <c r="N955" s="2">
        <f t="shared" si="14"/>
        <v>143082.32</v>
      </c>
      <c r="S955" s="6"/>
      <c r="T955" s="19"/>
      <c r="U955" s="20"/>
      <c r="V955" s="16"/>
      <c r="W955" s="6"/>
      <c r="X955" s="16"/>
      <c r="Y955" s="6"/>
      <c r="Z955" s="16"/>
      <c r="AA955" s="16"/>
      <c r="AB955" s="16"/>
      <c r="AC955" s="24"/>
      <c r="AD955" s="16"/>
      <c r="AE955" s="24"/>
      <c r="AF955" s="16"/>
    </row>
    <row r="956" spans="1:32" x14ac:dyDescent="0.25">
      <c r="A956" s="6"/>
      <c r="B956" s="19" t="s">
        <v>1563</v>
      </c>
      <c r="C956" s="20" t="s">
        <v>1564</v>
      </c>
      <c r="D956" s="16">
        <v>0</v>
      </c>
      <c r="E956" s="6"/>
      <c r="F956" s="16">
        <v>0</v>
      </c>
      <c r="G956" s="6"/>
      <c r="H956" s="16">
        <v>179543.43</v>
      </c>
      <c r="I956" s="16">
        <v>0</v>
      </c>
      <c r="J956" s="16">
        <v>179543.43</v>
      </c>
      <c r="K956" s="24" t="s">
        <v>11</v>
      </c>
      <c r="L956" s="16">
        <v>179543.43</v>
      </c>
      <c r="M956" s="24" t="s">
        <v>11</v>
      </c>
      <c r="N956" s="2">
        <f t="shared" si="14"/>
        <v>179543.43</v>
      </c>
      <c r="S956" s="6"/>
      <c r="T956" s="19"/>
      <c r="U956" s="20"/>
      <c r="V956" s="16"/>
      <c r="W956" s="6"/>
      <c r="X956" s="16"/>
      <c r="Y956" s="6"/>
      <c r="Z956" s="16"/>
      <c r="AA956" s="16"/>
      <c r="AB956" s="16"/>
      <c r="AC956" s="24"/>
      <c r="AD956" s="16"/>
      <c r="AE956" s="24"/>
      <c r="AF956" s="16"/>
    </row>
    <row r="957" spans="1:32" x14ac:dyDescent="0.25">
      <c r="A957" s="6"/>
      <c r="B957" s="19" t="s">
        <v>1565</v>
      </c>
      <c r="C957" s="20" t="s">
        <v>1566</v>
      </c>
      <c r="D957" s="16">
        <v>0</v>
      </c>
      <c r="E957" s="6"/>
      <c r="F957" s="16">
        <v>0</v>
      </c>
      <c r="G957" s="6"/>
      <c r="H957" s="16">
        <v>1403852.48</v>
      </c>
      <c r="I957" s="16">
        <v>183721.2</v>
      </c>
      <c r="J957" s="16">
        <v>1220131.28</v>
      </c>
      <c r="K957" s="24" t="s">
        <v>11</v>
      </c>
      <c r="L957" s="16">
        <v>1220131.28</v>
      </c>
      <c r="M957" s="24" t="s">
        <v>11</v>
      </c>
      <c r="N957" s="2">
        <f t="shared" si="14"/>
        <v>1220131.28</v>
      </c>
      <c r="S957" s="6"/>
      <c r="T957" s="19"/>
      <c r="U957" s="20"/>
      <c r="V957" s="16"/>
      <c r="W957" s="6"/>
      <c r="X957" s="16"/>
      <c r="Y957" s="6"/>
      <c r="Z957" s="16"/>
      <c r="AA957" s="16"/>
      <c r="AB957" s="16"/>
      <c r="AC957" s="24"/>
      <c r="AD957" s="16"/>
      <c r="AE957" s="24"/>
      <c r="AF957" s="16"/>
    </row>
    <row r="958" spans="1:32" x14ac:dyDescent="0.25">
      <c r="A958" s="6"/>
      <c r="B958" s="19" t="s">
        <v>1567</v>
      </c>
      <c r="C958" s="20" t="s">
        <v>1548</v>
      </c>
      <c r="D958" s="16">
        <v>0</v>
      </c>
      <c r="E958" s="6"/>
      <c r="F958" s="16">
        <v>0</v>
      </c>
      <c r="G958" s="6"/>
      <c r="H958" s="16">
        <v>52511.93</v>
      </c>
      <c r="I958" s="16">
        <v>0</v>
      </c>
      <c r="J958" s="16">
        <v>52511.93</v>
      </c>
      <c r="K958" s="24" t="s">
        <v>11</v>
      </c>
      <c r="L958" s="16">
        <v>52511.93</v>
      </c>
      <c r="M958" s="24" t="s">
        <v>11</v>
      </c>
      <c r="N958" s="2">
        <f t="shared" si="14"/>
        <v>52511.93</v>
      </c>
      <c r="S958" s="6"/>
      <c r="T958" s="19"/>
      <c r="U958" s="20"/>
      <c r="V958" s="16"/>
      <c r="W958" s="6"/>
      <c r="X958" s="16"/>
      <c r="Y958" s="6"/>
      <c r="Z958" s="16"/>
      <c r="AA958" s="16"/>
      <c r="AB958" s="16"/>
      <c r="AC958" s="24"/>
      <c r="AD958" s="16"/>
      <c r="AE958" s="24"/>
      <c r="AF958" s="16"/>
    </row>
    <row r="959" spans="1:32" x14ac:dyDescent="0.25">
      <c r="A959" s="6"/>
      <c r="B959" s="19" t="s">
        <v>1568</v>
      </c>
      <c r="C959" s="20" t="s">
        <v>1550</v>
      </c>
      <c r="D959" s="16">
        <v>0</v>
      </c>
      <c r="E959" s="6"/>
      <c r="F959" s="16">
        <v>0</v>
      </c>
      <c r="G959" s="6"/>
      <c r="H959" s="16">
        <v>0</v>
      </c>
      <c r="I959" s="16">
        <v>0</v>
      </c>
      <c r="J959" s="16">
        <v>0</v>
      </c>
      <c r="K959" s="6"/>
      <c r="L959" s="16">
        <v>0</v>
      </c>
      <c r="M959" s="6"/>
      <c r="N959" s="2">
        <f t="shared" si="14"/>
        <v>0</v>
      </c>
      <c r="S959" s="6"/>
      <c r="T959" s="19"/>
      <c r="U959" s="20"/>
      <c r="V959" s="16"/>
      <c r="W959" s="6"/>
      <c r="X959" s="16"/>
      <c r="Y959" s="6"/>
      <c r="Z959" s="16"/>
      <c r="AA959" s="16"/>
      <c r="AB959" s="16"/>
      <c r="AC959" s="6"/>
      <c r="AD959" s="16"/>
      <c r="AE959" s="6"/>
      <c r="AF959" s="16"/>
    </row>
    <row r="960" spans="1:32" x14ac:dyDescent="0.25">
      <c r="A960" s="6"/>
      <c r="B960" s="19" t="s">
        <v>1569</v>
      </c>
      <c r="C960" s="20" t="s">
        <v>1552</v>
      </c>
      <c r="D960" s="16">
        <v>0</v>
      </c>
      <c r="E960" s="6"/>
      <c r="F960" s="16">
        <v>0</v>
      </c>
      <c r="G960" s="6"/>
      <c r="H960" s="16">
        <v>2589.84</v>
      </c>
      <c r="I960" s="16">
        <v>0</v>
      </c>
      <c r="J960" s="16">
        <v>2589.84</v>
      </c>
      <c r="K960" s="24" t="s">
        <v>11</v>
      </c>
      <c r="L960" s="16">
        <v>2589.84</v>
      </c>
      <c r="M960" s="24" t="s">
        <v>11</v>
      </c>
      <c r="N960" s="2">
        <f t="shared" si="14"/>
        <v>2589.84</v>
      </c>
      <c r="S960" s="6"/>
      <c r="T960" s="19"/>
      <c r="U960" s="20"/>
      <c r="V960" s="16"/>
      <c r="W960" s="6"/>
      <c r="X960" s="16"/>
      <c r="Y960" s="6"/>
      <c r="Z960" s="16"/>
      <c r="AA960" s="16"/>
      <c r="AB960" s="16"/>
      <c r="AC960" s="24"/>
      <c r="AD960" s="16"/>
      <c r="AE960" s="24"/>
      <c r="AF960" s="16"/>
    </row>
    <row r="961" spans="1:32" x14ac:dyDescent="0.25">
      <c r="A961" s="6"/>
      <c r="B961" s="19" t="s">
        <v>1570</v>
      </c>
      <c r="C961" s="20" t="s">
        <v>1571</v>
      </c>
      <c r="D961" s="16">
        <v>0</v>
      </c>
      <c r="E961" s="6"/>
      <c r="F961" s="16">
        <v>0</v>
      </c>
      <c r="G961" s="6"/>
      <c r="H961" s="16">
        <v>42841.8</v>
      </c>
      <c r="I961" s="16">
        <v>0</v>
      </c>
      <c r="J961" s="16">
        <v>42841.8</v>
      </c>
      <c r="K961" s="24" t="s">
        <v>11</v>
      </c>
      <c r="L961" s="16">
        <v>42841.8</v>
      </c>
      <c r="M961" s="24" t="s">
        <v>11</v>
      </c>
      <c r="N961" s="2">
        <f t="shared" si="14"/>
        <v>42841.8</v>
      </c>
      <c r="S961" s="6"/>
      <c r="T961" s="19"/>
      <c r="U961" s="20"/>
      <c r="V961" s="16"/>
      <c r="W961" s="6"/>
      <c r="X961" s="16"/>
      <c r="Y961" s="6"/>
      <c r="Z961" s="16"/>
      <c r="AA961" s="16"/>
      <c r="AB961" s="16"/>
      <c r="AC961" s="24"/>
      <c r="AD961" s="16"/>
      <c r="AE961" s="24"/>
      <c r="AF961" s="16"/>
    </row>
    <row r="962" spans="1:32" x14ac:dyDescent="0.25">
      <c r="A962" s="6"/>
      <c r="B962" s="19" t="s">
        <v>1572</v>
      </c>
      <c r="C962" s="20" t="s">
        <v>1573</v>
      </c>
      <c r="D962" s="16">
        <v>0</v>
      </c>
      <c r="E962" s="6"/>
      <c r="F962" s="16">
        <v>0</v>
      </c>
      <c r="G962" s="6"/>
      <c r="H962" s="16">
        <v>53828.08</v>
      </c>
      <c r="I962" s="16">
        <v>0</v>
      </c>
      <c r="J962" s="16">
        <v>53828.08</v>
      </c>
      <c r="K962" s="24" t="s">
        <v>11</v>
      </c>
      <c r="L962" s="16">
        <v>53828.08</v>
      </c>
      <c r="M962" s="24" t="s">
        <v>11</v>
      </c>
      <c r="N962" s="2">
        <f t="shared" si="14"/>
        <v>53828.08</v>
      </c>
      <c r="S962" s="6"/>
      <c r="T962" s="19"/>
      <c r="U962" s="20"/>
      <c r="V962" s="16"/>
      <c r="W962" s="6"/>
      <c r="X962" s="16"/>
      <c r="Y962" s="6"/>
      <c r="Z962" s="16"/>
      <c r="AA962" s="16"/>
      <c r="AB962" s="16"/>
      <c r="AC962" s="24"/>
      <c r="AD962" s="16"/>
      <c r="AE962" s="24"/>
      <c r="AF962" s="16"/>
    </row>
    <row r="963" spans="1:32" x14ac:dyDescent="0.25">
      <c r="A963" s="6"/>
      <c r="B963" s="19" t="s">
        <v>1574</v>
      </c>
      <c r="C963" s="20" t="s">
        <v>1575</v>
      </c>
      <c r="D963" s="16">
        <v>0</v>
      </c>
      <c r="E963" s="6"/>
      <c r="F963" s="16">
        <v>0</v>
      </c>
      <c r="G963" s="6"/>
      <c r="H963" s="16">
        <v>470525.58</v>
      </c>
      <c r="I963" s="16">
        <v>0</v>
      </c>
      <c r="J963" s="16">
        <v>470525.58</v>
      </c>
      <c r="K963" s="24" t="s">
        <v>11</v>
      </c>
      <c r="L963" s="16">
        <v>470525.58</v>
      </c>
      <c r="M963" s="24" t="s">
        <v>11</v>
      </c>
      <c r="N963" s="2">
        <f t="shared" si="14"/>
        <v>470525.58</v>
      </c>
      <c r="S963" s="6"/>
      <c r="T963" s="19"/>
      <c r="U963" s="20"/>
      <c r="V963" s="16"/>
      <c r="W963" s="6"/>
      <c r="X963" s="16"/>
      <c r="Y963" s="6"/>
      <c r="Z963" s="16"/>
      <c r="AA963" s="16"/>
      <c r="AB963" s="16"/>
      <c r="AC963" s="24"/>
      <c r="AD963" s="16"/>
      <c r="AE963" s="24"/>
      <c r="AF963" s="16"/>
    </row>
    <row r="964" spans="1:32" x14ac:dyDescent="0.25">
      <c r="A964" s="6"/>
      <c r="B964" s="6"/>
      <c r="C964" s="6"/>
      <c r="D964" s="6"/>
      <c r="E964" s="6"/>
      <c r="F964" s="6"/>
      <c r="G964" s="6"/>
      <c r="H964" s="6"/>
      <c r="I964" s="6"/>
      <c r="J964" s="6"/>
      <c r="K964" s="6"/>
      <c r="L964" s="6"/>
      <c r="M964" s="6"/>
      <c r="N964" s="2">
        <f t="shared" si="14"/>
        <v>0</v>
      </c>
      <c r="S964" s="6"/>
      <c r="T964" s="6"/>
      <c r="U964" s="6"/>
      <c r="V964" s="6"/>
      <c r="W964" s="6"/>
      <c r="X964" s="6"/>
      <c r="Y964" s="6"/>
      <c r="Z964" s="6"/>
      <c r="AA964" s="6"/>
      <c r="AB964" s="6"/>
      <c r="AC964" s="6"/>
      <c r="AD964" s="6"/>
      <c r="AE964" s="6"/>
      <c r="AF964" s="16"/>
    </row>
    <row r="965" spans="1:32" x14ac:dyDescent="0.25">
      <c r="A965" s="17" t="s">
        <v>17</v>
      </c>
      <c r="B965" s="17" t="s">
        <v>37</v>
      </c>
      <c r="C965" s="17" t="s">
        <v>1576</v>
      </c>
      <c r="D965" s="18">
        <v>0</v>
      </c>
      <c r="E965" s="6"/>
      <c r="F965" s="18">
        <v>0</v>
      </c>
      <c r="G965" s="6"/>
      <c r="H965" s="18">
        <v>421696.77</v>
      </c>
      <c r="I965" s="18">
        <v>10725.48</v>
      </c>
      <c r="J965" s="18">
        <v>410971.29</v>
      </c>
      <c r="K965" s="23" t="s">
        <v>11</v>
      </c>
      <c r="L965" s="18">
        <v>410971.29</v>
      </c>
      <c r="M965" s="23" t="s">
        <v>12</v>
      </c>
      <c r="N965" s="2">
        <f t="shared" si="14"/>
        <v>410971.29</v>
      </c>
      <c r="S965" s="17"/>
      <c r="T965" s="17"/>
      <c r="U965" s="17"/>
      <c r="V965" s="18"/>
      <c r="W965" s="6"/>
      <c r="X965" s="18"/>
      <c r="Y965" s="6"/>
      <c r="Z965" s="18"/>
      <c r="AA965" s="18"/>
      <c r="AB965" s="18"/>
      <c r="AC965" s="23"/>
      <c r="AD965" s="18"/>
      <c r="AE965" s="23"/>
      <c r="AF965" s="16"/>
    </row>
    <row r="966" spans="1:32" x14ac:dyDescent="0.25">
      <c r="A966" s="6"/>
      <c r="B966" s="19" t="s">
        <v>1577</v>
      </c>
      <c r="C966" s="20" t="s">
        <v>1578</v>
      </c>
      <c r="D966" s="16">
        <v>0</v>
      </c>
      <c r="E966" s="6"/>
      <c r="F966" s="16">
        <v>0</v>
      </c>
      <c r="G966" s="6"/>
      <c r="H966" s="16">
        <v>280995.46000000002</v>
      </c>
      <c r="I966" s="16">
        <v>4337.7700000000004</v>
      </c>
      <c r="J966" s="16">
        <v>276657.69</v>
      </c>
      <c r="K966" s="24" t="s">
        <v>11</v>
      </c>
      <c r="L966" s="16">
        <v>276657.69</v>
      </c>
      <c r="M966" s="24" t="s">
        <v>11</v>
      </c>
      <c r="N966" s="2">
        <f t="shared" si="14"/>
        <v>276657.69</v>
      </c>
      <c r="S966" s="6"/>
      <c r="T966" s="19"/>
      <c r="U966" s="20"/>
      <c r="V966" s="16"/>
      <c r="W966" s="6"/>
      <c r="X966" s="16"/>
      <c r="Y966" s="6"/>
      <c r="Z966" s="16"/>
      <c r="AA966" s="16"/>
      <c r="AB966" s="16"/>
      <c r="AC966" s="24"/>
      <c r="AD966" s="16"/>
      <c r="AE966" s="24"/>
      <c r="AF966" s="16"/>
    </row>
    <row r="967" spans="1:32" x14ac:dyDescent="0.25">
      <c r="A967" s="6"/>
      <c r="B967" s="19" t="s">
        <v>1579</v>
      </c>
      <c r="C967" s="20" t="s">
        <v>1580</v>
      </c>
      <c r="D967" s="16">
        <v>0</v>
      </c>
      <c r="E967" s="6"/>
      <c r="F967" s="16">
        <v>0</v>
      </c>
      <c r="G967" s="6"/>
      <c r="H967" s="16">
        <v>25422.19</v>
      </c>
      <c r="I967" s="16">
        <v>0</v>
      </c>
      <c r="J967" s="16">
        <v>25422.19</v>
      </c>
      <c r="K967" s="24" t="s">
        <v>11</v>
      </c>
      <c r="L967" s="16">
        <v>25422.19</v>
      </c>
      <c r="M967" s="24" t="s">
        <v>11</v>
      </c>
      <c r="N967" s="2">
        <f t="shared" si="14"/>
        <v>25422.19</v>
      </c>
      <c r="S967" s="6"/>
      <c r="T967" s="19"/>
      <c r="U967" s="20"/>
      <c r="V967" s="16"/>
      <c r="W967" s="6"/>
      <c r="X967" s="16"/>
      <c r="Y967" s="6"/>
      <c r="Z967" s="16"/>
      <c r="AA967" s="16"/>
      <c r="AB967" s="16"/>
      <c r="AC967" s="24"/>
      <c r="AD967" s="16"/>
      <c r="AE967" s="24"/>
      <c r="AF967" s="16"/>
    </row>
    <row r="968" spans="1:32" x14ac:dyDescent="0.25">
      <c r="A968" s="6"/>
      <c r="B968" s="19" t="s">
        <v>1581</v>
      </c>
      <c r="C968" s="20" t="s">
        <v>1582</v>
      </c>
      <c r="D968" s="16">
        <v>0</v>
      </c>
      <c r="E968" s="6"/>
      <c r="F968" s="16">
        <v>0</v>
      </c>
      <c r="G968" s="6"/>
      <c r="H968" s="16">
        <v>78640.320000000007</v>
      </c>
      <c r="I968" s="16">
        <v>6387.71</v>
      </c>
      <c r="J968" s="16">
        <v>72252.61</v>
      </c>
      <c r="K968" s="24" t="s">
        <v>11</v>
      </c>
      <c r="L968" s="16">
        <v>72252.61</v>
      </c>
      <c r="M968" s="24" t="s">
        <v>11</v>
      </c>
      <c r="N968" s="2">
        <f t="shared" si="14"/>
        <v>72252.61</v>
      </c>
      <c r="S968" s="6"/>
      <c r="T968" s="19"/>
      <c r="U968" s="20"/>
      <c r="V968" s="16"/>
      <c r="W968" s="6"/>
      <c r="X968" s="16"/>
      <c r="Y968" s="6"/>
      <c r="Z968" s="16"/>
      <c r="AA968" s="16"/>
      <c r="AB968" s="16"/>
      <c r="AC968" s="24"/>
      <c r="AD968" s="16"/>
      <c r="AE968" s="24"/>
      <c r="AF968" s="16"/>
    </row>
    <row r="969" spans="1:32" x14ac:dyDescent="0.25">
      <c r="A969" s="6"/>
      <c r="B969" s="19" t="s">
        <v>1583</v>
      </c>
      <c r="C969" s="20" t="s">
        <v>1584</v>
      </c>
      <c r="D969" s="16">
        <v>0</v>
      </c>
      <c r="E969" s="6"/>
      <c r="F969" s="16">
        <v>0</v>
      </c>
      <c r="G969" s="6"/>
      <c r="H969" s="16">
        <v>802.46</v>
      </c>
      <c r="I969" s="16">
        <v>0</v>
      </c>
      <c r="J969" s="16">
        <v>802.46</v>
      </c>
      <c r="K969" s="24" t="s">
        <v>11</v>
      </c>
      <c r="L969" s="16">
        <v>802.46</v>
      </c>
      <c r="M969" s="24" t="s">
        <v>11</v>
      </c>
      <c r="N969" s="2">
        <f t="shared" si="14"/>
        <v>802.46</v>
      </c>
      <c r="S969" s="6"/>
      <c r="T969" s="19"/>
      <c r="U969" s="20"/>
      <c r="V969" s="16"/>
      <c r="W969" s="6"/>
      <c r="X969" s="16"/>
      <c r="Y969" s="6"/>
      <c r="Z969" s="16"/>
      <c r="AA969" s="16"/>
      <c r="AB969" s="16"/>
      <c r="AC969" s="24"/>
      <c r="AD969" s="16"/>
      <c r="AE969" s="24"/>
      <c r="AF969" s="16"/>
    </row>
    <row r="970" spans="1:32" x14ac:dyDescent="0.25">
      <c r="A970" s="6"/>
      <c r="B970" s="19" t="s">
        <v>1585</v>
      </c>
      <c r="C970" s="20" t="s">
        <v>1586</v>
      </c>
      <c r="D970" s="16">
        <v>0</v>
      </c>
      <c r="E970" s="6"/>
      <c r="F970" s="16">
        <v>0</v>
      </c>
      <c r="G970" s="6"/>
      <c r="H970" s="16">
        <v>6409.01</v>
      </c>
      <c r="I970" s="16">
        <v>0</v>
      </c>
      <c r="J970" s="16">
        <v>6409.01</v>
      </c>
      <c r="K970" s="24" t="s">
        <v>11</v>
      </c>
      <c r="L970" s="16">
        <v>6409.01</v>
      </c>
      <c r="M970" s="24" t="s">
        <v>11</v>
      </c>
      <c r="N970" s="2">
        <f t="shared" si="14"/>
        <v>6409.01</v>
      </c>
      <c r="S970" s="6"/>
      <c r="T970" s="19"/>
      <c r="U970" s="20"/>
      <c r="V970" s="16"/>
      <c r="W970" s="6"/>
      <c r="X970" s="16"/>
      <c r="Y970" s="6"/>
      <c r="Z970" s="16"/>
      <c r="AA970" s="16"/>
      <c r="AB970" s="16"/>
      <c r="AC970" s="24"/>
      <c r="AD970" s="16"/>
      <c r="AE970" s="24"/>
      <c r="AF970" s="16"/>
    </row>
    <row r="971" spans="1:32" x14ac:dyDescent="0.25">
      <c r="A971" s="6"/>
      <c r="B971" s="19" t="s">
        <v>1587</v>
      </c>
      <c r="C971" s="20" t="s">
        <v>1548</v>
      </c>
      <c r="D971" s="16">
        <v>0</v>
      </c>
      <c r="E971" s="6"/>
      <c r="F971" s="16">
        <v>0</v>
      </c>
      <c r="G971" s="6"/>
      <c r="H971" s="16">
        <v>900.23</v>
      </c>
      <c r="I971" s="16">
        <v>0</v>
      </c>
      <c r="J971" s="16">
        <v>900.23</v>
      </c>
      <c r="K971" s="24" t="s">
        <v>11</v>
      </c>
      <c r="L971" s="16">
        <v>900.23</v>
      </c>
      <c r="M971" s="24" t="s">
        <v>11</v>
      </c>
      <c r="N971" s="2">
        <f t="shared" si="14"/>
        <v>900.23</v>
      </c>
      <c r="S971" s="6"/>
      <c r="T971" s="19"/>
      <c r="U971" s="20"/>
      <c r="V971" s="16"/>
      <c r="W971" s="6"/>
      <c r="X971" s="16"/>
      <c r="Y971" s="6"/>
      <c r="Z971" s="16"/>
      <c r="AA971" s="16"/>
      <c r="AB971" s="16"/>
      <c r="AC971" s="24"/>
      <c r="AD971" s="16"/>
      <c r="AE971" s="24"/>
      <c r="AF971" s="16"/>
    </row>
    <row r="972" spans="1:32" x14ac:dyDescent="0.25">
      <c r="A972" s="6"/>
      <c r="B972" s="19" t="s">
        <v>1588</v>
      </c>
      <c r="C972" s="20" t="s">
        <v>1589</v>
      </c>
      <c r="D972" s="16">
        <v>0</v>
      </c>
      <c r="E972" s="6"/>
      <c r="F972" s="16">
        <v>0</v>
      </c>
      <c r="G972" s="6"/>
      <c r="H972" s="16">
        <v>7043.53</v>
      </c>
      <c r="I972" s="16">
        <v>0</v>
      </c>
      <c r="J972" s="16">
        <v>7043.53</v>
      </c>
      <c r="K972" s="24" t="s">
        <v>11</v>
      </c>
      <c r="L972" s="16">
        <v>7043.53</v>
      </c>
      <c r="M972" s="24" t="s">
        <v>11</v>
      </c>
      <c r="N972" s="2">
        <f t="shared" ref="N972:N1035" si="15">IF(M972="A",-L972,L972)</f>
        <v>7043.53</v>
      </c>
      <c r="S972" s="6"/>
      <c r="T972" s="19"/>
      <c r="U972" s="20"/>
      <c r="V972" s="16"/>
      <c r="W972" s="6"/>
      <c r="X972" s="16"/>
      <c r="Y972" s="6"/>
      <c r="Z972" s="16"/>
      <c r="AA972" s="16"/>
      <c r="AB972" s="16"/>
      <c r="AC972" s="24"/>
      <c r="AD972" s="16"/>
      <c r="AE972" s="24"/>
      <c r="AF972" s="16"/>
    </row>
    <row r="973" spans="1:32" x14ac:dyDescent="0.25">
      <c r="A973" s="6"/>
      <c r="B973" s="19" t="s">
        <v>1590</v>
      </c>
      <c r="C973" s="20" t="s">
        <v>1591</v>
      </c>
      <c r="D973" s="16">
        <v>0</v>
      </c>
      <c r="E973" s="6"/>
      <c r="F973" s="16">
        <v>0</v>
      </c>
      <c r="G973" s="6"/>
      <c r="H973" s="16">
        <v>21483.57</v>
      </c>
      <c r="I973" s="16">
        <v>0</v>
      </c>
      <c r="J973" s="16">
        <v>21483.57</v>
      </c>
      <c r="K973" s="24" t="s">
        <v>11</v>
      </c>
      <c r="L973" s="16">
        <v>21483.57</v>
      </c>
      <c r="M973" s="24" t="s">
        <v>11</v>
      </c>
      <c r="N973" s="2">
        <f t="shared" si="15"/>
        <v>21483.57</v>
      </c>
      <c r="S973" s="6"/>
      <c r="T973" s="19"/>
      <c r="U973" s="20"/>
      <c r="V973" s="16"/>
      <c r="W973" s="6"/>
      <c r="X973" s="16"/>
      <c r="Y973" s="6"/>
      <c r="Z973" s="16"/>
      <c r="AA973" s="16"/>
      <c r="AB973" s="16"/>
      <c r="AC973" s="24"/>
      <c r="AD973" s="16"/>
      <c r="AE973" s="24"/>
      <c r="AF973" s="16"/>
    </row>
    <row r="974" spans="1:32" x14ac:dyDescent="0.25">
      <c r="A974" s="6"/>
      <c r="B974" s="6"/>
      <c r="C974" s="6"/>
      <c r="D974" s="6"/>
      <c r="E974" s="6"/>
      <c r="F974" s="6"/>
      <c r="G974" s="6"/>
      <c r="H974" s="6"/>
      <c r="I974" s="6"/>
      <c r="J974" s="6"/>
      <c r="K974" s="6"/>
      <c r="L974" s="6"/>
      <c r="M974" s="6"/>
      <c r="N974" s="2">
        <f t="shared" si="15"/>
        <v>0</v>
      </c>
      <c r="S974" s="6"/>
      <c r="T974" s="6"/>
      <c r="U974" s="6"/>
      <c r="V974" s="6"/>
      <c r="W974" s="6"/>
      <c r="X974" s="6"/>
      <c r="Y974" s="6"/>
      <c r="Z974" s="6"/>
      <c r="AA974" s="6"/>
      <c r="AB974" s="6"/>
      <c r="AC974" s="6"/>
      <c r="AD974" s="6"/>
      <c r="AE974" s="6"/>
      <c r="AF974" s="16"/>
    </row>
    <row r="975" spans="1:32" x14ac:dyDescent="0.25">
      <c r="A975" s="17" t="s">
        <v>17</v>
      </c>
      <c r="B975" s="17" t="s">
        <v>41</v>
      </c>
      <c r="C975" s="17" t="s">
        <v>1592</v>
      </c>
      <c r="D975" s="18">
        <v>0</v>
      </c>
      <c r="E975" s="6"/>
      <c r="F975" s="18">
        <v>0</v>
      </c>
      <c r="G975" s="6"/>
      <c r="H975" s="18">
        <v>342809.59999999998</v>
      </c>
      <c r="I975" s="18">
        <v>3.27</v>
      </c>
      <c r="J975" s="18">
        <v>342806.33</v>
      </c>
      <c r="K975" s="23" t="s">
        <v>11</v>
      </c>
      <c r="L975" s="18">
        <v>342806.33</v>
      </c>
      <c r="M975" s="23" t="s">
        <v>12</v>
      </c>
      <c r="N975" s="2">
        <f t="shared" si="15"/>
        <v>342806.33</v>
      </c>
      <c r="S975" s="17"/>
      <c r="T975" s="17"/>
      <c r="U975" s="17"/>
      <c r="V975" s="18"/>
      <c r="W975" s="6"/>
      <c r="X975" s="18"/>
      <c r="Y975" s="6"/>
      <c r="Z975" s="18"/>
      <c r="AA975" s="18"/>
      <c r="AB975" s="18"/>
      <c r="AC975" s="23"/>
      <c r="AD975" s="18"/>
      <c r="AE975" s="23"/>
      <c r="AF975" s="16"/>
    </row>
    <row r="976" spans="1:32" x14ac:dyDescent="0.25">
      <c r="A976" s="6"/>
      <c r="B976" s="19" t="s">
        <v>1593</v>
      </c>
      <c r="C976" s="20" t="s">
        <v>1594</v>
      </c>
      <c r="D976" s="16">
        <v>0</v>
      </c>
      <c r="E976" s="6"/>
      <c r="F976" s="16">
        <v>0</v>
      </c>
      <c r="G976" s="6"/>
      <c r="H976" s="16">
        <v>0</v>
      </c>
      <c r="I976" s="16">
        <v>0</v>
      </c>
      <c r="J976" s="16">
        <v>0</v>
      </c>
      <c r="K976" s="6"/>
      <c r="L976" s="16">
        <v>0</v>
      </c>
      <c r="M976" s="6"/>
      <c r="N976" s="2">
        <f t="shared" si="15"/>
        <v>0</v>
      </c>
      <c r="S976" s="6"/>
      <c r="T976" s="19"/>
      <c r="U976" s="20"/>
      <c r="V976" s="16"/>
      <c r="W976" s="6"/>
      <c r="X976" s="16"/>
      <c r="Y976" s="6"/>
      <c r="Z976" s="16"/>
      <c r="AA976" s="16"/>
      <c r="AB976" s="16"/>
      <c r="AC976" s="6"/>
      <c r="AD976" s="16"/>
      <c r="AE976" s="6"/>
      <c r="AF976" s="16"/>
    </row>
    <row r="977" spans="1:32" x14ac:dyDescent="0.25">
      <c r="A977" s="6"/>
      <c r="B977" s="19" t="s">
        <v>1595</v>
      </c>
      <c r="C977" s="20" t="s">
        <v>1596</v>
      </c>
      <c r="D977" s="16">
        <v>0</v>
      </c>
      <c r="E977" s="6"/>
      <c r="F977" s="16">
        <v>0</v>
      </c>
      <c r="G977" s="6"/>
      <c r="H977" s="16">
        <v>8578.7999999999993</v>
      </c>
      <c r="I977" s="16">
        <v>0</v>
      </c>
      <c r="J977" s="16">
        <v>8578.7999999999993</v>
      </c>
      <c r="K977" s="24" t="s">
        <v>11</v>
      </c>
      <c r="L977" s="16">
        <v>8578.7999999999993</v>
      </c>
      <c r="M977" s="24" t="s">
        <v>11</v>
      </c>
      <c r="N977" s="2">
        <f t="shared" si="15"/>
        <v>8578.7999999999993</v>
      </c>
      <c r="S977" s="6"/>
      <c r="T977" s="19"/>
      <c r="U977" s="20"/>
      <c r="V977" s="16"/>
      <c r="W977" s="6"/>
      <c r="X977" s="16"/>
      <c r="Y977" s="6"/>
      <c r="Z977" s="16"/>
      <c r="AA977" s="16"/>
      <c r="AB977" s="16"/>
      <c r="AC977" s="24"/>
      <c r="AD977" s="16"/>
      <c r="AE977" s="24"/>
      <c r="AF977" s="16"/>
    </row>
    <row r="978" spans="1:32" x14ac:dyDescent="0.25">
      <c r="A978" s="6"/>
      <c r="B978" s="19" t="s">
        <v>1597</v>
      </c>
      <c r="C978" s="20" t="s">
        <v>1598</v>
      </c>
      <c r="D978" s="16">
        <v>0</v>
      </c>
      <c r="E978" s="6"/>
      <c r="F978" s="16">
        <v>0</v>
      </c>
      <c r="G978" s="6"/>
      <c r="H978" s="16">
        <v>58043.4</v>
      </c>
      <c r="I978" s="16">
        <v>0</v>
      </c>
      <c r="J978" s="16">
        <v>58043.4</v>
      </c>
      <c r="K978" s="24" t="s">
        <v>11</v>
      </c>
      <c r="L978" s="16">
        <v>58043.4</v>
      </c>
      <c r="M978" s="24" t="s">
        <v>11</v>
      </c>
      <c r="N978" s="2">
        <f t="shared" si="15"/>
        <v>58043.4</v>
      </c>
      <c r="S978" s="6"/>
      <c r="T978" s="19"/>
      <c r="U978" s="20"/>
      <c r="V978" s="16"/>
      <c r="W978" s="6"/>
      <c r="X978" s="16"/>
      <c r="Y978" s="6"/>
      <c r="Z978" s="16"/>
      <c r="AA978" s="16"/>
      <c r="AB978" s="16"/>
      <c r="AC978" s="24"/>
      <c r="AD978" s="16"/>
      <c r="AE978" s="24"/>
      <c r="AF978" s="16"/>
    </row>
    <row r="979" spans="1:32" x14ac:dyDescent="0.25">
      <c r="A979" s="6"/>
      <c r="B979" s="19" t="s">
        <v>1599</v>
      </c>
      <c r="C979" s="20" t="s">
        <v>1600</v>
      </c>
      <c r="D979" s="16">
        <v>0</v>
      </c>
      <c r="E979" s="6"/>
      <c r="F979" s="16">
        <v>0</v>
      </c>
      <c r="G979" s="6"/>
      <c r="H979" s="16">
        <v>0</v>
      </c>
      <c r="I979" s="16">
        <v>0</v>
      </c>
      <c r="J979" s="16">
        <v>0</v>
      </c>
      <c r="K979" s="6"/>
      <c r="L979" s="16">
        <v>0</v>
      </c>
      <c r="M979" s="6"/>
      <c r="N979" s="2">
        <f t="shared" si="15"/>
        <v>0</v>
      </c>
      <c r="S979" s="6"/>
      <c r="T979" s="19"/>
      <c r="U979" s="20"/>
      <c r="V979" s="16"/>
      <c r="W979" s="6"/>
      <c r="X979" s="16"/>
      <c r="Y979" s="6"/>
      <c r="Z979" s="16"/>
      <c r="AA979" s="16"/>
      <c r="AB979" s="16"/>
      <c r="AC979" s="6"/>
      <c r="AD979" s="16"/>
      <c r="AE979" s="6"/>
      <c r="AF979" s="16"/>
    </row>
    <row r="980" spans="1:32" x14ac:dyDescent="0.25">
      <c r="A980" s="6"/>
      <c r="B980" s="19" t="s">
        <v>1601</v>
      </c>
      <c r="C980" s="20" t="s">
        <v>1592</v>
      </c>
      <c r="D980" s="16">
        <v>0</v>
      </c>
      <c r="E980" s="6"/>
      <c r="F980" s="16">
        <v>0</v>
      </c>
      <c r="G980" s="6"/>
      <c r="H980" s="16">
        <v>0</v>
      </c>
      <c r="I980" s="16">
        <v>0</v>
      </c>
      <c r="J980" s="16">
        <v>0</v>
      </c>
      <c r="K980" s="6"/>
      <c r="L980" s="16">
        <v>0</v>
      </c>
      <c r="M980" s="6"/>
      <c r="N980" s="2">
        <f t="shared" si="15"/>
        <v>0</v>
      </c>
      <c r="S980" s="6"/>
      <c r="T980" s="19"/>
      <c r="U980" s="20"/>
      <c r="V980" s="16"/>
      <c r="W980" s="6"/>
      <c r="X980" s="16"/>
      <c r="Y980" s="6"/>
      <c r="Z980" s="16"/>
      <c r="AA980" s="16"/>
      <c r="AB980" s="16"/>
      <c r="AC980" s="6"/>
      <c r="AD980" s="16"/>
      <c r="AE980" s="6"/>
      <c r="AF980" s="16"/>
    </row>
    <row r="981" spans="1:32" x14ac:dyDescent="0.25">
      <c r="A981" s="6"/>
      <c r="B981" s="19" t="s">
        <v>1602</v>
      </c>
      <c r="C981" s="20" t="s">
        <v>1603</v>
      </c>
      <c r="D981" s="16">
        <v>0</v>
      </c>
      <c r="E981" s="6"/>
      <c r="F981" s="16">
        <v>0</v>
      </c>
      <c r="G981" s="6"/>
      <c r="H981" s="16">
        <v>276187.40000000002</v>
      </c>
      <c r="I981" s="16">
        <v>3.27</v>
      </c>
      <c r="J981" s="16">
        <v>276184.13</v>
      </c>
      <c r="K981" s="24" t="s">
        <v>11</v>
      </c>
      <c r="L981" s="16">
        <v>276184.13</v>
      </c>
      <c r="M981" s="24" t="s">
        <v>11</v>
      </c>
      <c r="N981" s="2">
        <f t="shared" si="15"/>
        <v>276184.13</v>
      </c>
      <c r="S981" s="6"/>
      <c r="T981" s="19"/>
      <c r="U981" s="20"/>
      <c r="V981" s="16"/>
      <c r="W981" s="6"/>
      <c r="X981" s="16"/>
      <c r="Y981" s="6"/>
      <c r="Z981" s="16"/>
      <c r="AA981" s="16"/>
      <c r="AB981" s="16"/>
      <c r="AC981" s="24"/>
      <c r="AD981" s="16"/>
      <c r="AE981" s="24"/>
      <c r="AF981" s="16"/>
    </row>
    <row r="982" spans="1:32" x14ac:dyDescent="0.25">
      <c r="A982" s="6"/>
      <c r="B982" s="6"/>
      <c r="C982" s="6"/>
      <c r="D982" s="6"/>
      <c r="E982" s="6"/>
      <c r="F982" s="6"/>
      <c r="G982" s="6"/>
      <c r="H982" s="6"/>
      <c r="I982" s="6"/>
      <c r="J982" s="6"/>
      <c r="K982" s="6"/>
      <c r="L982" s="6"/>
      <c r="M982" s="6"/>
      <c r="N982" s="2">
        <f t="shared" si="15"/>
        <v>0</v>
      </c>
      <c r="S982" s="6"/>
      <c r="T982" s="6"/>
      <c r="U982" s="6"/>
      <c r="V982" s="6"/>
      <c r="W982" s="6"/>
      <c r="X982" s="6"/>
      <c r="Y982" s="6"/>
      <c r="Z982" s="6"/>
      <c r="AA982" s="6"/>
      <c r="AB982" s="6"/>
      <c r="AC982" s="6"/>
      <c r="AD982" s="6"/>
      <c r="AE982" s="6"/>
      <c r="AF982" s="16"/>
    </row>
    <row r="983" spans="1:32" x14ac:dyDescent="0.25">
      <c r="A983" s="14" t="s">
        <v>14</v>
      </c>
      <c r="B983" s="14" t="s">
        <v>1604</v>
      </c>
      <c r="C983" s="14" t="s">
        <v>1605</v>
      </c>
      <c r="D983" s="15">
        <v>0</v>
      </c>
      <c r="E983" s="6"/>
      <c r="F983" s="15">
        <v>0</v>
      </c>
      <c r="G983" s="6"/>
      <c r="H983" s="15">
        <v>6030446.7300000004</v>
      </c>
      <c r="I983" s="15">
        <v>0</v>
      </c>
      <c r="J983" s="15">
        <v>6030446.7300000004</v>
      </c>
      <c r="K983" s="21" t="s">
        <v>11</v>
      </c>
      <c r="L983" s="15">
        <v>6030446.7300000004</v>
      </c>
      <c r="M983" s="21" t="s">
        <v>12</v>
      </c>
      <c r="N983" s="2">
        <f t="shared" si="15"/>
        <v>6030446.7300000004</v>
      </c>
      <c r="S983" s="14"/>
      <c r="T983" s="14"/>
      <c r="U983" s="14"/>
      <c r="V983" s="15"/>
      <c r="W983" s="6"/>
      <c r="X983" s="15"/>
      <c r="Y983" s="6"/>
      <c r="Z983" s="15"/>
      <c r="AA983" s="15"/>
      <c r="AB983" s="15"/>
      <c r="AC983" s="21"/>
      <c r="AD983" s="15"/>
      <c r="AE983" s="21"/>
      <c r="AF983" s="16"/>
    </row>
    <row r="984" spans="1:32" x14ac:dyDescent="0.25">
      <c r="A984" s="17" t="s">
        <v>17</v>
      </c>
      <c r="B984" s="17" t="s">
        <v>15</v>
      </c>
      <c r="C984" s="17" t="s">
        <v>1606</v>
      </c>
      <c r="D984" s="18">
        <v>0</v>
      </c>
      <c r="E984" s="6"/>
      <c r="F984" s="18">
        <v>0</v>
      </c>
      <c r="G984" s="6"/>
      <c r="H984" s="18">
        <v>3203956.26</v>
      </c>
      <c r="I984" s="18">
        <v>0</v>
      </c>
      <c r="J984" s="18">
        <v>3203956.26</v>
      </c>
      <c r="K984" s="23" t="s">
        <v>11</v>
      </c>
      <c r="L984" s="18">
        <v>3203956.26</v>
      </c>
      <c r="M984" s="23" t="s">
        <v>12</v>
      </c>
      <c r="N984" s="2">
        <f t="shared" si="15"/>
        <v>3203956.26</v>
      </c>
      <c r="S984" s="17"/>
      <c r="T984" s="17"/>
      <c r="U984" s="17"/>
      <c r="V984" s="18"/>
      <c r="W984" s="6"/>
      <c r="X984" s="18"/>
      <c r="Y984" s="6"/>
      <c r="Z984" s="18"/>
      <c r="AA984" s="18"/>
      <c r="AB984" s="18"/>
      <c r="AC984" s="23"/>
      <c r="AD984" s="18"/>
      <c r="AE984" s="23"/>
      <c r="AF984" s="16"/>
    </row>
    <row r="985" spans="1:32" x14ac:dyDescent="0.25">
      <c r="A985" s="6"/>
      <c r="B985" s="19" t="s">
        <v>1607</v>
      </c>
      <c r="C985" s="20" t="s">
        <v>1608</v>
      </c>
      <c r="D985" s="16">
        <v>0</v>
      </c>
      <c r="E985" s="6"/>
      <c r="F985" s="16">
        <v>0</v>
      </c>
      <c r="G985" s="6"/>
      <c r="H985" s="16">
        <v>0</v>
      </c>
      <c r="I985" s="16">
        <v>0</v>
      </c>
      <c r="J985" s="16">
        <v>0</v>
      </c>
      <c r="K985" s="6"/>
      <c r="L985" s="16">
        <v>0</v>
      </c>
      <c r="M985" s="6"/>
      <c r="N985" s="2">
        <f t="shared" si="15"/>
        <v>0</v>
      </c>
      <c r="S985" s="6"/>
      <c r="T985" s="19"/>
      <c r="U985" s="20"/>
      <c r="V985" s="16"/>
      <c r="W985" s="6"/>
      <c r="X985" s="16"/>
      <c r="Y985" s="6"/>
      <c r="Z985" s="16"/>
      <c r="AA985" s="16"/>
      <c r="AB985" s="16"/>
      <c r="AC985" s="6"/>
      <c r="AD985" s="16"/>
      <c r="AE985" s="6"/>
      <c r="AF985" s="16"/>
    </row>
    <row r="986" spans="1:32" x14ac:dyDescent="0.25">
      <c r="A986" s="6"/>
      <c r="B986" s="19" t="s">
        <v>1609</v>
      </c>
      <c r="C986" s="20" t="s">
        <v>1610</v>
      </c>
      <c r="D986" s="16">
        <v>0</v>
      </c>
      <c r="E986" s="6"/>
      <c r="F986" s="16">
        <v>0</v>
      </c>
      <c r="G986" s="6"/>
      <c r="H986" s="16">
        <v>1873757.59</v>
      </c>
      <c r="I986" s="16">
        <v>0</v>
      </c>
      <c r="J986" s="16">
        <v>1873757.59</v>
      </c>
      <c r="K986" s="24" t="s">
        <v>11</v>
      </c>
      <c r="L986" s="16">
        <v>1873757.59</v>
      </c>
      <c r="M986" s="24" t="s">
        <v>11</v>
      </c>
      <c r="N986" s="2">
        <f t="shared" si="15"/>
        <v>1873757.59</v>
      </c>
      <c r="S986" s="6"/>
      <c r="T986" s="19"/>
      <c r="U986" s="20"/>
      <c r="V986" s="16"/>
      <c r="W986" s="6"/>
      <c r="X986" s="16"/>
      <c r="Y986" s="6"/>
      <c r="Z986" s="16"/>
      <c r="AA986" s="16"/>
      <c r="AB986" s="16"/>
      <c r="AC986" s="24"/>
      <c r="AD986" s="16"/>
      <c r="AE986" s="24"/>
      <c r="AF986" s="16"/>
    </row>
    <row r="987" spans="1:32" x14ac:dyDescent="0.25">
      <c r="A987" s="6"/>
      <c r="B987" s="19" t="s">
        <v>1611</v>
      </c>
      <c r="C987" s="20" t="s">
        <v>1612</v>
      </c>
      <c r="D987" s="16">
        <v>0</v>
      </c>
      <c r="E987" s="6"/>
      <c r="F987" s="16">
        <v>0</v>
      </c>
      <c r="G987" s="6"/>
      <c r="H987" s="16">
        <v>0</v>
      </c>
      <c r="I987" s="16">
        <v>0</v>
      </c>
      <c r="J987" s="16">
        <v>0</v>
      </c>
      <c r="K987" s="6"/>
      <c r="L987" s="16">
        <v>0</v>
      </c>
      <c r="M987" s="6"/>
      <c r="N987" s="2">
        <f t="shared" si="15"/>
        <v>0</v>
      </c>
      <c r="S987" s="6"/>
      <c r="T987" s="19"/>
      <c r="U987" s="20"/>
      <c r="V987" s="16"/>
      <c r="W987" s="6"/>
      <c r="X987" s="16"/>
      <c r="Y987" s="6"/>
      <c r="Z987" s="16"/>
      <c r="AA987" s="16"/>
      <c r="AB987" s="16"/>
      <c r="AC987" s="6"/>
      <c r="AD987" s="16"/>
      <c r="AE987" s="6"/>
      <c r="AF987" s="16"/>
    </row>
    <row r="988" spans="1:32" x14ac:dyDescent="0.25">
      <c r="A988" s="6"/>
      <c r="B988" s="19" t="s">
        <v>1613</v>
      </c>
      <c r="C988" s="20" t="s">
        <v>1614</v>
      </c>
      <c r="D988" s="16">
        <v>0</v>
      </c>
      <c r="E988" s="6"/>
      <c r="F988" s="16">
        <v>0</v>
      </c>
      <c r="G988" s="6"/>
      <c r="H988" s="16">
        <v>2320</v>
      </c>
      <c r="I988" s="16">
        <v>0</v>
      </c>
      <c r="J988" s="16">
        <v>2320</v>
      </c>
      <c r="K988" s="24" t="s">
        <v>11</v>
      </c>
      <c r="L988" s="16">
        <v>2320</v>
      </c>
      <c r="M988" s="24" t="s">
        <v>11</v>
      </c>
      <c r="N988" s="2">
        <f t="shared" si="15"/>
        <v>2320</v>
      </c>
      <c r="S988" s="6"/>
      <c r="T988" s="19"/>
      <c r="U988" s="20"/>
      <c r="V988" s="16"/>
      <c r="W988" s="6"/>
      <c r="X988" s="16"/>
      <c r="Y988" s="6"/>
      <c r="Z988" s="16"/>
      <c r="AA988" s="16"/>
      <c r="AB988" s="16"/>
      <c r="AC988" s="24"/>
      <c r="AD988" s="16"/>
      <c r="AE988" s="24"/>
      <c r="AF988" s="16"/>
    </row>
    <row r="989" spans="1:32" x14ac:dyDescent="0.25">
      <c r="A989" s="6"/>
      <c r="B989" s="19" t="s">
        <v>1615</v>
      </c>
      <c r="C989" s="20" t="s">
        <v>1616</v>
      </c>
      <c r="D989" s="16">
        <v>0</v>
      </c>
      <c r="E989" s="6"/>
      <c r="F989" s="16">
        <v>0</v>
      </c>
      <c r="G989" s="6"/>
      <c r="H989" s="16">
        <v>4770</v>
      </c>
      <c r="I989" s="16">
        <v>0</v>
      </c>
      <c r="J989" s="16">
        <v>4770</v>
      </c>
      <c r="K989" s="24" t="s">
        <v>11</v>
      </c>
      <c r="L989" s="16">
        <v>4770</v>
      </c>
      <c r="M989" s="24" t="s">
        <v>11</v>
      </c>
      <c r="N989" s="2">
        <f t="shared" si="15"/>
        <v>4770</v>
      </c>
      <c r="S989" s="6"/>
      <c r="T989" s="19"/>
      <c r="U989" s="20"/>
      <c r="V989" s="16"/>
      <c r="W989" s="6"/>
      <c r="X989" s="16"/>
      <c r="Y989" s="6"/>
      <c r="Z989" s="16"/>
      <c r="AA989" s="16"/>
      <c r="AB989" s="16"/>
      <c r="AC989" s="24"/>
      <c r="AD989" s="16"/>
      <c r="AE989" s="24"/>
      <c r="AF989" s="16"/>
    </row>
    <row r="990" spans="1:32" x14ac:dyDescent="0.25">
      <c r="A990" s="6"/>
      <c r="B990" s="19" t="s">
        <v>1617</v>
      </c>
      <c r="C990" s="20" t="s">
        <v>1618</v>
      </c>
      <c r="D990" s="16">
        <v>0</v>
      </c>
      <c r="E990" s="6"/>
      <c r="F990" s="16">
        <v>0</v>
      </c>
      <c r="G990" s="6"/>
      <c r="H990" s="16">
        <v>0</v>
      </c>
      <c r="I990" s="16">
        <v>0</v>
      </c>
      <c r="J990" s="16">
        <v>0</v>
      </c>
      <c r="K990" s="6"/>
      <c r="L990" s="16">
        <v>0</v>
      </c>
      <c r="M990" s="6"/>
      <c r="N990" s="2">
        <f t="shared" si="15"/>
        <v>0</v>
      </c>
      <c r="S990" s="6"/>
      <c r="T990" s="19"/>
      <c r="U990" s="20"/>
      <c r="V990" s="16"/>
      <c r="W990" s="6"/>
      <c r="X990" s="16"/>
      <c r="Y990" s="6"/>
      <c r="Z990" s="16"/>
      <c r="AA990" s="16"/>
      <c r="AB990" s="16"/>
      <c r="AC990" s="6"/>
      <c r="AD990" s="16"/>
      <c r="AE990" s="6"/>
      <c r="AF990" s="16"/>
    </row>
    <row r="991" spans="1:32" x14ac:dyDescent="0.25">
      <c r="A991" s="6"/>
      <c r="B991" s="19" t="s">
        <v>1619</v>
      </c>
      <c r="C991" s="20" t="s">
        <v>1620</v>
      </c>
      <c r="D991" s="16">
        <v>0</v>
      </c>
      <c r="E991" s="6"/>
      <c r="F991" s="16">
        <v>0</v>
      </c>
      <c r="G991" s="6"/>
      <c r="H991" s="16">
        <v>1276863.47</v>
      </c>
      <c r="I991" s="16">
        <v>0</v>
      </c>
      <c r="J991" s="16">
        <v>1276863.47</v>
      </c>
      <c r="K991" s="24" t="s">
        <v>11</v>
      </c>
      <c r="L991" s="16">
        <v>1276863.47</v>
      </c>
      <c r="M991" s="24" t="s">
        <v>11</v>
      </c>
      <c r="N991" s="2">
        <f t="shared" si="15"/>
        <v>1276863.47</v>
      </c>
      <c r="S991" s="6"/>
      <c r="T991" s="19"/>
      <c r="U991" s="20"/>
      <c r="V991" s="16"/>
      <c r="W991" s="6"/>
      <c r="X991" s="16"/>
      <c r="Y991" s="6"/>
      <c r="Z991" s="16"/>
      <c r="AA991" s="16"/>
      <c r="AB991" s="16"/>
      <c r="AC991" s="24"/>
      <c r="AD991" s="16"/>
      <c r="AE991" s="24"/>
      <c r="AF991" s="16"/>
    </row>
    <row r="992" spans="1:32" x14ac:dyDescent="0.25">
      <c r="A992" s="6"/>
      <c r="B992" s="19" t="s">
        <v>1621</v>
      </c>
      <c r="C992" s="20" t="s">
        <v>1622</v>
      </c>
      <c r="D992" s="16">
        <v>0</v>
      </c>
      <c r="E992" s="6"/>
      <c r="F992" s="16">
        <v>0</v>
      </c>
      <c r="G992" s="6"/>
      <c r="H992" s="16">
        <v>0</v>
      </c>
      <c r="I992" s="16">
        <v>0</v>
      </c>
      <c r="J992" s="16">
        <v>0</v>
      </c>
      <c r="K992" s="6"/>
      <c r="L992" s="16">
        <v>0</v>
      </c>
      <c r="M992" s="6"/>
      <c r="N992" s="2">
        <f t="shared" si="15"/>
        <v>0</v>
      </c>
      <c r="S992" s="6"/>
      <c r="T992" s="19"/>
      <c r="U992" s="20"/>
      <c r="V992" s="16"/>
      <c r="W992" s="6"/>
      <c r="X992" s="16"/>
      <c r="Y992" s="6"/>
      <c r="Z992" s="16"/>
      <c r="AA992" s="16"/>
      <c r="AB992" s="16"/>
      <c r="AC992" s="6"/>
      <c r="AD992" s="16"/>
      <c r="AE992" s="6"/>
      <c r="AF992" s="16"/>
    </row>
    <row r="993" spans="1:32" x14ac:dyDescent="0.25">
      <c r="A993" s="6"/>
      <c r="B993" s="19" t="s">
        <v>1623</v>
      </c>
      <c r="C993" s="20" t="s">
        <v>1624</v>
      </c>
      <c r="D993" s="16">
        <v>0</v>
      </c>
      <c r="E993" s="6"/>
      <c r="F993" s="16">
        <v>0</v>
      </c>
      <c r="G993" s="6"/>
      <c r="H993" s="16">
        <v>46245.2</v>
      </c>
      <c r="I993" s="16">
        <v>0</v>
      </c>
      <c r="J993" s="16">
        <v>46245.2</v>
      </c>
      <c r="K993" s="24" t="s">
        <v>11</v>
      </c>
      <c r="L993" s="16">
        <v>46245.2</v>
      </c>
      <c r="M993" s="24" t="s">
        <v>11</v>
      </c>
      <c r="N993" s="2">
        <f t="shared" si="15"/>
        <v>46245.2</v>
      </c>
      <c r="S993" s="6"/>
      <c r="T993" s="19"/>
      <c r="U993" s="20"/>
      <c r="V993" s="16"/>
      <c r="W993" s="6"/>
      <c r="X993" s="16"/>
      <c r="Y993" s="6"/>
      <c r="Z993" s="16"/>
      <c r="AA993" s="16"/>
      <c r="AB993" s="16"/>
      <c r="AC993" s="24"/>
      <c r="AD993" s="16"/>
      <c r="AE993" s="24"/>
      <c r="AF993" s="16"/>
    </row>
    <row r="994" spans="1:32" x14ac:dyDescent="0.25">
      <c r="A994" s="6"/>
      <c r="B994" s="6"/>
      <c r="C994" s="6"/>
      <c r="D994" s="6"/>
      <c r="E994" s="6"/>
      <c r="F994" s="6"/>
      <c r="G994" s="6"/>
      <c r="H994" s="6"/>
      <c r="I994" s="6"/>
      <c r="J994" s="6"/>
      <c r="K994" s="6"/>
      <c r="L994" s="6"/>
      <c r="M994" s="6"/>
      <c r="N994" s="2">
        <f t="shared" si="15"/>
        <v>0</v>
      </c>
      <c r="S994" s="6"/>
      <c r="T994" s="6"/>
      <c r="U994" s="6"/>
      <c r="V994" s="6"/>
      <c r="W994" s="6"/>
      <c r="X994" s="6"/>
      <c r="Y994" s="6"/>
      <c r="Z994" s="6"/>
      <c r="AA994" s="6"/>
      <c r="AB994" s="6"/>
      <c r="AC994" s="6"/>
      <c r="AD994" s="6"/>
      <c r="AE994" s="6"/>
      <c r="AF994" s="16"/>
    </row>
    <row r="995" spans="1:32" x14ac:dyDescent="0.25">
      <c r="A995" s="17" t="s">
        <v>17</v>
      </c>
      <c r="B995" s="17" t="s">
        <v>20</v>
      </c>
      <c r="C995" s="17" t="s">
        <v>1625</v>
      </c>
      <c r="D995" s="18">
        <v>0</v>
      </c>
      <c r="E995" s="6"/>
      <c r="F995" s="18">
        <v>0</v>
      </c>
      <c r="G995" s="6"/>
      <c r="H995" s="18">
        <v>2826490.47</v>
      </c>
      <c r="I995" s="18">
        <v>0</v>
      </c>
      <c r="J995" s="18">
        <v>2826490.47</v>
      </c>
      <c r="K995" s="23" t="s">
        <v>11</v>
      </c>
      <c r="L995" s="18">
        <v>2826490.47</v>
      </c>
      <c r="M995" s="23" t="s">
        <v>12</v>
      </c>
      <c r="N995" s="2">
        <f t="shared" si="15"/>
        <v>2826490.47</v>
      </c>
      <c r="S995" s="17"/>
      <c r="T995" s="17"/>
      <c r="U995" s="17"/>
      <c r="V995" s="18"/>
      <c r="W995" s="6"/>
      <c r="X995" s="18"/>
      <c r="Y995" s="6"/>
      <c r="Z995" s="18"/>
      <c r="AA995" s="18"/>
      <c r="AB995" s="18"/>
      <c r="AC995" s="23"/>
      <c r="AD995" s="18"/>
      <c r="AE995" s="23"/>
      <c r="AF995" s="16"/>
    </row>
    <row r="996" spans="1:32" x14ac:dyDescent="0.25">
      <c r="A996" s="6"/>
      <c r="B996" s="19" t="s">
        <v>1626</v>
      </c>
      <c r="C996" s="20" t="s">
        <v>1627</v>
      </c>
      <c r="D996" s="16">
        <v>0</v>
      </c>
      <c r="E996" s="6"/>
      <c r="F996" s="16">
        <v>0</v>
      </c>
      <c r="G996" s="6"/>
      <c r="H996" s="16">
        <v>281351.33</v>
      </c>
      <c r="I996" s="16">
        <v>0</v>
      </c>
      <c r="J996" s="16">
        <v>281351.33</v>
      </c>
      <c r="K996" s="24" t="s">
        <v>11</v>
      </c>
      <c r="L996" s="16">
        <v>281351.33</v>
      </c>
      <c r="M996" s="24" t="s">
        <v>11</v>
      </c>
      <c r="N996" s="2">
        <f t="shared" si="15"/>
        <v>281351.33</v>
      </c>
      <c r="S996" s="6"/>
      <c r="T996" s="19"/>
      <c r="U996" s="20"/>
      <c r="V996" s="16"/>
      <c r="W996" s="6"/>
      <c r="X996" s="16"/>
      <c r="Y996" s="6"/>
      <c r="Z996" s="16"/>
      <c r="AA996" s="16"/>
      <c r="AB996" s="16"/>
      <c r="AC996" s="24"/>
      <c r="AD996" s="16"/>
      <c r="AE996" s="24"/>
      <c r="AF996" s="16"/>
    </row>
    <row r="997" spans="1:32" x14ac:dyDescent="0.25">
      <c r="A997" s="6"/>
      <c r="B997" s="19" t="s">
        <v>1628</v>
      </c>
      <c r="C997" s="20" t="s">
        <v>1629</v>
      </c>
      <c r="D997" s="16">
        <v>0</v>
      </c>
      <c r="E997" s="6"/>
      <c r="F997" s="16">
        <v>0</v>
      </c>
      <c r="G997" s="6"/>
      <c r="H997" s="16">
        <v>16878.68</v>
      </c>
      <c r="I997" s="16">
        <v>0</v>
      </c>
      <c r="J997" s="16">
        <v>16878.68</v>
      </c>
      <c r="K997" s="24" t="s">
        <v>11</v>
      </c>
      <c r="L997" s="16">
        <v>16878.68</v>
      </c>
      <c r="M997" s="24" t="s">
        <v>11</v>
      </c>
      <c r="N997" s="2">
        <f t="shared" si="15"/>
        <v>16878.68</v>
      </c>
      <c r="S997" s="6"/>
      <c r="T997" s="19"/>
      <c r="U997" s="20"/>
      <c r="V997" s="16"/>
      <c r="W997" s="6"/>
      <c r="X997" s="16"/>
      <c r="Y997" s="6"/>
      <c r="Z997" s="16"/>
      <c r="AA997" s="16"/>
      <c r="AB997" s="16"/>
      <c r="AC997" s="24"/>
      <c r="AD997" s="16"/>
      <c r="AE997" s="24"/>
      <c r="AF997" s="16"/>
    </row>
    <row r="998" spans="1:32" x14ac:dyDescent="0.25">
      <c r="A998" s="6"/>
      <c r="B998" s="19" t="s">
        <v>1630</v>
      </c>
      <c r="C998" s="20" t="s">
        <v>1631</v>
      </c>
      <c r="D998" s="16">
        <v>0</v>
      </c>
      <c r="E998" s="6"/>
      <c r="F998" s="16">
        <v>0</v>
      </c>
      <c r="G998" s="6"/>
      <c r="H998" s="16">
        <v>692669.32</v>
      </c>
      <c r="I998" s="16">
        <v>0</v>
      </c>
      <c r="J998" s="16">
        <v>692669.32</v>
      </c>
      <c r="K998" s="24" t="s">
        <v>11</v>
      </c>
      <c r="L998" s="16">
        <v>692669.32</v>
      </c>
      <c r="M998" s="24" t="s">
        <v>11</v>
      </c>
      <c r="N998" s="2">
        <f t="shared" si="15"/>
        <v>692669.32</v>
      </c>
      <c r="S998" s="6"/>
      <c r="T998" s="19"/>
      <c r="U998" s="20"/>
      <c r="V998" s="16"/>
      <c r="W998" s="6"/>
      <c r="X998" s="16"/>
      <c r="Y998" s="6"/>
      <c r="Z998" s="16"/>
      <c r="AA998" s="16"/>
      <c r="AB998" s="16"/>
      <c r="AC998" s="24"/>
      <c r="AD998" s="16"/>
      <c r="AE998" s="24"/>
      <c r="AF998" s="16"/>
    </row>
    <row r="999" spans="1:32" x14ac:dyDescent="0.25">
      <c r="A999" s="6"/>
      <c r="B999" s="19" t="s">
        <v>1632</v>
      </c>
      <c r="C999" s="20" t="s">
        <v>1633</v>
      </c>
      <c r="D999" s="16">
        <v>0</v>
      </c>
      <c r="E999" s="6"/>
      <c r="F999" s="16">
        <v>0</v>
      </c>
      <c r="G999" s="6"/>
      <c r="H999" s="16">
        <v>1816836.54</v>
      </c>
      <c r="I999" s="16">
        <v>0</v>
      </c>
      <c r="J999" s="16">
        <v>1816836.54</v>
      </c>
      <c r="K999" s="24" t="s">
        <v>11</v>
      </c>
      <c r="L999" s="16">
        <v>1816836.54</v>
      </c>
      <c r="M999" s="24" t="s">
        <v>11</v>
      </c>
      <c r="N999" s="2">
        <f t="shared" si="15"/>
        <v>1816836.54</v>
      </c>
      <c r="S999" s="6"/>
      <c r="T999" s="19"/>
      <c r="U999" s="20"/>
      <c r="V999" s="16"/>
      <c r="W999" s="6"/>
      <c r="X999" s="16"/>
      <c r="Y999" s="6"/>
      <c r="Z999" s="16"/>
      <c r="AA999" s="16"/>
      <c r="AB999" s="16"/>
      <c r="AC999" s="24"/>
      <c r="AD999" s="16"/>
      <c r="AE999" s="24"/>
      <c r="AF999" s="16"/>
    </row>
    <row r="1000" spans="1:32" x14ac:dyDescent="0.25">
      <c r="A1000" s="6"/>
      <c r="B1000" s="19" t="s">
        <v>1634</v>
      </c>
      <c r="C1000" s="20" t="s">
        <v>1635</v>
      </c>
      <c r="D1000" s="16">
        <v>0</v>
      </c>
      <c r="E1000" s="6"/>
      <c r="F1000" s="16">
        <v>0</v>
      </c>
      <c r="G1000" s="6"/>
      <c r="H1000" s="16">
        <v>333.25</v>
      </c>
      <c r="I1000" s="16">
        <v>0</v>
      </c>
      <c r="J1000" s="16">
        <v>333.25</v>
      </c>
      <c r="K1000" s="24" t="s">
        <v>11</v>
      </c>
      <c r="L1000" s="16">
        <v>333.25</v>
      </c>
      <c r="M1000" s="24" t="s">
        <v>11</v>
      </c>
      <c r="N1000" s="2">
        <f t="shared" si="15"/>
        <v>333.25</v>
      </c>
      <c r="S1000" s="6"/>
      <c r="T1000" s="19"/>
      <c r="U1000" s="20"/>
      <c r="V1000" s="16"/>
      <c r="W1000" s="6"/>
      <c r="X1000" s="16"/>
      <c r="Y1000" s="6"/>
      <c r="Z1000" s="16"/>
      <c r="AA1000" s="16"/>
      <c r="AB1000" s="16"/>
      <c r="AC1000" s="24"/>
      <c r="AD1000" s="16"/>
      <c r="AE1000" s="24"/>
      <c r="AF1000" s="16"/>
    </row>
    <row r="1001" spans="1:32" x14ac:dyDescent="0.25">
      <c r="A1001" s="6"/>
      <c r="B1001" s="19" t="s">
        <v>1636</v>
      </c>
      <c r="C1001" s="20" t="s">
        <v>1637</v>
      </c>
      <c r="D1001" s="16">
        <v>0</v>
      </c>
      <c r="E1001" s="6"/>
      <c r="F1001" s="16">
        <v>0</v>
      </c>
      <c r="G1001" s="6"/>
      <c r="H1001" s="16">
        <v>6433.95</v>
      </c>
      <c r="I1001" s="16">
        <v>0</v>
      </c>
      <c r="J1001" s="16">
        <v>6433.95</v>
      </c>
      <c r="K1001" s="24" t="s">
        <v>11</v>
      </c>
      <c r="L1001" s="16">
        <v>6433.95</v>
      </c>
      <c r="M1001" s="24" t="s">
        <v>11</v>
      </c>
      <c r="N1001" s="2">
        <f t="shared" si="15"/>
        <v>6433.95</v>
      </c>
      <c r="S1001" s="6"/>
      <c r="T1001" s="19"/>
      <c r="U1001" s="20"/>
      <c r="V1001" s="16"/>
      <c r="W1001" s="6"/>
      <c r="X1001" s="16"/>
      <c r="Y1001" s="6"/>
      <c r="Z1001" s="16"/>
      <c r="AA1001" s="16"/>
      <c r="AB1001" s="16"/>
      <c r="AC1001" s="24"/>
      <c r="AD1001" s="16"/>
      <c r="AE1001" s="24"/>
      <c r="AF1001" s="16"/>
    </row>
    <row r="1002" spans="1:32" x14ac:dyDescent="0.25">
      <c r="A1002" s="6"/>
      <c r="B1002" s="19" t="s">
        <v>1638</v>
      </c>
      <c r="C1002" s="20" t="s">
        <v>1639</v>
      </c>
      <c r="D1002" s="16">
        <v>0</v>
      </c>
      <c r="E1002" s="6"/>
      <c r="F1002" s="16">
        <v>0</v>
      </c>
      <c r="G1002" s="6"/>
      <c r="H1002" s="16">
        <v>11987.4</v>
      </c>
      <c r="I1002" s="16">
        <v>0</v>
      </c>
      <c r="J1002" s="16">
        <v>11987.4</v>
      </c>
      <c r="K1002" s="24" t="s">
        <v>11</v>
      </c>
      <c r="L1002" s="16">
        <v>11987.4</v>
      </c>
      <c r="M1002" s="24" t="s">
        <v>11</v>
      </c>
      <c r="N1002" s="2">
        <f t="shared" si="15"/>
        <v>11987.4</v>
      </c>
      <c r="S1002" s="6"/>
      <c r="T1002" s="19"/>
      <c r="U1002" s="20"/>
      <c r="V1002" s="16"/>
      <c r="W1002" s="6"/>
      <c r="X1002" s="16"/>
      <c r="Y1002" s="6"/>
      <c r="Z1002" s="16"/>
      <c r="AA1002" s="16"/>
      <c r="AB1002" s="16"/>
      <c r="AC1002" s="24"/>
      <c r="AD1002" s="16"/>
      <c r="AE1002" s="24"/>
      <c r="AF1002" s="16"/>
    </row>
    <row r="1003" spans="1:32" x14ac:dyDescent="0.25">
      <c r="A1003" s="6"/>
      <c r="B1003" s="19" t="s">
        <v>1640</v>
      </c>
      <c r="C1003" s="20" t="s">
        <v>1641</v>
      </c>
      <c r="D1003" s="16">
        <v>0</v>
      </c>
      <c r="E1003" s="6"/>
      <c r="F1003" s="16">
        <v>0</v>
      </c>
      <c r="G1003" s="6"/>
      <c r="H1003" s="16">
        <v>0</v>
      </c>
      <c r="I1003" s="16">
        <v>0</v>
      </c>
      <c r="J1003" s="16">
        <v>0</v>
      </c>
      <c r="K1003" s="6"/>
      <c r="L1003" s="16">
        <v>0</v>
      </c>
      <c r="M1003" s="6"/>
      <c r="N1003" s="2">
        <f t="shared" si="15"/>
        <v>0</v>
      </c>
      <c r="S1003" s="6"/>
      <c r="T1003" s="19"/>
      <c r="U1003" s="20"/>
      <c r="V1003" s="16"/>
      <c r="W1003" s="6"/>
      <c r="X1003" s="16"/>
      <c r="Y1003" s="6"/>
      <c r="Z1003" s="16"/>
      <c r="AA1003" s="16"/>
      <c r="AB1003" s="16"/>
      <c r="AC1003" s="6"/>
      <c r="AD1003" s="16"/>
      <c r="AE1003" s="6"/>
      <c r="AF1003" s="16"/>
    </row>
    <row r="1004" spans="1:32" x14ac:dyDescent="0.25">
      <c r="A1004" s="6"/>
      <c r="B1004" s="6"/>
      <c r="C1004" s="6"/>
      <c r="D1004" s="6"/>
      <c r="E1004" s="6"/>
      <c r="F1004" s="6"/>
      <c r="G1004" s="6"/>
      <c r="H1004" s="6"/>
      <c r="I1004" s="6"/>
      <c r="J1004" s="6"/>
      <c r="K1004" s="6"/>
      <c r="L1004" s="6"/>
      <c r="M1004" s="6"/>
      <c r="N1004" s="2">
        <f t="shared" si="15"/>
        <v>0</v>
      </c>
      <c r="S1004" s="6"/>
      <c r="T1004" s="6"/>
      <c r="U1004" s="6"/>
      <c r="V1004" s="6"/>
      <c r="W1004" s="6"/>
      <c r="X1004" s="6"/>
      <c r="Y1004" s="6"/>
      <c r="Z1004" s="6"/>
      <c r="AA1004" s="6"/>
      <c r="AB1004" s="6"/>
      <c r="AC1004" s="6"/>
      <c r="AD1004" s="6"/>
      <c r="AE1004" s="6"/>
      <c r="AF1004" s="16"/>
    </row>
    <row r="1005" spans="1:32" x14ac:dyDescent="0.25">
      <c r="A1005" s="17" t="s">
        <v>17</v>
      </c>
      <c r="B1005" s="17" t="s">
        <v>37</v>
      </c>
      <c r="C1005" s="17" t="s">
        <v>1642</v>
      </c>
      <c r="D1005" s="18">
        <v>0</v>
      </c>
      <c r="E1005" s="6"/>
      <c r="F1005" s="18">
        <v>0</v>
      </c>
      <c r="G1005" s="6"/>
      <c r="H1005" s="18">
        <v>0</v>
      </c>
      <c r="I1005" s="18">
        <v>0</v>
      </c>
      <c r="J1005" s="18">
        <v>0</v>
      </c>
      <c r="K1005" s="6"/>
      <c r="L1005" s="18">
        <v>0</v>
      </c>
      <c r="M1005" s="6"/>
      <c r="N1005" s="2">
        <f t="shared" si="15"/>
        <v>0</v>
      </c>
      <c r="S1005" s="17"/>
      <c r="T1005" s="17"/>
      <c r="U1005" s="17"/>
      <c r="V1005" s="18"/>
      <c r="W1005" s="6"/>
      <c r="X1005" s="18"/>
      <c r="Y1005" s="6"/>
      <c r="Z1005" s="18"/>
      <c r="AA1005" s="18"/>
      <c r="AB1005" s="18"/>
      <c r="AC1005" s="6"/>
      <c r="AD1005" s="18"/>
      <c r="AE1005" s="6"/>
      <c r="AF1005" s="16"/>
    </row>
    <row r="1006" spans="1:32" x14ac:dyDescent="0.25">
      <c r="A1006" s="6"/>
      <c r="B1006" s="19" t="s">
        <v>1643</v>
      </c>
      <c r="C1006" s="20" t="s">
        <v>1644</v>
      </c>
      <c r="D1006" s="16">
        <v>0</v>
      </c>
      <c r="E1006" s="6"/>
      <c r="F1006" s="16">
        <v>0</v>
      </c>
      <c r="G1006" s="6"/>
      <c r="H1006" s="16">
        <v>0</v>
      </c>
      <c r="I1006" s="16">
        <v>0</v>
      </c>
      <c r="J1006" s="16">
        <v>0</v>
      </c>
      <c r="K1006" s="6"/>
      <c r="L1006" s="16">
        <v>0</v>
      </c>
      <c r="M1006" s="6"/>
      <c r="N1006" s="2">
        <f t="shared" si="15"/>
        <v>0</v>
      </c>
      <c r="S1006" s="6"/>
      <c r="T1006" s="19"/>
      <c r="U1006" s="20"/>
      <c r="V1006" s="16"/>
      <c r="W1006" s="6"/>
      <c r="X1006" s="16"/>
      <c r="Y1006" s="6"/>
      <c r="Z1006" s="16"/>
      <c r="AA1006" s="16"/>
      <c r="AB1006" s="16"/>
      <c r="AC1006" s="6"/>
      <c r="AD1006" s="16"/>
      <c r="AE1006" s="6"/>
      <c r="AF1006" s="16"/>
    </row>
    <row r="1007" spans="1:32" x14ac:dyDescent="0.25">
      <c r="A1007" s="6"/>
      <c r="B1007" s="19" t="s">
        <v>1645</v>
      </c>
      <c r="C1007" s="20" t="s">
        <v>1646</v>
      </c>
      <c r="D1007" s="16">
        <v>0</v>
      </c>
      <c r="E1007" s="6"/>
      <c r="F1007" s="16">
        <v>0</v>
      </c>
      <c r="G1007" s="6"/>
      <c r="H1007" s="16">
        <v>0</v>
      </c>
      <c r="I1007" s="16">
        <v>0</v>
      </c>
      <c r="J1007" s="16">
        <v>0</v>
      </c>
      <c r="K1007" s="6"/>
      <c r="L1007" s="16">
        <v>0</v>
      </c>
      <c r="M1007" s="6"/>
      <c r="N1007" s="2">
        <f t="shared" si="15"/>
        <v>0</v>
      </c>
      <c r="S1007" s="6"/>
      <c r="T1007" s="19"/>
      <c r="U1007" s="20"/>
      <c r="V1007" s="16"/>
      <c r="W1007" s="6"/>
      <c r="X1007" s="16"/>
      <c r="Y1007" s="6"/>
      <c r="Z1007" s="16"/>
      <c r="AA1007" s="16"/>
      <c r="AB1007" s="16"/>
      <c r="AC1007" s="6"/>
      <c r="AD1007" s="16"/>
      <c r="AE1007" s="6"/>
      <c r="AF1007" s="16"/>
    </row>
    <row r="1008" spans="1:32" x14ac:dyDescent="0.25">
      <c r="A1008" s="6"/>
      <c r="B1008" s="19" t="s">
        <v>1647</v>
      </c>
      <c r="C1008" s="20" t="s">
        <v>1648</v>
      </c>
      <c r="D1008" s="16">
        <v>0</v>
      </c>
      <c r="E1008" s="6"/>
      <c r="F1008" s="16">
        <v>0</v>
      </c>
      <c r="G1008" s="6"/>
      <c r="H1008" s="16">
        <v>0</v>
      </c>
      <c r="I1008" s="16">
        <v>0</v>
      </c>
      <c r="J1008" s="16">
        <v>0</v>
      </c>
      <c r="K1008" s="6"/>
      <c r="L1008" s="16">
        <v>0</v>
      </c>
      <c r="M1008" s="6"/>
      <c r="N1008" s="2">
        <f t="shared" si="15"/>
        <v>0</v>
      </c>
      <c r="S1008" s="6"/>
      <c r="T1008" s="19"/>
      <c r="U1008" s="20"/>
      <c r="V1008" s="16"/>
      <c r="W1008" s="6"/>
      <c r="X1008" s="16"/>
      <c r="Y1008" s="6"/>
      <c r="Z1008" s="16"/>
      <c r="AA1008" s="16"/>
      <c r="AB1008" s="16"/>
      <c r="AC1008" s="6"/>
      <c r="AD1008" s="16"/>
      <c r="AE1008" s="6"/>
      <c r="AF1008" s="16"/>
    </row>
    <row r="1009" spans="1:32" x14ac:dyDescent="0.25">
      <c r="A1009" s="6"/>
      <c r="B1009" s="19" t="s">
        <v>1649</v>
      </c>
      <c r="C1009" s="20" t="s">
        <v>1650</v>
      </c>
      <c r="D1009" s="16">
        <v>0</v>
      </c>
      <c r="E1009" s="6"/>
      <c r="F1009" s="16">
        <v>0</v>
      </c>
      <c r="G1009" s="6"/>
      <c r="H1009" s="16">
        <v>0</v>
      </c>
      <c r="I1009" s="16">
        <v>0</v>
      </c>
      <c r="J1009" s="16">
        <v>0</v>
      </c>
      <c r="K1009" s="6"/>
      <c r="L1009" s="16">
        <v>0</v>
      </c>
      <c r="M1009" s="6"/>
      <c r="N1009" s="2">
        <f t="shared" si="15"/>
        <v>0</v>
      </c>
      <c r="S1009" s="6"/>
      <c r="T1009" s="19"/>
      <c r="U1009" s="20"/>
      <c r="V1009" s="16"/>
      <c r="W1009" s="6"/>
      <c r="X1009" s="16"/>
      <c r="Y1009" s="6"/>
      <c r="Z1009" s="16"/>
      <c r="AA1009" s="16"/>
      <c r="AB1009" s="16"/>
      <c r="AC1009" s="6"/>
      <c r="AD1009" s="16"/>
      <c r="AE1009" s="6"/>
      <c r="AF1009" s="16"/>
    </row>
    <row r="1010" spans="1:32" x14ac:dyDescent="0.25">
      <c r="A1010" s="6"/>
      <c r="B1010" s="19" t="s">
        <v>1651</v>
      </c>
      <c r="C1010" s="20" t="s">
        <v>1652</v>
      </c>
      <c r="D1010" s="16">
        <v>0</v>
      </c>
      <c r="E1010" s="6"/>
      <c r="F1010" s="16">
        <v>0</v>
      </c>
      <c r="G1010" s="6"/>
      <c r="H1010" s="16">
        <v>0</v>
      </c>
      <c r="I1010" s="16">
        <v>0</v>
      </c>
      <c r="J1010" s="16">
        <v>0</v>
      </c>
      <c r="K1010" s="6"/>
      <c r="L1010" s="16">
        <v>0</v>
      </c>
      <c r="M1010" s="6"/>
      <c r="N1010" s="2">
        <f t="shared" si="15"/>
        <v>0</v>
      </c>
      <c r="S1010" s="6"/>
      <c r="T1010" s="19"/>
      <c r="U1010" s="20"/>
      <c r="V1010" s="16"/>
      <c r="W1010" s="6"/>
      <c r="X1010" s="16"/>
      <c r="Y1010" s="6"/>
      <c r="Z1010" s="16"/>
      <c r="AA1010" s="16"/>
      <c r="AB1010" s="16"/>
      <c r="AC1010" s="6"/>
      <c r="AD1010" s="16"/>
      <c r="AE1010" s="6"/>
      <c r="AF1010" s="16"/>
    </row>
    <row r="1011" spans="1:32" x14ac:dyDescent="0.25">
      <c r="A1011" s="6"/>
      <c r="B1011" s="19" t="s">
        <v>1653</v>
      </c>
      <c r="C1011" s="20" t="s">
        <v>1654</v>
      </c>
      <c r="D1011" s="16">
        <v>0</v>
      </c>
      <c r="E1011" s="6"/>
      <c r="F1011" s="16">
        <v>0</v>
      </c>
      <c r="G1011" s="6"/>
      <c r="H1011" s="16">
        <v>0</v>
      </c>
      <c r="I1011" s="16">
        <v>0</v>
      </c>
      <c r="J1011" s="16">
        <v>0</v>
      </c>
      <c r="K1011" s="6"/>
      <c r="L1011" s="16">
        <v>0</v>
      </c>
      <c r="M1011" s="6"/>
      <c r="N1011" s="2">
        <f t="shared" si="15"/>
        <v>0</v>
      </c>
      <c r="S1011" s="6"/>
      <c r="T1011" s="19"/>
      <c r="U1011" s="20"/>
      <c r="V1011" s="16"/>
      <c r="W1011" s="6"/>
      <c r="X1011" s="16"/>
      <c r="Y1011" s="6"/>
      <c r="Z1011" s="16"/>
      <c r="AA1011" s="16"/>
      <c r="AB1011" s="16"/>
      <c r="AC1011" s="6"/>
      <c r="AD1011" s="16"/>
      <c r="AE1011" s="6"/>
      <c r="AF1011" s="16"/>
    </row>
    <row r="1012" spans="1:32" x14ac:dyDescent="0.25">
      <c r="A1012" s="6"/>
      <c r="B1012" s="19" t="s">
        <v>1655</v>
      </c>
      <c r="C1012" s="20" t="s">
        <v>1656</v>
      </c>
      <c r="D1012" s="16">
        <v>0</v>
      </c>
      <c r="E1012" s="6"/>
      <c r="F1012" s="16">
        <v>0</v>
      </c>
      <c r="G1012" s="6"/>
      <c r="H1012" s="16">
        <v>0</v>
      </c>
      <c r="I1012" s="16">
        <v>0</v>
      </c>
      <c r="J1012" s="16">
        <v>0</v>
      </c>
      <c r="K1012" s="6"/>
      <c r="L1012" s="16">
        <v>0</v>
      </c>
      <c r="M1012" s="6"/>
      <c r="N1012" s="2">
        <f t="shared" si="15"/>
        <v>0</v>
      </c>
      <c r="S1012" s="6"/>
      <c r="T1012" s="19"/>
      <c r="U1012" s="20"/>
      <c r="V1012" s="16"/>
      <c r="W1012" s="6"/>
      <c r="X1012" s="16"/>
      <c r="Y1012" s="6"/>
      <c r="Z1012" s="16"/>
      <c r="AA1012" s="16"/>
      <c r="AB1012" s="16"/>
      <c r="AC1012" s="6"/>
      <c r="AD1012" s="16"/>
      <c r="AE1012" s="6"/>
      <c r="AF1012" s="16"/>
    </row>
    <row r="1013" spans="1:32" x14ac:dyDescent="0.25">
      <c r="A1013" s="6"/>
      <c r="B1013" s="19" t="s">
        <v>1657</v>
      </c>
      <c r="C1013" s="20" t="s">
        <v>1658</v>
      </c>
      <c r="D1013" s="16">
        <v>0</v>
      </c>
      <c r="E1013" s="6"/>
      <c r="F1013" s="16">
        <v>0</v>
      </c>
      <c r="G1013" s="6"/>
      <c r="H1013" s="16">
        <v>0</v>
      </c>
      <c r="I1013" s="16">
        <v>0</v>
      </c>
      <c r="J1013" s="16">
        <v>0</v>
      </c>
      <c r="K1013" s="6"/>
      <c r="L1013" s="16">
        <v>0</v>
      </c>
      <c r="M1013" s="6"/>
      <c r="N1013" s="2">
        <f t="shared" si="15"/>
        <v>0</v>
      </c>
      <c r="S1013" s="6"/>
      <c r="T1013" s="19"/>
      <c r="U1013" s="20"/>
      <c r="V1013" s="16"/>
      <c r="W1013" s="6"/>
      <c r="X1013" s="16"/>
      <c r="Y1013" s="6"/>
      <c r="Z1013" s="16"/>
      <c r="AA1013" s="16"/>
      <c r="AB1013" s="16"/>
      <c r="AC1013" s="6"/>
      <c r="AD1013" s="16"/>
      <c r="AE1013" s="6"/>
      <c r="AF1013" s="16"/>
    </row>
    <row r="1014" spans="1:32" x14ac:dyDescent="0.25">
      <c r="A1014" s="6"/>
      <c r="B1014" s="6"/>
      <c r="C1014" s="6"/>
      <c r="D1014" s="6"/>
      <c r="E1014" s="6"/>
      <c r="F1014" s="6"/>
      <c r="G1014" s="6"/>
      <c r="H1014" s="6"/>
      <c r="I1014" s="6"/>
      <c r="J1014" s="6"/>
      <c r="K1014" s="6"/>
      <c r="L1014" s="6"/>
      <c r="M1014" s="6"/>
      <c r="N1014" s="2">
        <f t="shared" si="15"/>
        <v>0</v>
      </c>
      <c r="S1014" s="6"/>
      <c r="T1014" s="6"/>
      <c r="U1014" s="6"/>
      <c r="V1014" s="6"/>
      <c r="W1014" s="6"/>
      <c r="X1014" s="6"/>
      <c r="Y1014" s="6"/>
      <c r="Z1014" s="6"/>
      <c r="AA1014" s="6"/>
      <c r="AB1014" s="6"/>
      <c r="AC1014" s="6"/>
      <c r="AD1014" s="6"/>
      <c r="AE1014" s="6"/>
      <c r="AF1014" s="16"/>
    </row>
    <row r="1015" spans="1:32" x14ac:dyDescent="0.25">
      <c r="A1015" s="14" t="s">
        <v>14</v>
      </c>
      <c r="B1015" s="14" t="s">
        <v>1659</v>
      </c>
      <c r="C1015" s="14" t="s">
        <v>1660</v>
      </c>
      <c r="D1015" s="15">
        <v>0</v>
      </c>
      <c r="E1015" s="6"/>
      <c r="F1015" s="15">
        <v>0</v>
      </c>
      <c r="G1015" s="6"/>
      <c r="H1015" s="15">
        <v>135325.79999999999</v>
      </c>
      <c r="I1015" s="15">
        <v>0</v>
      </c>
      <c r="J1015" s="15">
        <v>135325.79999999999</v>
      </c>
      <c r="K1015" s="21" t="s">
        <v>11</v>
      </c>
      <c r="L1015" s="15">
        <v>135325.79999999999</v>
      </c>
      <c r="M1015" s="21" t="s">
        <v>12</v>
      </c>
      <c r="N1015" s="2">
        <f t="shared" si="15"/>
        <v>135325.79999999999</v>
      </c>
      <c r="S1015" s="14"/>
      <c r="T1015" s="14"/>
      <c r="U1015" s="14"/>
      <c r="V1015" s="15"/>
      <c r="W1015" s="6"/>
      <c r="X1015" s="15"/>
      <c r="Y1015" s="6"/>
      <c r="Z1015" s="15"/>
      <c r="AA1015" s="15"/>
      <c r="AB1015" s="15"/>
      <c r="AC1015" s="21"/>
      <c r="AD1015" s="15"/>
      <c r="AE1015" s="21"/>
      <c r="AF1015" s="16"/>
    </row>
    <row r="1016" spans="1:32" x14ac:dyDescent="0.25">
      <c r="A1016" s="17" t="s">
        <v>17</v>
      </c>
      <c r="B1016" s="17" t="s">
        <v>15</v>
      </c>
      <c r="C1016" s="17" t="s">
        <v>1660</v>
      </c>
      <c r="D1016" s="18">
        <v>0</v>
      </c>
      <c r="E1016" s="6"/>
      <c r="F1016" s="18">
        <v>0</v>
      </c>
      <c r="G1016" s="6"/>
      <c r="H1016" s="18">
        <v>135325.79999999999</v>
      </c>
      <c r="I1016" s="18">
        <v>0</v>
      </c>
      <c r="J1016" s="18">
        <v>135325.79999999999</v>
      </c>
      <c r="K1016" s="23" t="s">
        <v>11</v>
      </c>
      <c r="L1016" s="18">
        <v>135325.79999999999</v>
      </c>
      <c r="M1016" s="23" t="s">
        <v>12</v>
      </c>
      <c r="N1016" s="2">
        <f t="shared" si="15"/>
        <v>135325.79999999999</v>
      </c>
      <c r="S1016" s="17"/>
      <c r="T1016" s="17"/>
      <c r="U1016" s="17"/>
      <c r="V1016" s="18"/>
      <c r="W1016" s="6"/>
      <c r="X1016" s="18"/>
      <c r="Y1016" s="6"/>
      <c r="Z1016" s="18"/>
      <c r="AA1016" s="18"/>
      <c r="AB1016" s="18"/>
      <c r="AC1016" s="23"/>
      <c r="AD1016" s="18"/>
      <c r="AE1016" s="23"/>
      <c r="AF1016" s="16"/>
    </row>
    <row r="1017" spans="1:32" x14ac:dyDescent="0.25">
      <c r="A1017" s="6"/>
      <c r="B1017" s="19" t="s">
        <v>1661</v>
      </c>
      <c r="C1017" s="20" t="s">
        <v>1662</v>
      </c>
      <c r="D1017" s="16">
        <v>0</v>
      </c>
      <c r="E1017" s="6"/>
      <c r="F1017" s="16">
        <v>0</v>
      </c>
      <c r="G1017" s="6"/>
      <c r="H1017" s="16">
        <v>0</v>
      </c>
      <c r="I1017" s="16">
        <v>0</v>
      </c>
      <c r="J1017" s="16">
        <v>0</v>
      </c>
      <c r="K1017" s="6"/>
      <c r="L1017" s="16">
        <v>0</v>
      </c>
      <c r="M1017" s="6"/>
      <c r="N1017" s="2">
        <f t="shared" si="15"/>
        <v>0</v>
      </c>
      <c r="S1017" s="6"/>
      <c r="T1017" s="19"/>
      <c r="U1017" s="20"/>
      <c r="V1017" s="16"/>
      <c r="W1017" s="6"/>
      <c r="X1017" s="16"/>
      <c r="Y1017" s="6"/>
      <c r="Z1017" s="16"/>
      <c r="AA1017" s="16"/>
      <c r="AB1017" s="16"/>
      <c r="AC1017" s="6"/>
      <c r="AD1017" s="16"/>
      <c r="AE1017" s="6"/>
      <c r="AF1017" s="16"/>
    </row>
    <row r="1018" spans="1:32" x14ac:dyDescent="0.25">
      <c r="A1018" s="6"/>
      <c r="B1018" s="19" t="s">
        <v>1663</v>
      </c>
      <c r="C1018" s="20" t="s">
        <v>1664</v>
      </c>
      <c r="D1018" s="16">
        <v>0</v>
      </c>
      <c r="E1018" s="6"/>
      <c r="F1018" s="16">
        <v>0</v>
      </c>
      <c r="G1018" s="6"/>
      <c r="H1018" s="16">
        <v>0</v>
      </c>
      <c r="I1018" s="16">
        <v>0</v>
      </c>
      <c r="J1018" s="16">
        <v>0</v>
      </c>
      <c r="K1018" s="6"/>
      <c r="L1018" s="16">
        <v>0</v>
      </c>
      <c r="M1018" s="6"/>
      <c r="N1018" s="2">
        <f t="shared" si="15"/>
        <v>0</v>
      </c>
      <c r="S1018" s="6"/>
      <c r="T1018" s="19"/>
      <c r="U1018" s="20"/>
      <c r="V1018" s="16"/>
      <c r="W1018" s="6"/>
      <c r="X1018" s="16"/>
      <c r="Y1018" s="6"/>
      <c r="Z1018" s="16"/>
      <c r="AA1018" s="16"/>
      <c r="AB1018" s="16"/>
      <c r="AC1018" s="6"/>
      <c r="AD1018" s="16"/>
      <c r="AE1018" s="6"/>
      <c r="AF1018" s="16"/>
    </row>
    <row r="1019" spans="1:32" x14ac:dyDescent="0.25">
      <c r="A1019" s="6"/>
      <c r="B1019" s="19" t="s">
        <v>1665</v>
      </c>
      <c r="C1019" s="20" t="s">
        <v>1666</v>
      </c>
      <c r="D1019" s="16">
        <v>0</v>
      </c>
      <c r="E1019" s="6"/>
      <c r="F1019" s="16">
        <v>0</v>
      </c>
      <c r="G1019" s="6"/>
      <c r="H1019" s="16">
        <v>0</v>
      </c>
      <c r="I1019" s="16">
        <v>0</v>
      </c>
      <c r="J1019" s="16">
        <v>0</v>
      </c>
      <c r="K1019" s="6"/>
      <c r="L1019" s="16">
        <v>0</v>
      </c>
      <c r="M1019" s="6"/>
      <c r="N1019" s="2">
        <f t="shared" si="15"/>
        <v>0</v>
      </c>
      <c r="S1019" s="6"/>
      <c r="T1019" s="19"/>
      <c r="U1019" s="20"/>
      <c r="V1019" s="16"/>
      <c r="W1019" s="6"/>
      <c r="X1019" s="16"/>
      <c r="Y1019" s="6"/>
      <c r="Z1019" s="16"/>
      <c r="AA1019" s="16"/>
      <c r="AB1019" s="16"/>
      <c r="AC1019" s="6"/>
      <c r="AD1019" s="16"/>
      <c r="AE1019" s="6"/>
      <c r="AF1019" s="16"/>
    </row>
    <row r="1020" spans="1:32" x14ac:dyDescent="0.25">
      <c r="A1020" s="6"/>
      <c r="B1020" s="19" t="s">
        <v>1667</v>
      </c>
      <c r="C1020" s="20" t="s">
        <v>1668</v>
      </c>
      <c r="D1020" s="16">
        <v>0</v>
      </c>
      <c r="E1020" s="6"/>
      <c r="F1020" s="16">
        <v>0</v>
      </c>
      <c r="G1020" s="6"/>
      <c r="H1020" s="16">
        <v>135325.79999999999</v>
      </c>
      <c r="I1020" s="16">
        <v>0</v>
      </c>
      <c r="J1020" s="16">
        <v>135325.79999999999</v>
      </c>
      <c r="K1020" s="24" t="s">
        <v>11</v>
      </c>
      <c r="L1020" s="16">
        <v>135325.79999999999</v>
      </c>
      <c r="M1020" s="24" t="s">
        <v>11</v>
      </c>
      <c r="N1020" s="2">
        <f t="shared" si="15"/>
        <v>135325.79999999999</v>
      </c>
      <c r="S1020" s="6"/>
      <c r="T1020" s="19"/>
      <c r="U1020" s="20"/>
      <c r="V1020" s="16"/>
      <c r="W1020" s="6"/>
      <c r="X1020" s="16"/>
      <c r="Y1020" s="6"/>
      <c r="Z1020" s="16"/>
      <c r="AA1020" s="16"/>
      <c r="AB1020" s="16"/>
      <c r="AC1020" s="24"/>
      <c r="AD1020" s="16"/>
      <c r="AE1020" s="24"/>
      <c r="AF1020" s="16"/>
    </row>
    <row r="1021" spans="1:32" x14ac:dyDescent="0.25">
      <c r="A1021" s="6"/>
      <c r="B1021" s="19" t="s">
        <v>1669</v>
      </c>
      <c r="C1021" s="20" t="s">
        <v>1670</v>
      </c>
      <c r="D1021" s="16">
        <v>0</v>
      </c>
      <c r="E1021" s="6"/>
      <c r="F1021" s="16">
        <v>0</v>
      </c>
      <c r="G1021" s="6"/>
      <c r="H1021" s="16">
        <v>0</v>
      </c>
      <c r="I1021" s="16">
        <v>0</v>
      </c>
      <c r="J1021" s="16">
        <v>0</v>
      </c>
      <c r="K1021" s="6"/>
      <c r="L1021" s="16">
        <v>0</v>
      </c>
      <c r="M1021" s="6"/>
      <c r="N1021" s="2">
        <f t="shared" si="15"/>
        <v>0</v>
      </c>
      <c r="S1021" s="6"/>
      <c r="T1021" s="19"/>
      <c r="U1021" s="20"/>
      <c r="V1021" s="16"/>
      <c r="W1021" s="6"/>
      <c r="X1021" s="16"/>
      <c r="Y1021" s="6"/>
      <c r="Z1021" s="16"/>
      <c r="AA1021" s="16"/>
      <c r="AB1021" s="16"/>
      <c r="AC1021" s="6"/>
      <c r="AD1021" s="16"/>
      <c r="AE1021" s="6"/>
      <c r="AF1021" s="16"/>
    </row>
    <row r="1022" spans="1:32" x14ac:dyDescent="0.25">
      <c r="A1022" s="6"/>
      <c r="B1022" s="6"/>
      <c r="C1022" s="6"/>
      <c r="D1022" s="6"/>
      <c r="E1022" s="6"/>
      <c r="F1022" s="6"/>
      <c r="G1022" s="6"/>
      <c r="H1022" s="6"/>
      <c r="I1022" s="6"/>
      <c r="J1022" s="6"/>
      <c r="K1022" s="6"/>
      <c r="L1022" s="6"/>
      <c r="M1022" s="6"/>
      <c r="N1022" s="2">
        <f t="shared" si="15"/>
        <v>0</v>
      </c>
      <c r="S1022" s="6"/>
      <c r="T1022" s="6"/>
      <c r="U1022" s="6"/>
      <c r="V1022" s="6"/>
      <c r="W1022" s="6"/>
      <c r="X1022" s="6"/>
      <c r="Y1022" s="6"/>
      <c r="Z1022" s="6"/>
      <c r="AA1022" s="6"/>
      <c r="AB1022" s="6"/>
      <c r="AC1022" s="6"/>
      <c r="AD1022" s="6"/>
      <c r="AE1022" s="6"/>
      <c r="AF1022" s="16"/>
    </row>
    <row r="1023" spans="1:32" x14ac:dyDescent="0.25">
      <c r="A1023" s="17" t="s">
        <v>17</v>
      </c>
      <c r="B1023" s="17" t="s">
        <v>20</v>
      </c>
      <c r="C1023" s="17" t="s">
        <v>1671</v>
      </c>
      <c r="D1023" s="18">
        <v>0</v>
      </c>
      <c r="E1023" s="6"/>
      <c r="F1023" s="18">
        <v>0</v>
      </c>
      <c r="G1023" s="6"/>
      <c r="H1023" s="18">
        <v>0</v>
      </c>
      <c r="I1023" s="18">
        <v>0</v>
      </c>
      <c r="J1023" s="18">
        <v>0</v>
      </c>
      <c r="K1023" s="6"/>
      <c r="L1023" s="18">
        <v>0</v>
      </c>
      <c r="M1023" s="6"/>
      <c r="N1023" s="2">
        <f t="shared" si="15"/>
        <v>0</v>
      </c>
      <c r="S1023" s="17"/>
      <c r="T1023" s="17"/>
      <c r="U1023" s="17"/>
      <c r="V1023" s="18"/>
      <c r="W1023" s="6"/>
      <c r="X1023" s="18"/>
      <c r="Y1023" s="6"/>
      <c r="Z1023" s="18"/>
      <c r="AA1023" s="18"/>
      <c r="AB1023" s="18"/>
      <c r="AC1023" s="6"/>
      <c r="AD1023" s="18"/>
      <c r="AE1023" s="6"/>
      <c r="AF1023" s="16"/>
    </row>
    <row r="1024" spans="1:32" x14ac:dyDescent="0.25">
      <c r="A1024" s="6"/>
      <c r="B1024" s="19" t="s">
        <v>1672</v>
      </c>
      <c r="C1024" s="20" t="s">
        <v>1673</v>
      </c>
      <c r="D1024" s="16">
        <v>0</v>
      </c>
      <c r="E1024" s="6"/>
      <c r="F1024" s="16">
        <v>0</v>
      </c>
      <c r="G1024" s="6"/>
      <c r="H1024" s="16">
        <v>0</v>
      </c>
      <c r="I1024" s="16">
        <v>0</v>
      </c>
      <c r="J1024" s="16">
        <v>0</v>
      </c>
      <c r="K1024" s="6"/>
      <c r="L1024" s="16">
        <v>0</v>
      </c>
      <c r="M1024" s="6"/>
      <c r="N1024" s="2">
        <f t="shared" si="15"/>
        <v>0</v>
      </c>
      <c r="S1024" s="6"/>
      <c r="T1024" s="19"/>
      <c r="U1024" s="20"/>
      <c r="V1024" s="16"/>
      <c r="W1024" s="6"/>
      <c r="X1024" s="16"/>
      <c r="Y1024" s="6"/>
      <c r="Z1024" s="16"/>
      <c r="AA1024" s="16"/>
      <c r="AB1024" s="16"/>
      <c r="AC1024" s="6"/>
      <c r="AD1024" s="16"/>
      <c r="AE1024" s="6"/>
      <c r="AF1024" s="16"/>
    </row>
    <row r="1025" spans="1:32" x14ac:dyDescent="0.25">
      <c r="A1025" s="6"/>
      <c r="B1025" s="19" t="s">
        <v>1674</v>
      </c>
      <c r="C1025" s="20" t="s">
        <v>1675</v>
      </c>
      <c r="D1025" s="16">
        <v>0</v>
      </c>
      <c r="E1025" s="6"/>
      <c r="F1025" s="16">
        <v>0</v>
      </c>
      <c r="G1025" s="6"/>
      <c r="H1025" s="16">
        <v>0</v>
      </c>
      <c r="I1025" s="16">
        <v>0</v>
      </c>
      <c r="J1025" s="16">
        <v>0</v>
      </c>
      <c r="K1025" s="6"/>
      <c r="L1025" s="16">
        <v>0</v>
      </c>
      <c r="M1025" s="6"/>
      <c r="N1025" s="2">
        <f t="shared" si="15"/>
        <v>0</v>
      </c>
      <c r="S1025" s="6"/>
      <c r="T1025" s="19"/>
      <c r="U1025" s="20"/>
      <c r="V1025" s="16"/>
      <c r="W1025" s="6"/>
      <c r="X1025" s="16"/>
      <c r="Y1025" s="6"/>
      <c r="Z1025" s="16"/>
      <c r="AA1025" s="16"/>
      <c r="AB1025" s="16"/>
      <c r="AC1025" s="6"/>
      <c r="AD1025" s="16"/>
      <c r="AE1025" s="6"/>
      <c r="AF1025" s="16"/>
    </row>
    <row r="1026" spans="1:32" x14ac:dyDescent="0.25">
      <c r="A1026" s="6"/>
      <c r="B1026" s="19" t="s">
        <v>1676</v>
      </c>
      <c r="C1026" s="20" t="s">
        <v>1677</v>
      </c>
      <c r="D1026" s="16">
        <v>0</v>
      </c>
      <c r="E1026" s="6"/>
      <c r="F1026" s="16">
        <v>0</v>
      </c>
      <c r="G1026" s="6"/>
      <c r="H1026" s="16">
        <v>0</v>
      </c>
      <c r="I1026" s="16">
        <v>0</v>
      </c>
      <c r="J1026" s="16">
        <v>0</v>
      </c>
      <c r="K1026" s="6"/>
      <c r="L1026" s="16">
        <v>0</v>
      </c>
      <c r="M1026" s="6"/>
      <c r="N1026" s="2">
        <f t="shared" si="15"/>
        <v>0</v>
      </c>
      <c r="S1026" s="6"/>
      <c r="T1026" s="19"/>
      <c r="U1026" s="20"/>
      <c r="V1026" s="16"/>
      <c r="W1026" s="6"/>
      <c r="X1026" s="16"/>
      <c r="Y1026" s="6"/>
      <c r="Z1026" s="16"/>
      <c r="AA1026" s="16"/>
      <c r="AB1026" s="16"/>
      <c r="AC1026" s="6"/>
      <c r="AD1026" s="16"/>
      <c r="AE1026" s="6"/>
      <c r="AF1026" s="16"/>
    </row>
    <row r="1027" spans="1:32" x14ac:dyDescent="0.25">
      <c r="A1027" s="6"/>
      <c r="B1027" s="6"/>
      <c r="C1027" s="6"/>
      <c r="D1027" s="6"/>
      <c r="E1027" s="6"/>
      <c r="F1027" s="6"/>
      <c r="G1027" s="6"/>
      <c r="H1027" s="6"/>
      <c r="I1027" s="6"/>
      <c r="J1027" s="6"/>
      <c r="K1027" s="6"/>
      <c r="L1027" s="6"/>
      <c r="M1027" s="6"/>
      <c r="N1027" s="2">
        <f t="shared" si="15"/>
        <v>0</v>
      </c>
      <c r="S1027" s="6"/>
      <c r="T1027" s="6"/>
      <c r="U1027" s="6"/>
      <c r="V1027" s="6"/>
      <c r="W1027" s="6"/>
      <c r="X1027" s="6"/>
      <c r="Y1027" s="6"/>
      <c r="Z1027" s="6"/>
      <c r="AA1027" s="6"/>
      <c r="AB1027" s="6"/>
      <c r="AC1027" s="6"/>
      <c r="AD1027" s="6"/>
      <c r="AE1027" s="6"/>
      <c r="AF1027" s="16"/>
    </row>
    <row r="1028" spans="1:32" x14ac:dyDescent="0.25">
      <c r="A1028" s="14" t="s">
        <v>14</v>
      </c>
      <c r="B1028" s="14" t="s">
        <v>1678</v>
      </c>
      <c r="C1028" s="14" t="s">
        <v>1679</v>
      </c>
      <c r="D1028" s="15">
        <v>0</v>
      </c>
      <c r="E1028" s="6"/>
      <c r="F1028" s="15">
        <v>0</v>
      </c>
      <c r="G1028" s="6"/>
      <c r="H1028" s="15">
        <v>102531.22</v>
      </c>
      <c r="I1028" s="15">
        <v>231.1</v>
      </c>
      <c r="J1028" s="15">
        <v>102300.12</v>
      </c>
      <c r="K1028" s="21" t="s">
        <v>11</v>
      </c>
      <c r="L1028" s="15">
        <v>102300.12</v>
      </c>
      <c r="M1028" s="21" t="s">
        <v>12</v>
      </c>
      <c r="N1028" s="2">
        <f t="shared" si="15"/>
        <v>102300.12</v>
      </c>
      <c r="S1028" s="14"/>
      <c r="T1028" s="14"/>
      <c r="U1028" s="14"/>
      <c r="V1028" s="15"/>
      <c r="W1028" s="6"/>
      <c r="X1028" s="15"/>
      <c r="Y1028" s="6"/>
      <c r="Z1028" s="15"/>
      <c r="AA1028" s="15"/>
      <c r="AB1028" s="15"/>
      <c r="AC1028" s="21"/>
      <c r="AD1028" s="15"/>
      <c r="AE1028" s="21"/>
      <c r="AF1028" s="16"/>
    </row>
    <row r="1029" spans="1:32" x14ac:dyDescent="0.25">
      <c r="A1029" s="17" t="s">
        <v>17</v>
      </c>
      <c r="B1029" s="17" t="s">
        <v>15</v>
      </c>
      <c r="C1029" s="17" t="s">
        <v>1680</v>
      </c>
      <c r="D1029" s="18">
        <v>0</v>
      </c>
      <c r="E1029" s="6"/>
      <c r="F1029" s="18">
        <v>0</v>
      </c>
      <c r="G1029" s="6"/>
      <c r="H1029" s="18">
        <v>55250.46</v>
      </c>
      <c r="I1029" s="18">
        <v>0</v>
      </c>
      <c r="J1029" s="18">
        <v>55250.46</v>
      </c>
      <c r="K1029" s="23" t="s">
        <v>11</v>
      </c>
      <c r="L1029" s="18">
        <v>55250.46</v>
      </c>
      <c r="M1029" s="23" t="s">
        <v>12</v>
      </c>
      <c r="N1029" s="2">
        <f t="shared" si="15"/>
        <v>55250.46</v>
      </c>
      <c r="S1029" s="17"/>
      <c r="T1029" s="17"/>
      <c r="U1029" s="17"/>
      <c r="V1029" s="18"/>
      <c r="W1029" s="6"/>
      <c r="X1029" s="18"/>
      <c r="Y1029" s="6"/>
      <c r="Z1029" s="18"/>
      <c r="AA1029" s="18"/>
      <c r="AB1029" s="18"/>
      <c r="AC1029" s="23"/>
      <c r="AD1029" s="18"/>
      <c r="AE1029" s="23"/>
      <c r="AF1029" s="16"/>
    </row>
    <row r="1030" spans="1:32" x14ac:dyDescent="0.25">
      <c r="A1030" s="6"/>
      <c r="B1030" s="19" t="s">
        <v>1681</v>
      </c>
      <c r="C1030" s="20" t="s">
        <v>1682</v>
      </c>
      <c r="D1030" s="16">
        <v>0</v>
      </c>
      <c r="E1030" s="6"/>
      <c r="F1030" s="16">
        <v>0</v>
      </c>
      <c r="G1030" s="6"/>
      <c r="H1030" s="16">
        <v>516.46</v>
      </c>
      <c r="I1030" s="16">
        <v>0</v>
      </c>
      <c r="J1030" s="16">
        <v>516.46</v>
      </c>
      <c r="K1030" s="24" t="s">
        <v>11</v>
      </c>
      <c r="L1030" s="16">
        <v>516.46</v>
      </c>
      <c r="M1030" s="24" t="s">
        <v>11</v>
      </c>
      <c r="N1030" s="2">
        <f t="shared" si="15"/>
        <v>516.46</v>
      </c>
      <c r="S1030" s="6"/>
      <c r="T1030" s="19"/>
      <c r="U1030" s="20"/>
      <c r="V1030" s="16"/>
      <c r="W1030" s="6"/>
      <c r="X1030" s="16"/>
      <c r="Y1030" s="6"/>
      <c r="Z1030" s="16"/>
      <c r="AA1030" s="16"/>
      <c r="AB1030" s="16"/>
      <c r="AC1030" s="24"/>
      <c r="AD1030" s="16"/>
      <c r="AE1030" s="24"/>
      <c r="AF1030" s="16"/>
    </row>
    <row r="1031" spans="1:32" x14ac:dyDescent="0.25">
      <c r="A1031" s="6"/>
      <c r="B1031" s="19" t="s">
        <v>1683</v>
      </c>
      <c r="C1031" s="20" t="s">
        <v>1684</v>
      </c>
      <c r="D1031" s="16">
        <v>0</v>
      </c>
      <c r="E1031" s="6"/>
      <c r="F1031" s="16">
        <v>0</v>
      </c>
      <c r="G1031" s="6"/>
      <c r="H1031" s="16">
        <v>2055</v>
      </c>
      <c r="I1031" s="16">
        <v>0</v>
      </c>
      <c r="J1031" s="16">
        <v>2055</v>
      </c>
      <c r="K1031" s="24" t="s">
        <v>11</v>
      </c>
      <c r="L1031" s="16">
        <v>2055</v>
      </c>
      <c r="M1031" s="24" t="s">
        <v>11</v>
      </c>
      <c r="N1031" s="2">
        <f t="shared" si="15"/>
        <v>2055</v>
      </c>
      <c r="S1031" s="6"/>
      <c r="T1031" s="19"/>
      <c r="U1031" s="20"/>
      <c r="V1031" s="16"/>
      <c r="W1031" s="6"/>
      <c r="X1031" s="16"/>
      <c r="Y1031" s="6"/>
      <c r="Z1031" s="16"/>
      <c r="AA1031" s="16"/>
      <c r="AB1031" s="16"/>
      <c r="AC1031" s="24"/>
      <c r="AD1031" s="16"/>
      <c r="AE1031" s="24"/>
      <c r="AF1031" s="16"/>
    </row>
    <row r="1032" spans="1:32" x14ac:dyDescent="0.25">
      <c r="A1032" s="6"/>
      <c r="B1032" s="19" t="s">
        <v>1685</v>
      </c>
      <c r="C1032" s="20" t="s">
        <v>1686</v>
      </c>
      <c r="D1032" s="16">
        <v>0</v>
      </c>
      <c r="E1032" s="6"/>
      <c r="F1032" s="16">
        <v>0</v>
      </c>
      <c r="G1032" s="6"/>
      <c r="H1032" s="16">
        <v>9861</v>
      </c>
      <c r="I1032" s="16">
        <v>0</v>
      </c>
      <c r="J1032" s="16">
        <v>9861</v>
      </c>
      <c r="K1032" s="24" t="s">
        <v>11</v>
      </c>
      <c r="L1032" s="16">
        <v>9861</v>
      </c>
      <c r="M1032" s="24" t="s">
        <v>11</v>
      </c>
      <c r="N1032" s="2">
        <f t="shared" si="15"/>
        <v>9861</v>
      </c>
      <c r="S1032" s="6"/>
      <c r="T1032" s="19"/>
      <c r="U1032" s="20"/>
      <c r="V1032" s="16"/>
      <c r="W1032" s="6"/>
      <c r="X1032" s="16"/>
      <c r="Y1032" s="6"/>
      <c r="Z1032" s="16"/>
      <c r="AA1032" s="16"/>
      <c r="AB1032" s="16"/>
      <c r="AC1032" s="24"/>
      <c r="AD1032" s="16"/>
      <c r="AE1032" s="24"/>
      <c r="AF1032" s="16"/>
    </row>
    <row r="1033" spans="1:32" x14ac:dyDescent="0.25">
      <c r="A1033" s="6"/>
      <c r="B1033" s="19" t="s">
        <v>1687</v>
      </c>
      <c r="C1033" s="20" t="s">
        <v>1688</v>
      </c>
      <c r="D1033" s="16">
        <v>0</v>
      </c>
      <c r="E1033" s="6"/>
      <c r="F1033" s="16">
        <v>0</v>
      </c>
      <c r="G1033" s="6"/>
      <c r="H1033" s="16">
        <v>42818</v>
      </c>
      <c r="I1033" s="16">
        <v>0</v>
      </c>
      <c r="J1033" s="16">
        <v>42818</v>
      </c>
      <c r="K1033" s="24" t="s">
        <v>11</v>
      </c>
      <c r="L1033" s="16">
        <v>42818</v>
      </c>
      <c r="M1033" s="24" t="s">
        <v>11</v>
      </c>
      <c r="N1033" s="2">
        <f t="shared" si="15"/>
        <v>42818</v>
      </c>
      <c r="S1033" s="6"/>
      <c r="T1033" s="19"/>
      <c r="U1033" s="20"/>
      <c r="V1033" s="16"/>
      <c r="W1033" s="6"/>
      <c r="X1033" s="16"/>
      <c r="Y1033" s="6"/>
      <c r="Z1033" s="16"/>
      <c r="AA1033" s="16"/>
      <c r="AB1033" s="16"/>
      <c r="AC1033" s="24"/>
      <c r="AD1033" s="16"/>
      <c r="AE1033" s="24"/>
      <c r="AF1033" s="16"/>
    </row>
    <row r="1034" spans="1:32" x14ac:dyDescent="0.25">
      <c r="A1034" s="6"/>
      <c r="B1034" s="19" t="s">
        <v>1689</v>
      </c>
      <c r="C1034" s="20" t="s">
        <v>1690</v>
      </c>
      <c r="D1034" s="16">
        <v>0</v>
      </c>
      <c r="E1034" s="6"/>
      <c r="F1034" s="16">
        <v>0</v>
      </c>
      <c r="G1034" s="6"/>
      <c r="H1034" s="16">
        <v>0</v>
      </c>
      <c r="I1034" s="16">
        <v>0</v>
      </c>
      <c r="J1034" s="16">
        <v>0</v>
      </c>
      <c r="K1034" s="6"/>
      <c r="L1034" s="16">
        <v>0</v>
      </c>
      <c r="M1034" s="6"/>
      <c r="N1034" s="2">
        <f t="shared" si="15"/>
        <v>0</v>
      </c>
      <c r="S1034" s="6"/>
      <c r="T1034" s="19"/>
      <c r="U1034" s="20"/>
      <c r="V1034" s="16"/>
      <c r="W1034" s="6"/>
      <c r="X1034" s="16"/>
      <c r="Y1034" s="6"/>
      <c r="Z1034" s="16"/>
      <c r="AA1034" s="16"/>
      <c r="AB1034" s="16"/>
      <c r="AC1034" s="6"/>
      <c r="AD1034" s="16"/>
      <c r="AE1034" s="6"/>
      <c r="AF1034" s="16"/>
    </row>
    <row r="1035" spans="1:32" x14ac:dyDescent="0.25">
      <c r="A1035" s="6"/>
      <c r="B1035" s="6"/>
      <c r="C1035" s="6"/>
      <c r="D1035" s="6"/>
      <c r="E1035" s="6"/>
      <c r="F1035" s="6"/>
      <c r="G1035" s="6"/>
      <c r="H1035" s="6"/>
      <c r="I1035" s="6"/>
      <c r="J1035" s="6"/>
      <c r="K1035" s="6"/>
      <c r="L1035" s="6"/>
      <c r="M1035" s="6"/>
      <c r="N1035" s="2">
        <f t="shared" si="15"/>
        <v>0</v>
      </c>
      <c r="S1035" s="6"/>
      <c r="T1035" s="6"/>
      <c r="U1035" s="6"/>
      <c r="V1035" s="6"/>
      <c r="W1035" s="6"/>
      <c r="X1035" s="6"/>
      <c r="Y1035" s="6"/>
      <c r="Z1035" s="6"/>
      <c r="AA1035" s="6"/>
      <c r="AB1035" s="6"/>
      <c r="AC1035" s="6"/>
      <c r="AD1035" s="6"/>
      <c r="AE1035" s="6"/>
      <c r="AF1035" s="16"/>
    </row>
    <row r="1036" spans="1:32" x14ac:dyDescent="0.25">
      <c r="A1036" s="17" t="s">
        <v>17</v>
      </c>
      <c r="B1036" s="17" t="s">
        <v>20</v>
      </c>
      <c r="C1036" s="17" t="s">
        <v>1691</v>
      </c>
      <c r="D1036" s="18">
        <v>0</v>
      </c>
      <c r="E1036" s="6"/>
      <c r="F1036" s="18">
        <v>0</v>
      </c>
      <c r="G1036" s="6"/>
      <c r="H1036" s="18">
        <v>47280.76</v>
      </c>
      <c r="I1036" s="18">
        <v>231.1</v>
      </c>
      <c r="J1036" s="18">
        <v>47049.66</v>
      </c>
      <c r="K1036" s="23" t="s">
        <v>11</v>
      </c>
      <c r="L1036" s="18">
        <v>47049.66</v>
      </c>
      <c r="M1036" s="23" t="s">
        <v>12</v>
      </c>
      <c r="N1036" s="2">
        <f t="shared" ref="N1036:N1099" si="16">IF(M1036="A",-L1036,L1036)</f>
        <v>47049.66</v>
      </c>
      <c r="S1036" s="17"/>
      <c r="T1036" s="17"/>
      <c r="U1036" s="17"/>
      <c r="V1036" s="18"/>
      <c r="W1036" s="6"/>
      <c r="X1036" s="18"/>
      <c r="Y1036" s="6"/>
      <c r="Z1036" s="18"/>
      <c r="AA1036" s="18"/>
      <c r="AB1036" s="18"/>
      <c r="AC1036" s="23"/>
      <c r="AD1036" s="18"/>
      <c r="AE1036" s="23"/>
      <c r="AF1036" s="16"/>
    </row>
    <row r="1037" spans="1:32" x14ac:dyDescent="0.25">
      <c r="A1037" s="6"/>
      <c r="B1037" s="19" t="s">
        <v>1692</v>
      </c>
      <c r="C1037" s="20" t="s">
        <v>1693</v>
      </c>
      <c r="D1037" s="16">
        <v>0</v>
      </c>
      <c r="E1037" s="6"/>
      <c r="F1037" s="16">
        <v>0</v>
      </c>
      <c r="G1037" s="6"/>
      <c r="H1037" s="16">
        <v>0</v>
      </c>
      <c r="I1037" s="16">
        <v>0</v>
      </c>
      <c r="J1037" s="16">
        <v>0</v>
      </c>
      <c r="K1037" s="6"/>
      <c r="L1037" s="16">
        <v>0</v>
      </c>
      <c r="M1037" s="6"/>
      <c r="N1037" s="2">
        <f t="shared" si="16"/>
        <v>0</v>
      </c>
      <c r="S1037" s="6"/>
      <c r="T1037" s="19"/>
      <c r="U1037" s="20"/>
      <c r="V1037" s="16"/>
      <c r="W1037" s="6"/>
      <c r="X1037" s="16"/>
      <c r="Y1037" s="6"/>
      <c r="Z1037" s="16"/>
      <c r="AA1037" s="16"/>
      <c r="AB1037" s="16"/>
      <c r="AC1037" s="6"/>
      <c r="AD1037" s="16"/>
      <c r="AE1037" s="6"/>
      <c r="AF1037" s="16"/>
    </row>
    <row r="1038" spans="1:32" x14ac:dyDescent="0.25">
      <c r="A1038" s="6"/>
      <c r="B1038" s="19" t="s">
        <v>1694</v>
      </c>
      <c r="C1038" s="20" t="s">
        <v>1695</v>
      </c>
      <c r="D1038" s="16">
        <v>0</v>
      </c>
      <c r="E1038" s="6"/>
      <c r="F1038" s="16">
        <v>0</v>
      </c>
      <c r="G1038" s="6"/>
      <c r="H1038" s="16">
        <v>32301.31</v>
      </c>
      <c r="I1038" s="16">
        <v>0</v>
      </c>
      <c r="J1038" s="16">
        <v>32301.31</v>
      </c>
      <c r="K1038" s="24" t="s">
        <v>11</v>
      </c>
      <c r="L1038" s="16">
        <v>32301.31</v>
      </c>
      <c r="M1038" s="24" t="s">
        <v>11</v>
      </c>
      <c r="N1038" s="2">
        <f t="shared" si="16"/>
        <v>32301.31</v>
      </c>
      <c r="S1038" s="6"/>
      <c r="T1038" s="19"/>
      <c r="U1038" s="20"/>
      <c r="V1038" s="16"/>
      <c r="W1038" s="6"/>
      <c r="X1038" s="16"/>
      <c r="Y1038" s="6"/>
      <c r="Z1038" s="16"/>
      <c r="AA1038" s="16"/>
      <c r="AB1038" s="16"/>
      <c r="AC1038" s="24"/>
      <c r="AD1038" s="16"/>
      <c r="AE1038" s="24"/>
      <c r="AF1038" s="16"/>
    </row>
    <row r="1039" spans="1:32" x14ac:dyDescent="0.25">
      <c r="A1039" s="6"/>
      <c r="B1039" s="19" t="s">
        <v>1696</v>
      </c>
      <c r="C1039" s="20" t="s">
        <v>1697</v>
      </c>
      <c r="D1039" s="16">
        <v>0</v>
      </c>
      <c r="E1039" s="6"/>
      <c r="F1039" s="16">
        <v>0</v>
      </c>
      <c r="G1039" s="6"/>
      <c r="H1039" s="16">
        <v>0</v>
      </c>
      <c r="I1039" s="16">
        <v>0</v>
      </c>
      <c r="J1039" s="16">
        <v>0</v>
      </c>
      <c r="K1039" s="6"/>
      <c r="L1039" s="16">
        <v>0</v>
      </c>
      <c r="M1039" s="6"/>
      <c r="N1039" s="2">
        <f t="shared" si="16"/>
        <v>0</v>
      </c>
      <c r="S1039" s="6"/>
      <c r="T1039" s="19"/>
      <c r="U1039" s="20"/>
      <c r="V1039" s="16"/>
      <c r="W1039" s="6"/>
      <c r="X1039" s="16"/>
      <c r="Y1039" s="6"/>
      <c r="Z1039" s="16"/>
      <c r="AA1039" s="16"/>
      <c r="AB1039" s="16"/>
      <c r="AC1039" s="6"/>
      <c r="AD1039" s="16"/>
      <c r="AE1039" s="6"/>
      <c r="AF1039" s="16"/>
    </row>
    <row r="1040" spans="1:32" x14ac:dyDescent="0.25">
      <c r="A1040" s="6"/>
      <c r="B1040" s="19" t="s">
        <v>1698</v>
      </c>
      <c r="C1040" s="20" t="s">
        <v>1699</v>
      </c>
      <c r="D1040" s="16">
        <v>0</v>
      </c>
      <c r="E1040" s="6"/>
      <c r="F1040" s="16">
        <v>0</v>
      </c>
      <c r="G1040" s="6"/>
      <c r="H1040" s="16">
        <v>0</v>
      </c>
      <c r="I1040" s="16">
        <v>0</v>
      </c>
      <c r="J1040" s="16">
        <v>0</v>
      </c>
      <c r="K1040" s="6"/>
      <c r="L1040" s="16">
        <v>0</v>
      </c>
      <c r="M1040" s="6"/>
      <c r="N1040" s="2">
        <f t="shared" si="16"/>
        <v>0</v>
      </c>
      <c r="S1040" s="6"/>
      <c r="T1040" s="19"/>
      <c r="U1040" s="20"/>
      <c r="V1040" s="16"/>
      <c r="W1040" s="6"/>
      <c r="X1040" s="16"/>
      <c r="Y1040" s="6"/>
      <c r="Z1040" s="16"/>
      <c r="AA1040" s="16"/>
      <c r="AB1040" s="16"/>
      <c r="AC1040" s="6"/>
      <c r="AD1040" s="16"/>
      <c r="AE1040" s="6"/>
      <c r="AF1040" s="16"/>
    </row>
    <row r="1041" spans="1:32" x14ac:dyDescent="0.25">
      <c r="A1041" s="6"/>
      <c r="B1041" s="19" t="s">
        <v>1700</v>
      </c>
      <c r="C1041" s="20" t="s">
        <v>1701</v>
      </c>
      <c r="D1041" s="16">
        <v>0</v>
      </c>
      <c r="E1041" s="6"/>
      <c r="F1041" s="16">
        <v>0</v>
      </c>
      <c r="G1041" s="6"/>
      <c r="H1041" s="16">
        <v>14979.45</v>
      </c>
      <c r="I1041" s="16">
        <v>231.1</v>
      </c>
      <c r="J1041" s="16">
        <v>14748.35</v>
      </c>
      <c r="K1041" s="24" t="s">
        <v>11</v>
      </c>
      <c r="L1041" s="16">
        <v>14748.35</v>
      </c>
      <c r="M1041" s="24" t="s">
        <v>11</v>
      </c>
      <c r="N1041" s="2">
        <f t="shared" si="16"/>
        <v>14748.35</v>
      </c>
      <c r="S1041" s="6"/>
      <c r="T1041" s="19"/>
      <c r="U1041" s="20"/>
      <c r="V1041" s="16"/>
      <c r="W1041" s="6"/>
      <c r="X1041" s="16"/>
      <c r="Y1041" s="6"/>
      <c r="Z1041" s="16"/>
      <c r="AA1041" s="16"/>
      <c r="AB1041" s="16"/>
      <c r="AC1041" s="24"/>
      <c r="AD1041" s="16"/>
      <c r="AE1041" s="24"/>
      <c r="AF1041" s="16"/>
    </row>
    <row r="1042" spans="1:32" x14ac:dyDescent="0.25">
      <c r="A1042" s="6"/>
      <c r="B1042" s="6"/>
      <c r="C1042" s="6"/>
      <c r="D1042" s="6"/>
      <c r="E1042" s="6"/>
      <c r="F1042" s="6"/>
      <c r="G1042" s="6"/>
      <c r="H1042" s="6"/>
      <c r="I1042" s="6"/>
      <c r="J1042" s="6"/>
      <c r="K1042" s="6"/>
      <c r="L1042" s="6"/>
      <c r="M1042" s="6"/>
      <c r="N1042" s="2">
        <f t="shared" si="16"/>
        <v>0</v>
      </c>
      <c r="S1042" s="6"/>
      <c r="T1042" s="6"/>
      <c r="U1042" s="6"/>
      <c r="V1042" s="6"/>
      <c r="W1042" s="6"/>
      <c r="X1042" s="6"/>
      <c r="Y1042" s="6"/>
      <c r="Z1042" s="6"/>
      <c r="AA1042" s="6"/>
      <c r="AB1042" s="6"/>
      <c r="AC1042" s="6"/>
      <c r="AD1042" s="6"/>
      <c r="AE1042" s="6"/>
      <c r="AF1042" s="16"/>
    </row>
    <row r="1043" spans="1:32" x14ac:dyDescent="0.25">
      <c r="A1043" s="14" t="s">
        <v>14</v>
      </c>
      <c r="B1043" s="14" t="s">
        <v>1702</v>
      </c>
      <c r="C1043" s="14" t="s">
        <v>1703</v>
      </c>
      <c r="D1043" s="15">
        <v>0</v>
      </c>
      <c r="E1043" s="6"/>
      <c r="F1043" s="15">
        <v>0</v>
      </c>
      <c r="G1043" s="6"/>
      <c r="H1043" s="15">
        <v>476693.99</v>
      </c>
      <c r="I1043" s="15">
        <v>7982.27</v>
      </c>
      <c r="J1043" s="15">
        <v>468711.72</v>
      </c>
      <c r="K1043" s="21" t="s">
        <v>11</v>
      </c>
      <c r="L1043" s="15">
        <v>468711.72</v>
      </c>
      <c r="M1043" s="21" t="s">
        <v>12</v>
      </c>
      <c r="N1043" s="2">
        <f t="shared" si="16"/>
        <v>468711.72</v>
      </c>
      <c r="S1043" s="14"/>
      <c r="T1043" s="14"/>
      <c r="U1043" s="14"/>
      <c r="V1043" s="15"/>
      <c r="W1043" s="6"/>
      <c r="X1043" s="15"/>
      <c r="Y1043" s="6"/>
      <c r="Z1043" s="15"/>
      <c r="AA1043" s="15"/>
      <c r="AB1043" s="15"/>
      <c r="AC1043" s="21"/>
      <c r="AD1043" s="15"/>
      <c r="AE1043" s="21"/>
      <c r="AF1043" s="16"/>
    </row>
    <row r="1044" spans="1:32" x14ac:dyDescent="0.25">
      <c r="A1044" s="17" t="s">
        <v>17</v>
      </c>
      <c r="B1044" s="17" t="s">
        <v>20</v>
      </c>
      <c r="C1044" s="17" t="s">
        <v>1704</v>
      </c>
      <c r="D1044" s="18">
        <v>0</v>
      </c>
      <c r="E1044" s="6"/>
      <c r="F1044" s="18">
        <v>0</v>
      </c>
      <c r="G1044" s="6"/>
      <c r="H1044" s="18">
        <v>211263.71</v>
      </c>
      <c r="I1044" s="18">
        <v>0</v>
      </c>
      <c r="J1044" s="18">
        <v>211263.71</v>
      </c>
      <c r="K1044" s="23" t="s">
        <v>11</v>
      </c>
      <c r="L1044" s="18">
        <v>211263.71</v>
      </c>
      <c r="M1044" s="23" t="s">
        <v>12</v>
      </c>
      <c r="N1044" s="2">
        <f t="shared" si="16"/>
        <v>211263.71</v>
      </c>
      <c r="S1044" s="17"/>
      <c r="T1044" s="17"/>
      <c r="U1044" s="17"/>
      <c r="V1044" s="18"/>
      <c r="W1044" s="6"/>
      <c r="X1044" s="18"/>
      <c r="Y1044" s="6"/>
      <c r="Z1044" s="18"/>
      <c r="AA1044" s="18"/>
      <c r="AB1044" s="18"/>
      <c r="AC1044" s="23"/>
      <c r="AD1044" s="18"/>
      <c r="AE1044" s="23"/>
      <c r="AF1044" s="16"/>
    </row>
    <row r="1045" spans="1:32" s="31" customFormat="1" x14ac:dyDescent="0.25">
      <c r="A1045" s="6"/>
      <c r="B1045" s="19" t="s">
        <v>1705</v>
      </c>
      <c r="C1045" s="20" t="s">
        <v>1706</v>
      </c>
      <c r="D1045" s="16">
        <v>0</v>
      </c>
      <c r="E1045" s="6"/>
      <c r="F1045" s="16">
        <v>0</v>
      </c>
      <c r="G1045" s="6"/>
      <c r="H1045" s="16">
        <v>0</v>
      </c>
      <c r="I1045" s="16">
        <v>0</v>
      </c>
      <c r="J1045" s="16">
        <v>0</v>
      </c>
      <c r="K1045" s="6"/>
      <c r="L1045" s="16">
        <v>0</v>
      </c>
      <c r="M1045" s="6"/>
      <c r="N1045" s="2">
        <f t="shared" si="16"/>
        <v>0</v>
      </c>
      <c r="R1045"/>
      <c r="S1045" s="6"/>
      <c r="T1045" s="19"/>
      <c r="U1045" s="20"/>
      <c r="V1045" s="16"/>
      <c r="W1045" s="6"/>
      <c r="X1045" s="16"/>
      <c r="Y1045" s="6"/>
      <c r="Z1045" s="16"/>
      <c r="AA1045" s="16"/>
      <c r="AB1045" s="16"/>
      <c r="AC1045" s="6"/>
      <c r="AD1045" s="16"/>
      <c r="AE1045" s="6"/>
      <c r="AF1045" s="16"/>
    </row>
    <row r="1046" spans="1:32" x14ac:dyDescent="0.25">
      <c r="A1046" s="6"/>
      <c r="B1046" s="19" t="s">
        <v>1707</v>
      </c>
      <c r="C1046" s="20" t="s">
        <v>1708</v>
      </c>
      <c r="D1046" s="16">
        <v>0</v>
      </c>
      <c r="E1046" s="6"/>
      <c r="F1046" s="16">
        <v>0</v>
      </c>
      <c r="G1046" s="6"/>
      <c r="H1046" s="16">
        <v>0</v>
      </c>
      <c r="I1046" s="16">
        <v>0</v>
      </c>
      <c r="J1046" s="16">
        <v>0</v>
      </c>
      <c r="K1046" s="6"/>
      <c r="L1046" s="16">
        <v>0</v>
      </c>
      <c r="M1046" s="6"/>
      <c r="N1046" s="2">
        <f t="shared" si="16"/>
        <v>0</v>
      </c>
      <c r="S1046" s="6"/>
      <c r="T1046" s="19"/>
      <c r="U1046" s="20"/>
      <c r="V1046" s="16"/>
      <c r="W1046" s="6"/>
      <c r="X1046" s="16"/>
      <c r="Y1046" s="6"/>
      <c r="Z1046" s="16"/>
      <c r="AA1046" s="16"/>
      <c r="AB1046" s="16"/>
      <c r="AC1046" s="6"/>
      <c r="AD1046" s="16"/>
      <c r="AE1046" s="6"/>
      <c r="AF1046" s="16"/>
    </row>
    <row r="1047" spans="1:32" x14ac:dyDescent="0.25">
      <c r="A1047" s="6"/>
      <c r="B1047" s="19" t="s">
        <v>1709</v>
      </c>
      <c r="C1047" s="20" t="s">
        <v>1710</v>
      </c>
      <c r="D1047" s="16">
        <v>0</v>
      </c>
      <c r="E1047" s="6"/>
      <c r="F1047" s="16">
        <v>0</v>
      </c>
      <c r="G1047" s="6"/>
      <c r="H1047" s="16">
        <v>0</v>
      </c>
      <c r="I1047" s="16">
        <v>0</v>
      </c>
      <c r="J1047" s="16">
        <v>0</v>
      </c>
      <c r="K1047" s="6"/>
      <c r="L1047" s="16">
        <v>0</v>
      </c>
      <c r="M1047" s="6"/>
      <c r="N1047" s="2">
        <f t="shared" si="16"/>
        <v>0</v>
      </c>
      <c r="S1047" s="6"/>
      <c r="T1047" s="19"/>
      <c r="U1047" s="20"/>
      <c r="V1047" s="16"/>
      <c r="W1047" s="6"/>
      <c r="X1047" s="16"/>
      <c r="Y1047" s="6"/>
      <c r="Z1047" s="16"/>
      <c r="AA1047" s="16"/>
      <c r="AB1047" s="16"/>
      <c r="AC1047" s="6"/>
      <c r="AD1047" s="16"/>
      <c r="AE1047" s="6"/>
      <c r="AF1047" s="16"/>
    </row>
    <row r="1048" spans="1:32" x14ac:dyDescent="0.25">
      <c r="A1048" s="6"/>
      <c r="B1048" s="19" t="s">
        <v>1711</v>
      </c>
      <c r="C1048" s="20" t="s">
        <v>1712</v>
      </c>
      <c r="D1048" s="16">
        <v>0</v>
      </c>
      <c r="E1048" s="6"/>
      <c r="F1048" s="16">
        <v>0</v>
      </c>
      <c r="G1048" s="6"/>
      <c r="H1048" s="16">
        <v>0</v>
      </c>
      <c r="I1048" s="16">
        <v>0</v>
      </c>
      <c r="J1048" s="16">
        <v>0</v>
      </c>
      <c r="K1048" s="6"/>
      <c r="L1048" s="16">
        <v>0</v>
      </c>
      <c r="M1048" s="6"/>
      <c r="N1048" s="2">
        <f t="shared" si="16"/>
        <v>0</v>
      </c>
      <c r="S1048" s="6"/>
      <c r="T1048" s="19"/>
      <c r="U1048" s="20"/>
      <c r="V1048" s="16"/>
      <c r="W1048" s="6"/>
      <c r="X1048" s="16"/>
      <c r="Y1048" s="6"/>
      <c r="Z1048" s="16"/>
      <c r="AA1048" s="16"/>
      <c r="AB1048" s="16"/>
      <c r="AC1048" s="6"/>
      <c r="AD1048" s="16"/>
      <c r="AE1048" s="6"/>
      <c r="AF1048" s="16"/>
    </row>
    <row r="1049" spans="1:32" x14ac:dyDescent="0.25">
      <c r="A1049" s="6"/>
      <c r="B1049" s="19" t="s">
        <v>1713</v>
      </c>
      <c r="C1049" s="20" t="s">
        <v>1714</v>
      </c>
      <c r="D1049" s="16">
        <v>0</v>
      </c>
      <c r="E1049" s="6"/>
      <c r="F1049" s="16">
        <v>0</v>
      </c>
      <c r="G1049" s="6"/>
      <c r="H1049" s="16">
        <v>0</v>
      </c>
      <c r="I1049" s="16">
        <v>0</v>
      </c>
      <c r="J1049" s="16">
        <v>0</v>
      </c>
      <c r="K1049" s="6"/>
      <c r="L1049" s="16">
        <v>0</v>
      </c>
      <c r="M1049" s="6"/>
      <c r="N1049" s="2">
        <f t="shared" si="16"/>
        <v>0</v>
      </c>
      <c r="S1049" s="6"/>
      <c r="T1049" s="19"/>
      <c r="U1049" s="20"/>
      <c r="V1049" s="16"/>
      <c r="W1049" s="6"/>
      <c r="X1049" s="16"/>
      <c r="Y1049" s="6"/>
      <c r="Z1049" s="16"/>
      <c r="AA1049" s="16"/>
      <c r="AB1049" s="16"/>
      <c r="AC1049" s="6"/>
      <c r="AD1049" s="16"/>
      <c r="AE1049" s="6"/>
      <c r="AF1049" s="16"/>
    </row>
    <row r="1050" spans="1:32" x14ac:dyDescent="0.25">
      <c r="A1050" s="6"/>
      <c r="B1050" s="19" t="s">
        <v>1715</v>
      </c>
      <c r="C1050" s="20" t="s">
        <v>1716</v>
      </c>
      <c r="D1050" s="16">
        <v>0</v>
      </c>
      <c r="E1050" s="6"/>
      <c r="F1050" s="16">
        <v>0</v>
      </c>
      <c r="G1050" s="6"/>
      <c r="H1050" s="16">
        <v>0</v>
      </c>
      <c r="I1050" s="16">
        <v>0</v>
      </c>
      <c r="J1050" s="16">
        <v>0</v>
      </c>
      <c r="K1050" s="6"/>
      <c r="L1050" s="16">
        <v>0</v>
      </c>
      <c r="M1050" s="6"/>
      <c r="N1050" s="2">
        <f t="shared" si="16"/>
        <v>0</v>
      </c>
      <c r="S1050" s="6"/>
      <c r="T1050" s="19"/>
      <c r="U1050" s="20"/>
      <c r="V1050" s="16"/>
      <c r="W1050" s="6"/>
      <c r="X1050" s="16"/>
      <c r="Y1050" s="6"/>
      <c r="Z1050" s="16"/>
      <c r="AA1050" s="16"/>
      <c r="AB1050" s="16"/>
      <c r="AC1050" s="6"/>
      <c r="AD1050" s="16"/>
      <c r="AE1050" s="6"/>
      <c r="AF1050" s="16"/>
    </row>
    <row r="1051" spans="1:32" x14ac:dyDescent="0.25">
      <c r="A1051" s="6"/>
      <c r="B1051" s="19" t="s">
        <v>1717</v>
      </c>
      <c r="C1051" s="20" t="s">
        <v>1718</v>
      </c>
      <c r="D1051" s="16">
        <v>0</v>
      </c>
      <c r="E1051" s="6"/>
      <c r="F1051" s="16">
        <v>0</v>
      </c>
      <c r="G1051" s="6"/>
      <c r="H1051" s="16">
        <v>0</v>
      </c>
      <c r="I1051" s="16">
        <v>0</v>
      </c>
      <c r="J1051" s="16">
        <v>0</v>
      </c>
      <c r="K1051" s="6"/>
      <c r="L1051" s="16">
        <v>0</v>
      </c>
      <c r="M1051" s="6"/>
      <c r="N1051" s="2">
        <f t="shared" si="16"/>
        <v>0</v>
      </c>
      <c r="S1051" s="6"/>
      <c r="T1051" s="19"/>
      <c r="U1051" s="20"/>
      <c r="V1051" s="16"/>
      <c r="W1051" s="6"/>
      <c r="X1051" s="16"/>
      <c r="Y1051" s="6"/>
      <c r="Z1051" s="16"/>
      <c r="AA1051" s="16"/>
      <c r="AB1051" s="16"/>
      <c r="AC1051" s="6"/>
      <c r="AD1051" s="16"/>
      <c r="AE1051" s="6"/>
      <c r="AF1051" s="16"/>
    </row>
    <row r="1052" spans="1:32" x14ac:dyDescent="0.25">
      <c r="A1052" s="6"/>
      <c r="B1052" s="19" t="s">
        <v>1719</v>
      </c>
      <c r="C1052" s="20" t="s">
        <v>1720</v>
      </c>
      <c r="D1052" s="16">
        <v>0</v>
      </c>
      <c r="E1052" s="6"/>
      <c r="F1052" s="16">
        <v>0</v>
      </c>
      <c r="G1052" s="6"/>
      <c r="H1052" s="16">
        <v>0</v>
      </c>
      <c r="I1052" s="16">
        <v>0</v>
      </c>
      <c r="J1052" s="16">
        <v>0</v>
      </c>
      <c r="K1052" s="6"/>
      <c r="L1052" s="16">
        <v>0</v>
      </c>
      <c r="M1052" s="6"/>
      <c r="N1052" s="2">
        <f t="shared" si="16"/>
        <v>0</v>
      </c>
      <c r="S1052" s="6"/>
      <c r="T1052" s="19"/>
      <c r="U1052" s="20"/>
      <c r="V1052" s="16"/>
      <c r="W1052" s="6"/>
      <c r="X1052" s="16"/>
      <c r="Y1052" s="6"/>
      <c r="Z1052" s="16"/>
      <c r="AA1052" s="16"/>
      <c r="AB1052" s="16"/>
      <c r="AC1052" s="6"/>
      <c r="AD1052" s="16"/>
      <c r="AE1052" s="6"/>
      <c r="AF1052" s="16"/>
    </row>
    <row r="1053" spans="1:32" x14ac:dyDescent="0.25">
      <c r="A1053" s="6"/>
      <c r="B1053" s="19" t="s">
        <v>1721</v>
      </c>
      <c r="C1053" s="20" t="s">
        <v>1722</v>
      </c>
      <c r="D1053" s="16">
        <v>0</v>
      </c>
      <c r="E1053" s="6"/>
      <c r="F1053" s="16">
        <v>0</v>
      </c>
      <c r="G1053" s="6"/>
      <c r="H1053" s="16">
        <v>0</v>
      </c>
      <c r="I1053" s="16">
        <v>0</v>
      </c>
      <c r="J1053" s="16">
        <v>0</v>
      </c>
      <c r="K1053" s="6"/>
      <c r="L1053" s="16">
        <v>0</v>
      </c>
      <c r="M1053" s="6"/>
      <c r="N1053" s="2">
        <f t="shared" si="16"/>
        <v>0</v>
      </c>
      <c r="S1053" s="6"/>
      <c r="T1053" s="19"/>
      <c r="U1053" s="20"/>
      <c r="V1053" s="16"/>
      <c r="W1053" s="6"/>
      <c r="X1053" s="16"/>
      <c r="Y1053" s="6"/>
      <c r="Z1053" s="16"/>
      <c r="AA1053" s="16"/>
      <c r="AB1053" s="16"/>
      <c r="AC1053" s="6"/>
      <c r="AD1053" s="16"/>
      <c r="AE1053" s="6"/>
      <c r="AF1053" s="16"/>
    </row>
    <row r="1054" spans="1:32" x14ac:dyDescent="0.25">
      <c r="A1054" s="6"/>
      <c r="B1054" s="19" t="s">
        <v>1723</v>
      </c>
      <c r="C1054" s="20" t="s">
        <v>1724</v>
      </c>
      <c r="D1054" s="16">
        <v>0</v>
      </c>
      <c r="E1054" s="6"/>
      <c r="F1054" s="16">
        <v>0</v>
      </c>
      <c r="G1054" s="6"/>
      <c r="H1054" s="16">
        <v>0</v>
      </c>
      <c r="I1054" s="16">
        <v>0</v>
      </c>
      <c r="J1054" s="16">
        <v>0</v>
      </c>
      <c r="K1054" s="6"/>
      <c r="L1054" s="16">
        <v>0</v>
      </c>
      <c r="M1054" s="6"/>
      <c r="N1054" s="2">
        <f t="shared" si="16"/>
        <v>0</v>
      </c>
      <c r="S1054" s="6"/>
      <c r="T1054" s="19"/>
      <c r="U1054" s="20"/>
      <c r="V1054" s="16"/>
      <c r="W1054" s="6"/>
      <c r="X1054" s="16"/>
      <c r="Y1054" s="6"/>
      <c r="Z1054" s="16"/>
      <c r="AA1054" s="16"/>
      <c r="AB1054" s="16"/>
      <c r="AC1054" s="6"/>
      <c r="AD1054" s="16"/>
      <c r="AE1054" s="6"/>
      <c r="AF1054" s="16"/>
    </row>
    <row r="1055" spans="1:32" x14ac:dyDescent="0.25">
      <c r="A1055" s="6"/>
      <c r="B1055" s="19" t="s">
        <v>1725</v>
      </c>
      <c r="C1055" s="20" t="s">
        <v>1726</v>
      </c>
      <c r="D1055" s="16">
        <v>0</v>
      </c>
      <c r="E1055" s="6"/>
      <c r="F1055" s="16">
        <v>0</v>
      </c>
      <c r="G1055" s="6"/>
      <c r="H1055" s="16">
        <v>0</v>
      </c>
      <c r="I1055" s="16">
        <v>0</v>
      </c>
      <c r="J1055" s="16">
        <v>0</v>
      </c>
      <c r="K1055" s="6"/>
      <c r="L1055" s="16">
        <v>0</v>
      </c>
      <c r="M1055" s="6"/>
      <c r="N1055" s="2">
        <f t="shared" si="16"/>
        <v>0</v>
      </c>
      <c r="S1055" s="6"/>
      <c r="T1055" s="19"/>
      <c r="U1055" s="20"/>
      <c r="V1055" s="16"/>
      <c r="W1055" s="6"/>
      <c r="X1055" s="16"/>
      <c r="Y1055" s="6"/>
      <c r="Z1055" s="16"/>
      <c r="AA1055" s="16"/>
      <c r="AB1055" s="16"/>
      <c r="AC1055" s="6"/>
      <c r="AD1055" s="16"/>
      <c r="AE1055" s="6"/>
      <c r="AF1055" s="16"/>
    </row>
    <row r="1056" spans="1:32" x14ac:dyDescent="0.25">
      <c r="A1056" s="6"/>
      <c r="B1056" s="19" t="s">
        <v>1727</v>
      </c>
      <c r="C1056" s="20" t="s">
        <v>1728</v>
      </c>
      <c r="D1056" s="16">
        <v>0</v>
      </c>
      <c r="E1056" s="6"/>
      <c r="F1056" s="16">
        <v>0</v>
      </c>
      <c r="G1056" s="6"/>
      <c r="H1056" s="16">
        <v>0</v>
      </c>
      <c r="I1056" s="16">
        <v>0</v>
      </c>
      <c r="J1056" s="16">
        <v>0</v>
      </c>
      <c r="K1056" s="6"/>
      <c r="L1056" s="16">
        <v>0</v>
      </c>
      <c r="M1056" s="6"/>
      <c r="N1056" s="2">
        <f t="shared" si="16"/>
        <v>0</v>
      </c>
      <c r="S1056" s="6"/>
      <c r="T1056" s="19"/>
      <c r="U1056" s="20"/>
      <c r="V1056" s="16"/>
      <c r="W1056" s="6"/>
      <c r="X1056" s="16"/>
      <c r="Y1056" s="6"/>
      <c r="Z1056" s="16"/>
      <c r="AA1056" s="16"/>
      <c r="AB1056" s="16"/>
      <c r="AC1056" s="6"/>
      <c r="AD1056" s="16"/>
      <c r="AE1056" s="6"/>
      <c r="AF1056" s="16"/>
    </row>
    <row r="1057" spans="2:32" x14ac:dyDescent="0.25">
      <c r="B1057" s="19" t="s">
        <v>1729</v>
      </c>
      <c r="C1057" s="20" t="s">
        <v>1730</v>
      </c>
      <c r="D1057" s="16">
        <v>0</v>
      </c>
      <c r="E1057" s="6"/>
      <c r="F1057" s="16">
        <v>0</v>
      </c>
      <c r="G1057" s="6"/>
      <c r="H1057" s="16">
        <v>0</v>
      </c>
      <c r="I1057" s="16">
        <v>0</v>
      </c>
      <c r="J1057" s="16">
        <v>0</v>
      </c>
      <c r="K1057" s="6"/>
      <c r="L1057" s="16">
        <v>0</v>
      </c>
      <c r="M1057" s="6"/>
      <c r="N1057" s="2">
        <f t="shared" si="16"/>
        <v>0</v>
      </c>
      <c r="T1057" s="19"/>
      <c r="U1057" s="20"/>
      <c r="V1057" s="16"/>
      <c r="W1057" s="6"/>
      <c r="X1057" s="16"/>
      <c r="Y1057" s="6"/>
      <c r="Z1057" s="16"/>
      <c r="AA1057" s="16"/>
      <c r="AB1057" s="16"/>
      <c r="AC1057" s="6"/>
      <c r="AD1057" s="16"/>
      <c r="AE1057" s="6"/>
      <c r="AF1057" s="16"/>
    </row>
    <row r="1058" spans="2:32" x14ac:dyDescent="0.25">
      <c r="B1058" s="19" t="s">
        <v>1731</v>
      </c>
      <c r="C1058" s="20" t="s">
        <v>1732</v>
      </c>
      <c r="D1058" s="16">
        <v>0</v>
      </c>
      <c r="E1058" s="6"/>
      <c r="F1058" s="16">
        <v>0</v>
      </c>
      <c r="G1058" s="6"/>
      <c r="H1058" s="16">
        <v>0</v>
      </c>
      <c r="I1058" s="16">
        <v>0</v>
      </c>
      <c r="J1058" s="16">
        <v>0</v>
      </c>
      <c r="K1058" s="6"/>
      <c r="L1058" s="16">
        <v>0</v>
      </c>
      <c r="M1058" s="6"/>
      <c r="N1058" s="2">
        <f t="shared" si="16"/>
        <v>0</v>
      </c>
      <c r="T1058" s="19"/>
      <c r="U1058" s="20"/>
      <c r="V1058" s="16"/>
      <c r="W1058" s="6"/>
      <c r="X1058" s="16"/>
      <c r="Y1058" s="6"/>
      <c r="Z1058" s="16"/>
      <c r="AA1058" s="16"/>
      <c r="AB1058" s="16"/>
      <c r="AC1058" s="6"/>
      <c r="AD1058" s="16"/>
      <c r="AE1058" s="6"/>
      <c r="AF1058" s="16"/>
    </row>
    <row r="1059" spans="2:32" x14ac:dyDescent="0.25">
      <c r="B1059" s="19" t="s">
        <v>1733</v>
      </c>
      <c r="C1059" s="20" t="s">
        <v>1734</v>
      </c>
      <c r="D1059" s="16">
        <v>0</v>
      </c>
      <c r="E1059" s="6"/>
      <c r="F1059" s="16">
        <v>0</v>
      </c>
      <c r="G1059" s="6"/>
      <c r="H1059" s="16">
        <v>0</v>
      </c>
      <c r="I1059" s="16">
        <v>0</v>
      </c>
      <c r="J1059" s="16">
        <v>0</v>
      </c>
      <c r="K1059" s="6"/>
      <c r="L1059" s="16">
        <v>0</v>
      </c>
      <c r="M1059" s="6"/>
      <c r="N1059" s="2">
        <f t="shared" si="16"/>
        <v>0</v>
      </c>
      <c r="T1059" s="19"/>
      <c r="U1059" s="20"/>
      <c r="V1059" s="16"/>
      <c r="W1059" s="6"/>
      <c r="X1059" s="16"/>
      <c r="Y1059" s="6"/>
      <c r="Z1059" s="16"/>
      <c r="AA1059" s="16"/>
      <c r="AB1059" s="16"/>
      <c r="AC1059" s="6"/>
      <c r="AD1059" s="16"/>
      <c r="AE1059" s="6"/>
      <c r="AF1059" s="16"/>
    </row>
    <row r="1060" spans="2:32" x14ac:dyDescent="0.25">
      <c r="B1060" s="19" t="s">
        <v>1735</v>
      </c>
      <c r="C1060" s="20" t="s">
        <v>1736</v>
      </c>
      <c r="D1060" s="16">
        <v>0</v>
      </c>
      <c r="E1060" s="6"/>
      <c r="F1060" s="16">
        <v>0</v>
      </c>
      <c r="G1060" s="6"/>
      <c r="H1060" s="16">
        <v>594.65</v>
      </c>
      <c r="I1060" s="16">
        <v>0</v>
      </c>
      <c r="J1060" s="16">
        <v>594.65</v>
      </c>
      <c r="K1060" s="24" t="s">
        <v>11</v>
      </c>
      <c r="L1060" s="16">
        <v>594.65</v>
      </c>
      <c r="M1060" s="24" t="s">
        <v>11</v>
      </c>
      <c r="N1060" s="2">
        <f t="shared" si="16"/>
        <v>594.65</v>
      </c>
      <c r="T1060" s="19"/>
      <c r="U1060" s="20"/>
      <c r="V1060" s="16"/>
      <c r="W1060" s="6"/>
      <c r="X1060" s="16"/>
      <c r="Y1060" s="6"/>
      <c r="Z1060" s="16"/>
      <c r="AA1060" s="16"/>
      <c r="AB1060" s="16"/>
      <c r="AC1060" s="24"/>
      <c r="AD1060" s="16"/>
      <c r="AE1060" s="24"/>
      <c r="AF1060" s="16"/>
    </row>
    <row r="1061" spans="2:32" x14ac:dyDescent="0.25">
      <c r="B1061" s="19" t="s">
        <v>1737</v>
      </c>
      <c r="C1061" s="20" t="s">
        <v>1738</v>
      </c>
      <c r="D1061" s="16">
        <v>0</v>
      </c>
      <c r="E1061" s="6"/>
      <c r="F1061" s="16">
        <v>0</v>
      </c>
      <c r="G1061" s="6"/>
      <c r="H1061" s="16">
        <v>582.02</v>
      </c>
      <c r="I1061" s="16">
        <v>0</v>
      </c>
      <c r="J1061" s="16">
        <v>582.02</v>
      </c>
      <c r="K1061" s="24" t="s">
        <v>11</v>
      </c>
      <c r="L1061" s="16">
        <v>582.02</v>
      </c>
      <c r="M1061" s="24" t="s">
        <v>11</v>
      </c>
      <c r="N1061" s="2">
        <f t="shared" si="16"/>
        <v>582.02</v>
      </c>
      <c r="T1061" s="19"/>
      <c r="U1061" s="20"/>
      <c r="V1061" s="16"/>
      <c r="W1061" s="6"/>
      <c r="X1061" s="16"/>
      <c r="Y1061" s="6"/>
      <c r="Z1061" s="16"/>
      <c r="AA1061" s="16"/>
      <c r="AB1061" s="16"/>
      <c r="AC1061" s="24"/>
      <c r="AD1061" s="16"/>
      <c r="AE1061" s="24"/>
      <c r="AF1061" s="16"/>
    </row>
    <row r="1062" spans="2:32" x14ac:dyDescent="0.25">
      <c r="B1062" s="19" t="s">
        <v>1739</v>
      </c>
      <c r="C1062" s="20" t="s">
        <v>1740</v>
      </c>
      <c r="D1062" s="16">
        <v>0</v>
      </c>
      <c r="E1062" s="6"/>
      <c r="F1062" s="16">
        <v>0</v>
      </c>
      <c r="G1062" s="6"/>
      <c r="H1062" s="16">
        <v>0</v>
      </c>
      <c r="I1062" s="16">
        <v>0</v>
      </c>
      <c r="J1062" s="16">
        <v>0</v>
      </c>
      <c r="K1062" s="6"/>
      <c r="L1062" s="16">
        <v>0</v>
      </c>
      <c r="M1062" s="6"/>
      <c r="N1062" s="2">
        <f t="shared" si="16"/>
        <v>0</v>
      </c>
      <c r="T1062" s="19"/>
      <c r="U1062" s="20"/>
      <c r="V1062" s="16"/>
      <c r="W1062" s="6"/>
      <c r="X1062" s="16"/>
      <c r="Y1062" s="6"/>
      <c r="Z1062" s="16"/>
      <c r="AA1062" s="16"/>
      <c r="AB1062" s="16"/>
      <c r="AC1062" s="6"/>
      <c r="AD1062" s="16"/>
      <c r="AE1062" s="6"/>
      <c r="AF1062" s="16"/>
    </row>
    <row r="1063" spans="2:32" x14ac:dyDescent="0.25">
      <c r="B1063" s="19" t="s">
        <v>1741</v>
      </c>
      <c r="C1063" s="20" t="s">
        <v>1742</v>
      </c>
      <c r="D1063" s="16">
        <v>0</v>
      </c>
      <c r="E1063" s="6"/>
      <c r="F1063" s="16">
        <v>0</v>
      </c>
      <c r="G1063" s="6"/>
      <c r="H1063" s="16">
        <v>120.61</v>
      </c>
      <c r="I1063" s="16">
        <v>0</v>
      </c>
      <c r="J1063" s="16">
        <v>120.61</v>
      </c>
      <c r="K1063" s="24" t="s">
        <v>11</v>
      </c>
      <c r="L1063" s="16">
        <v>120.61</v>
      </c>
      <c r="M1063" s="24" t="s">
        <v>11</v>
      </c>
      <c r="N1063" s="2">
        <f t="shared" si="16"/>
        <v>120.61</v>
      </c>
      <c r="T1063" s="19"/>
      <c r="U1063" s="20"/>
      <c r="V1063" s="16"/>
      <c r="W1063" s="6"/>
      <c r="X1063" s="16"/>
      <c r="Y1063" s="6"/>
      <c r="Z1063" s="16"/>
      <c r="AA1063" s="16"/>
      <c r="AB1063" s="16"/>
      <c r="AC1063" s="24"/>
      <c r="AD1063" s="16"/>
      <c r="AE1063" s="24"/>
      <c r="AF1063" s="16"/>
    </row>
    <row r="1064" spans="2:32" x14ac:dyDescent="0.25">
      <c r="B1064" s="19" t="s">
        <v>1743</v>
      </c>
      <c r="C1064" s="20" t="s">
        <v>1744</v>
      </c>
      <c r="D1064" s="16">
        <v>0</v>
      </c>
      <c r="E1064" s="6"/>
      <c r="F1064" s="16">
        <v>0</v>
      </c>
      <c r="G1064" s="6"/>
      <c r="H1064" s="16">
        <v>1660.97</v>
      </c>
      <c r="I1064" s="16">
        <v>0</v>
      </c>
      <c r="J1064" s="16">
        <v>1660.97</v>
      </c>
      <c r="K1064" s="24" t="s">
        <v>11</v>
      </c>
      <c r="L1064" s="16">
        <v>1660.97</v>
      </c>
      <c r="M1064" s="24" t="s">
        <v>11</v>
      </c>
      <c r="N1064" s="2">
        <f t="shared" si="16"/>
        <v>1660.97</v>
      </c>
      <c r="T1064" s="19"/>
      <c r="U1064" s="20"/>
      <c r="V1064" s="16"/>
      <c r="W1064" s="6"/>
      <c r="X1064" s="16"/>
      <c r="Y1064" s="6"/>
      <c r="Z1064" s="16"/>
      <c r="AA1064" s="16"/>
      <c r="AB1064" s="16"/>
      <c r="AC1064" s="24"/>
      <c r="AD1064" s="16"/>
      <c r="AE1064" s="24"/>
      <c r="AF1064" s="16"/>
    </row>
    <row r="1065" spans="2:32" x14ac:dyDescent="0.25">
      <c r="B1065" s="19" t="s">
        <v>1745</v>
      </c>
      <c r="C1065" s="20" t="s">
        <v>1746</v>
      </c>
      <c r="D1065" s="16">
        <v>0</v>
      </c>
      <c r="E1065" s="6"/>
      <c r="F1065" s="16">
        <v>0</v>
      </c>
      <c r="G1065" s="6"/>
      <c r="H1065" s="16">
        <v>6318.14</v>
      </c>
      <c r="I1065" s="16">
        <v>0</v>
      </c>
      <c r="J1065" s="16">
        <v>6318.14</v>
      </c>
      <c r="K1065" s="24" t="s">
        <v>11</v>
      </c>
      <c r="L1065" s="16">
        <v>6318.14</v>
      </c>
      <c r="M1065" s="24" t="s">
        <v>11</v>
      </c>
      <c r="N1065" s="2">
        <f t="shared" si="16"/>
        <v>6318.14</v>
      </c>
      <c r="T1065" s="19"/>
      <c r="U1065" s="20"/>
      <c r="V1065" s="16"/>
      <c r="W1065" s="6"/>
      <c r="X1065" s="16"/>
      <c r="Y1065" s="6"/>
      <c r="Z1065" s="16"/>
      <c r="AA1065" s="16"/>
      <c r="AB1065" s="16"/>
      <c r="AC1065" s="24"/>
      <c r="AD1065" s="16"/>
      <c r="AE1065" s="24"/>
      <c r="AF1065" s="16"/>
    </row>
    <row r="1066" spans="2:32" x14ac:dyDescent="0.25">
      <c r="B1066" s="19" t="s">
        <v>1747</v>
      </c>
      <c r="C1066" s="20" t="s">
        <v>1748</v>
      </c>
      <c r="D1066" s="16">
        <v>0</v>
      </c>
      <c r="E1066" s="6"/>
      <c r="F1066" s="16">
        <v>0</v>
      </c>
      <c r="G1066" s="6"/>
      <c r="H1066" s="16">
        <v>18182.18</v>
      </c>
      <c r="I1066" s="16">
        <v>0</v>
      </c>
      <c r="J1066" s="16">
        <v>18182.18</v>
      </c>
      <c r="K1066" s="24" t="s">
        <v>11</v>
      </c>
      <c r="L1066" s="16">
        <v>18182.18</v>
      </c>
      <c r="M1066" s="24" t="s">
        <v>11</v>
      </c>
      <c r="N1066" s="2">
        <f t="shared" si="16"/>
        <v>18182.18</v>
      </c>
      <c r="T1066" s="19"/>
      <c r="U1066" s="20"/>
      <c r="V1066" s="16"/>
      <c r="W1066" s="6"/>
      <c r="X1066" s="16"/>
      <c r="Y1066" s="6"/>
      <c r="Z1066" s="16"/>
      <c r="AA1066" s="16"/>
      <c r="AB1066" s="16"/>
      <c r="AC1066" s="24"/>
      <c r="AD1066" s="16"/>
      <c r="AE1066" s="24"/>
      <c r="AF1066" s="16"/>
    </row>
    <row r="1067" spans="2:32" x14ac:dyDescent="0.25">
      <c r="B1067" s="19" t="s">
        <v>1749</v>
      </c>
      <c r="C1067" s="20" t="s">
        <v>1750</v>
      </c>
      <c r="D1067" s="16">
        <v>0</v>
      </c>
      <c r="E1067" s="6"/>
      <c r="F1067" s="16">
        <v>0</v>
      </c>
      <c r="G1067" s="6"/>
      <c r="H1067" s="16">
        <v>0</v>
      </c>
      <c r="I1067" s="16">
        <v>0</v>
      </c>
      <c r="J1067" s="16">
        <v>0</v>
      </c>
      <c r="K1067" s="6"/>
      <c r="L1067" s="16">
        <v>0</v>
      </c>
      <c r="M1067" s="6"/>
      <c r="N1067" s="2">
        <f t="shared" si="16"/>
        <v>0</v>
      </c>
      <c r="T1067" s="19"/>
      <c r="U1067" s="20"/>
      <c r="V1067" s="16"/>
      <c r="W1067" s="6"/>
      <c r="X1067" s="16"/>
      <c r="Y1067" s="6"/>
      <c r="Z1067" s="16"/>
      <c r="AA1067" s="16"/>
      <c r="AB1067" s="16"/>
      <c r="AC1067" s="6"/>
      <c r="AD1067" s="16"/>
      <c r="AE1067" s="6"/>
      <c r="AF1067" s="16"/>
    </row>
    <row r="1068" spans="2:32" x14ac:dyDescent="0.25">
      <c r="B1068" s="19" t="s">
        <v>1751</v>
      </c>
      <c r="C1068" s="20" t="s">
        <v>1752</v>
      </c>
      <c r="D1068" s="16">
        <v>0</v>
      </c>
      <c r="E1068" s="6"/>
      <c r="F1068" s="16">
        <v>0</v>
      </c>
      <c r="G1068" s="6"/>
      <c r="H1068" s="16">
        <v>0</v>
      </c>
      <c r="I1068" s="16">
        <v>0</v>
      </c>
      <c r="J1068" s="16">
        <v>0</v>
      </c>
      <c r="K1068" s="6"/>
      <c r="L1068" s="16">
        <v>0</v>
      </c>
      <c r="M1068" s="6"/>
      <c r="N1068" s="2">
        <f t="shared" si="16"/>
        <v>0</v>
      </c>
      <c r="T1068" s="19"/>
      <c r="U1068" s="20"/>
      <c r="V1068" s="16"/>
      <c r="W1068" s="6"/>
      <c r="X1068" s="16"/>
      <c r="Y1068" s="6"/>
      <c r="Z1068" s="16"/>
      <c r="AA1068" s="16"/>
      <c r="AB1068" s="16"/>
      <c r="AC1068" s="6"/>
      <c r="AD1068" s="16"/>
      <c r="AE1068" s="6"/>
      <c r="AF1068" s="16"/>
    </row>
    <row r="1069" spans="2:32" x14ac:dyDescent="0.25">
      <c r="B1069" s="19" t="s">
        <v>1753</v>
      </c>
      <c r="C1069" s="20" t="s">
        <v>1754</v>
      </c>
      <c r="D1069" s="16">
        <v>0</v>
      </c>
      <c r="E1069" s="6"/>
      <c r="F1069" s="16">
        <v>0</v>
      </c>
      <c r="G1069" s="6"/>
      <c r="H1069" s="16">
        <v>0</v>
      </c>
      <c r="I1069" s="16">
        <v>0</v>
      </c>
      <c r="J1069" s="16">
        <v>0</v>
      </c>
      <c r="K1069" s="6"/>
      <c r="L1069" s="16">
        <v>0</v>
      </c>
      <c r="M1069" s="6"/>
      <c r="N1069" s="2">
        <f t="shared" si="16"/>
        <v>0</v>
      </c>
      <c r="T1069" s="19"/>
      <c r="U1069" s="20"/>
      <c r="V1069" s="16"/>
      <c r="W1069" s="6"/>
      <c r="X1069" s="16"/>
      <c r="Y1069" s="6"/>
      <c r="Z1069" s="16"/>
      <c r="AA1069" s="16"/>
      <c r="AB1069" s="16"/>
      <c r="AC1069" s="6"/>
      <c r="AD1069" s="16"/>
      <c r="AE1069" s="6"/>
      <c r="AF1069" s="16"/>
    </row>
    <row r="1070" spans="2:32" x14ac:dyDescent="0.25">
      <c r="B1070" s="19" t="s">
        <v>1755</v>
      </c>
      <c r="C1070" s="20" t="s">
        <v>1756</v>
      </c>
      <c r="D1070" s="16">
        <v>0</v>
      </c>
      <c r="E1070" s="6"/>
      <c r="F1070" s="16">
        <v>0</v>
      </c>
      <c r="G1070" s="6"/>
      <c r="H1070" s="16">
        <v>0</v>
      </c>
      <c r="I1070" s="16">
        <v>0</v>
      </c>
      <c r="J1070" s="16">
        <v>0</v>
      </c>
      <c r="K1070" s="6"/>
      <c r="L1070" s="16">
        <v>0</v>
      </c>
      <c r="M1070" s="6"/>
      <c r="N1070" s="2">
        <f t="shared" si="16"/>
        <v>0</v>
      </c>
      <c r="T1070" s="19"/>
      <c r="U1070" s="20"/>
      <c r="V1070" s="16"/>
      <c r="W1070" s="6"/>
      <c r="X1070" s="16"/>
      <c r="Y1070" s="6"/>
      <c r="Z1070" s="16"/>
      <c r="AA1070" s="16"/>
      <c r="AB1070" s="16"/>
      <c r="AC1070" s="6"/>
      <c r="AD1070" s="16"/>
      <c r="AE1070" s="6"/>
      <c r="AF1070" s="16"/>
    </row>
    <row r="1071" spans="2:32" x14ac:dyDescent="0.25">
      <c r="B1071" s="19" t="s">
        <v>1757</v>
      </c>
      <c r="C1071" s="20" t="s">
        <v>1758</v>
      </c>
      <c r="D1071" s="16">
        <v>0</v>
      </c>
      <c r="E1071" s="6"/>
      <c r="F1071" s="16">
        <v>0</v>
      </c>
      <c r="G1071" s="6"/>
      <c r="H1071" s="16">
        <v>0</v>
      </c>
      <c r="I1071" s="16">
        <v>0</v>
      </c>
      <c r="J1071" s="16">
        <v>0</v>
      </c>
      <c r="K1071" s="6"/>
      <c r="L1071" s="16">
        <v>0</v>
      </c>
      <c r="M1071" s="6"/>
      <c r="N1071" s="2">
        <f t="shared" si="16"/>
        <v>0</v>
      </c>
      <c r="T1071" s="19"/>
      <c r="U1071" s="20"/>
      <c r="V1071" s="16"/>
      <c r="W1071" s="6"/>
      <c r="X1071" s="16"/>
      <c r="Y1071" s="6"/>
      <c r="Z1071" s="16"/>
      <c r="AA1071" s="16"/>
      <c r="AB1071" s="16"/>
      <c r="AC1071" s="6"/>
      <c r="AD1071" s="16"/>
      <c r="AE1071" s="6"/>
      <c r="AF1071" s="16"/>
    </row>
    <row r="1072" spans="2:32" x14ac:dyDescent="0.25">
      <c r="B1072" s="19" t="s">
        <v>1759</v>
      </c>
      <c r="C1072" s="20" t="s">
        <v>1760</v>
      </c>
      <c r="D1072" s="16">
        <v>0</v>
      </c>
      <c r="E1072" s="6"/>
      <c r="F1072" s="16">
        <v>0</v>
      </c>
      <c r="G1072" s="6"/>
      <c r="H1072" s="16">
        <v>14519.21</v>
      </c>
      <c r="I1072" s="16">
        <v>0</v>
      </c>
      <c r="J1072" s="16">
        <v>14519.21</v>
      </c>
      <c r="K1072" s="24" t="s">
        <v>11</v>
      </c>
      <c r="L1072" s="16">
        <v>14519.21</v>
      </c>
      <c r="M1072" s="24" t="s">
        <v>11</v>
      </c>
      <c r="N1072" s="2">
        <f t="shared" si="16"/>
        <v>14519.21</v>
      </c>
      <c r="T1072" s="19"/>
      <c r="U1072" s="20"/>
      <c r="V1072" s="16"/>
      <c r="W1072" s="6"/>
      <c r="X1072" s="16"/>
      <c r="Y1072" s="6"/>
      <c r="Z1072" s="16"/>
      <c r="AA1072" s="16"/>
      <c r="AB1072" s="16"/>
      <c r="AC1072" s="24"/>
      <c r="AD1072" s="16"/>
      <c r="AE1072" s="24"/>
      <c r="AF1072" s="16"/>
    </row>
    <row r="1073" spans="1:32" x14ac:dyDescent="0.25">
      <c r="A1073" s="6"/>
      <c r="B1073" s="19" t="s">
        <v>1761</v>
      </c>
      <c r="C1073" s="20" t="s">
        <v>1762</v>
      </c>
      <c r="D1073" s="16">
        <v>0</v>
      </c>
      <c r="E1073" s="6"/>
      <c r="F1073" s="16">
        <v>0</v>
      </c>
      <c r="G1073" s="6"/>
      <c r="H1073" s="16">
        <v>169285.93</v>
      </c>
      <c r="I1073" s="16">
        <v>0</v>
      </c>
      <c r="J1073" s="16">
        <v>169285.93</v>
      </c>
      <c r="K1073" s="24" t="s">
        <v>11</v>
      </c>
      <c r="L1073" s="16">
        <v>169285.93</v>
      </c>
      <c r="M1073" s="24" t="s">
        <v>11</v>
      </c>
      <c r="N1073" s="2">
        <f t="shared" si="16"/>
        <v>169285.93</v>
      </c>
      <c r="S1073" s="6"/>
      <c r="T1073" s="19"/>
      <c r="U1073" s="20"/>
      <c r="V1073" s="16"/>
      <c r="W1073" s="6"/>
      <c r="X1073" s="16"/>
      <c r="Y1073" s="6"/>
      <c r="Z1073" s="16"/>
      <c r="AA1073" s="16"/>
      <c r="AB1073" s="16"/>
      <c r="AC1073" s="24"/>
      <c r="AD1073" s="16"/>
      <c r="AE1073" s="24"/>
      <c r="AF1073" s="16"/>
    </row>
    <row r="1074" spans="1:32" x14ac:dyDescent="0.25">
      <c r="A1074" s="6"/>
      <c r="B1074" s="19" t="s">
        <v>1763</v>
      </c>
      <c r="C1074" s="20" t="s">
        <v>1764</v>
      </c>
      <c r="D1074" s="16">
        <v>0</v>
      </c>
      <c r="E1074" s="6"/>
      <c r="F1074" s="16">
        <v>0</v>
      </c>
      <c r="G1074" s="6"/>
      <c r="H1074" s="16">
        <v>0</v>
      </c>
      <c r="I1074" s="16">
        <v>0</v>
      </c>
      <c r="J1074" s="16">
        <v>0</v>
      </c>
      <c r="K1074" s="6"/>
      <c r="L1074" s="16">
        <v>0</v>
      </c>
      <c r="M1074" s="6"/>
      <c r="N1074" s="2">
        <f t="shared" si="16"/>
        <v>0</v>
      </c>
      <c r="S1074" s="6"/>
      <c r="T1074" s="19"/>
      <c r="U1074" s="20"/>
      <c r="V1074" s="16"/>
      <c r="W1074" s="6"/>
      <c r="X1074" s="16"/>
      <c r="Y1074" s="6"/>
      <c r="Z1074" s="16"/>
      <c r="AA1074" s="16"/>
      <c r="AB1074" s="16"/>
      <c r="AC1074" s="6"/>
      <c r="AD1074" s="16"/>
      <c r="AE1074" s="6"/>
      <c r="AF1074" s="16"/>
    </row>
    <row r="1075" spans="1:32" x14ac:dyDescent="0.25">
      <c r="A1075" s="6"/>
      <c r="B1075" s="6"/>
      <c r="C1075" s="6"/>
      <c r="D1075" s="6"/>
      <c r="E1075" s="6"/>
      <c r="F1075" s="6"/>
      <c r="G1075" s="6"/>
      <c r="H1075" s="6"/>
      <c r="I1075" s="6"/>
      <c r="J1075" s="6"/>
      <c r="K1075" s="6"/>
      <c r="L1075" s="6"/>
      <c r="M1075" s="6"/>
      <c r="N1075" s="2">
        <f t="shared" si="16"/>
        <v>0</v>
      </c>
      <c r="S1075" s="6"/>
      <c r="T1075" s="6"/>
      <c r="U1075" s="6"/>
      <c r="V1075" s="6"/>
      <c r="W1075" s="6"/>
      <c r="X1075" s="6"/>
      <c r="Y1075" s="6"/>
      <c r="Z1075" s="6"/>
      <c r="AA1075" s="6"/>
      <c r="AB1075" s="6"/>
      <c r="AC1075" s="6"/>
      <c r="AD1075" s="6"/>
      <c r="AE1075" s="6"/>
      <c r="AF1075" s="16"/>
    </row>
    <row r="1076" spans="1:32" x14ac:dyDescent="0.25">
      <c r="A1076" s="17" t="s">
        <v>17</v>
      </c>
      <c r="B1076" s="17" t="s">
        <v>37</v>
      </c>
      <c r="C1076" s="17" t="s">
        <v>1765</v>
      </c>
      <c r="D1076" s="18">
        <v>0</v>
      </c>
      <c r="E1076" s="6"/>
      <c r="F1076" s="18">
        <v>0</v>
      </c>
      <c r="G1076" s="6"/>
      <c r="H1076" s="18">
        <v>0</v>
      </c>
      <c r="I1076" s="18">
        <v>0</v>
      </c>
      <c r="J1076" s="18">
        <v>0</v>
      </c>
      <c r="K1076" s="6"/>
      <c r="L1076" s="18">
        <v>0</v>
      </c>
      <c r="M1076" s="6"/>
      <c r="N1076" s="2">
        <f t="shared" si="16"/>
        <v>0</v>
      </c>
      <c r="S1076" s="17"/>
      <c r="T1076" s="17"/>
      <c r="U1076" s="17"/>
      <c r="V1076" s="18"/>
      <c r="W1076" s="6"/>
      <c r="X1076" s="18"/>
      <c r="Y1076" s="6"/>
      <c r="Z1076" s="18"/>
      <c r="AA1076" s="18"/>
      <c r="AB1076" s="18"/>
      <c r="AC1076" s="6"/>
      <c r="AD1076" s="18"/>
      <c r="AE1076" s="6"/>
      <c r="AF1076" s="16"/>
    </row>
    <row r="1077" spans="1:32" x14ac:dyDescent="0.25">
      <c r="A1077" s="6"/>
      <c r="B1077" s="19" t="s">
        <v>1766</v>
      </c>
      <c r="C1077" s="20" t="s">
        <v>1767</v>
      </c>
      <c r="D1077" s="16">
        <v>0</v>
      </c>
      <c r="E1077" s="6"/>
      <c r="F1077" s="16">
        <v>0</v>
      </c>
      <c r="G1077" s="6"/>
      <c r="H1077" s="16">
        <v>0</v>
      </c>
      <c r="I1077" s="16">
        <v>0</v>
      </c>
      <c r="J1077" s="16">
        <v>0</v>
      </c>
      <c r="K1077" s="6"/>
      <c r="L1077" s="16">
        <v>0</v>
      </c>
      <c r="M1077" s="6"/>
      <c r="N1077" s="2">
        <f t="shared" si="16"/>
        <v>0</v>
      </c>
      <c r="S1077" s="6"/>
      <c r="T1077" s="19"/>
      <c r="U1077" s="20"/>
      <c r="V1077" s="16"/>
      <c r="W1077" s="6"/>
      <c r="X1077" s="16"/>
      <c r="Y1077" s="6"/>
      <c r="Z1077" s="16"/>
      <c r="AA1077" s="16"/>
      <c r="AB1077" s="16"/>
      <c r="AC1077" s="6"/>
      <c r="AD1077" s="16"/>
      <c r="AE1077" s="6"/>
      <c r="AF1077" s="16"/>
    </row>
    <row r="1078" spans="1:32" x14ac:dyDescent="0.25">
      <c r="A1078" s="6"/>
      <c r="B1078" s="19" t="s">
        <v>1768</v>
      </c>
      <c r="C1078" s="20" t="s">
        <v>1769</v>
      </c>
      <c r="D1078" s="16">
        <v>0</v>
      </c>
      <c r="E1078" s="6"/>
      <c r="F1078" s="16">
        <v>0</v>
      </c>
      <c r="G1078" s="6"/>
      <c r="H1078" s="16">
        <v>0</v>
      </c>
      <c r="I1078" s="16">
        <v>0</v>
      </c>
      <c r="J1078" s="16">
        <v>0</v>
      </c>
      <c r="K1078" s="6"/>
      <c r="L1078" s="16">
        <v>0</v>
      </c>
      <c r="M1078" s="6"/>
      <c r="N1078" s="2">
        <f t="shared" si="16"/>
        <v>0</v>
      </c>
      <c r="S1078" s="6"/>
      <c r="T1078" s="19"/>
      <c r="U1078" s="20"/>
      <c r="V1078" s="16"/>
      <c r="W1078" s="6"/>
      <c r="X1078" s="16"/>
      <c r="Y1078" s="6"/>
      <c r="Z1078" s="16"/>
      <c r="AA1078" s="16"/>
      <c r="AB1078" s="16"/>
      <c r="AC1078" s="6"/>
      <c r="AD1078" s="16"/>
      <c r="AE1078" s="6"/>
      <c r="AF1078" s="16"/>
    </row>
    <row r="1079" spans="1:32" x14ac:dyDescent="0.25">
      <c r="A1079" s="6"/>
      <c r="B1079" s="6"/>
      <c r="C1079" s="6"/>
      <c r="D1079" s="6"/>
      <c r="E1079" s="6"/>
      <c r="F1079" s="6"/>
      <c r="G1079" s="6"/>
      <c r="H1079" s="6"/>
      <c r="I1079" s="6"/>
      <c r="J1079" s="6"/>
      <c r="K1079" s="6"/>
      <c r="L1079" s="6"/>
      <c r="M1079" s="6"/>
      <c r="N1079" s="2">
        <f t="shared" si="16"/>
        <v>0</v>
      </c>
      <c r="S1079" s="6"/>
      <c r="T1079" s="6"/>
      <c r="U1079" s="6"/>
      <c r="V1079" s="6"/>
      <c r="W1079" s="6"/>
      <c r="X1079" s="6"/>
      <c r="Y1079" s="6"/>
      <c r="Z1079" s="6"/>
      <c r="AA1079" s="6"/>
      <c r="AB1079" s="6"/>
      <c r="AC1079" s="6"/>
      <c r="AD1079" s="6"/>
      <c r="AE1079" s="6"/>
      <c r="AF1079" s="16"/>
    </row>
    <row r="1080" spans="1:32" x14ac:dyDescent="0.25">
      <c r="A1080" s="17" t="s">
        <v>17</v>
      </c>
      <c r="B1080" s="17" t="s">
        <v>41</v>
      </c>
      <c r="C1080" s="17" t="s">
        <v>1770</v>
      </c>
      <c r="D1080" s="18">
        <v>0</v>
      </c>
      <c r="E1080" s="6"/>
      <c r="F1080" s="18">
        <v>0</v>
      </c>
      <c r="G1080" s="6"/>
      <c r="H1080" s="18">
        <v>99938.51</v>
      </c>
      <c r="I1080" s="18">
        <v>0</v>
      </c>
      <c r="J1080" s="18">
        <v>99938.51</v>
      </c>
      <c r="K1080" s="23" t="s">
        <v>11</v>
      </c>
      <c r="L1080" s="18">
        <v>99938.51</v>
      </c>
      <c r="M1080" s="23" t="s">
        <v>12</v>
      </c>
      <c r="N1080" s="2">
        <f t="shared" si="16"/>
        <v>99938.51</v>
      </c>
      <c r="S1080" s="17"/>
      <c r="T1080" s="17"/>
      <c r="U1080" s="17"/>
      <c r="V1080" s="18"/>
      <c r="W1080" s="6"/>
      <c r="X1080" s="18"/>
      <c r="Y1080" s="6"/>
      <c r="Z1080" s="18"/>
      <c r="AA1080" s="18"/>
      <c r="AB1080" s="18"/>
      <c r="AC1080" s="23"/>
      <c r="AD1080" s="18"/>
      <c r="AE1080" s="23"/>
      <c r="AF1080" s="16"/>
    </row>
    <row r="1081" spans="1:32" x14ac:dyDescent="0.25">
      <c r="A1081" s="6"/>
      <c r="B1081" s="19" t="s">
        <v>1771</v>
      </c>
      <c r="C1081" s="20" t="s">
        <v>1772</v>
      </c>
      <c r="D1081" s="16">
        <v>0</v>
      </c>
      <c r="E1081" s="6"/>
      <c r="F1081" s="16">
        <v>0</v>
      </c>
      <c r="G1081" s="6"/>
      <c r="H1081" s="16">
        <v>363</v>
      </c>
      <c r="I1081" s="16">
        <v>0</v>
      </c>
      <c r="J1081" s="16">
        <v>363</v>
      </c>
      <c r="K1081" s="24" t="s">
        <v>11</v>
      </c>
      <c r="L1081" s="16">
        <v>363</v>
      </c>
      <c r="M1081" s="24" t="s">
        <v>11</v>
      </c>
      <c r="N1081" s="2">
        <f t="shared" si="16"/>
        <v>363</v>
      </c>
      <c r="S1081" s="6"/>
      <c r="T1081" s="19"/>
      <c r="U1081" s="20"/>
      <c r="V1081" s="16"/>
      <c r="W1081" s="6"/>
      <c r="X1081" s="16"/>
      <c r="Y1081" s="6"/>
      <c r="Z1081" s="16"/>
      <c r="AA1081" s="16"/>
      <c r="AB1081" s="16"/>
      <c r="AC1081" s="24"/>
      <c r="AD1081" s="16"/>
      <c r="AE1081" s="24"/>
      <c r="AF1081" s="16"/>
    </row>
    <row r="1082" spans="1:32" x14ac:dyDescent="0.25">
      <c r="A1082" s="6"/>
      <c r="B1082" s="19" t="s">
        <v>1773</v>
      </c>
      <c r="C1082" s="20" t="s">
        <v>1774</v>
      </c>
      <c r="D1082" s="16">
        <v>0</v>
      </c>
      <c r="E1082" s="6"/>
      <c r="F1082" s="16">
        <v>0</v>
      </c>
      <c r="G1082" s="6"/>
      <c r="H1082" s="16">
        <v>41543.17</v>
      </c>
      <c r="I1082" s="16">
        <v>0</v>
      </c>
      <c r="J1082" s="16">
        <v>41543.17</v>
      </c>
      <c r="K1082" s="24" t="s">
        <v>11</v>
      </c>
      <c r="L1082" s="16">
        <v>41543.17</v>
      </c>
      <c r="M1082" s="24" t="s">
        <v>11</v>
      </c>
      <c r="N1082" s="2">
        <f t="shared" si="16"/>
        <v>41543.17</v>
      </c>
      <c r="S1082" s="6"/>
      <c r="T1082" s="19"/>
      <c r="U1082" s="20"/>
      <c r="V1082" s="16"/>
      <c r="W1082" s="6"/>
      <c r="X1082" s="16"/>
      <c r="Y1082" s="6"/>
      <c r="Z1082" s="16"/>
      <c r="AA1082" s="16"/>
      <c r="AB1082" s="16"/>
      <c r="AC1082" s="24"/>
      <c r="AD1082" s="16"/>
      <c r="AE1082" s="24"/>
      <c r="AF1082" s="16"/>
    </row>
    <row r="1083" spans="1:32" x14ac:dyDescent="0.25">
      <c r="A1083" s="6"/>
      <c r="B1083" s="19" t="s">
        <v>1775</v>
      </c>
      <c r="C1083" s="20" t="s">
        <v>1776</v>
      </c>
      <c r="D1083" s="16">
        <v>0</v>
      </c>
      <c r="E1083" s="6"/>
      <c r="F1083" s="16">
        <v>0</v>
      </c>
      <c r="G1083" s="6"/>
      <c r="H1083" s="16">
        <v>0</v>
      </c>
      <c r="I1083" s="16">
        <v>0</v>
      </c>
      <c r="J1083" s="16">
        <v>0</v>
      </c>
      <c r="K1083" s="6"/>
      <c r="L1083" s="16">
        <v>0</v>
      </c>
      <c r="M1083" s="6"/>
      <c r="N1083" s="2">
        <f t="shared" si="16"/>
        <v>0</v>
      </c>
      <c r="S1083" s="6"/>
      <c r="T1083" s="19"/>
      <c r="U1083" s="20"/>
      <c r="V1083" s="16"/>
      <c r="W1083" s="6"/>
      <c r="X1083" s="16"/>
      <c r="Y1083" s="6"/>
      <c r="Z1083" s="16"/>
      <c r="AA1083" s="16"/>
      <c r="AB1083" s="16"/>
      <c r="AC1083" s="6"/>
      <c r="AD1083" s="16"/>
      <c r="AE1083" s="6"/>
      <c r="AF1083" s="16"/>
    </row>
    <row r="1084" spans="1:32" x14ac:dyDescent="0.25">
      <c r="A1084" s="6"/>
      <c r="B1084" s="19" t="s">
        <v>1777</v>
      </c>
      <c r="C1084" s="20" t="s">
        <v>1778</v>
      </c>
      <c r="D1084" s="16">
        <v>0</v>
      </c>
      <c r="E1084" s="6"/>
      <c r="F1084" s="16">
        <v>0</v>
      </c>
      <c r="G1084" s="6"/>
      <c r="H1084" s="16">
        <v>58032.34</v>
      </c>
      <c r="I1084" s="16">
        <v>0</v>
      </c>
      <c r="J1084" s="16">
        <v>58032.34</v>
      </c>
      <c r="K1084" s="24" t="s">
        <v>11</v>
      </c>
      <c r="L1084" s="16">
        <v>58032.34</v>
      </c>
      <c r="M1084" s="24" t="s">
        <v>11</v>
      </c>
      <c r="N1084" s="2">
        <f t="shared" si="16"/>
        <v>58032.34</v>
      </c>
      <c r="S1084" s="6"/>
      <c r="T1084" s="19"/>
      <c r="U1084" s="20"/>
      <c r="V1084" s="16"/>
      <c r="W1084" s="6"/>
      <c r="X1084" s="16"/>
      <c r="Y1084" s="6"/>
      <c r="Z1084" s="16"/>
      <c r="AA1084" s="16"/>
      <c r="AB1084" s="16"/>
      <c r="AC1084" s="24"/>
      <c r="AD1084" s="16"/>
      <c r="AE1084" s="24"/>
      <c r="AF1084" s="16"/>
    </row>
    <row r="1085" spans="1:32" x14ac:dyDescent="0.25">
      <c r="A1085" s="6"/>
      <c r="B1085" s="19" t="s">
        <v>1779</v>
      </c>
      <c r="C1085" s="20" t="s">
        <v>1780</v>
      </c>
      <c r="D1085" s="16">
        <v>0</v>
      </c>
      <c r="E1085" s="6"/>
      <c r="F1085" s="16">
        <v>0</v>
      </c>
      <c r="G1085" s="6"/>
      <c r="H1085" s="16">
        <v>0</v>
      </c>
      <c r="I1085" s="16">
        <v>0</v>
      </c>
      <c r="J1085" s="16">
        <v>0</v>
      </c>
      <c r="K1085" s="6"/>
      <c r="L1085" s="16">
        <v>0</v>
      </c>
      <c r="M1085" s="6"/>
      <c r="N1085" s="2">
        <f t="shared" si="16"/>
        <v>0</v>
      </c>
      <c r="S1085" s="6"/>
      <c r="T1085" s="19"/>
      <c r="U1085" s="20"/>
      <c r="V1085" s="16"/>
      <c r="W1085" s="6"/>
      <c r="X1085" s="16"/>
      <c r="Y1085" s="6"/>
      <c r="Z1085" s="16"/>
      <c r="AA1085" s="16"/>
      <c r="AB1085" s="16"/>
      <c r="AC1085" s="6"/>
      <c r="AD1085" s="16"/>
      <c r="AE1085" s="6"/>
      <c r="AF1085" s="16"/>
    </row>
    <row r="1086" spans="1:32" x14ac:dyDescent="0.25">
      <c r="A1086" s="6"/>
      <c r="B1086" s="6"/>
      <c r="C1086" s="6"/>
      <c r="D1086" s="6"/>
      <c r="E1086" s="6"/>
      <c r="F1086" s="6"/>
      <c r="G1086" s="6"/>
      <c r="H1086" s="6"/>
      <c r="I1086" s="6"/>
      <c r="J1086" s="6"/>
      <c r="K1086" s="6"/>
      <c r="L1086" s="6"/>
      <c r="M1086" s="6"/>
      <c r="N1086" s="2">
        <f t="shared" si="16"/>
        <v>0</v>
      </c>
      <c r="S1086" s="6"/>
      <c r="T1086" s="6"/>
      <c r="U1086" s="6"/>
      <c r="V1086" s="6"/>
      <c r="W1086" s="6"/>
      <c r="X1086" s="6"/>
      <c r="Y1086" s="6"/>
      <c r="Z1086" s="6"/>
      <c r="AA1086" s="6"/>
      <c r="AB1086" s="6"/>
      <c r="AC1086" s="6"/>
      <c r="AD1086" s="6"/>
      <c r="AE1086" s="6"/>
      <c r="AF1086" s="16"/>
    </row>
    <row r="1087" spans="1:32" x14ac:dyDescent="0.25">
      <c r="A1087" s="17" t="s">
        <v>17</v>
      </c>
      <c r="B1087" s="17" t="s">
        <v>49</v>
      </c>
      <c r="C1087" s="17" t="s">
        <v>1781</v>
      </c>
      <c r="D1087" s="18">
        <v>0</v>
      </c>
      <c r="E1087" s="6"/>
      <c r="F1087" s="18">
        <v>0</v>
      </c>
      <c r="G1087" s="6"/>
      <c r="H1087" s="18">
        <v>165491.76999999999</v>
      </c>
      <c r="I1087" s="18">
        <v>7982.27</v>
      </c>
      <c r="J1087" s="18">
        <v>157509.5</v>
      </c>
      <c r="K1087" s="23" t="s">
        <v>11</v>
      </c>
      <c r="L1087" s="18">
        <v>157509.5</v>
      </c>
      <c r="M1087" s="23" t="s">
        <v>12</v>
      </c>
      <c r="N1087" s="2">
        <f t="shared" si="16"/>
        <v>157509.5</v>
      </c>
      <c r="S1087" s="17"/>
      <c r="T1087" s="17"/>
      <c r="U1087" s="17"/>
      <c r="V1087" s="18"/>
      <c r="W1087" s="6"/>
      <c r="X1087" s="18"/>
      <c r="Y1087" s="6"/>
      <c r="Z1087" s="18"/>
      <c r="AA1087" s="18"/>
      <c r="AB1087" s="18"/>
      <c r="AC1087" s="23"/>
      <c r="AD1087" s="18"/>
      <c r="AE1087" s="23"/>
      <c r="AF1087" s="16"/>
    </row>
    <row r="1088" spans="1:32" s="32" customFormat="1" x14ac:dyDescent="0.25">
      <c r="A1088" s="6"/>
      <c r="B1088" s="19" t="s">
        <v>1782</v>
      </c>
      <c r="C1088" s="20" t="s">
        <v>1783</v>
      </c>
      <c r="D1088" s="16">
        <v>0</v>
      </c>
      <c r="E1088" s="6"/>
      <c r="F1088" s="16">
        <v>0</v>
      </c>
      <c r="G1088" s="6"/>
      <c r="H1088" s="16">
        <v>111577.7</v>
      </c>
      <c r="I1088" s="16">
        <v>7982.27</v>
      </c>
      <c r="J1088" s="16">
        <v>103595.43</v>
      </c>
      <c r="K1088" s="24" t="s">
        <v>11</v>
      </c>
      <c r="L1088" s="16">
        <v>103595.43</v>
      </c>
      <c r="M1088" s="24" t="s">
        <v>11</v>
      </c>
      <c r="N1088" s="2">
        <f t="shared" si="16"/>
        <v>103595.43</v>
      </c>
      <c r="R1088"/>
      <c r="S1088" s="6"/>
      <c r="T1088" s="19"/>
      <c r="U1088" s="20"/>
      <c r="V1088" s="16"/>
      <c r="W1088" s="6"/>
      <c r="X1088" s="16"/>
      <c r="Y1088" s="6"/>
      <c r="Z1088" s="16"/>
      <c r="AA1088" s="16"/>
      <c r="AB1088" s="16"/>
      <c r="AC1088" s="24"/>
      <c r="AD1088" s="16"/>
      <c r="AE1088" s="24"/>
      <c r="AF1088" s="16"/>
    </row>
    <row r="1089" spans="1:32" x14ac:dyDescent="0.25">
      <c r="A1089" s="6"/>
      <c r="B1089" s="19" t="s">
        <v>1784</v>
      </c>
      <c r="C1089" s="20" t="s">
        <v>1785</v>
      </c>
      <c r="D1089" s="16">
        <v>0</v>
      </c>
      <c r="E1089" s="6"/>
      <c r="F1089" s="16">
        <v>0</v>
      </c>
      <c r="G1089" s="6"/>
      <c r="H1089" s="16">
        <v>52512.92</v>
      </c>
      <c r="I1089" s="16">
        <v>0</v>
      </c>
      <c r="J1089" s="16">
        <v>52512.92</v>
      </c>
      <c r="K1089" s="24" t="s">
        <v>11</v>
      </c>
      <c r="L1089" s="16">
        <v>52512.92</v>
      </c>
      <c r="M1089" s="24" t="s">
        <v>11</v>
      </c>
      <c r="N1089" s="2">
        <f t="shared" si="16"/>
        <v>52512.92</v>
      </c>
      <c r="S1089" s="6"/>
      <c r="T1089" s="19"/>
      <c r="U1089" s="20"/>
      <c r="V1089" s="16"/>
      <c r="W1089" s="6"/>
      <c r="X1089" s="16"/>
      <c r="Y1089" s="6"/>
      <c r="Z1089" s="16"/>
      <c r="AA1089" s="16"/>
      <c r="AB1089" s="16"/>
      <c r="AC1089" s="24"/>
      <c r="AD1089" s="16"/>
      <c r="AE1089" s="24"/>
      <c r="AF1089" s="16"/>
    </row>
    <row r="1090" spans="1:32" x14ac:dyDescent="0.25">
      <c r="A1090" s="6"/>
      <c r="B1090" s="19" t="s">
        <v>1786</v>
      </c>
      <c r="C1090" s="20" t="s">
        <v>1787</v>
      </c>
      <c r="D1090" s="16">
        <v>0</v>
      </c>
      <c r="E1090" s="6"/>
      <c r="F1090" s="16">
        <v>0</v>
      </c>
      <c r="G1090" s="6"/>
      <c r="H1090" s="16">
        <v>0</v>
      </c>
      <c r="I1090" s="16">
        <v>0</v>
      </c>
      <c r="J1090" s="16">
        <v>0</v>
      </c>
      <c r="K1090" s="6"/>
      <c r="L1090" s="16">
        <v>0</v>
      </c>
      <c r="M1090" s="6"/>
      <c r="N1090" s="2">
        <f t="shared" si="16"/>
        <v>0</v>
      </c>
      <c r="S1090" s="6"/>
      <c r="T1090" s="19"/>
      <c r="U1090" s="20"/>
      <c r="V1090" s="16"/>
      <c r="W1090" s="6"/>
      <c r="X1090" s="16"/>
      <c r="Y1090" s="6"/>
      <c r="Z1090" s="16"/>
      <c r="AA1090" s="16"/>
      <c r="AB1090" s="16"/>
      <c r="AC1090" s="6"/>
      <c r="AD1090" s="16"/>
      <c r="AE1090" s="6"/>
      <c r="AF1090" s="16"/>
    </row>
    <row r="1091" spans="1:32" x14ac:dyDescent="0.25">
      <c r="A1091" s="6"/>
      <c r="B1091" s="19" t="s">
        <v>1788</v>
      </c>
      <c r="C1091" s="20" t="s">
        <v>1789</v>
      </c>
      <c r="D1091" s="16">
        <v>0</v>
      </c>
      <c r="E1091" s="6"/>
      <c r="F1091" s="16">
        <v>0</v>
      </c>
      <c r="G1091" s="6"/>
      <c r="H1091" s="16">
        <v>0</v>
      </c>
      <c r="I1091" s="16">
        <v>0</v>
      </c>
      <c r="J1091" s="16">
        <v>0</v>
      </c>
      <c r="K1091" s="6"/>
      <c r="L1091" s="16">
        <v>0</v>
      </c>
      <c r="M1091" s="6"/>
      <c r="N1091" s="2">
        <f t="shared" si="16"/>
        <v>0</v>
      </c>
      <c r="S1091" s="6"/>
      <c r="T1091" s="19"/>
      <c r="U1091" s="20"/>
      <c r="V1091" s="16"/>
      <c r="W1091" s="6"/>
      <c r="X1091" s="16"/>
      <c r="Y1091" s="6"/>
      <c r="Z1091" s="16"/>
      <c r="AA1091" s="16"/>
      <c r="AB1091" s="16"/>
      <c r="AC1091" s="6"/>
      <c r="AD1091" s="16"/>
      <c r="AE1091" s="6"/>
      <c r="AF1091" s="16"/>
    </row>
    <row r="1092" spans="1:32" x14ac:dyDescent="0.25">
      <c r="A1092" s="6"/>
      <c r="B1092" s="19" t="s">
        <v>1790</v>
      </c>
      <c r="C1092" s="20" t="s">
        <v>1791</v>
      </c>
      <c r="D1092" s="16">
        <v>0</v>
      </c>
      <c r="E1092" s="6"/>
      <c r="F1092" s="16">
        <v>0</v>
      </c>
      <c r="G1092" s="6"/>
      <c r="H1092" s="16">
        <v>1401.15</v>
      </c>
      <c r="I1092" s="16">
        <v>0</v>
      </c>
      <c r="J1092" s="16">
        <v>1401.15</v>
      </c>
      <c r="K1092" s="24" t="s">
        <v>11</v>
      </c>
      <c r="L1092" s="16">
        <v>1401.15</v>
      </c>
      <c r="M1092" s="24" t="s">
        <v>11</v>
      </c>
      <c r="N1092" s="2">
        <f t="shared" si="16"/>
        <v>1401.15</v>
      </c>
      <c r="S1092" s="6"/>
      <c r="T1092" s="19"/>
      <c r="U1092" s="20"/>
      <c r="V1092" s="16"/>
      <c r="W1092" s="6"/>
      <c r="X1092" s="16"/>
      <c r="Y1092" s="6"/>
      <c r="Z1092" s="16"/>
      <c r="AA1092" s="16"/>
      <c r="AB1092" s="16"/>
      <c r="AC1092" s="24"/>
      <c r="AD1092" s="16"/>
      <c r="AE1092" s="24"/>
      <c r="AF1092" s="16"/>
    </row>
    <row r="1093" spans="1:32" x14ac:dyDescent="0.25">
      <c r="A1093" s="6"/>
      <c r="B1093" s="19" t="s">
        <v>1792</v>
      </c>
      <c r="C1093" s="20" t="s">
        <v>1793</v>
      </c>
      <c r="D1093" s="16">
        <v>0</v>
      </c>
      <c r="E1093" s="6"/>
      <c r="F1093" s="16">
        <v>0</v>
      </c>
      <c r="G1093" s="6"/>
      <c r="H1093" s="16">
        <v>0</v>
      </c>
      <c r="I1093" s="16">
        <v>0</v>
      </c>
      <c r="J1093" s="16">
        <v>0</v>
      </c>
      <c r="K1093" s="6"/>
      <c r="L1093" s="16">
        <v>0</v>
      </c>
      <c r="M1093" s="6"/>
      <c r="N1093" s="2">
        <f t="shared" si="16"/>
        <v>0</v>
      </c>
      <c r="S1093" s="6"/>
      <c r="T1093" s="19"/>
      <c r="U1093" s="20"/>
      <c r="V1093" s="16"/>
      <c r="W1093" s="6"/>
      <c r="X1093" s="16"/>
      <c r="Y1093" s="6"/>
      <c r="Z1093" s="16"/>
      <c r="AA1093" s="16"/>
      <c r="AB1093" s="16"/>
      <c r="AC1093" s="6"/>
      <c r="AD1093" s="16"/>
      <c r="AE1093" s="6"/>
      <c r="AF1093" s="16"/>
    </row>
    <row r="1094" spans="1:32" x14ac:dyDescent="0.25">
      <c r="A1094" s="6"/>
      <c r="B1094" s="6"/>
      <c r="C1094" s="6"/>
      <c r="D1094" s="6"/>
      <c r="E1094" s="6"/>
      <c r="F1094" s="6"/>
      <c r="G1094" s="6"/>
      <c r="H1094" s="6"/>
      <c r="I1094" s="6"/>
      <c r="J1094" s="6"/>
      <c r="K1094" s="6"/>
      <c r="L1094" s="6"/>
      <c r="M1094" s="6"/>
      <c r="N1094" s="2">
        <f t="shared" si="16"/>
        <v>0</v>
      </c>
      <c r="S1094" s="6"/>
      <c r="T1094" s="6"/>
      <c r="U1094" s="6"/>
      <c r="V1094" s="6"/>
      <c r="W1094" s="6"/>
      <c r="X1094" s="6"/>
      <c r="Y1094" s="6"/>
      <c r="Z1094" s="6"/>
      <c r="AA1094" s="6"/>
      <c r="AB1094" s="6"/>
      <c r="AC1094" s="6"/>
      <c r="AD1094" s="6"/>
      <c r="AE1094" s="6"/>
      <c r="AF1094" s="16"/>
    </row>
    <row r="1095" spans="1:32" x14ac:dyDescent="0.25">
      <c r="A1095" s="14" t="s">
        <v>14</v>
      </c>
      <c r="B1095" s="14" t="s">
        <v>1794</v>
      </c>
      <c r="C1095" s="14" t="s">
        <v>1795</v>
      </c>
      <c r="D1095" s="15">
        <v>0</v>
      </c>
      <c r="E1095" s="6"/>
      <c r="F1095" s="15">
        <v>0</v>
      </c>
      <c r="G1095" s="6"/>
      <c r="H1095" s="15">
        <v>0</v>
      </c>
      <c r="I1095" s="15">
        <v>0</v>
      </c>
      <c r="J1095" s="15">
        <v>0</v>
      </c>
      <c r="K1095" s="6"/>
      <c r="L1095" s="15">
        <v>0</v>
      </c>
      <c r="M1095" s="6"/>
      <c r="N1095" s="2">
        <f t="shared" si="16"/>
        <v>0</v>
      </c>
      <c r="S1095" s="14"/>
      <c r="T1095" s="14"/>
      <c r="U1095" s="14"/>
      <c r="V1095" s="15"/>
      <c r="W1095" s="6"/>
      <c r="X1095" s="15"/>
      <c r="Y1095" s="6"/>
      <c r="Z1095" s="15"/>
      <c r="AA1095" s="15"/>
      <c r="AB1095" s="15"/>
      <c r="AC1095" s="6"/>
      <c r="AD1095" s="15"/>
      <c r="AE1095" s="6"/>
      <c r="AF1095" s="16"/>
    </row>
    <row r="1096" spans="1:32" x14ac:dyDescent="0.25">
      <c r="A1096" s="17" t="s">
        <v>17</v>
      </c>
      <c r="B1096" s="17" t="s">
        <v>15</v>
      </c>
      <c r="C1096" s="17" t="s">
        <v>1796</v>
      </c>
      <c r="D1096" s="18">
        <v>0</v>
      </c>
      <c r="E1096" s="6"/>
      <c r="F1096" s="18">
        <v>0</v>
      </c>
      <c r="G1096" s="6"/>
      <c r="H1096" s="18">
        <v>0</v>
      </c>
      <c r="I1096" s="18">
        <v>0</v>
      </c>
      <c r="J1096" s="18">
        <v>0</v>
      </c>
      <c r="K1096" s="6"/>
      <c r="L1096" s="18">
        <v>0</v>
      </c>
      <c r="M1096" s="6"/>
      <c r="N1096" s="2">
        <f t="shared" si="16"/>
        <v>0</v>
      </c>
      <c r="S1096" s="17"/>
      <c r="T1096" s="17"/>
      <c r="U1096" s="17"/>
      <c r="V1096" s="18"/>
      <c r="W1096" s="6"/>
      <c r="X1096" s="18"/>
      <c r="Y1096" s="6"/>
      <c r="Z1096" s="18"/>
      <c r="AA1096" s="18"/>
      <c r="AB1096" s="18"/>
      <c r="AC1096" s="6"/>
      <c r="AD1096" s="18"/>
      <c r="AE1096" s="6"/>
      <c r="AF1096" s="16"/>
    </row>
    <row r="1097" spans="1:32" x14ac:dyDescent="0.25">
      <c r="A1097" s="6"/>
      <c r="B1097" s="19" t="s">
        <v>1797</v>
      </c>
      <c r="C1097" s="20" t="s">
        <v>1798</v>
      </c>
      <c r="D1097" s="16">
        <v>0</v>
      </c>
      <c r="E1097" s="6"/>
      <c r="F1097" s="16">
        <v>0</v>
      </c>
      <c r="G1097" s="6"/>
      <c r="H1097" s="16">
        <v>0</v>
      </c>
      <c r="I1097" s="16">
        <v>0</v>
      </c>
      <c r="J1097" s="16">
        <v>0</v>
      </c>
      <c r="K1097" s="6"/>
      <c r="L1097" s="16">
        <v>0</v>
      </c>
      <c r="M1097" s="6"/>
      <c r="N1097" s="2">
        <f t="shared" si="16"/>
        <v>0</v>
      </c>
      <c r="S1097" s="6"/>
      <c r="T1097" s="19"/>
      <c r="U1097" s="20"/>
      <c r="V1097" s="16"/>
      <c r="W1097" s="6"/>
      <c r="X1097" s="16"/>
      <c r="Y1097" s="6"/>
      <c r="Z1097" s="16"/>
      <c r="AA1097" s="16"/>
      <c r="AB1097" s="16"/>
      <c r="AC1097" s="6"/>
      <c r="AD1097" s="16"/>
      <c r="AE1097" s="6"/>
      <c r="AF1097" s="16"/>
    </row>
    <row r="1098" spans="1:32" x14ac:dyDescent="0.25">
      <c r="A1098" s="6"/>
      <c r="B1098" s="6"/>
      <c r="C1098" s="6"/>
      <c r="D1098" s="6"/>
      <c r="E1098" s="6"/>
      <c r="F1098" s="6"/>
      <c r="G1098" s="6"/>
      <c r="H1098" s="6"/>
      <c r="I1098" s="6"/>
      <c r="J1098" s="6"/>
      <c r="K1098" s="6"/>
      <c r="L1098" s="6"/>
      <c r="M1098" s="6"/>
      <c r="N1098" s="2">
        <f t="shared" si="16"/>
        <v>0</v>
      </c>
      <c r="S1098" s="6"/>
      <c r="T1098" s="6"/>
      <c r="U1098" s="6"/>
      <c r="V1098" s="6"/>
      <c r="W1098" s="6"/>
      <c r="X1098" s="6"/>
      <c r="Y1098" s="6"/>
      <c r="Z1098" s="6"/>
      <c r="AA1098" s="6"/>
      <c r="AB1098" s="6"/>
      <c r="AC1098" s="6"/>
      <c r="AD1098" s="6"/>
      <c r="AE1098" s="6"/>
      <c r="AF1098" s="16"/>
    </row>
    <row r="1099" spans="1:32" x14ac:dyDescent="0.25">
      <c r="A1099" s="17" t="s">
        <v>17</v>
      </c>
      <c r="B1099" s="17" t="s">
        <v>20</v>
      </c>
      <c r="C1099" s="17" t="s">
        <v>1799</v>
      </c>
      <c r="D1099" s="18">
        <v>0</v>
      </c>
      <c r="E1099" s="6"/>
      <c r="F1099" s="18">
        <v>0</v>
      </c>
      <c r="G1099" s="6"/>
      <c r="H1099" s="18">
        <v>0</v>
      </c>
      <c r="I1099" s="18">
        <v>0</v>
      </c>
      <c r="J1099" s="18">
        <v>0</v>
      </c>
      <c r="K1099" s="6"/>
      <c r="L1099" s="18">
        <v>0</v>
      </c>
      <c r="M1099" s="6"/>
      <c r="N1099" s="2">
        <f t="shared" si="16"/>
        <v>0</v>
      </c>
      <c r="S1099" s="17"/>
      <c r="T1099" s="17"/>
      <c r="U1099" s="17"/>
      <c r="V1099" s="18"/>
      <c r="W1099" s="6"/>
      <c r="X1099" s="18"/>
      <c r="Y1099" s="6"/>
      <c r="Z1099" s="18"/>
      <c r="AA1099" s="18"/>
      <c r="AB1099" s="18"/>
      <c r="AC1099" s="6"/>
      <c r="AD1099" s="18"/>
      <c r="AE1099" s="6"/>
      <c r="AF1099" s="16"/>
    </row>
    <row r="1100" spans="1:32" x14ac:dyDescent="0.25">
      <c r="A1100" s="6"/>
      <c r="B1100" s="19" t="s">
        <v>1800</v>
      </c>
      <c r="C1100" s="20" t="s">
        <v>1801</v>
      </c>
      <c r="D1100" s="16">
        <v>0</v>
      </c>
      <c r="E1100" s="6"/>
      <c r="F1100" s="16">
        <v>0</v>
      </c>
      <c r="G1100" s="6"/>
      <c r="H1100" s="16">
        <v>0</v>
      </c>
      <c r="I1100" s="16">
        <v>0</v>
      </c>
      <c r="J1100" s="16">
        <v>0</v>
      </c>
      <c r="K1100" s="6"/>
      <c r="L1100" s="16">
        <v>0</v>
      </c>
      <c r="M1100" s="6"/>
      <c r="N1100" s="2">
        <f t="shared" ref="N1100:N1155" si="17">IF(M1100="A",-L1100,L1100)</f>
        <v>0</v>
      </c>
      <c r="S1100" s="6"/>
      <c r="T1100" s="19"/>
      <c r="U1100" s="20"/>
      <c r="V1100" s="16"/>
      <c r="W1100" s="6"/>
      <c r="X1100" s="16"/>
      <c r="Y1100" s="6"/>
      <c r="Z1100" s="16"/>
      <c r="AA1100" s="16"/>
      <c r="AB1100" s="16"/>
      <c r="AC1100" s="6"/>
      <c r="AD1100" s="16"/>
      <c r="AE1100" s="6"/>
      <c r="AF1100" s="16"/>
    </row>
    <row r="1101" spans="1:32" x14ac:dyDescent="0.25">
      <c r="A1101" s="6"/>
      <c r="B1101" s="6"/>
      <c r="C1101" s="6"/>
      <c r="D1101" s="6"/>
      <c r="E1101" s="6"/>
      <c r="F1101" s="6"/>
      <c r="G1101" s="6"/>
      <c r="H1101" s="6"/>
      <c r="I1101" s="6"/>
      <c r="J1101" s="6"/>
      <c r="K1101" s="6"/>
      <c r="L1101" s="6"/>
      <c r="M1101" s="6"/>
      <c r="N1101" s="2">
        <f t="shared" si="17"/>
        <v>0</v>
      </c>
      <c r="S1101" s="6"/>
      <c r="T1101" s="6"/>
      <c r="U1101" s="6"/>
      <c r="V1101" s="6"/>
      <c r="W1101" s="6"/>
      <c r="X1101" s="6"/>
      <c r="Y1101" s="6"/>
      <c r="Z1101" s="6"/>
      <c r="AA1101" s="6"/>
      <c r="AB1101" s="6"/>
      <c r="AC1101" s="6"/>
      <c r="AD1101" s="6"/>
      <c r="AE1101" s="6"/>
      <c r="AF1101" s="16"/>
    </row>
    <row r="1102" spans="1:32" x14ac:dyDescent="0.25">
      <c r="A1102" s="17" t="s">
        <v>17</v>
      </c>
      <c r="B1102" s="17" t="s">
        <v>37</v>
      </c>
      <c r="C1102" s="17" t="s">
        <v>1802</v>
      </c>
      <c r="D1102" s="18">
        <v>0</v>
      </c>
      <c r="E1102" s="6"/>
      <c r="F1102" s="18">
        <v>0</v>
      </c>
      <c r="G1102" s="6"/>
      <c r="H1102" s="18">
        <v>0</v>
      </c>
      <c r="I1102" s="18">
        <v>0</v>
      </c>
      <c r="J1102" s="18">
        <v>0</v>
      </c>
      <c r="K1102" s="6"/>
      <c r="L1102" s="18">
        <v>0</v>
      </c>
      <c r="M1102" s="6"/>
      <c r="N1102" s="2">
        <f t="shared" si="17"/>
        <v>0</v>
      </c>
      <c r="S1102" s="17"/>
      <c r="T1102" s="17"/>
      <c r="U1102" s="17"/>
      <c r="V1102" s="18"/>
      <c r="W1102" s="6"/>
      <c r="X1102" s="18"/>
      <c r="Y1102" s="6"/>
      <c r="Z1102" s="18"/>
      <c r="AA1102" s="18"/>
      <c r="AB1102" s="18"/>
      <c r="AC1102" s="6"/>
      <c r="AD1102" s="18"/>
      <c r="AE1102" s="6"/>
      <c r="AF1102" s="16"/>
    </row>
    <row r="1103" spans="1:32" x14ac:dyDescent="0.25">
      <c r="A1103" s="6"/>
      <c r="B1103" s="19" t="s">
        <v>1803</v>
      </c>
      <c r="C1103" s="20" t="s">
        <v>1804</v>
      </c>
      <c r="D1103" s="16">
        <v>0</v>
      </c>
      <c r="E1103" s="6"/>
      <c r="F1103" s="16">
        <v>0</v>
      </c>
      <c r="G1103" s="6"/>
      <c r="H1103" s="16">
        <v>0</v>
      </c>
      <c r="I1103" s="16">
        <v>0</v>
      </c>
      <c r="J1103" s="16">
        <v>0</v>
      </c>
      <c r="K1103" s="6"/>
      <c r="L1103" s="16">
        <v>0</v>
      </c>
      <c r="M1103" s="6"/>
      <c r="N1103" s="2">
        <f t="shared" si="17"/>
        <v>0</v>
      </c>
      <c r="S1103" s="6"/>
      <c r="T1103" s="19"/>
      <c r="U1103" s="20"/>
      <c r="V1103" s="16"/>
      <c r="W1103" s="6"/>
      <c r="X1103" s="16"/>
      <c r="Y1103" s="6"/>
      <c r="Z1103" s="16"/>
      <c r="AA1103" s="16"/>
      <c r="AB1103" s="16"/>
      <c r="AC1103" s="6"/>
      <c r="AD1103" s="16"/>
      <c r="AE1103" s="6"/>
      <c r="AF1103" s="16"/>
    </row>
    <row r="1104" spans="1:32" x14ac:dyDescent="0.25">
      <c r="A1104" s="6"/>
      <c r="B1104" s="6"/>
      <c r="C1104" s="6"/>
      <c r="D1104" s="6"/>
      <c r="E1104" s="6"/>
      <c r="F1104" s="6"/>
      <c r="G1104" s="6"/>
      <c r="H1104" s="6"/>
      <c r="I1104" s="6"/>
      <c r="J1104" s="6"/>
      <c r="K1104" s="6"/>
      <c r="L1104" s="6"/>
      <c r="M1104" s="6"/>
      <c r="N1104" s="2">
        <f t="shared" si="17"/>
        <v>0</v>
      </c>
      <c r="S1104" s="6"/>
      <c r="T1104" s="6"/>
      <c r="U1104" s="6"/>
      <c r="V1104" s="6"/>
      <c r="W1104" s="6"/>
      <c r="X1104" s="6"/>
      <c r="Y1104" s="6"/>
      <c r="Z1104" s="6"/>
      <c r="AA1104" s="6"/>
      <c r="AB1104" s="6"/>
      <c r="AC1104" s="6"/>
      <c r="AD1104" s="6"/>
      <c r="AE1104" s="6"/>
      <c r="AF1104" s="16"/>
    </row>
    <row r="1105" spans="1:32" x14ac:dyDescent="0.25">
      <c r="A1105" s="14" t="s">
        <v>14</v>
      </c>
      <c r="B1105" s="14" t="s">
        <v>1805</v>
      </c>
      <c r="C1105" s="14" t="s">
        <v>1806</v>
      </c>
      <c r="D1105" s="15">
        <v>0</v>
      </c>
      <c r="E1105" s="6"/>
      <c r="F1105" s="15">
        <v>0</v>
      </c>
      <c r="G1105" s="6"/>
      <c r="H1105" s="15">
        <v>137940.69</v>
      </c>
      <c r="I1105" s="15">
        <v>16875.79</v>
      </c>
      <c r="J1105" s="15">
        <v>121064.9</v>
      </c>
      <c r="K1105" s="21" t="s">
        <v>11</v>
      </c>
      <c r="L1105" s="15">
        <v>121064.9</v>
      </c>
      <c r="M1105" s="21" t="s">
        <v>12</v>
      </c>
      <c r="N1105" s="2">
        <f t="shared" si="17"/>
        <v>121064.9</v>
      </c>
      <c r="S1105" s="14"/>
      <c r="T1105" s="14"/>
      <c r="U1105" s="14"/>
      <c r="V1105" s="15"/>
      <c r="W1105" s="6"/>
      <c r="X1105" s="15"/>
      <c r="Y1105" s="6"/>
      <c r="Z1105" s="15"/>
      <c r="AA1105" s="15"/>
      <c r="AB1105" s="15"/>
      <c r="AC1105" s="21"/>
      <c r="AD1105" s="15"/>
      <c r="AE1105" s="21"/>
      <c r="AF1105" s="16"/>
    </row>
    <row r="1106" spans="1:32" x14ac:dyDescent="0.25">
      <c r="A1106" s="17" t="s">
        <v>17</v>
      </c>
      <c r="B1106" s="17" t="s">
        <v>15</v>
      </c>
      <c r="C1106" s="17" t="s">
        <v>1806</v>
      </c>
      <c r="D1106" s="18">
        <v>0</v>
      </c>
      <c r="E1106" s="6"/>
      <c r="F1106" s="18">
        <v>0</v>
      </c>
      <c r="G1106" s="6"/>
      <c r="H1106" s="18">
        <v>137940.69</v>
      </c>
      <c r="I1106" s="18">
        <v>16875.79</v>
      </c>
      <c r="J1106" s="18">
        <v>121064.9</v>
      </c>
      <c r="K1106" s="23" t="s">
        <v>11</v>
      </c>
      <c r="L1106" s="18">
        <v>121064.9</v>
      </c>
      <c r="M1106" s="23" t="s">
        <v>12</v>
      </c>
      <c r="N1106" s="2">
        <f t="shared" si="17"/>
        <v>121064.9</v>
      </c>
      <c r="S1106" s="17"/>
      <c r="T1106" s="17"/>
      <c r="U1106" s="17"/>
      <c r="V1106" s="18"/>
      <c r="W1106" s="6"/>
      <c r="X1106" s="18"/>
      <c r="Y1106" s="6"/>
      <c r="Z1106" s="18"/>
      <c r="AA1106" s="18"/>
      <c r="AB1106" s="18"/>
      <c r="AC1106" s="23"/>
      <c r="AD1106" s="18"/>
      <c r="AE1106" s="23"/>
      <c r="AF1106" s="16"/>
    </row>
    <row r="1107" spans="1:32" x14ac:dyDescent="0.25">
      <c r="A1107" s="6"/>
      <c r="B1107" s="19" t="s">
        <v>1807</v>
      </c>
      <c r="C1107" s="20" t="s">
        <v>1808</v>
      </c>
      <c r="D1107" s="16">
        <v>0</v>
      </c>
      <c r="E1107" s="6"/>
      <c r="F1107" s="16">
        <v>0</v>
      </c>
      <c r="G1107" s="6"/>
      <c r="H1107" s="16">
        <v>69292.67</v>
      </c>
      <c r="I1107" s="16">
        <v>1160</v>
      </c>
      <c r="J1107" s="16">
        <v>68132.67</v>
      </c>
      <c r="K1107" s="24" t="s">
        <v>11</v>
      </c>
      <c r="L1107" s="16">
        <v>68132.67</v>
      </c>
      <c r="M1107" s="24" t="s">
        <v>11</v>
      </c>
      <c r="N1107" s="2">
        <f t="shared" si="17"/>
        <v>68132.67</v>
      </c>
      <c r="S1107" s="6"/>
      <c r="T1107" s="19"/>
      <c r="U1107" s="20"/>
      <c r="V1107" s="16"/>
      <c r="W1107" s="6"/>
      <c r="X1107" s="16"/>
      <c r="Y1107" s="6"/>
      <c r="Z1107" s="16"/>
      <c r="AA1107" s="16"/>
      <c r="AB1107" s="16"/>
      <c r="AC1107" s="24"/>
      <c r="AD1107" s="16"/>
      <c r="AE1107" s="24"/>
      <c r="AF1107" s="16"/>
    </row>
    <row r="1108" spans="1:32" x14ac:dyDescent="0.25">
      <c r="A1108" s="6"/>
      <c r="B1108" s="19" t="s">
        <v>1809</v>
      </c>
      <c r="C1108" s="20" t="s">
        <v>1810</v>
      </c>
      <c r="D1108" s="16">
        <v>0</v>
      </c>
      <c r="E1108" s="6"/>
      <c r="F1108" s="16">
        <v>0</v>
      </c>
      <c r="G1108" s="6"/>
      <c r="H1108" s="16">
        <v>9473.23</v>
      </c>
      <c r="I1108" s="16">
        <v>940.73</v>
      </c>
      <c r="J1108" s="16">
        <v>8532.5</v>
      </c>
      <c r="K1108" s="24" t="s">
        <v>11</v>
      </c>
      <c r="L1108" s="16">
        <v>8532.5</v>
      </c>
      <c r="M1108" s="24" t="s">
        <v>11</v>
      </c>
      <c r="N1108" s="2">
        <f t="shared" si="17"/>
        <v>8532.5</v>
      </c>
      <c r="S1108" s="6"/>
      <c r="T1108" s="19"/>
      <c r="U1108" s="20"/>
      <c r="V1108" s="16"/>
      <c r="W1108" s="6"/>
      <c r="X1108" s="16"/>
      <c r="Y1108" s="6"/>
      <c r="Z1108" s="16"/>
      <c r="AA1108" s="16"/>
      <c r="AB1108" s="16"/>
      <c r="AC1108" s="24"/>
      <c r="AD1108" s="16"/>
      <c r="AE1108" s="24"/>
      <c r="AF1108" s="16"/>
    </row>
    <row r="1109" spans="1:32" x14ac:dyDescent="0.25">
      <c r="A1109" s="6"/>
      <c r="B1109" s="19" t="s">
        <v>1811</v>
      </c>
      <c r="C1109" s="20" t="s">
        <v>1812</v>
      </c>
      <c r="D1109" s="16">
        <v>0</v>
      </c>
      <c r="E1109" s="6"/>
      <c r="F1109" s="16">
        <v>0</v>
      </c>
      <c r="G1109" s="6"/>
      <c r="H1109" s="16">
        <v>1747.52</v>
      </c>
      <c r="I1109" s="16">
        <v>1747.52</v>
      </c>
      <c r="J1109" s="16">
        <v>0</v>
      </c>
      <c r="K1109" s="6"/>
      <c r="L1109" s="16">
        <v>0</v>
      </c>
      <c r="M1109" s="6"/>
      <c r="N1109" s="2">
        <f t="shared" si="17"/>
        <v>0</v>
      </c>
      <c r="S1109" s="6"/>
      <c r="T1109" s="19"/>
      <c r="U1109" s="20"/>
      <c r="V1109" s="16"/>
      <c r="W1109" s="6"/>
      <c r="X1109" s="16"/>
      <c r="Y1109" s="6"/>
      <c r="Z1109" s="16"/>
      <c r="AA1109" s="16"/>
      <c r="AB1109" s="16"/>
      <c r="AC1109" s="6"/>
      <c r="AD1109" s="16"/>
      <c r="AE1109" s="6"/>
      <c r="AF1109" s="16"/>
    </row>
    <row r="1110" spans="1:32" x14ac:dyDescent="0.25">
      <c r="A1110" s="6"/>
      <c r="B1110" s="19" t="s">
        <v>1813</v>
      </c>
      <c r="C1110" s="20" t="s">
        <v>1814</v>
      </c>
      <c r="D1110" s="16">
        <v>0</v>
      </c>
      <c r="E1110" s="6"/>
      <c r="F1110" s="16">
        <v>0</v>
      </c>
      <c r="G1110" s="6"/>
      <c r="H1110" s="16">
        <v>20819.64</v>
      </c>
      <c r="I1110" s="16">
        <v>0</v>
      </c>
      <c r="J1110" s="16">
        <v>20819.64</v>
      </c>
      <c r="K1110" s="24" t="s">
        <v>11</v>
      </c>
      <c r="L1110" s="16">
        <v>20819.64</v>
      </c>
      <c r="M1110" s="24" t="s">
        <v>11</v>
      </c>
      <c r="N1110" s="2">
        <f t="shared" si="17"/>
        <v>20819.64</v>
      </c>
      <c r="S1110" s="6"/>
      <c r="T1110" s="19"/>
      <c r="U1110" s="20"/>
      <c r="V1110" s="16"/>
      <c r="W1110" s="6"/>
      <c r="X1110" s="16"/>
      <c r="Y1110" s="6"/>
      <c r="Z1110" s="16"/>
      <c r="AA1110" s="16"/>
      <c r="AB1110" s="16"/>
      <c r="AC1110" s="24"/>
      <c r="AD1110" s="16"/>
      <c r="AE1110" s="24"/>
      <c r="AF1110" s="16"/>
    </row>
    <row r="1111" spans="1:32" x14ac:dyDescent="0.25">
      <c r="A1111" s="6"/>
      <c r="B1111" s="19" t="s">
        <v>1815</v>
      </c>
      <c r="C1111" s="20" t="s">
        <v>1084</v>
      </c>
      <c r="D1111" s="16">
        <v>0</v>
      </c>
      <c r="E1111" s="6"/>
      <c r="F1111" s="16">
        <v>0</v>
      </c>
      <c r="G1111" s="6"/>
      <c r="H1111" s="16">
        <v>0</v>
      </c>
      <c r="I1111" s="16">
        <v>1527.54</v>
      </c>
      <c r="J1111" s="16">
        <v>1527.54</v>
      </c>
      <c r="K1111" s="24" t="s">
        <v>78</v>
      </c>
      <c r="L1111" s="16">
        <v>1527.54</v>
      </c>
      <c r="M1111" s="24" t="s">
        <v>78</v>
      </c>
      <c r="N1111" s="2">
        <f t="shared" si="17"/>
        <v>-1527.54</v>
      </c>
      <c r="S1111" s="6"/>
      <c r="T1111" s="19"/>
      <c r="U1111" s="20"/>
      <c r="V1111" s="16"/>
      <c r="W1111" s="6"/>
      <c r="X1111" s="16"/>
      <c r="Y1111" s="6"/>
      <c r="Z1111" s="16"/>
      <c r="AA1111" s="16"/>
      <c r="AB1111" s="16"/>
      <c r="AC1111" s="24"/>
      <c r="AD1111" s="16"/>
      <c r="AE1111" s="24"/>
      <c r="AF1111" s="16"/>
    </row>
    <row r="1112" spans="1:32" x14ac:dyDescent="0.25">
      <c r="A1112" s="6"/>
      <c r="B1112" s="19" t="s">
        <v>1816</v>
      </c>
      <c r="C1112" s="20" t="s">
        <v>1817</v>
      </c>
      <c r="D1112" s="16">
        <v>0</v>
      </c>
      <c r="E1112" s="6"/>
      <c r="F1112" s="16">
        <v>0</v>
      </c>
      <c r="G1112" s="6"/>
      <c r="H1112" s="16">
        <v>0</v>
      </c>
      <c r="I1112" s="16">
        <v>0</v>
      </c>
      <c r="J1112" s="16">
        <v>0</v>
      </c>
      <c r="K1112" s="6"/>
      <c r="L1112" s="16">
        <v>0</v>
      </c>
      <c r="M1112" s="6"/>
      <c r="N1112" s="2">
        <f t="shared" si="17"/>
        <v>0</v>
      </c>
      <c r="S1112" s="6"/>
      <c r="T1112" s="19"/>
      <c r="U1112" s="20"/>
      <c r="V1112" s="16"/>
      <c r="W1112" s="6"/>
      <c r="X1112" s="16"/>
      <c r="Y1112" s="6"/>
      <c r="Z1112" s="16"/>
      <c r="AA1112" s="16"/>
      <c r="AB1112" s="16"/>
      <c r="AC1112" s="6"/>
      <c r="AD1112" s="16"/>
      <c r="AE1112" s="6"/>
      <c r="AF1112" s="16"/>
    </row>
    <row r="1113" spans="1:32" x14ac:dyDescent="0.25">
      <c r="A1113" s="6"/>
      <c r="B1113" s="19" t="s">
        <v>1818</v>
      </c>
      <c r="C1113" s="20" t="s">
        <v>1819</v>
      </c>
      <c r="D1113" s="16">
        <v>0</v>
      </c>
      <c r="E1113" s="6"/>
      <c r="F1113" s="16">
        <v>0</v>
      </c>
      <c r="G1113" s="6"/>
      <c r="H1113" s="16">
        <v>0</v>
      </c>
      <c r="I1113" s="16">
        <v>0</v>
      </c>
      <c r="J1113" s="16">
        <v>0</v>
      </c>
      <c r="K1113" s="6"/>
      <c r="L1113" s="16">
        <v>0</v>
      </c>
      <c r="M1113" s="6"/>
      <c r="N1113" s="2">
        <f t="shared" si="17"/>
        <v>0</v>
      </c>
      <c r="S1113" s="6"/>
      <c r="T1113" s="19"/>
      <c r="U1113" s="20"/>
      <c r="V1113" s="16"/>
      <c r="W1113" s="6"/>
      <c r="X1113" s="16"/>
      <c r="Y1113" s="6"/>
      <c r="Z1113" s="16"/>
      <c r="AA1113" s="16"/>
      <c r="AB1113" s="16"/>
      <c r="AC1113" s="6"/>
      <c r="AD1113" s="16"/>
      <c r="AE1113" s="6"/>
      <c r="AF1113" s="16"/>
    </row>
    <row r="1114" spans="1:32" x14ac:dyDescent="0.25">
      <c r="A1114" s="6"/>
      <c r="B1114" s="19" t="s">
        <v>1820</v>
      </c>
      <c r="C1114" s="20" t="s">
        <v>1821</v>
      </c>
      <c r="D1114" s="16">
        <v>0</v>
      </c>
      <c r="E1114" s="6"/>
      <c r="F1114" s="16">
        <v>0</v>
      </c>
      <c r="G1114" s="6"/>
      <c r="H1114" s="16">
        <v>0</v>
      </c>
      <c r="I1114" s="16">
        <v>0</v>
      </c>
      <c r="J1114" s="16">
        <v>0</v>
      </c>
      <c r="K1114" s="6"/>
      <c r="L1114" s="16">
        <v>0</v>
      </c>
      <c r="M1114" s="6"/>
      <c r="N1114" s="2">
        <f t="shared" si="17"/>
        <v>0</v>
      </c>
      <c r="S1114" s="6"/>
      <c r="T1114" s="19"/>
      <c r="U1114" s="20"/>
      <c r="V1114" s="16"/>
      <c r="W1114" s="6"/>
      <c r="X1114" s="16"/>
      <c r="Y1114" s="6"/>
      <c r="Z1114" s="16"/>
      <c r="AA1114" s="16"/>
      <c r="AB1114" s="16"/>
      <c r="AC1114" s="6"/>
      <c r="AD1114" s="16"/>
      <c r="AE1114" s="6"/>
      <c r="AF1114" s="16"/>
    </row>
    <row r="1115" spans="1:32" x14ac:dyDescent="0.25">
      <c r="A1115" s="6"/>
      <c r="B1115" s="19" t="s">
        <v>1822</v>
      </c>
      <c r="C1115" s="20" t="s">
        <v>1823</v>
      </c>
      <c r="D1115" s="16">
        <v>0</v>
      </c>
      <c r="E1115" s="6"/>
      <c r="F1115" s="16">
        <v>0</v>
      </c>
      <c r="G1115" s="6"/>
      <c r="H1115" s="16">
        <v>36607.629999999997</v>
      </c>
      <c r="I1115" s="16">
        <v>11500</v>
      </c>
      <c r="J1115" s="16">
        <v>25107.63</v>
      </c>
      <c r="K1115" s="24" t="s">
        <v>11</v>
      </c>
      <c r="L1115" s="16">
        <v>25107.63</v>
      </c>
      <c r="M1115" s="24" t="s">
        <v>11</v>
      </c>
      <c r="N1115" s="2">
        <f t="shared" si="17"/>
        <v>25107.63</v>
      </c>
      <c r="S1115" s="6"/>
      <c r="T1115" s="19"/>
      <c r="U1115" s="20"/>
      <c r="V1115" s="16"/>
      <c r="W1115" s="6"/>
      <c r="X1115" s="16"/>
      <c r="Y1115" s="6"/>
      <c r="Z1115" s="16"/>
      <c r="AA1115" s="16"/>
      <c r="AB1115" s="16"/>
      <c r="AC1115" s="24"/>
      <c r="AD1115" s="16"/>
      <c r="AE1115" s="24"/>
      <c r="AF1115" s="16"/>
    </row>
    <row r="1116" spans="1:32" x14ac:dyDescent="0.25">
      <c r="A1116" s="6"/>
      <c r="B1116" s="6"/>
      <c r="C1116" s="6"/>
      <c r="D1116" s="6"/>
      <c r="E1116" s="6"/>
      <c r="F1116" s="6"/>
      <c r="G1116" s="6"/>
      <c r="H1116" s="6"/>
      <c r="I1116" s="6"/>
      <c r="J1116" s="6"/>
      <c r="K1116" s="6"/>
      <c r="L1116" s="6"/>
      <c r="M1116" s="6"/>
      <c r="N1116" s="2">
        <f t="shared" si="17"/>
        <v>0</v>
      </c>
      <c r="S1116" s="6"/>
      <c r="T1116" s="6"/>
      <c r="U1116" s="6"/>
      <c r="V1116" s="6"/>
      <c r="W1116" s="6"/>
      <c r="X1116" s="6"/>
      <c r="Y1116" s="6"/>
      <c r="Z1116" s="6"/>
      <c r="AA1116" s="6"/>
      <c r="AB1116" s="6"/>
      <c r="AC1116" s="6"/>
      <c r="AD1116" s="6"/>
      <c r="AE1116" s="6"/>
      <c r="AF1116" s="16"/>
    </row>
    <row r="1117" spans="1:32" x14ac:dyDescent="0.25">
      <c r="A1117" s="14" t="s">
        <v>14</v>
      </c>
      <c r="B1117" s="14" t="s">
        <v>1824</v>
      </c>
      <c r="C1117" s="14" t="s">
        <v>1825</v>
      </c>
      <c r="D1117" s="15">
        <v>0</v>
      </c>
      <c r="E1117" s="6"/>
      <c r="F1117" s="15">
        <v>0</v>
      </c>
      <c r="G1117" s="6"/>
      <c r="H1117" s="15">
        <v>0</v>
      </c>
      <c r="I1117" s="15">
        <v>36359.339999999997</v>
      </c>
      <c r="J1117" s="15">
        <v>-36359.339999999997</v>
      </c>
      <c r="K1117" s="21" t="s">
        <v>78</v>
      </c>
      <c r="L1117" s="15">
        <v>-36359.339999999997</v>
      </c>
      <c r="M1117" s="21" t="s">
        <v>326</v>
      </c>
      <c r="N1117" s="2">
        <f t="shared" si="17"/>
        <v>-36359.339999999997</v>
      </c>
      <c r="S1117" s="14"/>
      <c r="T1117" s="14"/>
      <c r="U1117" s="14"/>
      <c r="V1117" s="15"/>
      <c r="W1117" s="6"/>
      <c r="X1117" s="15"/>
      <c r="Y1117" s="6"/>
      <c r="Z1117" s="15"/>
      <c r="AA1117" s="15"/>
      <c r="AB1117" s="15"/>
      <c r="AC1117" s="21"/>
      <c r="AD1117" s="15"/>
      <c r="AE1117" s="21"/>
      <c r="AF1117" s="16"/>
    </row>
    <row r="1118" spans="1:32" x14ac:dyDescent="0.25">
      <c r="A1118" s="17" t="s">
        <v>17</v>
      </c>
      <c r="B1118" s="17" t="s">
        <v>15</v>
      </c>
      <c r="C1118" s="17" t="s">
        <v>1826</v>
      </c>
      <c r="D1118" s="18">
        <v>0</v>
      </c>
      <c r="E1118" s="6"/>
      <c r="F1118" s="18">
        <v>0</v>
      </c>
      <c r="G1118" s="6"/>
      <c r="H1118" s="18">
        <v>0</v>
      </c>
      <c r="I1118" s="18">
        <v>0</v>
      </c>
      <c r="J1118" s="18">
        <v>0</v>
      </c>
      <c r="K1118" s="6"/>
      <c r="L1118" s="18">
        <v>0</v>
      </c>
      <c r="M1118" s="6"/>
      <c r="N1118" s="2">
        <f t="shared" si="17"/>
        <v>0</v>
      </c>
      <c r="S1118" s="17"/>
      <c r="T1118" s="17"/>
      <c r="U1118" s="17"/>
      <c r="V1118" s="18"/>
      <c r="W1118" s="6"/>
      <c r="X1118" s="18"/>
      <c r="Y1118" s="6"/>
      <c r="Z1118" s="18"/>
      <c r="AA1118" s="18"/>
      <c r="AB1118" s="18"/>
      <c r="AC1118" s="6"/>
      <c r="AD1118" s="18"/>
      <c r="AE1118" s="6"/>
      <c r="AF1118" s="16"/>
    </row>
    <row r="1119" spans="1:32" x14ac:dyDescent="0.25">
      <c r="A1119" s="6"/>
      <c r="B1119" s="19" t="s">
        <v>1827</v>
      </c>
      <c r="C1119" s="20" t="s">
        <v>1828</v>
      </c>
      <c r="D1119" s="16">
        <v>0</v>
      </c>
      <c r="E1119" s="6"/>
      <c r="F1119" s="16">
        <v>0</v>
      </c>
      <c r="G1119" s="6"/>
      <c r="H1119" s="16">
        <v>0</v>
      </c>
      <c r="I1119" s="16">
        <v>0</v>
      </c>
      <c r="J1119" s="16">
        <v>0</v>
      </c>
      <c r="K1119" s="6"/>
      <c r="L1119" s="16">
        <v>0</v>
      </c>
      <c r="M1119" s="6"/>
      <c r="N1119" s="2">
        <f t="shared" si="17"/>
        <v>0</v>
      </c>
      <c r="S1119" s="6"/>
      <c r="T1119" s="19"/>
      <c r="U1119" s="20"/>
      <c r="V1119" s="16"/>
      <c r="W1119" s="6"/>
      <c r="X1119" s="16"/>
      <c r="Y1119" s="6"/>
      <c r="Z1119" s="16"/>
      <c r="AA1119" s="16"/>
      <c r="AB1119" s="16"/>
      <c r="AC1119" s="6"/>
      <c r="AD1119" s="16"/>
      <c r="AE1119" s="6"/>
      <c r="AF1119" s="16"/>
    </row>
    <row r="1120" spans="1:32" x14ac:dyDescent="0.25">
      <c r="A1120" s="6"/>
      <c r="B1120" s="19" t="s">
        <v>1829</v>
      </c>
      <c r="C1120" s="20" t="s">
        <v>1830</v>
      </c>
      <c r="D1120" s="16">
        <v>0</v>
      </c>
      <c r="E1120" s="6"/>
      <c r="F1120" s="16">
        <v>0</v>
      </c>
      <c r="G1120" s="6"/>
      <c r="H1120" s="16">
        <v>0</v>
      </c>
      <c r="I1120" s="16">
        <v>0</v>
      </c>
      <c r="J1120" s="16">
        <v>0</v>
      </c>
      <c r="K1120" s="6"/>
      <c r="L1120" s="16">
        <v>0</v>
      </c>
      <c r="M1120" s="6"/>
      <c r="N1120" s="2">
        <f t="shared" si="17"/>
        <v>0</v>
      </c>
      <c r="S1120" s="6"/>
      <c r="T1120" s="19"/>
      <c r="U1120" s="20"/>
      <c r="V1120" s="16"/>
      <c r="W1120" s="6"/>
      <c r="X1120" s="16"/>
      <c r="Y1120" s="6"/>
      <c r="Z1120" s="16"/>
      <c r="AA1120" s="16"/>
      <c r="AB1120" s="16"/>
      <c r="AC1120" s="6"/>
      <c r="AD1120" s="16"/>
      <c r="AE1120" s="6"/>
      <c r="AF1120" s="16"/>
    </row>
    <row r="1121" spans="1:32" x14ac:dyDescent="0.25">
      <c r="A1121" s="6"/>
      <c r="B1121" s="6"/>
      <c r="C1121" s="6"/>
      <c r="D1121" s="6"/>
      <c r="E1121" s="6"/>
      <c r="F1121" s="6"/>
      <c r="G1121" s="6"/>
      <c r="H1121" s="6"/>
      <c r="I1121" s="6"/>
      <c r="J1121" s="6"/>
      <c r="K1121" s="6"/>
      <c r="L1121" s="6"/>
      <c r="M1121" s="6"/>
      <c r="N1121" s="2">
        <f t="shared" si="17"/>
        <v>0</v>
      </c>
      <c r="S1121" s="6"/>
      <c r="T1121" s="6"/>
      <c r="U1121" s="6"/>
      <c r="V1121" s="6"/>
      <c r="W1121" s="6"/>
      <c r="X1121" s="6"/>
      <c r="Y1121" s="6"/>
      <c r="Z1121" s="6"/>
      <c r="AA1121" s="6"/>
      <c r="AB1121" s="6"/>
      <c r="AC1121" s="6"/>
      <c r="AD1121" s="6"/>
      <c r="AE1121" s="6"/>
      <c r="AF1121" s="16"/>
    </row>
    <row r="1122" spans="1:32" x14ac:dyDescent="0.25">
      <c r="A1122" s="17" t="s">
        <v>17</v>
      </c>
      <c r="B1122" s="17" t="s">
        <v>20</v>
      </c>
      <c r="C1122" s="17" t="s">
        <v>1831</v>
      </c>
      <c r="D1122" s="18">
        <v>0</v>
      </c>
      <c r="E1122" s="6"/>
      <c r="F1122" s="18">
        <v>0</v>
      </c>
      <c r="G1122" s="6"/>
      <c r="H1122" s="18">
        <v>0</v>
      </c>
      <c r="I1122" s="18">
        <v>36359.339999999997</v>
      </c>
      <c r="J1122" s="18">
        <v>-36359.339999999997</v>
      </c>
      <c r="K1122" s="23" t="s">
        <v>78</v>
      </c>
      <c r="L1122" s="18">
        <v>-36359.339999999997</v>
      </c>
      <c r="M1122" s="23" t="s">
        <v>326</v>
      </c>
      <c r="N1122" s="2">
        <f t="shared" si="17"/>
        <v>-36359.339999999997</v>
      </c>
      <c r="S1122" s="17"/>
      <c r="T1122" s="17"/>
      <c r="U1122" s="17"/>
      <c r="V1122" s="18"/>
      <c r="W1122" s="6"/>
      <c r="X1122" s="18"/>
      <c r="Y1122" s="6"/>
      <c r="Z1122" s="18"/>
      <c r="AA1122" s="18"/>
      <c r="AB1122" s="18"/>
      <c r="AC1122" s="23"/>
      <c r="AD1122" s="18"/>
      <c r="AE1122" s="23"/>
      <c r="AF1122" s="16"/>
    </row>
    <row r="1123" spans="1:32" x14ac:dyDescent="0.25">
      <c r="A1123" s="6"/>
      <c r="B1123" s="19" t="s">
        <v>1832</v>
      </c>
      <c r="C1123" s="20" t="s">
        <v>1833</v>
      </c>
      <c r="D1123" s="16">
        <v>0</v>
      </c>
      <c r="E1123" s="6"/>
      <c r="F1123" s="16">
        <v>0</v>
      </c>
      <c r="G1123" s="6"/>
      <c r="H1123" s="16">
        <v>0</v>
      </c>
      <c r="I1123" s="16">
        <v>0</v>
      </c>
      <c r="J1123" s="16">
        <v>0</v>
      </c>
      <c r="K1123" s="6"/>
      <c r="L1123" s="16">
        <v>0</v>
      </c>
      <c r="M1123" s="6"/>
      <c r="N1123" s="2">
        <f t="shared" si="17"/>
        <v>0</v>
      </c>
      <c r="S1123" s="6"/>
      <c r="T1123" s="19"/>
      <c r="U1123" s="20"/>
      <c r="V1123" s="16"/>
      <c r="W1123" s="6"/>
      <c r="X1123" s="16"/>
      <c r="Y1123" s="6"/>
      <c r="Z1123" s="16"/>
      <c r="AA1123" s="16"/>
      <c r="AB1123" s="16"/>
      <c r="AC1123" s="6"/>
      <c r="AD1123" s="16"/>
      <c r="AE1123" s="6"/>
      <c r="AF1123" s="16"/>
    </row>
    <row r="1124" spans="1:32" x14ac:dyDescent="0.25">
      <c r="A1124" s="6"/>
      <c r="B1124" s="19" t="s">
        <v>1834</v>
      </c>
      <c r="C1124" s="20" t="s">
        <v>1835</v>
      </c>
      <c r="D1124" s="16">
        <v>0</v>
      </c>
      <c r="E1124" s="6"/>
      <c r="F1124" s="16">
        <v>0</v>
      </c>
      <c r="G1124" s="6"/>
      <c r="H1124" s="16">
        <v>0</v>
      </c>
      <c r="I1124" s="16">
        <v>0</v>
      </c>
      <c r="J1124" s="16">
        <v>0</v>
      </c>
      <c r="K1124" s="6"/>
      <c r="L1124" s="16">
        <v>0</v>
      </c>
      <c r="M1124" s="6"/>
      <c r="N1124" s="2">
        <f t="shared" si="17"/>
        <v>0</v>
      </c>
      <c r="S1124" s="6"/>
      <c r="T1124" s="19"/>
      <c r="U1124" s="20"/>
      <c r="V1124" s="16"/>
      <c r="W1124" s="6"/>
      <c r="X1124" s="16"/>
      <c r="Y1124" s="6"/>
      <c r="Z1124" s="16"/>
      <c r="AA1124" s="16"/>
      <c r="AB1124" s="16"/>
      <c r="AC1124" s="6"/>
      <c r="AD1124" s="16"/>
      <c r="AE1124" s="6"/>
      <c r="AF1124" s="16"/>
    </row>
    <row r="1125" spans="1:32" x14ac:dyDescent="0.25">
      <c r="A1125" s="6"/>
      <c r="B1125" s="19" t="s">
        <v>1836</v>
      </c>
      <c r="C1125" s="20" t="s">
        <v>1837</v>
      </c>
      <c r="D1125" s="16">
        <v>0</v>
      </c>
      <c r="E1125" s="6"/>
      <c r="F1125" s="16">
        <v>0</v>
      </c>
      <c r="G1125" s="6"/>
      <c r="H1125" s="16">
        <v>0</v>
      </c>
      <c r="I1125" s="16">
        <v>36359.339999999997</v>
      </c>
      <c r="J1125" s="16">
        <v>36359.339999999997</v>
      </c>
      <c r="K1125" s="24" t="s">
        <v>78</v>
      </c>
      <c r="L1125" s="16">
        <v>36359.339999999997</v>
      </c>
      <c r="M1125" s="24" t="s">
        <v>78</v>
      </c>
      <c r="N1125" s="2">
        <f t="shared" si="17"/>
        <v>-36359.339999999997</v>
      </c>
      <c r="S1125" s="6"/>
      <c r="T1125" s="19"/>
      <c r="U1125" s="20"/>
      <c r="V1125" s="16"/>
      <c r="W1125" s="6"/>
      <c r="X1125" s="16"/>
      <c r="Y1125" s="6"/>
      <c r="Z1125" s="16"/>
      <c r="AA1125" s="16"/>
      <c r="AB1125" s="16"/>
      <c r="AC1125" s="24"/>
      <c r="AD1125" s="16"/>
      <c r="AE1125" s="24"/>
      <c r="AF1125" s="16"/>
    </row>
    <row r="1126" spans="1:32" x14ac:dyDescent="0.25">
      <c r="A1126" s="6"/>
      <c r="B1126" s="19" t="s">
        <v>1838</v>
      </c>
      <c r="C1126" s="20" t="s">
        <v>1839</v>
      </c>
      <c r="D1126" s="16">
        <v>0</v>
      </c>
      <c r="E1126" s="6"/>
      <c r="F1126" s="16">
        <v>0</v>
      </c>
      <c r="G1126" s="6"/>
      <c r="H1126" s="16">
        <v>0</v>
      </c>
      <c r="I1126" s="16">
        <v>0</v>
      </c>
      <c r="J1126" s="16">
        <v>0</v>
      </c>
      <c r="K1126" s="6"/>
      <c r="L1126" s="16">
        <v>0</v>
      </c>
      <c r="M1126" s="6"/>
      <c r="N1126" s="2">
        <f t="shared" si="17"/>
        <v>0</v>
      </c>
      <c r="S1126" s="6"/>
      <c r="T1126" s="19"/>
      <c r="U1126" s="20"/>
      <c r="V1126" s="16"/>
      <c r="W1126" s="6"/>
      <c r="X1126" s="16"/>
      <c r="Y1126" s="6"/>
      <c r="Z1126" s="16"/>
      <c r="AA1126" s="16"/>
      <c r="AB1126" s="16"/>
      <c r="AC1126" s="6"/>
      <c r="AD1126" s="16"/>
      <c r="AE1126" s="6"/>
      <c r="AF1126" s="16"/>
    </row>
    <row r="1127" spans="1:32" x14ac:dyDescent="0.25">
      <c r="A1127" s="6"/>
      <c r="B1127" s="6"/>
      <c r="C1127" s="6"/>
      <c r="D1127" s="6"/>
      <c r="E1127" s="6"/>
      <c r="F1127" s="6"/>
      <c r="G1127" s="6"/>
      <c r="H1127" s="6"/>
      <c r="I1127" s="6"/>
      <c r="J1127" s="6"/>
      <c r="K1127" s="6"/>
      <c r="L1127" s="6"/>
      <c r="M1127" s="6"/>
      <c r="N1127" s="2">
        <f t="shared" si="17"/>
        <v>0</v>
      </c>
      <c r="S1127" s="6"/>
      <c r="T1127" s="6"/>
      <c r="U1127" s="6"/>
      <c r="V1127" s="6"/>
      <c r="W1127" s="6"/>
      <c r="X1127" s="6"/>
      <c r="Y1127" s="6"/>
      <c r="Z1127" s="6"/>
      <c r="AA1127" s="6"/>
      <c r="AB1127" s="6"/>
      <c r="AC1127" s="6"/>
      <c r="AD1127" s="6"/>
      <c r="AE1127" s="6"/>
      <c r="AF1127" s="16"/>
    </row>
    <row r="1128" spans="1:32" x14ac:dyDescent="0.25">
      <c r="A1128" s="17" t="s">
        <v>17</v>
      </c>
      <c r="B1128" s="17" t="s">
        <v>37</v>
      </c>
      <c r="C1128" s="17" t="s">
        <v>1840</v>
      </c>
      <c r="D1128" s="18">
        <v>0</v>
      </c>
      <c r="E1128" s="6"/>
      <c r="F1128" s="18">
        <v>0</v>
      </c>
      <c r="G1128" s="6"/>
      <c r="H1128" s="18">
        <v>0</v>
      </c>
      <c r="I1128" s="18">
        <v>0</v>
      </c>
      <c r="J1128" s="18">
        <v>0</v>
      </c>
      <c r="K1128" s="6"/>
      <c r="L1128" s="18">
        <v>0</v>
      </c>
      <c r="M1128" s="6"/>
      <c r="N1128" s="2">
        <f t="shared" si="17"/>
        <v>0</v>
      </c>
      <c r="S1128" s="17"/>
      <c r="T1128" s="17"/>
      <c r="U1128" s="17"/>
      <c r="V1128" s="18"/>
      <c r="W1128" s="6"/>
      <c r="X1128" s="18"/>
      <c r="Y1128" s="6"/>
      <c r="Z1128" s="18"/>
      <c r="AA1128" s="18"/>
      <c r="AB1128" s="18"/>
      <c r="AC1128" s="6"/>
      <c r="AD1128" s="18"/>
      <c r="AE1128" s="6"/>
      <c r="AF1128" s="16"/>
    </row>
    <row r="1129" spans="1:32" x14ac:dyDescent="0.25">
      <c r="A1129" s="6"/>
      <c r="B1129" s="19" t="s">
        <v>1841</v>
      </c>
      <c r="C1129" s="20" t="s">
        <v>1842</v>
      </c>
      <c r="D1129" s="16">
        <v>0</v>
      </c>
      <c r="E1129" s="6"/>
      <c r="F1129" s="16">
        <v>0</v>
      </c>
      <c r="G1129" s="6"/>
      <c r="H1129" s="16">
        <v>0</v>
      </c>
      <c r="I1129" s="16">
        <v>0</v>
      </c>
      <c r="J1129" s="16">
        <v>0</v>
      </c>
      <c r="K1129" s="6"/>
      <c r="L1129" s="16">
        <v>0</v>
      </c>
      <c r="M1129" s="6"/>
      <c r="N1129" s="2">
        <f t="shared" si="17"/>
        <v>0</v>
      </c>
      <c r="S1129" s="6"/>
      <c r="T1129" s="19"/>
      <c r="U1129" s="20"/>
      <c r="V1129" s="16"/>
      <c r="W1129" s="6"/>
      <c r="X1129" s="16"/>
      <c r="Y1129" s="6"/>
      <c r="Z1129" s="16"/>
      <c r="AA1129" s="16"/>
      <c r="AB1129" s="16"/>
      <c r="AC1129" s="6"/>
      <c r="AD1129" s="16"/>
      <c r="AE1129" s="6"/>
      <c r="AF1129" s="16"/>
    </row>
    <row r="1130" spans="1:32" x14ac:dyDescent="0.25">
      <c r="A1130" s="6"/>
      <c r="B1130" s="6"/>
      <c r="C1130" s="6"/>
      <c r="D1130" s="6"/>
      <c r="E1130" s="6"/>
      <c r="F1130" s="6"/>
      <c r="G1130" s="6"/>
      <c r="H1130" s="6"/>
      <c r="I1130" s="6"/>
      <c r="J1130" s="6"/>
      <c r="K1130" s="6"/>
      <c r="L1130" s="6"/>
      <c r="M1130" s="6"/>
      <c r="N1130" s="2">
        <f t="shared" si="17"/>
        <v>0</v>
      </c>
      <c r="S1130" s="6"/>
      <c r="T1130" s="6"/>
      <c r="U1130" s="6"/>
      <c r="V1130" s="6"/>
      <c r="W1130" s="6"/>
      <c r="X1130" s="6"/>
      <c r="Y1130" s="6"/>
      <c r="Z1130" s="6"/>
      <c r="AA1130" s="6"/>
      <c r="AB1130" s="6"/>
      <c r="AC1130" s="6"/>
      <c r="AD1130" s="6"/>
      <c r="AE1130" s="6"/>
      <c r="AF1130" s="16"/>
    </row>
    <row r="1131" spans="1:32" x14ac:dyDescent="0.25">
      <c r="A1131" s="14" t="s">
        <v>14</v>
      </c>
      <c r="B1131" s="14" t="s">
        <v>947</v>
      </c>
      <c r="C1131" s="14" t="s">
        <v>1795</v>
      </c>
      <c r="D1131" s="15">
        <v>0</v>
      </c>
      <c r="E1131" s="6"/>
      <c r="F1131" s="15">
        <v>0</v>
      </c>
      <c r="G1131" s="6"/>
      <c r="H1131" s="15">
        <v>0</v>
      </c>
      <c r="I1131" s="15">
        <v>0</v>
      </c>
      <c r="J1131" s="15">
        <v>0</v>
      </c>
      <c r="K1131" s="6"/>
      <c r="L1131" s="15">
        <v>0</v>
      </c>
      <c r="M1131" s="6"/>
      <c r="N1131" s="2">
        <f t="shared" si="17"/>
        <v>0</v>
      </c>
      <c r="S1131" s="14"/>
      <c r="T1131" s="14"/>
      <c r="U1131" s="14"/>
      <c r="V1131" s="15"/>
      <c r="W1131" s="6"/>
      <c r="X1131" s="15"/>
      <c r="Y1131" s="6"/>
      <c r="Z1131" s="15"/>
      <c r="AA1131" s="15"/>
      <c r="AB1131" s="15"/>
      <c r="AC1131" s="6"/>
      <c r="AD1131" s="15"/>
      <c r="AE1131" s="6"/>
      <c r="AF1131" s="16"/>
    </row>
    <row r="1132" spans="1:32" x14ac:dyDescent="0.25">
      <c r="A1132" s="17" t="s">
        <v>17</v>
      </c>
      <c r="B1132" s="17" t="s">
        <v>15</v>
      </c>
      <c r="C1132" s="17" t="s">
        <v>1843</v>
      </c>
      <c r="D1132" s="18">
        <v>0</v>
      </c>
      <c r="E1132" s="6"/>
      <c r="F1132" s="18">
        <v>0</v>
      </c>
      <c r="G1132" s="6"/>
      <c r="H1132" s="18">
        <v>0</v>
      </c>
      <c r="I1132" s="18">
        <v>0</v>
      </c>
      <c r="J1132" s="18">
        <v>0</v>
      </c>
      <c r="K1132" s="6"/>
      <c r="L1132" s="18">
        <v>0</v>
      </c>
      <c r="M1132" s="6"/>
      <c r="N1132" s="2">
        <f t="shared" si="17"/>
        <v>0</v>
      </c>
      <c r="S1132" s="17"/>
      <c r="T1132" s="17"/>
      <c r="U1132" s="17"/>
      <c r="V1132" s="18"/>
      <c r="W1132" s="6"/>
      <c r="X1132" s="18"/>
      <c r="Y1132" s="6"/>
      <c r="Z1132" s="18"/>
      <c r="AA1132" s="18"/>
      <c r="AB1132" s="18"/>
      <c r="AC1132" s="6"/>
      <c r="AD1132" s="18"/>
      <c r="AE1132" s="6"/>
      <c r="AF1132" s="16"/>
    </row>
    <row r="1133" spans="1:32" x14ac:dyDescent="0.25">
      <c r="A1133" s="6"/>
      <c r="B1133" s="19" t="s">
        <v>1844</v>
      </c>
      <c r="C1133" s="20" t="s">
        <v>1845</v>
      </c>
      <c r="D1133" s="16">
        <v>0</v>
      </c>
      <c r="E1133" s="6"/>
      <c r="F1133" s="16">
        <v>0</v>
      </c>
      <c r="G1133" s="6"/>
      <c r="H1133" s="16">
        <v>0</v>
      </c>
      <c r="I1133" s="16">
        <v>0</v>
      </c>
      <c r="J1133" s="16">
        <v>0</v>
      </c>
      <c r="K1133" s="6"/>
      <c r="L1133" s="16">
        <v>0</v>
      </c>
      <c r="M1133" s="6"/>
      <c r="N1133" s="2">
        <f t="shared" si="17"/>
        <v>0</v>
      </c>
      <c r="S1133" s="6"/>
      <c r="T1133" s="19"/>
      <c r="U1133" s="20"/>
      <c r="V1133" s="16"/>
      <c r="W1133" s="6"/>
      <c r="X1133" s="16"/>
      <c r="Y1133" s="6"/>
      <c r="Z1133" s="16"/>
      <c r="AA1133" s="16"/>
      <c r="AB1133" s="16"/>
      <c r="AC1133" s="6"/>
      <c r="AD1133" s="16"/>
      <c r="AE1133" s="6"/>
      <c r="AF1133" s="16"/>
    </row>
    <row r="1134" spans="1:32" x14ac:dyDescent="0.25">
      <c r="A1134" s="6"/>
      <c r="B1134" s="6"/>
      <c r="C1134" s="6"/>
      <c r="D1134" s="6"/>
      <c r="E1134" s="6"/>
      <c r="F1134" s="6"/>
      <c r="G1134" s="6"/>
      <c r="H1134" s="6"/>
      <c r="I1134" s="6"/>
      <c r="J1134" s="6"/>
      <c r="K1134" s="6"/>
      <c r="L1134" s="6"/>
      <c r="M1134" s="6"/>
      <c r="N1134" s="2">
        <f t="shared" si="17"/>
        <v>0</v>
      </c>
      <c r="S1134" s="6"/>
      <c r="T1134" s="6"/>
      <c r="U1134" s="6"/>
      <c r="V1134" s="6"/>
      <c r="W1134" s="6"/>
      <c r="X1134" s="6"/>
      <c r="Y1134" s="6"/>
      <c r="Z1134" s="6"/>
      <c r="AA1134" s="6"/>
      <c r="AB1134" s="6"/>
      <c r="AC1134" s="6"/>
      <c r="AD1134" s="6"/>
      <c r="AE1134" s="6"/>
      <c r="AF1134" s="16"/>
    </row>
    <row r="1135" spans="1:32" x14ac:dyDescent="0.25">
      <c r="A1135" s="17" t="s">
        <v>17</v>
      </c>
      <c r="B1135" s="17" t="s">
        <v>20</v>
      </c>
      <c r="C1135" s="17" t="s">
        <v>1846</v>
      </c>
      <c r="D1135" s="18">
        <v>0</v>
      </c>
      <c r="E1135" s="6"/>
      <c r="F1135" s="18">
        <v>0</v>
      </c>
      <c r="G1135" s="6"/>
      <c r="H1135" s="18">
        <v>0</v>
      </c>
      <c r="I1135" s="18">
        <v>0</v>
      </c>
      <c r="J1135" s="18">
        <v>0</v>
      </c>
      <c r="K1135" s="6"/>
      <c r="L1135" s="18">
        <v>0</v>
      </c>
      <c r="M1135" s="6"/>
      <c r="N1135" s="2">
        <f t="shared" si="17"/>
        <v>0</v>
      </c>
      <c r="S1135" s="17"/>
      <c r="T1135" s="17"/>
      <c r="U1135" s="17"/>
      <c r="V1135" s="18"/>
      <c r="W1135" s="6"/>
      <c r="X1135" s="18"/>
      <c r="Y1135" s="6"/>
      <c r="Z1135" s="18"/>
      <c r="AA1135" s="18"/>
      <c r="AB1135" s="18"/>
      <c r="AC1135" s="6"/>
      <c r="AD1135" s="18"/>
      <c r="AE1135" s="6"/>
      <c r="AF1135" s="16"/>
    </row>
    <row r="1136" spans="1:32" x14ac:dyDescent="0.25">
      <c r="A1136" s="6"/>
      <c r="B1136" s="19" t="s">
        <v>1847</v>
      </c>
      <c r="C1136" s="20" t="s">
        <v>1848</v>
      </c>
      <c r="D1136" s="16">
        <v>0</v>
      </c>
      <c r="E1136" s="6"/>
      <c r="F1136" s="16">
        <v>0</v>
      </c>
      <c r="G1136" s="6"/>
      <c r="H1136" s="16">
        <v>0</v>
      </c>
      <c r="I1136" s="16">
        <v>0</v>
      </c>
      <c r="J1136" s="16">
        <v>0</v>
      </c>
      <c r="K1136" s="6"/>
      <c r="L1136" s="16">
        <v>0</v>
      </c>
      <c r="M1136" s="6"/>
      <c r="N1136" s="2">
        <f t="shared" si="17"/>
        <v>0</v>
      </c>
      <c r="S1136" s="6"/>
      <c r="T1136" s="19"/>
      <c r="U1136" s="20"/>
      <c r="V1136" s="16"/>
      <c r="W1136" s="6"/>
      <c r="X1136" s="16"/>
      <c r="Y1136" s="6"/>
      <c r="Z1136" s="16"/>
      <c r="AA1136" s="16"/>
      <c r="AB1136" s="16"/>
      <c r="AC1136" s="6"/>
      <c r="AD1136" s="16"/>
      <c r="AE1136" s="6"/>
      <c r="AF1136" s="16"/>
    </row>
    <row r="1137" spans="1:32" x14ac:dyDescent="0.25">
      <c r="A1137" s="6"/>
      <c r="B1137" s="6"/>
      <c r="C1137" s="6"/>
      <c r="D1137" s="6"/>
      <c r="E1137" s="6"/>
      <c r="F1137" s="6"/>
      <c r="G1137" s="6"/>
      <c r="H1137" s="6"/>
      <c r="I1137" s="6"/>
      <c r="J1137" s="6"/>
      <c r="K1137" s="6"/>
      <c r="L1137" s="6"/>
      <c r="M1137" s="6"/>
      <c r="N1137" s="2">
        <f t="shared" si="17"/>
        <v>0</v>
      </c>
      <c r="S1137" s="6"/>
      <c r="T1137" s="6"/>
      <c r="U1137" s="6"/>
      <c r="V1137" s="6"/>
      <c r="W1137" s="6"/>
      <c r="X1137" s="6"/>
      <c r="Y1137" s="6"/>
      <c r="Z1137" s="6"/>
      <c r="AA1137" s="6"/>
      <c r="AB1137" s="6"/>
      <c r="AC1137" s="6"/>
      <c r="AD1137" s="6"/>
      <c r="AE1137" s="6"/>
      <c r="AF1137" s="16"/>
    </row>
    <row r="1138" spans="1:32" ht="15.6" x14ac:dyDescent="0.25">
      <c r="A1138" s="28" t="s">
        <v>8</v>
      </c>
      <c r="B1138" s="28" t="s">
        <v>1849</v>
      </c>
      <c r="C1138" s="28" t="s">
        <v>1850</v>
      </c>
      <c r="D1138" s="29">
        <v>0</v>
      </c>
      <c r="E1138" s="6"/>
      <c r="F1138" s="29">
        <v>0</v>
      </c>
      <c r="G1138" s="6"/>
      <c r="H1138" s="29">
        <v>0</v>
      </c>
      <c r="I1138" s="29">
        <v>0</v>
      </c>
      <c r="J1138" s="29">
        <v>0</v>
      </c>
      <c r="K1138" s="6"/>
      <c r="L1138" s="29">
        <v>0</v>
      </c>
      <c r="M1138" s="6"/>
      <c r="N1138" s="2">
        <f t="shared" si="17"/>
        <v>0</v>
      </c>
      <c r="S1138" s="28"/>
      <c r="T1138" s="28"/>
      <c r="U1138" s="28"/>
      <c r="V1138" s="29"/>
      <c r="W1138" s="6"/>
      <c r="X1138" s="29"/>
      <c r="Y1138" s="6"/>
      <c r="Z1138" s="29"/>
      <c r="AA1138" s="29"/>
      <c r="AB1138" s="29"/>
      <c r="AC1138" s="6"/>
      <c r="AD1138" s="29"/>
      <c r="AE1138" s="6"/>
      <c r="AF1138" s="16"/>
    </row>
    <row r="1139" spans="1:32" x14ac:dyDescent="0.25">
      <c r="A1139" s="6"/>
      <c r="B1139" s="6"/>
      <c r="C1139" s="6"/>
      <c r="D1139" s="6"/>
      <c r="E1139" s="6"/>
      <c r="F1139" s="6"/>
      <c r="G1139" s="6"/>
      <c r="H1139" s="6"/>
      <c r="I1139" s="6"/>
      <c r="J1139" s="6"/>
      <c r="K1139" s="6"/>
      <c r="L1139" s="6"/>
      <c r="M1139" s="6"/>
      <c r="N1139" s="2">
        <f t="shared" si="17"/>
        <v>0</v>
      </c>
      <c r="S1139" s="6"/>
      <c r="T1139" s="6"/>
      <c r="U1139" s="6"/>
      <c r="V1139" s="6"/>
      <c r="W1139" s="6"/>
      <c r="X1139" s="6"/>
      <c r="Y1139" s="6"/>
      <c r="Z1139" s="6"/>
      <c r="AA1139" s="6"/>
      <c r="AB1139" s="6"/>
      <c r="AC1139" s="6"/>
      <c r="AD1139" s="6"/>
      <c r="AE1139" s="6"/>
      <c r="AF1139" s="16"/>
    </row>
    <row r="1140" spans="1:32" x14ac:dyDescent="0.25">
      <c r="A1140" s="14" t="s">
        <v>14</v>
      </c>
      <c r="B1140" s="14" t="s">
        <v>15</v>
      </c>
      <c r="C1140" s="14" t="s">
        <v>1851</v>
      </c>
      <c r="D1140" s="15">
        <v>0</v>
      </c>
      <c r="E1140" s="6"/>
      <c r="F1140" s="15">
        <v>0</v>
      </c>
      <c r="G1140" s="6"/>
      <c r="H1140" s="15">
        <v>0</v>
      </c>
      <c r="I1140" s="15">
        <v>0</v>
      </c>
      <c r="J1140" s="15">
        <v>0</v>
      </c>
      <c r="K1140" s="6"/>
      <c r="L1140" s="15">
        <v>0</v>
      </c>
      <c r="M1140" s="6"/>
      <c r="N1140" s="2">
        <f t="shared" si="17"/>
        <v>0</v>
      </c>
      <c r="S1140" s="14"/>
      <c r="T1140" s="14"/>
      <c r="U1140" s="14"/>
      <c r="V1140" s="15"/>
      <c r="W1140" s="6"/>
      <c r="X1140" s="15"/>
      <c r="Y1140" s="6"/>
      <c r="Z1140" s="15"/>
      <c r="AA1140" s="15"/>
      <c r="AB1140" s="15"/>
      <c r="AC1140" s="6"/>
      <c r="AD1140" s="15"/>
      <c r="AE1140" s="6"/>
      <c r="AF1140" s="16"/>
    </row>
    <row r="1141" spans="1:32" x14ac:dyDescent="0.25">
      <c r="A1141" s="17" t="s">
        <v>17</v>
      </c>
      <c r="B1141" s="17" t="s">
        <v>15</v>
      </c>
      <c r="C1141" s="17" t="s">
        <v>1851</v>
      </c>
      <c r="D1141" s="18">
        <v>0</v>
      </c>
      <c r="E1141" s="6"/>
      <c r="F1141" s="18">
        <v>0</v>
      </c>
      <c r="G1141" s="6"/>
      <c r="H1141" s="18">
        <v>0</v>
      </c>
      <c r="I1141" s="18">
        <v>0</v>
      </c>
      <c r="J1141" s="18">
        <v>0</v>
      </c>
      <c r="K1141" s="6"/>
      <c r="L1141" s="18">
        <v>0</v>
      </c>
      <c r="M1141" s="6"/>
      <c r="N1141" s="2">
        <f t="shared" si="17"/>
        <v>0</v>
      </c>
      <c r="S1141" s="17"/>
      <c r="T1141" s="17"/>
      <c r="U1141" s="17"/>
      <c r="V1141" s="18"/>
      <c r="W1141" s="6"/>
      <c r="X1141" s="18"/>
      <c r="Y1141" s="6"/>
      <c r="Z1141" s="18"/>
      <c r="AA1141" s="18"/>
      <c r="AB1141" s="18"/>
      <c r="AC1141" s="6"/>
      <c r="AD1141" s="18"/>
      <c r="AE1141" s="6"/>
      <c r="AF1141" s="16"/>
    </row>
    <row r="1142" spans="1:32" x14ac:dyDescent="0.25">
      <c r="A1142" s="6"/>
      <c r="B1142" s="19" t="s">
        <v>1852</v>
      </c>
      <c r="C1142" s="20" t="s">
        <v>1853</v>
      </c>
      <c r="D1142" s="16">
        <v>0</v>
      </c>
      <c r="E1142" s="6"/>
      <c r="F1142" s="16">
        <v>0</v>
      </c>
      <c r="G1142" s="6"/>
      <c r="H1142" s="16">
        <v>0</v>
      </c>
      <c r="I1142" s="16">
        <v>0</v>
      </c>
      <c r="J1142" s="16">
        <v>0</v>
      </c>
      <c r="K1142" s="6"/>
      <c r="L1142" s="16">
        <v>0</v>
      </c>
      <c r="M1142" s="6"/>
      <c r="N1142" s="2">
        <f t="shared" si="17"/>
        <v>0</v>
      </c>
      <c r="S1142" s="6"/>
      <c r="T1142" s="19"/>
      <c r="U1142" s="20"/>
      <c r="V1142" s="16"/>
      <c r="W1142" s="6"/>
      <c r="X1142" s="16"/>
      <c r="Y1142" s="6"/>
      <c r="Z1142" s="16"/>
      <c r="AA1142" s="16"/>
      <c r="AB1142" s="16"/>
      <c r="AC1142" s="6"/>
      <c r="AD1142" s="16"/>
      <c r="AE1142" s="6"/>
      <c r="AF1142" s="16"/>
    </row>
    <row r="1143" spans="1:32" x14ac:dyDescent="0.25">
      <c r="A1143" s="6"/>
      <c r="B1143" s="19" t="s">
        <v>1854</v>
      </c>
      <c r="C1143" s="20" t="s">
        <v>1855</v>
      </c>
      <c r="D1143" s="16">
        <v>0</v>
      </c>
      <c r="E1143" s="6"/>
      <c r="F1143" s="16">
        <v>0</v>
      </c>
      <c r="G1143" s="6"/>
      <c r="H1143" s="16">
        <v>0</v>
      </c>
      <c r="I1143" s="16">
        <v>0</v>
      </c>
      <c r="J1143" s="16">
        <v>0</v>
      </c>
      <c r="K1143" s="6"/>
      <c r="L1143" s="16">
        <v>0</v>
      </c>
      <c r="M1143" s="6"/>
      <c r="N1143" s="2">
        <f t="shared" si="17"/>
        <v>0</v>
      </c>
      <c r="S1143" s="6"/>
      <c r="T1143" s="19"/>
      <c r="U1143" s="20"/>
      <c r="V1143" s="16"/>
      <c r="W1143" s="6"/>
      <c r="X1143" s="16"/>
      <c r="Y1143" s="6"/>
      <c r="Z1143" s="16"/>
      <c r="AA1143" s="16"/>
      <c r="AB1143" s="16"/>
      <c r="AC1143" s="6"/>
      <c r="AD1143" s="16"/>
      <c r="AE1143" s="6"/>
      <c r="AF1143" s="16"/>
    </row>
    <row r="1144" spans="1:32" x14ac:dyDescent="0.25">
      <c r="A1144" s="6"/>
      <c r="B1144" s="6"/>
      <c r="C1144" s="6"/>
      <c r="D1144" s="6"/>
      <c r="E1144" s="6"/>
      <c r="F1144" s="6"/>
      <c r="G1144" s="6"/>
      <c r="H1144" s="6"/>
      <c r="I1144" s="6"/>
      <c r="J1144" s="6"/>
      <c r="K1144" s="6"/>
      <c r="L1144" s="6"/>
      <c r="M1144" s="6"/>
      <c r="N1144" s="2">
        <f t="shared" si="17"/>
        <v>0</v>
      </c>
      <c r="S1144" s="6"/>
      <c r="T1144" s="6"/>
      <c r="U1144" s="6"/>
      <c r="V1144" s="6"/>
      <c r="W1144" s="6"/>
      <c r="X1144" s="6"/>
      <c r="Y1144" s="6"/>
      <c r="Z1144" s="6"/>
      <c r="AA1144" s="6"/>
      <c r="AB1144" s="6"/>
      <c r="AC1144" s="6"/>
      <c r="AD1144" s="6"/>
      <c r="AE1144" s="6"/>
      <c r="AF1144" s="16"/>
    </row>
    <row r="1145" spans="1:32" ht="15.6" x14ac:dyDescent="0.25">
      <c r="A1145" s="28" t="s">
        <v>8</v>
      </c>
      <c r="B1145" s="28" t="s">
        <v>1856</v>
      </c>
      <c r="C1145" s="28" t="s">
        <v>1857</v>
      </c>
      <c r="D1145" s="29">
        <v>0</v>
      </c>
      <c r="E1145" s="6"/>
      <c r="F1145" s="29">
        <v>0</v>
      </c>
      <c r="G1145" s="6"/>
      <c r="H1145" s="29">
        <v>0</v>
      </c>
      <c r="I1145" s="29">
        <v>0</v>
      </c>
      <c r="J1145" s="29">
        <v>0</v>
      </c>
      <c r="K1145" s="6"/>
      <c r="L1145" s="29">
        <v>0</v>
      </c>
      <c r="M1145" s="6"/>
      <c r="N1145" s="2">
        <f t="shared" si="17"/>
        <v>0</v>
      </c>
      <c r="S1145" s="28"/>
      <c r="T1145" s="28"/>
      <c r="U1145" s="28"/>
      <c r="V1145" s="29"/>
      <c r="W1145" s="6"/>
      <c r="X1145" s="29"/>
      <c r="Y1145" s="6"/>
      <c r="Z1145" s="29"/>
      <c r="AA1145" s="29"/>
      <c r="AB1145" s="29"/>
      <c r="AC1145" s="6"/>
      <c r="AD1145" s="29"/>
      <c r="AE1145" s="6"/>
      <c r="AF1145" s="16"/>
    </row>
    <row r="1146" spans="1:32" x14ac:dyDescent="0.25">
      <c r="A1146" s="6"/>
      <c r="B1146" s="6"/>
      <c r="C1146" s="6"/>
      <c r="D1146" s="6"/>
      <c r="E1146" s="6"/>
      <c r="F1146" s="6"/>
      <c r="G1146" s="6"/>
      <c r="H1146" s="6"/>
      <c r="I1146" s="6"/>
      <c r="J1146" s="6"/>
      <c r="K1146" s="6"/>
      <c r="L1146" s="6"/>
      <c r="M1146" s="6"/>
      <c r="N1146" s="2">
        <f t="shared" si="17"/>
        <v>0</v>
      </c>
      <c r="S1146" s="6"/>
      <c r="T1146" s="6"/>
      <c r="U1146" s="6"/>
      <c r="V1146" s="6"/>
      <c r="W1146" s="6"/>
      <c r="X1146" s="6"/>
      <c r="Y1146" s="6"/>
      <c r="Z1146" s="6"/>
      <c r="AA1146" s="6"/>
      <c r="AB1146" s="6"/>
      <c r="AC1146" s="6"/>
      <c r="AD1146" s="6"/>
      <c r="AE1146" s="6"/>
      <c r="AF1146" s="16"/>
    </row>
    <row r="1147" spans="1:32" x14ac:dyDescent="0.25">
      <c r="A1147" s="14" t="s">
        <v>14</v>
      </c>
      <c r="B1147" s="14" t="s">
        <v>15</v>
      </c>
      <c r="C1147" s="14" t="s">
        <v>1851</v>
      </c>
      <c r="D1147" s="15">
        <v>0</v>
      </c>
      <c r="E1147" s="6"/>
      <c r="F1147" s="15">
        <v>0</v>
      </c>
      <c r="G1147" s="6"/>
      <c r="H1147" s="15">
        <v>0</v>
      </c>
      <c r="I1147" s="15">
        <v>0</v>
      </c>
      <c r="J1147" s="15">
        <v>0</v>
      </c>
      <c r="K1147" s="6"/>
      <c r="L1147" s="15">
        <v>0</v>
      </c>
      <c r="M1147" s="6"/>
      <c r="N1147" s="2">
        <f t="shared" si="17"/>
        <v>0</v>
      </c>
      <c r="S1147" s="14"/>
      <c r="T1147" s="14"/>
      <c r="U1147" s="14"/>
      <c r="V1147" s="15"/>
      <c r="W1147" s="6"/>
      <c r="X1147" s="15"/>
      <c r="Y1147" s="6"/>
      <c r="Z1147" s="15"/>
      <c r="AA1147" s="15"/>
      <c r="AB1147" s="15"/>
      <c r="AC1147" s="6"/>
      <c r="AD1147" s="15"/>
      <c r="AE1147" s="6"/>
      <c r="AF1147" s="16"/>
    </row>
    <row r="1148" spans="1:32" x14ac:dyDescent="0.25">
      <c r="A1148" s="17" t="s">
        <v>17</v>
      </c>
      <c r="B1148" s="17" t="s">
        <v>15</v>
      </c>
      <c r="C1148" s="17" t="s">
        <v>1851</v>
      </c>
      <c r="D1148" s="18">
        <v>0</v>
      </c>
      <c r="E1148" s="6"/>
      <c r="F1148" s="18">
        <v>0</v>
      </c>
      <c r="G1148" s="6"/>
      <c r="H1148" s="18">
        <v>0</v>
      </c>
      <c r="I1148" s="18">
        <v>0</v>
      </c>
      <c r="J1148" s="18">
        <v>0</v>
      </c>
      <c r="K1148" s="6"/>
      <c r="L1148" s="18">
        <v>0</v>
      </c>
      <c r="M1148" s="6"/>
      <c r="N1148" s="2">
        <f t="shared" si="17"/>
        <v>0</v>
      </c>
      <c r="S1148" s="17"/>
      <c r="T1148" s="17"/>
      <c r="U1148" s="17"/>
      <c r="V1148" s="18"/>
      <c r="W1148" s="6"/>
      <c r="X1148" s="18"/>
      <c r="Y1148" s="6"/>
      <c r="Z1148" s="18"/>
      <c r="AA1148" s="18"/>
      <c r="AB1148" s="18"/>
      <c r="AC1148" s="6"/>
      <c r="AD1148" s="18"/>
      <c r="AE1148" s="6"/>
      <c r="AF1148" s="16"/>
    </row>
    <row r="1149" spans="1:32" x14ac:dyDescent="0.25">
      <c r="A1149" s="6"/>
      <c r="B1149" s="19" t="s">
        <v>1858</v>
      </c>
      <c r="C1149" s="20" t="s">
        <v>1859</v>
      </c>
      <c r="D1149" s="16">
        <v>0</v>
      </c>
      <c r="E1149" s="6"/>
      <c r="F1149" s="16">
        <v>0</v>
      </c>
      <c r="G1149" s="6"/>
      <c r="H1149" s="16">
        <v>0</v>
      </c>
      <c r="I1149" s="16">
        <v>0</v>
      </c>
      <c r="J1149" s="16">
        <v>0</v>
      </c>
      <c r="K1149" s="6"/>
      <c r="L1149" s="16">
        <v>0</v>
      </c>
      <c r="M1149" s="6"/>
      <c r="N1149" s="2">
        <f t="shared" si="17"/>
        <v>0</v>
      </c>
      <c r="S1149" s="6"/>
      <c r="T1149" s="19"/>
      <c r="U1149" s="20"/>
      <c r="V1149" s="16"/>
      <c r="W1149" s="6"/>
      <c r="X1149" s="16"/>
      <c r="Y1149" s="6"/>
      <c r="Z1149" s="16"/>
      <c r="AA1149" s="16"/>
      <c r="AB1149" s="16"/>
      <c r="AC1149" s="6"/>
      <c r="AD1149" s="16"/>
      <c r="AE1149" s="6"/>
      <c r="AF1149" s="16"/>
    </row>
    <row r="1150" spans="1:32" x14ac:dyDescent="0.25">
      <c r="A1150" s="6"/>
      <c r="B1150" s="6"/>
      <c r="C1150" s="6"/>
      <c r="D1150" s="6"/>
      <c r="E1150" s="6"/>
      <c r="F1150" s="6"/>
      <c r="G1150" s="6"/>
      <c r="H1150" s="6"/>
      <c r="I1150" s="6"/>
      <c r="J1150" s="6"/>
      <c r="K1150" s="6"/>
      <c r="L1150" s="6"/>
      <c r="M1150" s="6"/>
      <c r="N1150" s="2">
        <f t="shared" si="17"/>
        <v>0</v>
      </c>
      <c r="S1150" s="6"/>
      <c r="T1150" s="6"/>
      <c r="U1150" s="6"/>
      <c r="V1150" s="6"/>
      <c r="W1150" s="6"/>
      <c r="X1150" s="6"/>
      <c r="Y1150" s="6"/>
      <c r="Z1150" s="6"/>
      <c r="AA1150" s="6"/>
      <c r="AB1150" s="6"/>
      <c r="AC1150" s="6"/>
      <c r="AD1150" s="6"/>
      <c r="AE1150" s="6"/>
      <c r="AF1150" s="16"/>
    </row>
    <row r="1151" spans="1:32" x14ac:dyDescent="0.25">
      <c r="A1151" s="6"/>
      <c r="B1151" s="6"/>
      <c r="C1151" s="6"/>
      <c r="D1151" s="6"/>
      <c r="E1151" s="6"/>
      <c r="F1151" s="6"/>
      <c r="G1151" s="6"/>
      <c r="H1151" s="6"/>
      <c r="I1151" s="6"/>
      <c r="J1151" s="6"/>
      <c r="K1151" s="6"/>
      <c r="L1151" s="6"/>
      <c r="M1151" s="6"/>
      <c r="N1151" s="2">
        <f t="shared" si="17"/>
        <v>0</v>
      </c>
      <c r="S1151" s="6"/>
      <c r="T1151" s="6"/>
      <c r="U1151" s="6"/>
      <c r="V1151" s="6"/>
      <c r="W1151" s="6"/>
      <c r="X1151" s="6"/>
      <c r="Y1151" s="6"/>
      <c r="Z1151" s="6"/>
      <c r="AA1151" s="6"/>
      <c r="AB1151" s="6"/>
      <c r="AC1151" s="6"/>
      <c r="AD1151" s="6"/>
      <c r="AE1151" s="6"/>
      <c r="AF1151" s="16"/>
    </row>
    <row r="1152" spans="1:32" ht="13.8" x14ac:dyDescent="0.25">
      <c r="A1152" s="33" t="s">
        <v>1860</v>
      </c>
      <c r="B1152" s="6"/>
      <c r="C1152" s="6"/>
      <c r="D1152" s="6"/>
      <c r="E1152" s="6"/>
      <c r="F1152" s="6"/>
      <c r="G1152" s="6"/>
      <c r="H1152" s="6"/>
      <c r="I1152" s="6"/>
      <c r="J1152" s="6"/>
      <c r="K1152" s="6"/>
      <c r="L1152" s="6"/>
      <c r="M1152" s="6"/>
      <c r="N1152" s="2">
        <f t="shared" si="17"/>
        <v>0</v>
      </c>
      <c r="S1152" s="33"/>
      <c r="T1152" s="6"/>
      <c r="U1152" s="6"/>
      <c r="V1152" s="6"/>
      <c r="W1152" s="6"/>
      <c r="X1152" s="6"/>
      <c r="Y1152" s="6"/>
      <c r="Z1152" s="6"/>
      <c r="AA1152" s="6"/>
      <c r="AB1152" s="6"/>
      <c r="AC1152" s="6"/>
      <c r="AD1152" s="6"/>
      <c r="AE1152" s="6"/>
      <c r="AF1152" s="16"/>
    </row>
    <row r="1153" spans="1:32" x14ac:dyDescent="0.25">
      <c r="A1153" s="6"/>
      <c r="B1153" s="6"/>
      <c r="C1153" s="6"/>
      <c r="D1153" s="6"/>
      <c r="E1153" s="6"/>
      <c r="F1153" s="6"/>
      <c r="G1153" s="6"/>
      <c r="H1153" s="6"/>
      <c r="I1153" s="6"/>
      <c r="J1153" s="6"/>
      <c r="K1153" s="6"/>
      <c r="L1153" s="6"/>
      <c r="M1153" s="6"/>
      <c r="N1153" s="2">
        <f t="shared" si="17"/>
        <v>0</v>
      </c>
      <c r="S1153" s="6"/>
      <c r="T1153" s="6"/>
      <c r="U1153" s="6"/>
      <c r="V1153" s="6"/>
      <c r="W1153" s="6"/>
      <c r="X1153" s="6"/>
      <c r="Y1153" s="6"/>
      <c r="Z1153" s="6"/>
      <c r="AA1153" s="6"/>
      <c r="AB1153" s="6"/>
      <c r="AC1153" s="6"/>
      <c r="AD1153" s="6"/>
      <c r="AE1153" s="6"/>
      <c r="AF1153" s="16"/>
    </row>
    <row r="1154" spans="1:32" x14ac:dyDescent="0.25">
      <c r="A1154" s="6"/>
      <c r="B1154" s="6"/>
      <c r="C1154" s="6"/>
      <c r="D1154" s="6"/>
      <c r="E1154" s="6"/>
      <c r="F1154" s="6"/>
      <c r="G1154" s="6"/>
      <c r="H1154" s="6"/>
      <c r="I1154" s="6"/>
      <c r="J1154" s="6"/>
      <c r="K1154" s="6"/>
      <c r="L1154" s="6"/>
      <c r="M1154" s="6"/>
      <c r="N1154" s="2">
        <f t="shared" si="17"/>
        <v>0</v>
      </c>
      <c r="S1154" s="6"/>
      <c r="T1154" s="6"/>
      <c r="U1154" s="6"/>
      <c r="V1154" s="6"/>
      <c r="W1154" s="6"/>
      <c r="X1154" s="6"/>
      <c r="Y1154" s="6"/>
      <c r="Z1154" s="6"/>
      <c r="AA1154" s="6"/>
      <c r="AB1154" s="6"/>
      <c r="AC1154" s="6"/>
      <c r="AD1154" s="6"/>
      <c r="AE1154" s="6"/>
      <c r="AF1154" s="16"/>
    </row>
    <row r="1155" spans="1:32" ht="15.6" x14ac:dyDescent="0.25">
      <c r="A1155" s="33" t="s">
        <v>1861</v>
      </c>
      <c r="B1155" s="6"/>
      <c r="C1155" s="6"/>
      <c r="D1155" s="34">
        <v>0</v>
      </c>
      <c r="E1155" s="6"/>
      <c r="F1155" s="34">
        <v>0</v>
      </c>
      <c r="G1155" s="6"/>
      <c r="H1155" s="34">
        <v>501204366.05000001</v>
      </c>
      <c r="I1155" s="34">
        <v>501204366.05000001</v>
      </c>
      <c r="J1155" s="34">
        <v>0</v>
      </c>
      <c r="K1155" s="6"/>
      <c r="L1155" s="34">
        <v>0</v>
      </c>
      <c r="M1155" s="6"/>
      <c r="N1155" s="2">
        <f t="shared" si="17"/>
        <v>0</v>
      </c>
      <c r="S1155" s="33"/>
      <c r="T1155" s="6"/>
      <c r="U1155" s="6"/>
      <c r="V1155" s="34"/>
      <c r="W1155" s="6"/>
      <c r="X1155" s="34"/>
      <c r="Y1155" s="6"/>
      <c r="Z1155" s="34"/>
      <c r="AA1155" s="34"/>
      <c r="AB1155" s="34"/>
      <c r="AC1155" s="6"/>
      <c r="AD1155" s="34"/>
      <c r="AE1155" s="6"/>
      <c r="AF1155" s="16"/>
    </row>
  </sheetData>
  <autoFilter ref="C1:C1156" xr:uid="{0914FFAB-3434-4D1E-B3B7-652AB44CBFFB}"/>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0FE17-F2CE-449F-8AC3-3AFB06C12F75}">
  <dimension ref="A1:N1274"/>
  <sheetViews>
    <sheetView topLeftCell="A619" workbookViewId="0">
      <selection activeCell="L646" sqref="L646"/>
    </sheetView>
  </sheetViews>
  <sheetFormatPr defaultRowHeight="13.2" x14ac:dyDescent="0.25"/>
  <cols>
    <col min="1" max="2" width="11.5546875" customWidth="1"/>
    <col min="3" max="3" width="29.77734375" bestFit="1" customWidth="1"/>
    <col min="4" max="5" width="11.5546875" customWidth="1"/>
    <col min="6" max="6" width="15.77734375" bestFit="1" customWidth="1"/>
    <col min="7" max="7" width="11.5546875" customWidth="1"/>
    <col min="8" max="9" width="15.77734375" bestFit="1" customWidth="1"/>
    <col min="10" max="10" width="14.6640625" bestFit="1" customWidth="1"/>
    <col min="11" max="11" width="11.5546875" customWidth="1"/>
    <col min="12" max="12" width="15.77734375" bestFit="1" customWidth="1"/>
    <col min="13" max="258" width="11.5546875" customWidth="1"/>
    <col min="259" max="259" width="29.77734375" bestFit="1" customWidth="1"/>
    <col min="260" max="261" width="11.5546875" customWidth="1"/>
    <col min="262" max="262" width="15.77734375" bestFit="1" customWidth="1"/>
    <col min="263" max="263" width="11.5546875" customWidth="1"/>
    <col min="264" max="265" width="15.77734375" bestFit="1" customWidth="1"/>
    <col min="266" max="266" width="14.6640625" bestFit="1" customWidth="1"/>
    <col min="267" max="267" width="11.5546875" customWidth="1"/>
    <col min="268" max="268" width="15.77734375" bestFit="1" customWidth="1"/>
    <col min="269" max="514" width="11.5546875" customWidth="1"/>
    <col min="515" max="515" width="29.77734375" bestFit="1" customWidth="1"/>
    <col min="516" max="517" width="11.5546875" customWidth="1"/>
    <col min="518" max="518" width="15.77734375" bestFit="1" customWidth="1"/>
    <col min="519" max="519" width="11.5546875" customWidth="1"/>
    <col min="520" max="521" width="15.77734375" bestFit="1" customWidth="1"/>
    <col min="522" max="522" width="14.6640625" bestFit="1" customWidth="1"/>
    <col min="523" max="523" width="11.5546875" customWidth="1"/>
    <col min="524" max="524" width="15.77734375" bestFit="1" customWidth="1"/>
    <col min="525" max="770" width="11.5546875" customWidth="1"/>
    <col min="771" max="771" width="29.77734375" bestFit="1" customWidth="1"/>
    <col min="772" max="773" width="11.5546875" customWidth="1"/>
    <col min="774" max="774" width="15.77734375" bestFit="1" customWidth="1"/>
    <col min="775" max="775" width="11.5546875" customWidth="1"/>
    <col min="776" max="777" width="15.77734375" bestFit="1" customWidth="1"/>
    <col min="778" max="778" width="14.6640625" bestFit="1" customWidth="1"/>
    <col min="779" max="779" width="11.5546875" customWidth="1"/>
    <col min="780" max="780" width="15.77734375" bestFit="1" customWidth="1"/>
    <col min="781" max="1026" width="11.5546875" customWidth="1"/>
    <col min="1027" max="1027" width="29.77734375" bestFit="1" customWidth="1"/>
    <col min="1028" max="1029" width="11.5546875" customWidth="1"/>
    <col min="1030" max="1030" width="15.77734375" bestFit="1" customWidth="1"/>
    <col min="1031" max="1031" width="11.5546875" customWidth="1"/>
    <col min="1032" max="1033" width="15.77734375" bestFit="1" customWidth="1"/>
    <col min="1034" max="1034" width="14.6640625" bestFit="1" customWidth="1"/>
    <col min="1035" max="1035" width="11.5546875" customWidth="1"/>
    <col min="1036" max="1036" width="15.77734375" bestFit="1" customWidth="1"/>
    <col min="1037" max="1282" width="11.5546875" customWidth="1"/>
    <col min="1283" max="1283" width="29.77734375" bestFit="1" customWidth="1"/>
    <col min="1284" max="1285" width="11.5546875" customWidth="1"/>
    <col min="1286" max="1286" width="15.77734375" bestFit="1" customWidth="1"/>
    <col min="1287" max="1287" width="11.5546875" customWidth="1"/>
    <col min="1288" max="1289" width="15.77734375" bestFit="1" customWidth="1"/>
    <col min="1290" max="1290" width="14.6640625" bestFit="1" customWidth="1"/>
    <col min="1291" max="1291" width="11.5546875" customWidth="1"/>
    <col min="1292" max="1292" width="15.77734375" bestFit="1" customWidth="1"/>
    <col min="1293" max="1538" width="11.5546875" customWidth="1"/>
    <col min="1539" max="1539" width="29.77734375" bestFit="1" customWidth="1"/>
    <col min="1540" max="1541" width="11.5546875" customWidth="1"/>
    <col min="1542" max="1542" width="15.77734375" bestFit="1" customWidth="1"/>
    <col min="1543" max="1543" width="11.5546875" customWidth="1"/>
    <col min="1544" max="1545" width="15.77734375" bestFit="1" customWidth="1"/>
    <col min="1546" max="1546" width="14.6640625" bestFit="1" customWidth="1"/>
    <col min="1547" max="1547" width="11.5546875" customWidth="1"/>
    <col min="1548" max="1548" width="15.77734375" bestFit="1" customWidth="1"/>
    <col min="1549" max="1794" width="11.5546875" customWidth="1"/>
    <col min="1795" max="1795" width="29.77734375" bestFit="1" customWidth="1"/>
    <col min="1796" max="1797" width="11.5546875" customWidth="1"/>
    <col min="1798" max="1798" width="15.77734375" bestFit="1" customWidth="1"/>
    <col min="1799" max="1799" width="11.5546875" customWidth="1"/>
    <col min="1800" max="1801" width="15.77734375" bestFit="1" customWidth="1"/>
    <col min="1802" max="1802" width="14.6640625" bestFit="1" customWidth="1"/>
    <col min="1803" max="1803" width="11.5546875" customWidth="1"/>
    <col min="1804" max="1804" width="15.77734375" bestFit="1" customWidth="1"/>
    <col min="1805" max="2050" width="11.5546875" customWidth="1"/>
    <col min="2051" max="2051" width="29.77734375" bestFit="1" customWidth="1"/>
    <col min="2052" max="2053" width="11.5546875" customWidth="1"/>
    <col min="2054" max="2054" width="15.77734375" bestFit="1" customWidth="1"/>
    <col min="2055" max="2055" width="11.5546875" customWidth="1"/>
    <col min="2056" max="2057" width="15.77734375" bestFit="1" customWidth="1"/>
    <col min="2058" max="2058" width="14.6640625" bestFit="1" customWidth="1"/>
    <col min="2059" max="2059" width="11.5546875" customWidth="1"/>
    <col min="2060" max="2060" width="15.77734375" bestFit="1" customWidth="1"/>
    <col min="2061" max="2306" width="11.5546875" customWidth="1"/>
    <col min="2307" max="2307" width="29.77734375" bestFit="1" customWidth="1"/>
    <col min="2308" max="2309" width="11.5546875" customWidth="1"/>
    <col min="2310" max="2310" width="15.77734375" bestFit="1" customWidth="1"/>
    <col min="2311" max="2311" width="11.5546875" customWidth="1"/>
    <col min="2312" max="2313" width="15.77734375" bestFit="1" customWidth="1"/>
    <col min="2314" max="2314" width="14.6640625" bestFit="1" customWidth="1"/>
    <col min="2315" max="2315" width="11.5546875" customWidth="1"/>
    <col min="2316" max="2316" width="15.77734375" bestFit="1" customWidth="1"/>
    <col min="2317" max="2562" width="11.5546875" customWidth="1"/>
    <col min="2563" max="2563" width="29.77734375" bestFit="1" customWidth="1"/>
    <col min="2564" max="2565" width="11.5546875" customWidth="1"/>
    <col min="2566" max="2566" width="15.77734375" bestFit="1" customWidth="1"/>
    <col min="2567" max="2567" width="11.5546875" customWidth="1"/>
    <col min="2568" max="2569" width="15.77734375" bestFit="1" customWidth="1"/>
    <col min="2570" max="2570" width="14.6640625" bestFit="1" customWidth="1"/>
    <col min="2571" max="2571" width="11.5546875" customWidth="1"/>
    <col min="2572" max="2572" width="15.77734375" bestFit="1" customWidth="1"/>
    <col min="2573" max="2818" width="11.5546875" customWidth="1"/>
    <col min="2819" max="2819" width="29.77734375" bestFit="1" customWidth="1"/>
    <col min="2820" max="2821" width="11.5546875" customWidth="1"/>
    <col min="2822" max="2822" width="15.77734375" bestFit="1" customWidth="1"/>
    <col min="2823" max="2823" width="11.5546875" customWidth="1"/>
    <col min="2824" max="2825" width="15.77734375" bestFit="1" customWidth="1"/>
    <col min="2826" max="2826" width="14.6640625" bestFit="1" customWidth="1"/>
    <col min="2827" max="2827" width="11.5546875" customWidth="1"/>
    <col min="2828" max="2828" width="15.77734375" bestFit="1" customWidth="1"/>
    <col min="2829" max="3074" width="11.5546875" customWidth="1"/>
    <col min="3075" max="3075" width="29.77734375" bestFit="1" customWidth="1"/>
    <col min="3076" max="3077" width="11.5546875" customWidth="1"/>
    <col min="3078" max="3078" width="15.77734375" bestFit="1" customWidth="1"/>
    <col min="3079" max="3079" width="11.5546875" customWidth="1"/>
    <col min="3080" max="3081" width="15.77734375" bestFit="1" customWidth="1"/>
    <col min="3082" max="3082" width="14.6640625" bestFit="1" customWidth="1"/>
    <col min="3083" max="3083" width="11.5546875" customWidth="1"/>
    <col min="3084" max="3084" width="15.77734375" bestFit="1" customWidth="1"/>
    <col min="3085" max="3330" width="11.5546875" customWidth="1"/>
    <col min="3331" max="3331" width="29.77734375" bestFit="1" customWidth="1"/>
    <col min="3332" max="3333" width="11.5546875" customWidth="1"/>
    <col min="3334" max="3334" width="15.77734375" bestFit="1" customWidth="1"/>
    <col min="3335" max="3335" width="11.5546875" customWidth="1"/>
    <col min="3336" max="3337" width="15.77734375" bestFit="1" customWidth="1"/>
    <col min="3338" max="3338" width="14.6640625" bestFit="1" customWidth="1"/>
    <col min="3339" max="3339" width="11.5546875" customWidth="1"/>
    <col min="3340" max="3340" width="15.77734375" bestFit="1" customWidth="1"/>
    <col min="3341" max="3586" width="11.5546875" customWidth="1"/>
    <col min="3587" max="3587" width="29.77734375" bestFit="1" customWidth="1"/>
    <col min="3588" max="3589" width="11.5546875" customWidth="1"/>
    <col min="3590" max="3590" width="15.77734375" bestFit="1" customWidth="1"/>
    <col min="3591" max="3591" width="11.5546875" customWidth="1"/>
    <col min="3592" max="3593" width="15.77734375" bestFit="1" customWidth="1"/>
    <col min="3594" max="3594" width="14.6640625" bestFit="1" customWidth="1"/>
    <col min="3595" max="3595" width="11.5546875" customWidth="1"/>
    <col min="3596" max="3596" width="15.77734375" bestFit="1" customWidth="1"/>
    <col min="3597" max="3842" width="11.5546875" customWidth="1"/>
    <col min="3843" max="3843" width="29.77734375" bestFit="1" customWidth="1"/>
    <col min="3844" max="3845" width="11.5546875" customWidth="1"/>
    <col min="3846" max="3846" width="15.77734375" bestFit="1" customWidth="1"/>
    <col min="3847" max="3847" width="11.5546875" customWidth="1"/>
    <col min="3848" max="3849" width="15.77734375" bestFit="1" customWidth="1"/>
    <col min="3850" max="3850" width="14.6640625" bestFit="1" customWidth="1"/>
    <col min="3851" max="3851" width="11.5546875" customWidth="1"/>
    <col min="3852" max="3852" width="15.77734375" bestFit="1" customWidth="1"/>
    <col min="3853" max="4098" width="11.5546875" customWidth="1"/>
    <col min="4099" max="4099" width="29.77734375" bestFit="1" customWidth="1"/>
    <col min="4100" max="4101" width="11.5546875" customWidth="1"/>
    <col min="4102" max="4102" width="15.77734375" bestFit="1" customWidth="1"/>
    <col min="4103" max="4103" width="11.5546875" customWidth="1"/>
    <col min="4104" max="4105" width="15.77734375" bestFit="1" customWidth="1"/>
    <col min="4106" max="4106" width="14.6640625" bestFit="1" customWidth="1"/>
    <col min="4107" max="4107" width="11.5546875" customWidth="1"/>
    <col min="4108" max="4108" width="15.77734375" bestFit="1" customWidth="1"/>
    <col min="4109" max="4354" width="11.5546875" customWidth="1"/>
    <col min="4355" max="4355" width="29.77734375" bestFit="1" customWidth="1"/>
    <col min="4356" max="4357" width="11.5546875" customWidth="1"/>
    <col min="4358" max="4358" width="15.77734375" bestFit="1" customWidth="1"/>
    <col min="4359" max="4359" width="11.5546875" customWidth="1"/>
    <col min="4360" max="4361" width="15.77734375" bestFit="1" customWidth="1"/>
    <col min="4362" max="4362" width="14.6640625" bestFit="1" customWidth="1"/>
    <col min="4363" max="4363" width="11.5546875" customWidth="1"/>
    <col min="4364" max="4364" width="15.77734375" bestFit="1" customWidth="1"/>
    <col min="4365" max="4610" width="11.5546875" customWidth="1"/>
    <col min="4611" max="4611" width="29.77734375" bestFit="1" customWidth="1"/>
    <col min="4612" max="4613" width="11.5546875" customWidth="1"/>
    <col min="4614" max="4614" width="15.77734375" bestFit="1" customWidth="1"/>
    <col min="4615" max="4615" width="11.5546875" customWidth="1"/>
    <col min="4616" max="4617" width="15.77734375" bestFit="1" customWidth="1"/>
    <col min="4618" max="4618" width="14.6640625" bestFit="1" customWidth="1"/>
    <col min="4619" max="4619" width="11.5546875" customWidth="1"/>
    <col min="4620" max="4620" width="15.77734375" bestFit="1" customWidth="1"/>
    <col min="4621" max="4866" width="11.5546875" customWidth="1"/>
    <col min="4867" max="4867" width="29.77734375" bestFit="1" customWidth="1"/>
    <col min="4868" max="4869" width="11.5546875" customWidth="1"/>
    <col min="4870" max="4870" width="15.77734375" bestFit="1" customWidth="1"/>
    <col min="4871" max="4871" width="11.5546875" customWidth="1"/>
    <col min="4872" max="4873" width="15.77734375" bestFit="1" customWidth="1"/>
    <col min="4874" max="4874" width="14.6640625" bestFit="1" customWidth="1"/>
    <col min="4875" max="4875" width="11.5546875" customWidth="1"/>
    <col min="4876" max="4876" width="15.77734375" bestFit="1" customWidth="1"/>
    <col min="4877" max="5122" width="11.5546875" customWidth="1"/>
    <col min="5123" max="5123" width="29.77734375" bestFit="1" customWidth="1"/>
    <col min="5124" max="5125" width="11.5546875" customWidth="1"/>
    <col min="5126" max="5126" width="15.77734375" bestFit="1" customWidth="1"/>
    <col min="5127" max="5127" width="11.5546875" customWidth="1"/>
    <col min="5128" max="5129" width="15.77734375" bestFit="1" customWidth="1"/>
    <col min="5130" max="5130" width="14.6640625" bestFit="1" customWidth="1"/>
    <col min="5131" max="5131" width="11.5546875" customWidth="1"/>
    <col min="5132" max="5132" width="15.77734375" bestFit="1" customWidth="1"/>
    <col min="5133" max="5378" width="11.5546875" customWidth="1"/>
    <col min="5379" max="5379" width="29.77734375" bestFit="1" customWidth="1"/>
    <col min="5380" max="5381" width="11.5546875" customWidth="1"/>
    <col min="5382" max="5382" width="15.77734375" bestFit="1" customWidth="1"/>
    <col min="5383" max="5383" width="11.5546875" customWidth="1"/>
    <col min="5384" max="5385" width="15.77734375" bestFit="1" customWidth="1"/>
    <col min="5386" max="5386" width="14.6640625" bestFit="1" customWidth="1"/>
    <col min="5387" max="5387" width="11.5546875" customWidth="1"/>
    <col min="5388" max="5388" width="15.77734375" bestFit="1" customWidth="1"/>
    <col min="5389" max="5634" width="11.5546875" customWidth="1"/>
    <col min="5635" max="5635" width="29.77734375" bestFit="1" customWidth="1"/>
    <col min="5636" max="5637" width="11.5546875" customWidth="1"/>
    <col min="5638" max="5638" width="15.77734375" bestFit="1" customWidth="1"/>
    <col min="5639" max="5639" width="11.5546875" customWidth="1"/>
    <col min="5640" max="5641" width="15.77734375" bestFit="1" customWidth="1"/>
    <col min="5642" max="5642" width="14.6640625" bestFit="1" customWidth="1"/>
    <col min="5643" max="5643" width="11.5546875" customWidth="1"/>
    <col min="5644" max="5644" width="15.77734375" bestFit="1" customWidth="1"/>
    <col min="5645" max="5890" width="11.5546875" customWidth="1"/>
    <col min="5891" max="5891" width="29.77734375" bestFit="1" customWidth="1"/>
    <col min="5892" max="5893" width="11.5546875" customWidth="1"/>
    <col min="5894" max="5894" width="15.77734375" bestFit="1" customWidth="1"/>
    <col min="5895" max="5895" width="11.5546875" customWidth="1"/>
    <col min="5896" max="5897" width="15.77734375" bestFit="1" customWidth="1"/>
    <col min="5898" max="5898" width="14.6640625" bestFit="1" customWidth="1"/>
    <col min="5899" max="5899" width="11.5546875" customWidth="1"/>
    <col min="5900" max="5900" width="15.77734375" bestFit="1" customWidth="1"/>
    <col min="5901" max="6146" width="11.5546875" customWidth="1"/>
    <col min="6147" max="6147" width="29.77734375" bestFit="1" customWidth="1"/>
    <col min="6148" max="6149" width="11.5546875" customWidth="1"/>
    <col min="6150" max="6150" width="15.77734375" bestFit="1" customWidth="1"/>
    <col min="6151" max="6151" width="11.5546875" customWidth="1"/>
    <col min="6152" max="6153" width="15.77734375" bestFit="1" customWidth="1"/>
    <col min="6154" max="6154" width="14.6640625" bestFit="1" customWidth="1"/>
    <col min="6155" max="6155" width="11.5546875" customWidth="1"/>
    <col min="6156" max="6156" width="15.77734375" bestFit="1" customWidth="1"/>
    <col min="6157" max="6402" width="11.5546875" customWidth="1"/>
    <col min="6403" max="6403" width="29.77734375" bestFit="1" customWidth="1"/>
    <col min="6404" max="6405" width="11.5546875" customWidth="1"/>
    <col min="6406" max="6406" width="15.77734375" bestFit="1" customWidth="1"/>
    <col min="6407" max="6407" width="11.5546875" customWidth="1"/>
    <col min="6408" max="6409" width="15.77734375" bestFit="1" customWidth="1"/>
    <col min="6410" max="6410" width="14.6640625" bestFit="1" customWidth="1"/>
    <col min="6411" max="6411" width="11.5546875" customWidth="1"/>
    <col min="6412" max="6412" width="15.77734375" bestFit="1" customWidth="1"/>
    <col min="6413" max="6658" width="11.5546875" customWidth="1"/>
    <col min="6659" max="6659" width="29.77734375" bestFit="1" customWidth="1"/>
    <col min="6660" max="6661" width="11.5546875" customWidth="1"/>
    <col min="6662" max="6662" width="15.77734375" bestFit="1" customWidth="1"/>
    <col min="6663" max="6663" width="11.5546875" customWidth="1"/>
    <col min="6664" max="6665" width="15.77734375" bestFit="1" customWidth="1"/>
    <col min="6666" max="6666" width="14.6640625" bestFit="1" customWidth="1"/>
    <col min="6667" max="6667" width="11.5546875" customWidth="1"/>
    <col min="6668" max="6668" width="15.77734375" bestFit="1" customWidth="1"/>
    <col min="6669" max="6914" width="11.5546875" customWidth="1"/>
    <col min="6915" max="6915" width="29.77734375" bestFit="1" customWidth="1"/>
    <col min="6916" max="6917" width="11.5546875" customWidth="1"/>
    <col min="6918" max="6918" width="15.77734375" bestFit="1" customWidth="1"/>
    <col min="6919" max="6919" width="11.5546875" customWidth="1"/>
    <col min="6920" max="6921" width="15.77734375" bestFit="1" customWidth="1"/>
    <col min="6922" max="6922" width="14.6640625" bestFit="1" customWidth="1"/>
    <col min="6923" max="6923" width="11.5546875" customWidth="1"/>
    <col min="6924" max="6924" width="15.77734375" bestFit="1" customWidth="1"/>
    <col min="6925" max="7170" width="11.5546875" customWidth="1"/>
    <col min="7171" max="7171" width="29.77734375" bestFit="1" customWidth="1"/>
    <col min="7172" max="7173" width="11.5546875" customWidth="1"/>
    <col min="7174" max="7174" width="15.77734375" bestFit="1" customWidth="1"/>
    <col min="7175" max="7175" width="11.5546875" customWidth="1"/>
    <col min="7176" max="7177" width="15.77734375" bestFit="1" customWidth="1"/>
    <col min="7178" max="7178" width="14.6640625" bestFit="1" customWidth="1"/>
    <col min="7179" max="7179" width="11.5546875" customWidth="1"/>
    <col min="7180" max="7180" width="15.77734375" bestFit="1" customWidth="1"/>
    <col min="7181" max="7426" width="11.5546875" customWidth="1"/>
    <col min="7427" max="7427" width="29.77734375" bestFit="1" customWidth="1"/>
    <col min="7428" max="7429" width="11.5546875" customWidth="1"/>
    <col min="7430" max="7430" width="15.77734375" bestFit="1" customWidth="1"/>
    <col min="7431" max="7431" width="11.5546875" customWidth="1"/>
    <col min="7432" max="7433" width="15.77734375" bestFit="1" customWidth="1"/>
    <col min="7434" max="7434" width="14.6640625" bestFit="1" customWidth="1"/>
    <col min="7435" max="7435" width="11.5546875" customWidth="1"/>
    <col min="7436" max="7436" width="15.77734375" bestFit="1" customWidth="1"/>
    <col min="7437" max="7682" width="11.5546875" customWidth="1"/>
    <col min="7683" max="7683" width="29.77734375" bestFit="1" customWidth="1"/>
    <col min="7684" max="7685" width="11.5546875" customWidth="1"/>
    <col min="7686" max="7686" width="15.77734375" bestFit="1" customWidth="1"/>
    <col min="7687" max="7687" width="11.5546875" customWidth="1"/>
    <col min="7688" max="7689" width="15.77734375" bestFit="1" customWidth="1"/>
    <col min="7690" max="7690" width="14.6640625" bestFit="1" customWidth="1"/>
    <col min="7691" max="7691" width="11.5546875" customWidth="1"/>
    <col min="7692" max="7692" width="15.77734375" bestFit="1" customWidth="1"/>
    <col min="7693" max="7938" width="11.5546875" customWidth="1"/>
    <col min="7939" max="7939" width="29.77734375" bestFit="1" customWidth="1"/>
    <col min="7940" max="7941" width="11.5546875" customWidth="1"/>
    <col min="7942" max="7942" width="15.77734375" bestFit="1" customWidth="1"/>
    <col min="7943" max="7943" width="11.5546875" customWidth="1"/>
    <col min="7944" max="7945" width="15.77734375" bestFit="1" customWidth="1"/>
    <col min="7946" max="7946" width="14.6640625" bestFit="1" customWidth="1"/>
    <col min="7947" max="7947" width="11.5546875" customWidth="1"/>
    <col min="7948" max="7948" width="15.77734375" bestFit="1" customWidth="1"/>
    <col min="7949" max="8194" width="11.5546875" customWidth="1"/>
    <col min="8195" max="8195" width="29.77734375" bestFit="1" customWidth="1"/>
    <col min="8196" max="8197" width="11.5546875" customWidth="1"/>
    <col min="8198" max="8198" width="15.77734375" bestFit="1" customWidth="1"/>
    <col min="8199" max="8199" width="11.5546875" customWidth="1"/>
    <col min="8200" max="8201" width="15.77734375" bestFit="1" customWidth="1"/>
    <col min="8202" max="8202" width="14.6640625" bestFit="1" customWidth="1"/>
    <col min="8203" max="8203" width="11.5546875" customWidth="1"/>
    <col min="8204" max="8204" width="15.77734375" bestFit="1" customWidth="1"/>
    <col min="8205" max="8450" width="11.5546875" customWidth="1"/>
    <col min="8451" max="8451" width="29.77734375" bestFit="1" customWidth="1"/>
    <col min="8452" max="8453" width="11.5546875" customWidth="1"/>
    <col min="8454" max="8454" width="15.77734375" bestFit="1" customWidth="1"/>
    <col min="8455" max="8455" width="11.5546875" customWidth="1"/>
    <col min="8456" max="8457" width="15.77734375" bestFit="1" customWidth="1"/>
    <col min="8458" max="8458" width="14.6640625" bestFit="1" customWidth="1"/>
    <col min="8459" max="8459" width="11.5546875" customWidth="1"/>
    <col min="8460" max="8460" width="15.77734375" bestFit="1" customWidth="1"/>
    <col min="8461" max="8706" width="11.5546875" customWidth="1"/>
    <col min="8707" max="8707" width="29.77734375" bestFit="1" customWidth="1"/>
    <col min="8708" max="8709" width="11.5546875" customWidth="1"/>
    <col min="8710" max="8710" width="15.77734375" bestFit="1" customWidth="1"/>
    <col min="8711" max="8711" width="11.5546875" customWidth="1"/>
    <col min="8712" max="8713" width="15.77734375" bestFit="1" customWidth="1"/>
    <col min="8714" max="8714" width="14.6640625" bestFit="1" customWidth="1"/>
    <col min="8715" max="8715" width="11.5546875" customWidth="1"/>
    <col min="8716" max="8716" width="15.77734375" bestFit="1" customWidth="1"/>
    <col min="8717" max="8962" width="11.5546875" customWidth="1"/>
    <col min="8963" max="8963" width="29.77734375" bestFit="1" customWidth="1"/>
    <col min="8964" max="8965" width="11.5546875" customWidth="1"/>
    <col min="8966" max="8966" width="15.77734375" bestFit="1" customWidth="1"/>
    <col min="8967" max="8967" width="11.5546875" customWidth="1"/>
    <col min="8968" max="8969" width="15.77734375" bestFit="1" customWidth="1"/>
    <col min="8970" max="8970" width="14.6640625" bestFit="1" customWidth="1"/>
    <col min="8971" max="8971" width="11.5546875" customWidth="1"/>
    <col min="8972" max="8972" width="15.77734375" bestFit="1" customWidth="1"/>
    <col min="8973" max="9218" width="11.5546875" customWidth="1"/>
    <col min="9219" max="9219" width="29.77734375" bestFit="1" customWidth="1"/>
    <col min="9220" max="9221" width="11.5546875" customWidth="1"/>
    <col min="9222" max="9222" width="15.77734375" bestFit="1" customWidth="1"/>
    <col min="9223" max="9223" width="11.5546875" customWidth="1"/>
    <col min="9224" max="9225" width="15.77734375" bestFit="1" customWidth="1"/>
    <col min="9226" max="9226" width="14.6640625" bestFit="1" customWidth="1"/>
    <col min="9227" max="9227" width="11.5546875" customWidth="1"/>
    <col min="9228" max="9228" width="15.77734375" bestFit="1" customWidth="1"/>
    <col min="9229" max="9474" width="11.5546875" customWidth="1"/>
    <col min="9475" max="9475" width="29.77734375" bestFit="1" customWidth="1"/>
    <col min="9476" max="9477" width="11.5546875" customWidth="1"/>
    <col min="9478" max="9478" width="15.77734375" bestFit="1" customWidth="1"/>
    <col min="9479" max="9479" width="11.5546875" customWidth="1"/>
    <col min="9480" max="9481" width="15.77734375" bestFit="1" customWidth="1"/>
    <col min="9482" max="9482" width="14.6640625" bestFit="1" customWidth="1"/>
    <col min="9483" max="9483" width="11.5546875" customWidth="1"/>
    <col min="9484" max="9484" width="15.77734375" bestFit="1" customWidth="1"/>
    <col min="9485" max="9730" width="11.5546875" customWidth="1"/>
    <col min="9731" max="9731" width="29.77734375" bestFit="1" customWidth="1"/>
    <col min="9732" max="9733" width="11.5546875" customWidth="1"/>
    <col min="9734" max="9734" width="15.77734375" bestFit="1" customWidth="1"/>
    <col min="9735" max="9735" width="11.5546875" customWidth="1"/>
    <col min="9736" max="9737" width="15.77734375" bestFit="1" customWidth="1"/>
    <col min="9738" max="9738" width="14.6640625" bestFit="1" customWidth="1"/>
    <col min="9739" max="9739" width="11.5546875" customWidth="1"/>
    <col min="9740" max="9740" width="15.77734375" bestFit="1" customWidth="1"/>
    <col min="9741" max="9986" width="11.5546875" customWidth="1"/>
    <col min="9987" max="9987" width="29.77734375" bestFit="1" customWidth="1"/>
    <col min="9988" max="9989" width="11.5546875" customWidth="1"/>
    <col min="9990" max="9990" width="15.77734375" bestFit="1" customWidth="1"/>
    <col min="9991" max="9991" width="11.5546875" customWidth="1"/>
    <col min="9992" max="9993" width="15.77734375" bestFit="1" customWidth="1"/>
    <col min="9994" max="9994" width="14.6640625" bestFit="1" customWidth="1"/>
    <col min="9995" max="9995" width="11.5546875" customWidth="1"/>
    <col min="9996" max="9996" width="15.77734375" bestFit="1" customWidth="1"/>
    <col min="9997" max="10242" width="11.5546875" customWidth="1"/>
    <col min="10243" max="10243" width="29.77734375" bestFit="1" customWidth="1"/>
    <col min="10244" max="10245" width="11.5546875" customWidth="1"/>
    <col min="10246" max="10246" width="15.77734375" bestFit="1" customWidth="1"/>
    <col min="10247" max="10247" width="11.5546875" customWidth="1"/>
    <col min="10248" max="10249" width="15.77734375" bestFit="1" customWidth="1"/>
    <col min="10250" max="10250" width="14.6640625" bestFit="1" customWidth="1"/>
    <col min="10251" max="10251" width="11.5546875" customWidth="1"/>
    <col min="10252" max="10252" width="15.77734375" bestFit="1" customWidth="1"/>
    <col min="10253" max="10498" width="11.5546875" customWidth="1"/>
    <col min="10499" max="10499" width="29.77734375" bestFit="1" customWidth="1"/>
    <col min="10500" max="10501" width="11.5546875" customWidth="1"/>
    <col min="10502" max="10502" width="15.77734375" bestFit="1" customWidth="1"/>
    <col min="10503" max="10503" width="11.5546875" customWidth="1"/>
    <col min="10504" max="10505" width="15.77734375" bestFit="1" customWidth="1"/>
    <col min="10506" max="10506" width="14.6640625" bestFit="1" customWidth="1"/>
    <col min="10507" max="10507" width="11.5546875" customWidth="1"/>
    <col min="10508" max="10508" width="15.77734375" bestFit="1" customWidth="1"/>
    <col min="10509" max="10754" width="11.5546875" customWidth="1"/>
    <col min="10755" max="10755" width="29.77734375" bestFit="1" customWidth="1"/>
    <col min="10756" max="10757" width="11.5546875" customWidth="1"/>
    <col min="10758" max="10758" width="15.77734375" bestFit="1" customWidth="1"/>
    <col min="10759" max="10759" width="11.5546875" customWidth="1"/>
    <col min="10760" max="10761" width="15.77734375" bestFit="1" customWidth="1"/>
    <col min="10762" max="10762" width="14.6640625" bestFit="1" customWidth="1"/>
    <col min="10763" max="10763" width="11.5546875" customWidth="1"/>
    <col min="10764" max="10764" width="15.77734375" bestFit="1" customWidth="1"/>
    <col min="10765" max="11010" width="11.5546875" customWidth="1"/>
    <col min="11011" max="11011" width="29.77734375" bestFit="1" customWidth="1"/>
    <col min="11012" max="11013" width="11.5546875" customWidth="1"/>
    <col min="11014" max="11014" width="15.77734375" bestFit="1" customWidth="1"/>
    <col min="11015" max="11015" width="11.5546875" customWidth="1"/>
    <col min="11016" max="11017" width="15.77734375" bestFit="1" customWidth="1"/>
    <col min="11018" max="11018" width="14.6640625" bestFit="1" customWidth="1"/>
    <col min="11019" max="11019" width="11.5546875" customWidth="1"/>
    <col min="11020" max="11020" width="15.77734375" bestFit="1" customWidth="1"/>
    <col min="11021" max="11266" width="11.5546875" customWidth="1"/>
    <col min="11267" max="11267" width="29.77734375" bestFit="1" customWidth="1"/>
    <col min="11268" max="11269" width="11.5546875" customWidth="1"/>
    <col min="11270" max="11270" width="15.77734375" bestFit="1" customWidth="1"/>
    <col min="11271" max="11271" width="11.5546875" customWidth="1"/>
    <col min="11272" max="11273" width="15.77734375" bestFit="1" customWidth="1"/>
    <col min="11274" max="11274" width="14.6640625" bestFit="1" customWidth="1"/>
    <col min="11275" max="11275" width="11.5546875" customWidth="1"/>
    <col min="11276" max="11276" width="15.77734375" bestFit="1" customWidth="1"/>
    <col min="11277" max="11522" width="11.5546875" customWidth="1"/>
    <col min="11523" max="11523" width="29.77734375" bestFit="1" customWidth="1"/>
    <col min="11524" max="11525" width="11.5546875" customWidth="1"/>
    <col min="11526" max="11526" width="15.77734375" bestFit="1" customWidth="1"/>
    <col min="11527" max="11527" width="11.5546875" customWidth="1"/>
    <col min="11528" max="11529" width="15.77734375" bestFit="1" customWidth="1"/>
    <col min="11530" max="11530" width="14.6640625" bestFit="1" customWidth="1"/>
    <col min="11531" max="11531" width="11.5546875" customWidth="1"/>
    <col min="11532" max="11532" width="15.77734375" bestFit="1" customWidth="1"/>
    <col min="11533" max="11778" width="11.5546875" customWidth="1"/>
    <col min="11779" max="11779" width="29.77734375" bestFit="1" customWidth="1"/>
    <col min="11780" max="11781" width="11.5546875" customWidth="1"/>
    <col min="11782" max="11782" width="15.77734375" bestFit="1" customWidth="1"/>
    <col min="11783" max="11783" width="11.5546875" customWidth="1"/>
    <col min="11784" max="11785" width="15.77734375" bestFit="1" customWidth="1"/>
    <col min="11786" max="11786" width="14.6640625" bestFit="1" customWidth="1"/>
    <col min="11787" max="11787" width="11.5546875" customWidth="1"/>
    <col min="11788" max="11788" width="15.77734375" bestFit="1" customWidth="1"/>
    <col min="11789" max="12034" width="11.5546875" customWidth="1"/>
    <col min="12035" max="12035" width="29.77734375" bestFit="1" customWidth="1"/>
    <col min="12036" max="12037" width="11.5546875" customWidth="1"/>
    <col min="12038" max="12038" width="15.77734375" bestFit="1" customWidth="1"/>
    <col min="12039" max="12039" width="11.5546875" customWidth="1"/>
    <col min="12040" max="12041" width="15.77734375" bestFit="1" customWidth="1"/>
    <col min="12042" max="12042" width="14.6640625" bestFit="1" customWidth="1"/>
    <col min="12043" max="12043" width="11.5546875" customWidth="1"/>
    <col min="12044" max="12044" width="15.77734375" bestFit="1" customWidth="1"/>
    <col min="12045" max="12290" width="11.5546875" customWidth="1"/>
    <col min="12291" max="12291" width="29.77734375" bestFit="1" customWidth="1"/>
    <col min="12292" max="12293" width="11.5546875" customWidth="1"/>
    <col min="12294" max="12294" width="15.77734375" bestFit="1" customWidth="1"/>
    <col min="12295" max="12295" width="11.5546875" customWidth="1"/>
    <col min="12296" max="12297" width="15.77734375" bestFit="1" customWidth="1"/>
    <col min="12298" max="12298" width="14.6640625" bestFit="1" customWidth="1"/>
    <col min="12299" max="12299" width="11.5546875" customWidth="1"/>
    <col min="12300" max="12300" width="15.77734375" bestFit="1" customWidth="1"/>
    <col min="12301" max="12546" width="11.5546875" customWidth="1"/>
    <col min="12547" max="12547" width="29.77734375" bestFit="1" customWidth="1"/>
    <col min="12548" max="12549" width="11.5546875" customWidth="1"/>
    <col min="12550" max="12550" width="15.77734375" bestFit="1" customWidth="1"/>
    <col min="12551" max="12551" width="11.5546875" customWidth="1"/>
    <col min="12552" max="12553" width="15.77734375" bestFit="1" customWidth="1"/>
    <col min="12554" max="12554" width="14.6640625" bestFit="1" customWidth="1"/>
    <col min="12555" max="12555" width="11.5546875" customWidth="1"/>
    <col min="12556" max="12556" width="15.77734375" bestFit="1" customWidth="1"/>
    <col min="12557" max="12802" width="11.5546875" customWidth="1"/>
    <col min="12803" max="12803" width="29.77734375" bestFit="1" customWidth="1"/>
    <col min="12804" max="12805" width="11.5546875" customWidth="1"/>
    <col min="12806" max="12806" width="15.77734375" bestFit="1" customWidth="1"/>
    <col min="12807" max="12807" width="11.5546875" customWidth="1"/>
    <col min="12808" max="12809" width="15.77734375" bestFit="1" customWidth="1"/>
    <col min="12810" max="12810" width="14.6640625" bestFit="1" customWidth="1"/>
    <col min="12811" max="12811" width="11.5546875" customWidth="1"/>
    <col min="12812" max="12812" width="15.77734375" bestFit="1" customWidth="1"/>
    <col min="12813" max="13058" width="11.5546875" customWidth="1"/>
    <col min="13059" max="13059" width="29.77734375" bestFit="1" customWidth="1"/>
    <col min="13060" max="13061" width="11.5546875" customWidth="1"/>
    <col min="13062" max="13062" width="15.77734375" bestFit="1" customWidth="1"/>
    <col min="13063" max="13063" width="11.5546875" customWidth="1"/>
    <col min="13064" max="13065" width="15.77734375" bestFit="1" customWidth="1"/>
    <col min="13066" max="13066" width="14.6640625" bestFit="1" customWidth="1"/>
    <col min="13067" max="13067" width="11.5546875" customWidth="1"/>
    <col min="13068" max="13068" width="15.77734375" bestFit="1" customWidth="1"/>
    <col min="13069" max="13314" width="11.5546875" customWidth="1"/>
    <col min="13315" max="13315" width="29.77734375" bestFit="1" customWidth="1"/>
    <col min="13316" max="13317" width="11.5546875" customWidth="1"/>
    <col min="13318" max="13318" width="15.77734375" bestFit="1" customWidth="1"/>
    <col min="13319" max="13319" width="11.5546875" customWidth="1"/>
    <col min="13320" max="13321" width="15.77734375" bestFit="1" customWidth="1"/>
    <col min="13322" max="13322" width="14.6640625" bestFit="1" customWidth="1"/>
    <col min="13323" max="13323" width="11.5546875" customWidth="1"/>
    <col min="13324" max="13324" width="15.77734375" bestFit="1" customWidth="1"/>
    <col min="13325" max="13570" width="11.5546875" customWidth="1"/>
    <col min="13571" max="13571" width="29.77734375" bestFit="1" customWidth="1"/>
    <col min="13572" max="13573" width="11.5546875" customWidth="1"/>
    <col min="13574" max="13574" width="15.77734375" bestFit="1" customWidth="1"/>
    <col min="13575" max="13575" width="11.5546875" customWidth="1"/>
    <col min="13576" max="13577" width="15.77734375" bestFit="1" customWidth="1"/>
    <col min="13578" max="13578" width="14.6640625" bestFit="1" customWidth="1"/>
    <col min="13579" max="13579" width="11.5546875" customWidth="1"/>
    <col min="13580" max="13580" width="15.77734375" bestFit="1" customWidth="1"/>
    <col min="13581" max="13826" width="11.5546875" customWidth="1"/>
    <col min="13827" max="13827" width="29.77734375" bestFit="1" customWidth="1"/>
    <col min="13828" max="13829" width="11.5546875" customWidth="1"/>
    <col min="13830" max="13830" width="15.77734375" bestFit="1" customWidth="1"/>
    <col min="13831" max="13831" width="11.5546875" customWidth="1"/>
    <col min="13832" max="13833" width="15.77734375" bestFit="1" customWidth="1"/>
    <col min="13834" max="13834" width="14.6640625" bestFit="1" customWidth="1"/>
    <col min="13835" max="13835" width="11.5546875" customWidth="1"/>
    <col min="13836" max="13836" width="15.77734375" bestFit="1" customWidth="1"/>
    <col min="13837" max="14082" width="11.5546875" customWidth="1"/>
    <col min="14083" max="14083" width="29.77734375" bestFit="1" customWidth="1"/>
    <col min="14084" max="14085" width="11.5546875" customWidth="1"/>
    <col min="14086" max="14086" width="15.77734375" bestFit="1" customWidth="1"/>
    <col min="14087" max="14087" width="11.5546875" customWidth="1"/>
    <col min="14088" max="14089" width="15.77734375" bestFit="1" customWidth="1"/>
    <col min="14090" max="14090" width="14.6640625" bestFit="1" customWidth="1"/>
    <col min="14091" max="14091" width="11.5546875" customWidth="1"/>
    <col min="14092" max="14092" width="15.77734375" bestFit="1" customWidth="1"/>
    <col min="14093" max="14338" width="11.5546875" customWidth="1"/>
    <col min="14339" max="14339" width="29.77734375" bestFit="1" customWidth="1"/>
    <col min="14340" max="14341" width="11.5546875" customWidth="1"/>
    <col min="14342" max="14342" width="15.77734375" bestFit="1" customWidth="1"/>
    <col min="14343" max="14343" width="11.5546875" customWidth="1"/>
    <col min="14344" max="14345" width="15.77734375" bestFit="1" customWidth="1"/>
    <col min="14346" max="14346" width="14.6640625" bestFit="1" customWidth="1"/>
    <col min="14347" max="14347" width="11.5546875" customWidth="1"/>
    <col min="14348" max="14348" width="15.77734375" bestFit="1" customWidth="1"/>
    <col min="14349" max="14594" width="11.5546875" customWidth="1"/>
    <col min="14595" max="14595" width="29.77734375" bestFit="1" customWidth="1"/>
    <col min="14596" max="14597" width="11.5546875" customWidth="1"/>
    <col min="14598" max="14598" width="15.77734375" bestFit="1" customWidth="1"/>
    <col min="14599" max="14599" width="11.5546875" customWidth="1"/>
    <col min="14600" max="14601" width="15.77734375" bestFit="1" customWidth="1"/>
    <col min="14602" max="14602" width="14.6640625" bestFit="1" customWidth="1"/>
    <col min="14603" max="14603" width="11.5546875" customWidth="1"/>
    <col min="14604" max="14604" width="15.77734375" bestFit="1" customWidth="1"/>
    <col min="14605" max="14850" width="11.5546875" customWidth="1"/>
    <col min="14851" max="14851" width="29.77734375" bestFit="1" customWidth="1"/>
    <col min="14852" max="14853" width="11.5546875" customWidth="1"/>
    <col min="14854" max="14854" width="15.77734375" bestFit="1" customWidth="1"/>
    <col min="14855" max="14855" width="11.5546875" customWidth="1"/>
    <col min="14856" max="14857" width="15.77734375" bestFit="1" customWidth="1"/>
    <col min="14858" max="14858" width="14.6640625" bestFit="1" customWidth="1"/>
    <col min="14859" max="14859" width="11.5546875" customWidth="1"/>
    <col min="14860" max="14860" width="15.77734375" bestFit="1" customWidth="1"/>
    <col min="14861" max="15106" width="11.5546875" customWidth="1"/>
    <col min="15107" max="15107" width="29.77734375" bestFit="1" customWidth="1"/>
    <col min="15108" max="15109" width="11.5546875" customWidth="1"/>
    <col min="15110" max="15110" width="15.77734375" bestFit="1" customWidth="1"/>
    <col min="15111" max="15111" width="11.5546875" customWidth="1"/>
    <col min="15112" max="15113" width="15.77734375" bestFit="1" customWidth="1"/>
    <col min="15114" max="15114" width="14.6640625" bestFit="1" customWidth="1"/>
    <col min="15115" max="15115" width="11.5546875" customWidth="1"/>
    <col min="15116" max="15116" width="15.77734375" bestFit="1" customWidth="1"/>
    <col min="15117" max="15362" width="11.5546875" customWidth="1"/>
    <col min="15363" max="15363" width="29.77734375" bestFit="1" customWidth="1"/>
    <col min="15364" max="15365" width="11.5546875" customWidth="1"/>
    <col min="15366" max="15366" width="15.77734375" bestFit="1" customWidth="1"/>
    <col min="15367" max="15367" width="11.5546875" customWidth="1"/>
    <col min="15368" max="15369" width="15.77734375" bestFit="1" customWidth="1"/>
    <col min="15370" max="15370" width="14.6640625" bestFit="1" customWidth="1"/>
    <col min="15371" max="15371" width="11.5546875" customWidth="1"/>
    <col min="15372" max="15372" width="15.77734375" bestFit="1" customWidth="1"/>
    <col min="15373" max="15618" width="11.5546875" customWidth="1"/>
    <col min="15619" max="15619" width="29.77734375" bestFit="1" customWidth="1"/>
    <col min="15620" max="15621" width="11.5546875" customWidth="1"/>
    <col min="15622" max="15622" width="15.77734375" bestFit="1" customWidth="1"/>
    <col min="15623" max="15623" width="11.5546875" customWidth="1"/>
    <col min="15624" max="15625" width="15.77734375" bestFit="1" customWidth="1"/>
    <col min="15626" max="15626" width="14.6640625" bestFit="1" customWidth="1"/>
    <col min="15627" max="15627" width="11.5546875" customWidth="1"/>
    <col min="15628" max="15628" width="15.77734375" bestFit="1" customWidth="1"/>
    <col min="15629" max="15874" width="11.5546875" customWidth="1"/>
    <col min="15875" max="15875" width="29.77734375" bestFit="1" customWidth="1"/>
    <col min="15876" max="15877" width="11.5546875" customWidth="1"/>
    <col min="15878" max="15878" width="15.77734375" bestFit="1" customWidth="1"/>
    <col min="15879" max="15879" width="11.5546875" customWidth="1"/>
    <col min="15880" max="15881" width="15.77734375" bestFit="1" customWidth="1"/>
    <col min="15882" max="15882" width="14.6640625" bestFit="1" customWidth="1"/>
    <col min="15883" max="15883" width="11.5546875" customWidth="1"/>
    <col min="15884" max="15884" width="15.77734375" bestFit="1" customWidth="1"/>
    <col min="15885" max="16130" width="11.5546875" customWidth="1"/>
    <col min="16131" max="16131" width="29.77734375" bestFit="1" customWidth="1"/>
    <col min="16132" max="16133" width="11.5546875" customWidth="1"/>
    <col min="16134" max="16134" width="15.77734375" bestFit="1" customWidth="1"/>
    <col min="16135" max="16135" width="11.5546875" customWidth="1"/>
    <col min="16136" max="16137" width="15.77734375" bestFit="1" customWidth="1"/>
    <col min="16138" max="16138" width="14.6640625" bestFit="1" customWidth="1"/>
    <col min="16139" max="16139" width="11.5546875" customWidth="1"/>
    <col min="16140" max="16140" width="15.77734375" bestFit="1" customWidth="1"/>
    <col min="16141" max="16384" width="11.5546875" customWidth="1"/>
  </cols>
  <sheetData>
    <row r="1" spans="1:14" ht="20.399999999999999" x14ac:dyDescent="0.25">
      <c r="A1" s="259" t="s">
        <v>1862</v>
      </c>
    </row>
    <row r="3" spans="1:14" ht="15.6" x14ac:dyDescent="0.25">
      <c r="A3" s="260" t="s">
        <v>1863</v>
      </c>
    </row>
    <row r="8" spans="1:14" x14ac:dyDescent="0.25">
      <c r="D8" s="261" t="s">
        <v>1864</v>
      </c>
      <c r="F8" s="261" t="s">
        <v>3</v>
      </c>
      <c r="H8" s="261" t="s">
        <v>4</v>
      </c>
      <c r="I8" s="261" t="s">
        <v>5</v>
      </c>
      <c r="J8" s="261" t="s">
        <v>6</v>
      </c>
      <c r="L8" s="261" t="s">
        <v>7</v>
      </c>
    </row>
    <row r="10" spans="1:14" ht="15.6" x14ac:dyDescent="0.25">
      <c r="A10" s="262" t="s">
        <v>8</v>
      </c>
      <c r="B10" s="262" t="s">
        <v>9</v>
      </c>
      <c r="C10" s="262" t="s">
        <v>10</v>
      </c>
      <c r="D10" s="263">
        <v>0</v>
      </c>
      <c r="F10" s="263">
        <v>147882795.30000001</v>
      </c>
      <c r="G10" s="264" t="s">
        <v>12</v>
      </c>
      <c r="H10" s="263">
        <v>45510813.850000001</v>
      </c>
      <c r="I10" s="263">
        <v>32336636.329999998</v>
      </c>
      <c r="J10" s="263">
        <v>13174177.52</v>
      </c>
      <c r="K10" s="264" t="s">
        <v>11</v>
      </c>
      <c r="L10" s="263">
        <v>161056972.81999999</v>
      </c>
      <c r="M10" s="264" t="s">
        <v>12</v>
      </c>
    </row>
    <row r="12" spans="1:14" x14ac:dyDescent="0.25">
      <c r="A12" s="265" t="s">
        <v>14</v>
      </c>
      <c r="B12" s="265" t="s">
        <v>15</v>
      </c>
      <c r="C12" s="265" t="s">
        <v>16</v>
      </c>
      <c r="D12" s="266">
        <v>0</v>
      </c>
      <c r="F12" s="266">
        <v>0</v>
      </c>
      <c r="H12" s="266">
        <v>0</v>
      </c>
      <c r="I12" s="266">
        <v>0</v>
      </c>
      <c r="J12" s="266">
        <v>0</v>
      </c>
      <c r="L12" s="266">
        <v>0</v>
      </c>
    </row>
    <row r="13" spans="1:14" x14ac:dyDescent="0.25">
      <c r="A13" s="267" t="s">
        <v>17</v>
      </c>
      <c r="B13" s="267" t="s">
        <v>15</v>
      </c>
      <c r="C13" s="267" t="s">
        <v>18</v>
      </c>
      <c r="D13" s="268">
        <v>0</v>
      </c>
      <c r="F13" s="268">
        <v>0</v>
      </c>
      <c r="H13" s="268">
        <v>0</v>
      </c>
      <c r="I13" s="268">
        <v>0</v>
      </c>
      <c r="J13" s="268">
        <v>0</v>
      </c>
      <c r="L13" s="268">
        <v>0</v>
      </c>
    </row>
    <row r="14" spans="1:14" x14ac:dyDescent="0.25">
      <c r="B14" s="269" t="s">
        <v>19</v>
      </c>
      <c r="C14" s="270" t="s">
        <v>16</v>
      </c>
      <c r="D14" s="271">
        <v>0</v>
      </c>
      <c r="F14" s="271">
        <v>0</v>
      </c>
      <c r="H14" s="271">
        <v>0</v>
      </c>
      <c r="I14" s="271">
        <v>0</v>
      </c>
      <c r="J14" s="271">
        <v>0</v>
      </c>
      <c r="L14" s="271">
        <v>0</v>
      </c>
    </row>
    <row r="16" spans="1:14" x14ac:dyDescent="0.25">
      <c r="A16" s="265" t="s">
        <v>14</v>
      </c>
      <c r="B16" s="265" t="s">
        <v>20</v>
      </c>
      <c r="C16" s="265" t="s">
        <v>21</v>
      </c>
      <c r="D16" s="266">
        <v>0</v>
      </c>
      <c r="F16" s="266">
        <v>48941211.789999999</v>
      </c>
      <c r="G16" s="272" t="s">
        <v>12</v>
      </c>
      <c r="H16" s="266">
        <v>634957</v>
      </c>
      <c r="I16" s="266">
        <v>23050</v>
      </c>
      <c r="J16" s="266">
        <v>611907</v>
      </c>
      <c r="K16" s="272" t="s">
        <v>11</v>
      </c>
      <c r="L16" s="266">
        <v>49553118.789999999</v>
      </c>
      <c r="M16" s="272" t="s">
        <v>12</v>
      </c>
      <c r="N16" s="2">
        <f t="shared" ref="N16" si="0">IF(M16="A",-L16,L16)</f>
        <v>49553118.789999999</v>
      </c>
    </row>
    <row r="17" spans="1:13" x14ac:dyDescent="0.25">
      <c r="A17" s="267" t="s">
        <v>17</v>
      </c>
      <c r="B17" s="267" t="s">
        <v>15</v>
      </c>
      <c r="C17" s="267" t="s">
        <v>23</v>
      </c>
      <c r="D17" s="268">
        <v>0</v>
      </c>
      <c r="F17" s="268">
        <v>1383633.79</v>
      </c>
      <c r="G17" s="273" t="s">
        <v>12</v>
      </c>
      <c r="H17" s="268">
        <v>0</v>
      </c>
      <c r="I17" s="268">
        <v>0</v>
      </c>
      <c r="J17" s="268">
        <v>0</v>
      </c>
      <c r="L17" s="268">
        <v>1383633.79</v>
      </c>
      <c r="M17" s="273" t="s">
        <v>12</v>
      </c>
    </row>
    <row r="18" spans="1:13" x14ac:dyDescent="0.25">
      <c r="B18" s="269" t="s">
        <v>24</v>
      </c>
      <c r="C18" s="270" t="s">
        <v>25</v>
      </c>
      <c r="D18" s="271">
        <v>0</v>
      </c>
      <c r="F18" s="271">
        <v>1177760.04</v>
      </c>
      <c r="G18" s="274" t="s">
        <v>11</v>
      </c>
      <c r="H18" s="271">
        <v>0</v>
      </c>
      <c r="I18" s="271">
        <v>0</v>
      </c>
      <c r="J18" s="271">
        <v>0</v>
      </c>
      <c r="L18" s="271">
        <v>1177760.04</v>
      </c>
      <c r="M18" s="274" t="s">
        <v>11</v>
      </c>
    </row>
    <row r="19" spans="1:13" x14ac:dyDescent="0.25">
      <c r="B19" s="269" t="s">
        <v>26</v>
      </c>
      <c r="C19" s="270" t="s">
        <v>27</v>
      </c>
      <c r="D19" s="271">
        <v>0</v>
      </c>
      <c r="F19" s="271">
        <v>192023.75</v>
      </c>
      <c r="G19" s="274" t="s">
        <v>11</v>
      </c>
      <c r="H19" s="271">
        <v>0</v>
      </c>
      <c r="I19" s="271">
        <v>0</v>
      </c>
      <c r="J19" s="271">
        <v>0</v>
      </c>
      <c r="L19" s="271">
        <v>192023.75</v>
      </c>
      <c r="M19" s="274" t="s">
        <v>11</v>
      </c>
    </row>
    <row r="20" spans="1:13" x14ac:dyDescent="0.25">
      <c r="B20" s="269" t="s">
        <v>28</v>
      </c>
      <c r="C20" s="270" t="s">
        <v>29</v>
      </c>
      <c r="D20" s="271">
        <v>0</v>
      </c>
      <c r="F20" s="271">
        <v>13850</v>
      </c>
      <c r="G20" s="274" t="s">
        <v>11</v>
      </c>
      <c r="H20" s="271">
        <v>0</v>
      </c>
      <c r="I20" s="271">
        <v>0</v>
      </c>
      <c r="J20" s="271">
        <v>0</v>
      </c>
      <c r="L20" s="271">
        <v>13850</v>
      </c>
      <c r="M20" s="274" t="s">
        <v>11</v>
      </c>
    </row>
    <row r="21" spans="1:13" x14ac:dyDescent="0.25">
      <c r="B21" s="269" t="s">
        <v>30</v>
      </c>
      <c r="C21" s="270" t="s">
        <v>31</v>
      </c>
      <c r="D21" s="271">
        <v>0</v>
      </c>
      <c r="F21" s="271">
        <v>0</v>
      </c>
      <c r="H21" s="271">
        <v>0</v>
      </c>
      <c r="I21" s="271">
        <v>0</v>
      </c>
      <c r="J21" s="271">
        <v>0</v>
      </c>
      <c r="L21" s="271">
        <v>0</v>
      </c>
    </row>
    <row r="23" spans="1:13" x14ac:dyDescent="0.25">
      <c r="A23" s="267" t="s">
        <v>17</v>
      </c>
      <c r="B23" s="267" t="s">
        <v>20</v>
      </c>
      <c r="C23" s="267" t="s">
        <v>32</v>
      </c>
      <c r="D23" s="268">
        <v>0</v>
      </c>
      <c r="F23" s="268">
        <v>12880223.970000001</v>
      </c>
      <c r="G23" s="273" t="s">
        <v>12</v>
      </c>
      <c r="H23" s="268">
        <v>611907</v>
      </c>
      <c r="I23" s="268">
        <v>0</v>
      </c>
      <c r="J23" s="268">
        <v>611907</v>
      </c>
      <c r="K23" s="273" t="s">
        <v>11</v>
      </c>
      <c r="L23" s="268">
        <v>13492130.970000001</v>
      </c>
      <c r="M23" s="273" t="s">
        <v>12</v>
      </c>
    </row>
    <row r="24" spans="1:13" x14ac:dyDescent="0.25">
      <c r="B24" s="269" t="s">
        <v>33</v>
      </c>
      <c r="C24" s="270" t="s">
        <v>34</v>
      </c>
      <c r="D24" s="271">
        <v>0</v>
      </c>
      <c r="F24" s="271">
        <v>12880223.970000001</v>
      </c>
      <c r="G24" s="274" t="s">
        <v>11</v>
      </c>
      <c r="H24" s="271">
        <v>611907</v>
      </c>
      <c r="I24" s="271">
        <v>0</v>
      </c>
      <c r="J24" s="271">
        <v>611907</v>
      </c>
      <c r="K24" s="274" t="s">
        <v>11</v>
      </c>
      <c r="L24" s="271">
        <v>13492130.970000001</v>
      </c>
      <c r="M24" s="274" t="s">
        <v>11</v>
      </c>
    </row>
    <row r="25" spans="1:13" x14ac:dyDescent="0.25">
      <c r="B25" s="269" t="s">
        <v>35</v>
      </c>
      <c r="C25" s="270" t="s">
        <v>36</v>
      </c>
      <c r="D25" s="271">
        <v>0</v>
      </c>
      <c r="F25" s="271">
        <v>0</v>
      </c>
      <c r="H25" s="271">
        <v>0</v>
      </c>
      <c r="I25" s="271">
        <v>0</v>
      </c>
      <c r="J25" s="271">
        <v>0</v>
      </c>
      <c r="L25" s="271">
        <v>0</v>
      </c>
    </row>
    <row r="27" spans="1:13" x14ac:dyDescent="0.25">
      <c r="A27" s="267" t="s">
        <v>17</v>
      </c>
      <c r="B27" s="267" t="s">
        <v>37</v>
      </c>
      <c r="C27" s="267" t="s">
        <v>38</v>
      </c>
      <c r="D27" s="268">
        <v>0</v>
      </c>
      <c r="F27" s="268">
        <v>913832.08</v>
      </c>
      <c r="G27" s="273" t="s">
        <v>12</v>
      </c>
      <c r="H27" s="268">
        <v>0</v>
      </c>
      <c r="I27" s="268">
        <v>0</v>
      </c>
      <c r="J27" s="268">
        <v>0</v>
      </c>
      <c r="L27" s="268">
        <v>913832.08</v>
      </c>
      <c r="M27" s="273" t="s">
        <v>12</v>
      </c>
    </row>
    <row r="28" spans="1:13" x14ac:dyDescent="0.25">
      <c r="B28" s="269" t="s">
        <v>39</v>
      </c>
      <c r="C28" s="270" t="s">
        <v>40</v>
      </c>
      <c r="D28" s="271">
        <v>0</v>
      </c>
      <c r="F28" s="271">
        <v>913832.08</v>
      </c>
      <c r="G28" s="274" t="s">
        <v>11</v>
      </c>
      <c r="H28" s="271">
        <v>0</v>
      </c>
      <c r="I28" s="271">
        <v>0</v>
      </c>
      <c r="J28" s="271">
        <v>0</v>
      </c>
      <c r="L28" s="271">
        <v>913832.08</v>
      </c>
      <c r="M28" s="274" t="s">
        <v>11</v>
      </c>
    </row>
    <row r="30" spans="1:13" x14ac:dyDescent="0.25">
      <c r="A30" s="267" t="s">
        <v>17</v>
      </c>
      <c r="B30" s="267" t="s">
        <v>41</v>
      </c>
      <c r="C30" s="267" t="s">
        <v>42</v>
      </c>
      <c r="D30" s="268">
        <v>0</v>
      </c>
      <c r="F30" s="268">
        <v>33398855.620000001</v>
      </c>
      <c r="G30" s="273" t="s">
        <v>12</v>
      </c>
      <c r="H30" s="268">
        <v>0</v>
      </c>
      <c r="I30" s="268">
        <v>0</v>
      </c>
      <c r="J30" s="268">
        <v>0</v>
      </c>
      <c r="L30" s="268">
        <v>33398855.620000001</v>
      </c>
      <c r="M30" s="273" t="s">
        <v>12</v>
      </c>
    </row>
    <row r="31" spans="1:13" x14ac:dyDescent="0.25">
      <c r="B31" s="269" t="s">
        <v>43</v>
      </c>
      <c r="C31" s="270" t="s">
        <v>44</v>
      </c>
      <c r="D31" s="271">
        <v>0</v>
      </c>
      <c r="F31" s="271">
        <v>13557858.92</v>
      </c>
      <c r="G31" s="274" t="s">
        <v>11</v>
      </c>
      <c r="H31" s="271">
        <v>0</v>
      </c>
      <c r="I31" s="271">
        <v>0</v>
      </c>
      <c r="J31" s="271">
        <v>0</v>
      </c>
      <c r="L31" s="271">
        <v>13557858.92</v>
      </c>
      <c r="M31" s="274" t="s">
        <v>11</v>
      </c>
    </row>
    <row r="32" spans="1:13" x14ac:dyDescent="0.25">
      <c r="B32" s="269" t="s">
        <v>45</v>
      </c>
      <c r="C32" s="270" t="s">
        <v>46</v>
      </c>
      <c r="D32" s="271">
        <v>0</v>
      </c>
      <c r="F32" s="271">
        <v>5483000</v>
      </c>
      <c r="G32" s="274" t="s">
        <v>11</v>
      </c>
      <c r="H32" s="271">
        <v>0</v>
      </c>
      <c r="I32" s="271">
        <v>0</v>
      </c>
      <c r="J32" s="271">
        <v>0</v>
      </c>
      <c r="L32" s="271">
        <v>5483000</v>
      </c>
      <c r="M32" s="274" t="s">
        <v>11</v>
      </c>
    </row>
    <row r="33" spans="1:13" x14ac:dyDescent="0.25">
      <c r="B33" s="269" t="s">
        <v>47</v>
      </c>
      <c r="C33" s="270" t="s">
        <v>48</v>
      </c>
      <c r="D33" s="271">
        <v>0</v>
      </c>
      <c r="F33" s="271">
        <v>14357996.699999999</v>
      </c>
      <c r="G33" s="274" t="s">
        <v>11</v>
      </c>
      <c r="H33" s="271">
        <v>0</v>
      </c>
      <c r="I33" s="271">
        <v>0</v>
      </c>
      <c r="J33" s="271">
        <v>0</v>
      </c>
      <c r="L33" s="271">
        <v>14357996.699999999</v>
      </c>
      <c r="M33" s="274" t="s">
        <v>11</v>
      </c>
    </row>
    <row r="35" spans="1:13" x14ac:dyDescent="0.25">
      <c r="A35" s="267" t="s">
        <v>17</v>
      </c>
      <c r="B35" s="267" t="s">
        <v>49</v>
      </c>
      <c r="C35" s="267" t="s">
        <v>50</v>
      </c>
      <c r="D35" s="268">
        <v>0</v>
      </c>
      <c r="F35" s="268">
        <v>11600</v>
      </c>
      <c r="G35" s="273" t="s">
        <v>12</v>
      </c>
      <c r="H35" s="268">
        <v>0</v>
      </c>
      <c r="I35" s="268">
        <v>0</v>
      </c>
      <c r="J35" s="268">
        <v>0</v>
      </c>
      <c r="L35" s="268">
        <v>11600</v>
      </c>
      <c r="M35" s="273" t="s">
        <v>12</v>
      </c>
    </row>
    <row r="36" spans="1:13" x14ac:dyDescent="0.25">
      <c r="B36" s="269" t="s">
        <v>51</v>
      </c>
      <c r="C36" s="270" t="s">
        <v>52</v>
      </c>
      <c r="D36" s="271">
        <v>0</v>
      </c>
      <c r="F36" s="271">
        <v>11600</v>
      </c>
      <c r="G36" s="274" t="s">
        <v>11</v>
      </c>
      <c r="H36" s="271">
        <v>0</v>
      </c>
      <c r="I36" s="271">
        <v>0</v>
      </c>
      <c r="J36" s="271">
        <v>0</v>
      </c>
      <c r="L36" s="271">
        <v>11600</v>
      </c>
      <c r="M36" s="274" t="s">
        <v>11</v>
      </c>
    </row>
    <row r="38" spans="1:13" x14ac:dyDescent="0.25">
      <c r="A38" s="267" t="s">
        <v>17</v>
      </c>
      <c r="B38" s="267" t="s">
        <v>53</v>
      </c>
      <c r="C38" s="267" t="s">
        <v>54</v>
      </c>
      <c r="D38" s="268">
        <v>0</v>
      </c>
      <c r="F38" s="268">
        <v>121840.33</v>
      </c>
      <c r="G38" s="273" t="s">
        <v>12</v>
      </c>
      <c r="H38" s="268">
        <v>0</v>
      </c>
      <c r="I38" s="268">
        <v>0</v>
      </c>
      <c r="J38" s="268">
        <v>0</v>
      </c>
      <c r="L38" s="268">
        <v>121840.33</v>
      </c>
      <c r="M38" s="273" t="s">
        <v>12</v>
      </c>
    </row>
    <row r="39" spans="1:13" x14ac:dyDescent="0.25">
      <c r="B39" s="269" t="s">
        <v>55</v>
      </c>
      <c r="C39" s="270" t="s">
        <v>56</v>
      </c>
      <c r="D39" s="271">
        <v>0</v>
      </c>
      <c r="F39" s="271">
        <v>121840.33</v>
      </c>
      <c r="G39" s="274" t="s">
        <v>11</v>
      </c>
      <c r="H39" s="271">
        <v>0</v>
      </c>
      <c r="I39" s="271">
        <v>0</v>
      </c>
      <c r="J39" s="271">
        <v>0</v>
      </c>
      <c r="L39" s="271">
        <v>121840.33</v>
      </c>
      <c r="M39" s="274" t="s">
        <v>11</v>
      </c>
    </row>
    <row r="41" spans="1:13" x14ac:dyDescent="0.25">
      <c r="A41" s="267" t="s">
        <v>17</v>
      </c>
      <c r="B41" s="267" t="s">
        <v>57</v>
      </c>
      <c r="C41" s="267" t="s">
        <v>58</v>
      </c>
      <c r="D41" s="268">
        <v>0</v>
      </c>
      <c r="F41" s="268">
        <v>231226</v>
      </c>
      <c r="G41" s="273" t="s">
        <v>12</v>
      </c>
      <c r="H41" s="268">
        <v>23050</v>
      </c>
      <c r="I41" s="268">
        <v>23050</v>
      </c>
      <c r="J41" s="268">
        <v>0</v>
      </c>
      <c r="L41" s="268">
        <v>231226</v>
      </c>
      <c r="M41" s="273" t="s">
        <v>12</v>
      </c>
    </row>
    <row r="42" spans="1:13" x14ac:dyDescent="0.25">
      <c r="B42" s="269" t="s">
        <v>59</v>
      </c>
      <c r="C42" s="270" t="s">
        <v>60</v>
      </c>
      <c r="D42" s="271">
        <v>0</v>
      </c>
      <c r="F42" s="271">
        <v>69126</v>
      </c>
      <c r="G42" s="274" t="s">
        <v>11</v>
      </c>
      <c r="H42" s="271">
        <v>0</v>
      </c>
      <c r="I42" s="271">
        <v>0</v>
      </c>
      <c r="J42" s="271">
        <v>0</v>
      </c>
      <c r="L42" s="271">
        <v>69126</v>
      </c>
      <c r="M42" s="274" t="s">
        <v>11</v>
      </c>
    </row>
    <row r="43" spans="1:13" x14ac:dyDescent="0.25">
      <c r="B43" s="269" t="s">
        <v>61</v>
      </c>
      <c r="C43" s="270" t="s">
        <v>62</v>
      </c>
      <c r="D43" s="271">
        <v>0</v>
      </c>
      <c r="F43" s="271">
        <v>162100</v>
      </c>
      <c r="G43" s="274" t="s">
        <v>11</v>
      </c>
      <c r="H43" s="271">
        <v>23050</v>
      </c>
      <c r="I43" s="271">
        <v>23050</v>
      </c>
      <c r="J43" s="271">
        <v>0</v>
      </c>
      <c r="L43" s="271">
        <v>162100</v>
      </c>
      <c r="M43" s="274" t="s">
        <v>11</v>
      </c>
    </row>
    <row r="44" spans="1:13" x14ac:dyDescent="0.25">
      <c r="B44" s="269" t="s">
        <v>63</v>
      </c>
      <c r="C44" s="270" t="s">
        <v>64</v>
      </c>
      <c r="D44" s="271">
        <v>0</v>
      </c>
      <c r="F44" s="271">
        <v>0</v>
      </c>
      <c r="H44" s="271">
        <v>0</v>
      </c>
      <c r="I44" s="271">
        <v>0</v>
      </c>
      <c r="J44" s="271">
        <v>0</v>
      </c>
      <c r="L44" s="271">
        <v>0</v>
      </c>
    </row>
    <row r="46" spans="1:13" x14ac:dyDescent="0.25">
      <c r="A46" s="265" t="s">
        <v>14</v>
      </c>
      <c r="B46" s="265" t="s">
        <v>37</v>
      </c>
      <c r="C46" s="265" t="s">
        <v>65</v>
      </c>
      <c r="D46" s="266">
        <v>0</v>
      </c>
      <c r="F46" s="266">
        <v>67853376.370000005</v>
      </c>
      <c r="G46" s="272" t="s">
        <v>12</v>
      </c>
      <c r="H46" s="266">
        <v>909543.21</v>
      </c>
      <c r="I46" s="266">
        <v>441945.18</v>
      </c>
      <c r="J46" s="266">
        <v>467598.03</v>
      </c>
      <c r="K46" s="272" t="s">
        <v>11</v>
      </c>
      <c r="L46" s="266">
        <v>68320974.400000006</v>
      </c>
      <c r="M46" s="272" t="s">
        <v>12</v>
      </c>
    </row>
    <row r="47" spans="1:13" x14ac:dyDescent="0.25">
      <c r="A47" s="267" t="s">
        <v>17</v>
      </c>
      <c r="B47" s="267" t="s">
        <v>15</v>
      </c>
      <c r="C47" s="267" t="s">
        <v>66</v>
      </c>
      <c r="D47" s="268">
        <v>0</v>
      </c>
      <c r="F47" s="268">
        <v>55015.71</v>
      </c>
      <c r="G47" s="273" t="s">
        <v>12</v>
      </c>
      <c r="H47" s="268">
        <v>0</v>
      </c>
      <c r="I47" s="268">
        <v>0</v>
      </c>
      <c r="J47" s="268">
        <v>0</v>
      </c>
      <c r="L47" s="268">
        <v>55015.71</v>
      </c>
      <c r="M47" s="273" t="s">
        <v>12</v>
      </c>
    </row>
    <row r="48" spans="1:13" x14ac:dyDescent="0.25">
      <c r="B48" s="269" t="s">
        <v>67</v>
      </c>
      <c r="C48" s="270" t="s">
        <v>68</v>
      </c>
      <c r="D48" s="271">
        <v>0</v>
      </c>
      <c r="F48" s="271">
        <v>0</v>
      </c>
      <c r="H48" s="271">
        <v>0</v>
      </c>
      <c r="I48" s="271">
        <v>0</v>
      </c>
      <c r="J48" s="271">
        <v>0</v>
      </c>
      <c r="L48" s="271">
        <v>0</v>
      </c>
    </row>
    <row r="49" spans="1:13" x14ac:dyDescent="0.25">
      <c r="B49" s="269" t="s">
        <v>69</v>
      </c>
      <c r="C49" s="270" t="s">
        <v>70</v>
      </c>
      <c r="D49" s="271">
        <v>0</v>
      </c>
      <c r="F49" s="271">
        <v>55015.71</v>
      </c>
      <c r="G49" s="274" t="s">
        <v>11</v>
      </c>
      <c r="H49" s="271">
        <v>0</v>
      </c>
      <c r="I49" s="271">
        <v>0</v>
      </c>
      <c r="J49" s="271">
        <v>0</v>
      </c>
      <c r="L49" s="271">
        <v>55015.71</v>
      </c>
      <c r="M49" s="274" t="s">
        <v>11</v>
      </c>
    </row>
    <row r="51" spans="1:13" x14ac:dyDescent="0.25">
      <c r="A51" s="267" t="s">
        <v>17</v>
      </c>
      <c r="B51" s="267" t="s">
        <v>20</v>
      </c>
      <c r="C51" s="267" t="s">
        <v>71</v>
      </c>
      <c r="D51" s="268">
        <v>0</v>
      </c>
      <c r="F51" s="268">
        <v>10529395.57</v>
      </c>
      <c r="G51" s="273" t="s">
        <v>12</v>
      </c>
      <c r="H51" s="268">
        <v>18730</v>
      </c>
      <c r="I51" s="268">
        <v>0</v>
      </c>
      <c r="J51" s="268">
        <v>18730</v>
      </c>
      <c r="K51" s="273" t="s">
        <v>11</v>
      </c>
      <c r="L51" s="268">
        <v>10548125.57</v>
      </c>
      <c r="M51" s="273" t="s">
        <v>12</v>
      </c>
    </row>
    <row r="52" spans="1:13" x14ac:dyDescent="0.25">
      <c r="B52" s="269" t="s">
        <v>72</v>
      </c>
      <c r="C52" s="270" t="s">
        <v>73</v>
      </c>
      <c r="D52" s="271">
        <v>0</v>
      </c>
      <c r="F52" s="271">
        <v>10529395.57</v>
      </c>
      <c r="G52" s="274" t="s">
        <v>11</v>
      </c>
      <c r="H52" s="271">
        <v>18730</v>
      </c>
      <c r="I52" s="271">
        <v>0</v>
      </c>
      <c r="J52" s="271">
        <v>18730</v>
      </c>
      <c r="K52" s="274" t="s">
        <v>11</v>
      </c>
      <c r="L52" s="271">
        <v>10548125.57</v>
      </c>
      <c r="M52" s="274" t="s">
        <v>11</v>
      </c>
    </row>
    <row r="54" spans="1:13" x14ac:dyDescent="0.25">
      <c r="A54" s="267" t="s">
        <v>17</v>
      </c>
      <c r="B54" s="267" t="s">
        <v>37</v>
      </c>
      <c r="C54" s="267" t="s">
        <v>74</v>
      </c>
      <c r="D54" s="268">
        <v>0</v>
      </c>
      <c r="F54" s="268">
        <v>1831006.35</v>
      </c>
      <c r="G54" s="273" t="s">
        <v>12</v>
      </c>
      <c r="H54" s="268">
        <v>0</v>
      </c>
      <c r="I54" s="268">
        <v>0</v>
      </c>
      <c r="J54" s="268">
        <v>0</v>
      </c>
      <c r="L54" s="268">
        <v>1831006.35</v>
      </c>
      <c r="M54" s="273" t="s">
        <v>12</v>
      </c>
    </row>
    <row r="55" spans="1:13" x14ac:dyDescent="0.25">
      <c r="B55" s="269" t="s">
        <v>75</v>
      </c>
      <c r="C55" s="270" t="s">
        <v>76</v>
      </c>
      <c r="D55" s="271">
        <v>0</v>
      </c>
      <c r="F55" s="271">
        <v>1831006.35</v>
      </c>
      <c r="G55" s="274" t="s">
        <v>11</v>
      </c>
      <c r="H55" s="271">
        <v>0</v>
      </c>
      <c r="I55" s="271">
        <v>0</v>
      </c>
      <c r="J55" s="271">
        <v>0</v>
      </c>
      <c r="L55" s="271">
        <v>1831006.35</v>
      </c>
      <c r="M55" s="274" t="s">
        <v>11</v>
      </c>
    </row>
    <row r="57" spans="1:13" x14ac:dyDescent="0.25">
      <c r="A57" s="267" t="s">
        <v>17</v>
      </c>
      <c r="B57" s="267" t="s">
        <v>41</v>
      </c>
      <c r="C57" s="267" t="s">
        <v>77</v>
      </c>
      <c r="D57" s="268">
        <v>0</v>
      </c>
      <c r="F57" s="268">
        <v>24404311.670000002</v>
      </c>
      <c r="G57" s="273" t="s">
        <v>12</v>
      </c>
      <c r="H57" s="268">
        <v>10222.200000000001</v>
      </c>
      <c r="I57" s="268">
        <v>201692.38</v>
      </c>
      <c r="J57" s="268">
        <v>-191470.18</v>
      </c>
      <c r="K57" s="273" t="s">
        <v>78</v>
      </c>
      <c r="L57" s="268">
        <v>24212841.489999998</v>
      </c>
      <c r="M57" s="273" t="s">
        <v>12</v>
      </c>
    </row>
    <row r="58" spans="1:13" x14ac:dyDescent="0.25">
      <c r="B58" s="269" t="s">
        <v>79</v>
      </c>
      <c r="C58" s="270" t="s">
        <v>80</v>
      </c>
      <c r="D58" s="271">
        <v>0</v>
      </c>
      <c r="F58" s="271">
        <v>24377213.670000002</v>
      </c>
      <c r="G58" s="274" t="s">
        <v>11</v>
      </c>
      <c r="H58" s="271">
        <v>10222.200000000001</v>
      </c>
      <c r="I58" s="271">
        <v>201692.38</v>
      </c>
      <c r="J58" s="271">
        <v>191470.18</v>
      </c>
      <c r="K58" s="274" t="s">
        <v>78</v>
      </c>
      <c r="L58" s="271">
        <v>24185743.489999998</v>
      </c>
      <c r="M58" s="274" t="s">
        <v>11</v>
      </c>
    </row>
    <row r="59" spans="1:13" x14ac:dyDescent="0.25">
      <c r="B59" s="269" t="s">
        <v>81</v>
      </c>
      <c r="C59" s="270" t="s">
        <v>82</v>
      </c>
      <c r="D59" s="271">
        <v>0</v>
      </c>
      <c r="F59" s="271">
        <v>27098</v>
      </c>
      <c r="G59" s="274" t="s">
        <v>11</v>
      </c>
      <c r="H59" s="271">
        <v>0</v>
      </c>
      <c r="I59" s="271">
        <v>0</v>
      </c>
      <c r="J59" s="271">
        <v>0</v>
      </c>
      <c r="L59" s="271">
        <v>27098</v>
      </c>
      <c r="M59" s="274" t="s">
        <v>11</v>
      </c>
    </row>
    <row r="61" spans="1:13" x14ac:dyDescent="0.25">
      <c r="A61" s="267" t="s">
        <v>17</v>
      </c>
      <c r="B61" s="267" t="s">
        <v>49</v>
      </c>
      <c r="C61" s="267" t="s">
        <v>83</v>
      </c>
      <c r="D61" s="268">
        <v>0</v>
      </c>
      <c r="F61" s="268">
        <v>28396652.18</v>
      </c>
      <c r="G61" s="273" t="s">
        <v>12</v>
      </c>
      <c r="H61" s="268">
        <v>674427.32</v>
      </c>
      <c r="I61" s="268">
        <v>107414</v>
      </c>
      <c r="J61" s="268">
        <v>567013.31999999995</v>
      </c>
      <c r="K61" s="273" t="s">
        <v>11</v>
      </c>
      <c r="L61" s="268">
        <v>28963665.5</v>
      </c>
      <c r="M61" s="273" t="s">
        <v>12</v>
      </c>
    </row>
    <row r="62" spans="1:13" x14ac:dyDescent="0.25">
      <c r="B62" s="269" t="s">
        <v>84</v>
      </c>
      <c r="C62" s="270" t="s">
        <v>85</v>
      </c>
      <c r="D62" s="271">
        <v>0</v>
      </c>
      <c r="F62" s="271">
        <v>25823978.579999998</v>
      </c>
      <c r="G62" s="274" t="s">
        <v>11</v>
      </c>
      <c r="H62" s="271">
        <v>661950.31999999995</v>
      </c>
      <c r="I62" s="271">
        <v>106400</v>
      </c>
      <c r="J62" s="271">
        <v>555550.31999999995</v>
      </c>
      <c r="K62" s="274" t="s">
        <v>11</v>
      </c>
      <c r="L62" s="271">
        <v>26379528.899999999</v>
      </c>
      <c r="M62" s="274" t="s">
        <v>11</v>
      </c>
    </row>
    <row r="63" spans="1:13" x14ac:dyDescent="0.25">
      <c r="B63" s="269" t="s">
        <v>86</v>
      </c>
      <c r="C63" s="270" t="s">
        <v>87</v>
      </c>
      <c r="D63" s="271">
        <v>0</v>
      </c>
      <c r="F63" s="271">
        <v>1812077.16</v>
      </c>
      <c r="G63" s="274" t="s">
        <v>11</v>
      </c>
      <c r="H63" s="271">
        <v>7550</v>
      </c>
      <c r="I63" s="271">
        <v>0</v>
      </c>
      <c r="J63" s="271">
        <v>7550</v>
      </c>
      <c r="K63" s="274" t="s">
        <v>11</v>
      </c>
      <c r="L63" s="271">
        <v>1819627.16</v>
      </c>
      <c r="M63" s="274" t="s">
        <v>11</v>
      </c>
    </row>
    <row r="64" spans="1:13" x14ac:dyDescent="0.25">
      <c r="B64" s="269" t="s">
        <v>88</v>
      </c>
      <c r="C64" s="270" t="s">
        <v>89</v>
      </c>
      <c r="D64" s="271">
        <v>0</v>
      </c>
      <c r="F64" s="271">
        <v>151615.45000000001</v>
      </c>
      <c r="G64" s="274" t="s">
        <v>11</v>
      </c>
      <c r="H64" s="271">
        <v>0</v>
      </c>
      <c r="I64" s="271">
        <v>0</v>
      </c>
      <c r="J64" s="271">
        <v>0</v>
      </c>
      <c r="L64" s="271">
        <v>151615.45000000001</v>
      </c>
      <c r="M64" s="274" t="s">
        <v>11</v>
      </c>
    </row>
    <row r="65" spans="1:13" x14ac:dyDescent="0.25">
      <c r="B65" s="269" t="s">
        <v>90</v>
      </c>
      <c r="C65" s="270" t="s">
        <v>91</v>
      </c>
      <c r="D65" s="271">
        <v>0</v>
      </c>
      <c r="F65" s="271">
        <v>608980.99</v>
      </c>
      <c r="G65" s="274" t="s">
        <v>11</v>
      </c>
      <c r="H65" s="271">
        <v>4927</v>
      </c>
      <c r="I65" s="271">
        <v>1014</v>
      </c>
      <c r="J65" s="271">
        <v>3913</v>
      </c>
      <c r="K65" s="274" t="s">
        <v>11</v>
      </c>
      <c r="L65" s="271">
        <v>612893.99</v>
      </c>
      <c r="M65" s="274" t="s">
        <v>11</v>
      </c>
    </row>
    <row r="67" spans="1:13" x14ac:dyDescent="0.25">
      <c r="A67" s="267" t="s">
        <v>17</v>
      </c>
      <c r="B67" s="267" t="s">
        <v>53</v>
      </c>
      <c r="C67" s="267" t="s">
        <v>92</v>
      </c>
      <c r="D67" s="268">
        <v>0</v>
      </c>
      <c r="F67" s="268">
        <v>83218.460000000006</v>
      </c>
      <c r="G67" s="273" t="s">
        <v>12</v>
      </c>
      <c r="H67" s="268">
        <v>0</v>
      </c>
      <c r="I67" s="268">
        <v>0</v>
      </c>
      <c r="J67" s="268">
        <v>0</v>
      </c>
      <c r="L67" s="268">
        <v>83218.460000000006</v>
      </c>
      <c r="M67" s="273" t="s">
        <v>12</v>
      </c>
    </row>
    <row r="68" spans="1:13" x14ac:dyDescent="0.25">
      <c r="B68" s="269" t="s">
        <v>93</v>
      </c>
      <c r="C68" s="270" t="s">
        <v>92</v>
      </c>
      <c r="D68" s="271">
        <v>0</v>
      </c>
      <c r="F68" s="271">
        <v>56661.22</v>
      </c>
      <c r="G68" s="274" t="s">
        <v>11</v>
      </c>
      <c r="H68" s="271">
        <v>0</v>
      </c>
      <c r="I68" s="271">
        <v>0</v>
      </c>
      <c r="J68" s="271">
        <v>0</v>
      </c>
      <c r="L68" s="271">
        <v>56661.22</v>
      </c>
      <c r="M68" s="274" t="s">
        <v>11</v>
      </c>
    </row>
    <row r="69" spans="1:13" x14ac:dyDescent="0.25">
      <c r="B69" s="269" t="s">
        <v>94</v>
      </c>
      <c r="C69" s="270" t="s">
        <v>95</v>
      </c>
      <c r="D69" s="271">
        <v>0</v>
      </c>
      <c r="F69" s="271">
        <v>26557.24</v>
      </c>
      <c r="G69" s="274" t="s">
        <v>11</v>
      </c>
      <c r="H69" s="271">
        <v>0</v>
      </c>
      <c r="I69" s="271">
        <v>0</v>
      </c>
      <c r="J69" s="271">
        <v>0</v>
      </c>
      <c r="L69" s="271">
        <v>26557.24</v>
      </c>
      <c r="M69" s="274" t="s">
        <v>11</v>
      </c>
    </row>
    <row r="71" spans="1:13" x14ac:dyDescent="0.25">
      <c r="A71" s="267" t="s">
        <v>17</v>
      </c>
      <c r="B71" s="267" t="s">
        <v>57</v>
      </c>
      <c r="C71" s="267" t="s">
        <v>96</v>
      </c>
      <c r="D71" s="268">
        <v>0</v>
      </c>
      <c r="F71" s="268">
        <v>1815091.83</v>
      </c>
      <c r="G71" s="273" t="s">
        <v>12</v>
      </c>
      <c r="H71" s="268">
        <v>15777.29</v>
      </c>
      <c r="I71" s="268">
        <v>346.99</v>
      </c>
      <c r="J71" s="268">
        <v>15430.3</v>
      </c>
      <c r="K71" s="273" t="s">
        <v>11</v>
      </c>
      <c r="L71" s="268">
        <v>1830522.13</v>
      </c>
      <c r="M71" s="273" t="s">
        <v>12</v>
      </c>
    </row>
    <row r="72" spans="1:13" x14ac:dyDescent="0.25">
      <c r="B72" s="269" t="s">
        <v>97</v>
      </c>
      <c r="C72" s="270" t="s">
        <v>98</v>
      </c>
      <c r="D72" s="271">
        <v>0</v>
      </c>
      <c r="F72" s="271">
        <v>339746.2</v>
      </c>
      <c r="G72" s="274" t="s">
        <v>11</v>
      </c>
      <c r="H72" s="271">
        <v>0</v>
      </c>
      <c r="I72" s="271">
        <v>0</v>
      </c>
      <c r="J72" s="271">
        <v>0</v>
      </c>
      <c r="L72" s="271">
        <v>339746.2</v>
      </c>
      <c r="M72" s="274" t="s">
        <v>11</v>
      </c>
    </row>
    <row r="73" spans="1:13" x14ac:dyDescent="0.25">
      <c r="B73" s="269" t="s">
        <v>99</v>
      </c>
      <c r="C73" s="270" t="s">
        <v>100</v>
      </c>
      <c r="D73" s="271">
        <v>0</v>
      </c>
      <c r="F73" s="271">
        <v>1475345.63</v>
      </c>
      <c r="G73" s="274" t="s">
        <v>11</v>
      </c>
      <c r="H73" s="271">
        <v>15777.29</v>
      </c>
      <c r="I73" s="271">
        <v>346.99</v>
      </c>
      <c r="J73" s="271">
        <v>15430.3</v>
      </c>
      <c r="K73" s="274" t="s">
        <v>11</v>
      </c>
      <c r="L73" s="271">
        <v>1490775.93</v>
      </c>
      <c r="M73" s="274" t="s">
        <v>11</v>
      </c>
    </row>
    <row r="75" spans="1:13" x14ac:dyDescent="0.25">
      <c r="A75" s="267" t="s">
        <v>17</v>
      </c>
      <c r="B75" s="267" t="s">
        <v>101</v>
      </c>
      <c r="C75" s="267" t="s">
        <v>102</v>
      </c>
      <c r="D75" s="268">
        <v>0</v>
      </c>
      <c r="F75" s="268">
        <v>1400.37</v>
      </c>
      <c r="G75" s="273" t="s">
        <v>12</v>
      </c>
      <c r="H75" s="268">
        <v>0</v>
      </c>
      <c r="I75" s="268">
        <v>0</v>
      </c>
      <c r="J75" s="268">
        <v>0</v>
      </c>
      <c r="L75" s="268">
        <v>1400.37</v>
      </c>
      <c r="M75" s="273" t="s">
        <v>12</v>
      </c>
    </row>
    <row r="76" spans="1:13" x14ac:dyDescent="0.25">
      <c r="B76" s="269" t="s">
        <v>103</v>
      </c>
      <c r="C76" s="270" t="s">
        <v>104</v>
      </c>
      <c r="D76" s="271">
        <v>0</v>
      </c>
      <c r="F76" s="271">
        <v>1400.37</v>
      </c>
      <c r="G76" s="274" t="s">
        <v>11</v>
      </c>
      <c r="H76" s="271">
        <v>0</v>
      </c>
      <c r="I76" s="271">
        <v>0</v>
      </c>
      <c r="J76" s="271">
        <v>0</v>
      </c>
      <c r="L76" s="271">
        <v>1400.37</v>
      </c>
      <c r="M76" s="274" t="s">
        <v>11</v>
      </c>
    </row>
    <row r="78" spans="1:13" x14ac:dyDescent="0.25">
      <c r="A78" s="267" t="s">
        <v>17</v>
      </c>
      <c r="B78" s="267" t="s">
        <v>105</v>
      </c>
      <c r="C78" s="267" t="s">
        <v>106</v>
      </c>
      <c r="D78" s="268">
        <v>0</v>
      </c>
      <c r="F78" s="268">
        <v>737284.23</v>
      </c>
      <c r="G78" s="273" t="s">
        <v>12</v>
      </c>
      <c r="H78" s="268">
        <v>190386.4</v>
      </c>
      <c r="I78" s="268">
        <v>132491.81</v>
      </c>
      <c r="J78" s="268">
        <v>57894.59</v>
      </c>
      <c r="K78" s="273" t="s">
        <v>11</v>
      </c>
      <c r="L78" s="268">
        <v>795178.82</v>
      </c>
      <c r="M78" s="273" t="s">
        <v>12</v>
      </c>
    </row>
    <row r="79" spans="1:13" x14ac:dyDescent="0.25">
      <c r="B79" s="269" t="s">
        <v>107</v>
      </c>
      <c r="C79" s="270" t="s">
        <v>108</v>
      </c>
      <c r="D79" s="271">
        <v>0</v>
      </c>
      <c r="F79" s="271">
        <v>0</v>
      </c>
      <c r="H79" s="271">
        <v>20000</v>
      </c>
      <c r="I79" s="271">
        <v>0</v>
      </c>
      <c r="J79" s="271">
        <v>20000</v>
      </c>
      <c r="K79" s="274" t="s">
        <v>11</v>
      </c>
      <c r="L79" s="271">
        <v>20000</v>
      </c>
      <c r="M79" s="274" t="s">
        <v>11</v>
      </c>
    </row>
    <row r="80" spans="1:13" x14ac:dyDescent="0.25">
      <c r="B80" s="269" t="s">
        <v>109</v>
      </c>
      <c r="C80" s="270" t="s">
        <v>110</v>
      </c>
      <c r="D80" s="271">
        <v>0</v>
      </c>
      <c r="F80" s="271">
        <v>659963.54</v>
      </c>
      <c r="G80" s="274" t="s">
        <v>11</v>
      </c>
      <c r="H80" s="271">
        <v>170386.4</v>
      </c>
      <c r="I80" s="271">
        <v>132491.81</v>
      </c>
      <c r="J80" s="271">
        <v>37894.589999999997</v>
      </c>
      <c r="K80" s="274" t="s">
        <v>11</v>
      </c>
      <c r="L80" s="271">
        <v>697858.13</v>
      </c>
      <c r="M80" s="274" t="s">
        <v>11</v>
      </c>
    </row>
    <row r="81" spans="1:13" x14ac:dyDescent="0.25">
      <c r="B81" s="269" t="s">
        <v>111</v>
      </c>
      <c r="C81" s="270" t="s">
        <v>112</v>
      </c>
      <c r="D81" s="271">
        <v>0</v>
      </c>
      <c r="F81" s="271">
        <v>77320.69</v>
      </c>
      <c r="G81" s="274" t="s">
        <v>11</v>
      </c>
      <c r="H81" s="271">
        <v>0</v>
      </c>
      <c r="I81" s="271">
        <v>0</v>
      </c>
      <c r="J81" s="271">
        <v>0</v>
      </c>
      <c r="L81" s="271">
        <v>77320.69</v>
      </c>
      <c r="M81" s="274" t="s">
        <v>11</v>
      </c>
    </row>
    <row r="83" spans="1:13" x14ac:dyDescent="0.25">
      <c r="A83" s="265" t="s">
        <v>14</v>
      </c>
      <c r="B83" s="265" t="s">
        <v>41</v>
      </c>
      <c r="C83" s="265" t="s">
        <v>113</v>
      </c>
      <c r="D83" s="266">
        <v>0</v>
      </c>
      <c r="F83" s="266">
        <v>993248.67</v>
      </c>
      <c r="G83" s="272" t="s">
        <v>12</v>
      </c>
      <c r="H83" s="266">
        <v>0</v>
      </c>
      <c r="I83" s="266">
        <v>0</v>
      </c>
      <c r="J83" s="266">
        <v>0</v>
      </c>
      <c r="L83" s="266">
        <v>993248.67</v>
      </c>
      <c r="M83" s="272" t="s">
        <v>12</v>
      </c>
    </row>
    <row r="84" spans="1:13" x14ac:dyDescent="0.25">
      <c r="A84" s="267" t="s">
        <v>17</v>
      </c>
      <c r="B84" s="267" t="s">
        <v>15</v>
      </c>
      <c r="C84" s="267" t="s">
        <v>114</v>
      </c>
      <c r="D84" s="268">
        <v>0</v>
      </c>
      <c r="F84" s="268">
        <v>0</v>
      </c>
      <c r="H84" s="268">
        <v>0</v>
      </c>
      <c r="I84" s="268">
        <v>0</v>
      </c>
      <c r="J84" s="268">
        <v>0</v>
      </c>
      <c r="L84" s="268">
        <v>0</v>
      </c>
    </row>
    <row r="85" spans="1:13" x14ac:dyDescent="0.25">
      <c r="B85" s="269" t="s">
        <v>115</v>
      </c>
      <c r="C85" s="270" t="s">
        <v>116</v>
      </c>
      <c r="D85" s="271">
        <v>0</v>
      </c>
      <c r="F85" s="271">
        <v>0</v>
      </c>
      <c r="H85" s="271">
        <v>0</v>
      </c>
      <c r="I85" s="271">
        <v>0</v>
      </c>
      <c r="J85" s="271">
        <v>0</v>
      </c>
      <c r="L85" s="271">
        <v>0</v>
      </c>
    </row>
    <row r="87" spans="1:13" x14ac:dyDescent="0.25">
      <c r="A87" s="267" t="s">
        <v>17</v>
      </c>
      <c r="B87" s="267" t="s">
        <v>20</v>
      </c>
      <c r="C87" s="267" t="s">
        <v>117</v>
      </c>
      <c r="D87" s="268">
        <v>0</v>
      </c>
      <c r="F87" s="268">
        <v>982298</v>
      </c>
      <c r="G87" s="273" t="s">
        <v>12</v>
      </c>
      <c r="H87" s="268">
        <v>0</v>
      </c>
      <c r="I87" s="268">
        <v>0</v>
      </c>
      <c r="J87" s="268">
        <v>0</v>
      </c>
      <c r="L87" s="268">
        <v>982298</v>
      </c>
      <c r="M87" s="273" t="s">
        <v>12</v>
      </c>
    </row>
    <row r="88" spans="1:13" x14ac:dyDescent="0.25">
      <c r="B88" s="269" t="s">
        <v>118</v>
      </c>
      <c r="C88" s="270" t="s">
        <v>119</v>
      </c>
      <c r="D88" s="271">
        <v>0</v>
      </c>
      <c r="F88" s="271">
        <v>0</v>
      </c>
      <c r="H88" s="271">
        <v>0</v>
      </c>
      <c r="I88" s="271">
        <v>0</v>
      </c>
      <c r="J88" s="271">
        <v>0</v>
      </c>
      <c r="L88" s="271">
        <v>0</v>
      </c>
    </row>
    <row r="89" spans="1:13" x14ac:dyDescent="0.25">
      <c r="B89" s="269" t="s">
        <v>120</v>
      </c>
      <c r="C89" s="270" t="s">
        <v>121</v>
      </c>
      <c r="D89" s="271">
        <v>0</v>
      </c>
      <c r="F89" s="271">
        <v>0</v>
      </c>
      <c r="H89" s="271">
        <v>0</v>
      </c>
      <c r="I89" s="271">
        <v>0</v>
      </c>
      <c r="J89" s="271">
        <v>0</v>
      </c>
      <c r="L89" s="271">
        <v>0</v>
      </c>
    </row>
    <row r="90" spans="1:13" x14ac:dyDescent="0.25">
      <c r="B90" s="269" t="s">
        <v>122</v>
      </c>
      <c r="C90" s="270" t="s">
        <v>123</v>
      </c>
      <c r="D90" s="271">
        <v>0</v>
      </c>
      <c r="F90" s="271">
        <v>972298</v>
      </c>
      <c r="G90" s="274" t="s">
        <v>11</v>
      </c>
      <c r="H90" s="271">
        <v>0</v>
      </c>
      <c r="I90" s="271">
        <v>0</v>
      </c>
      <c r="J90" s="271">
        <v>0</v>
      </c>
      <c r="L90" s="271">
        <v>972298</v>
      </c>
      <c r="M90" s="274" t="s">
        <v>11</v>
      </c>
    </row>
    <row r="91" spans="1:13" x14ac:dyDescent="0.25">
      <c r="B91" s="269" t="s">
        <v>124</v>
      </c>
      <c r="C91" s="270" t="s">
        <v>125</v>
      </c>
      <c r="D91" s="271">
        <v>0</v>
      </c>
      <c r="F91" s="271">
        <v>10000</v>
      </c>
      <c r="G91" s="274" t="s">
        <v>11</v>
      </c>
      <c r="H91" s="271">
        <v>0</v>
      </c>
      <c r="I91" s="271">
        <v>0</v>
      </c>
      <c r="J91" s="271">
        <v>0</v>
      </c>
      <c r="L91" s="271">
        <v>10000</v>
      </c>
      <c r="M91" s="274" t="s">
        <v>11</v>
      </c>
    </row>
    <row r="93" spans="1:13" x14ac:dyDescent="0.25">
      <c r="A93" s="267" t="s">
        <v>17</v>
      </c>
      <c r="B93" s="267" t="s">
        <v>37</v>
      </c>
      <c r="C93" s="267" t="s">
        <v>126</v>
      </c>
      <c r="D93" s="268">
        <v>0</v>
      </c>
      <c r="F93" s="268">
        <v>0</v>
      </c>
      <c r="H93" s="268">
        <v>0</v>
      </c>
      <c r="I93" s="268">
        <v>0</v>
      </c>
      <c r="J93" s="268">
        <v>0</v>
      </c>
      <c r="L93" s="268">
        <v>0</v>
      </c>
    </row>
    <row r="94" spans="1:13" x14ac:dyDescent="0.25">
      <c r="B94" s="269" t="s">
        <v>127</v>
      </c>
      <c r="C94" s="270" t="s">
        <v>128</v>
      </c>
      <c r="D94" s="271">
        <v>0</v>
      </c>
      <c r="F94" s="271">
        <v>0</v>
      </c>
      <c r="H94" s="271">
        <v>0</v>
      </c>
      <c r="I94" s="271">
        <v>0</v>
      </c>
      <c r="J94" s="271">
        <v>0</v>
      </c>
      <c r="L94" s="271">
        <v>0</v>
      </c>
    </row>
    <row r="95" spans="1:13" x14ac:dyDescent="0.25">
      <c r="B95" s="269" t="s">
        <v>129</v>
      </c>
      <c r="C95" s="270" t="s">
        <v>130</v>
      </c>
      <c r="D95" s="271">
        <v>0</v>
      </c>
      <c r="F95" s="271">
        <v>0</v>
      </c>
      <c r="H95" s="271">
        <v>0</v>
      </c>
      <c r="I95" s="271">
        <v>0</v>
      </c>
      <c r="J95" s="271">
        <v>0</v>
      </c>
      <c r="L95" s="271">
        <v>0</v>
      </c>
    </row>
    <row r="96" spans="1:13" x14ac:dyDescent="0.25">
      <c r="B96" s="269" t="s">
        <v>131</v>
      </c>
      <c r="C96" s="270" t="s">
        <v>132</v>
      </c>
      <c r="D96" s="271">
        <v>0</v>
      </c>
      <c r="F96" s="271">
        <v>0</v>
      </c>
      <c r="H96" s="271">
        <v>0</v>
      </c>
      <c r="I96" s="271">
        <v>0</v>
      </c>
      <c r="J96" s="271">
        <v>0</v>
      </c>
      <c r="L96" s="271">
        <v>0</v>
      </c>
    </row>
    <row r="97" spans="1:13" x14ac:dyDescent="0.25">
      <c r="B97" s="269" t="s">
        <v>133</v>
      </c>
      <c r="C97" s="270" t="s">
        <v>134</v>
      </c>
      <c r="D97" s="271">
        <v>0</v>
      </c>
      <c r="F97" s="271">
        <v>0</v>
      </c>
      <c r="H97" s="271">
        <v>0</v>
      </c>
      <c r="I97" s="271">
        <v>0</v>
      </c>
      <c r="J97" s="271">
        <v>0</v>
      </c>
      <c r="L97" s="271">
        <v>0</v>
      </c>
    </row>
    <row r="99" spans="1:13" x14ac:dyDescent="0.25">
      <c r="A99" s="267" t="s">
        <v>17</v>
      </c>
      <c r="B99" s="267" t="s">
        <v>41</v>
      </c>
      <c r="C99" s="267" t="s">
        <v>135</v>
      </c>
      <c r="D99" s="268">
        <v>0</v>
      </c>
      <c r="F99" s="268">
        <v>10950.67</v>
      </c>
      <c r="G99" s="273" t="s">
        <v>12</v>
      </c>
      <c r="H99" s="268">
        <v>0</v>
      </c>
      <c r="I99" s="268">
        <v>0</v>
      </c>
      <c r="J99" s="268">
        <v>0</v>
      </c>
      <c r="L99" s="268">
        <v>10950.67</v>
      </c>
      <c r="M99" s="273" t="s">
        <v>12</v>
      </c>
    </row>
    <row r="100" spans="1:13" x14ac:dyDescent="0.25">
      <c r="B100" s="269" t="s">
        <v>136</v>
      </c>
      <c r="C100" s="270" t="s">
        <v>137</v>
      </c>
      <c r="D100" s="271">
        <v>0</v>
      </c>
      <c r="F100" s="271">
        <v>237.04</v>
      </c>
      <c r="G100" s="274" t="s">
        <v>11</v>
      </c>
      <c r="H100" s="271">
        <v>0</v>
      </c>
      <c r="I100" s="271">
        <v>0</v>
      </c>
      <c r="J100" s="271">
        <v>0</v>
      </c>
      <c r="L100" s="271">
        <v>237.04</v>
      </c>
      <c r="M100" s="274" t="s">
        <v>11</v>
      </c>
    </row>
    <row r="101" spans="1:13" x14ac:dyDescent="0.25">
      <c r="B101" s="269" t="s">
        <v>138</v>
      </c>
      <c r="C101" s="270" t="s">
        <v>139</v>
      </c>
      <c r="D101" s="271">
        <v>0</v>
      </c>
      <c r="F101" s="271">
        <v>46.5</v>
      </c>
      <c r="G101" s="274" t="s">
        <v>11</v>
      </c>
      <c r="H101" s="271">
        <v>0</v>
      </c>
      <c r="I101" s="271">
        <v>0</v>
      </c>
      <c r="J101" s="271">
        <v>0</v>
      </c>
      <c r="L101" s="271">
        <v>46.5</v>
      </c>
      <c r="M101" s="274" t="s">
        <v>11</v>
      </c>
    </row>
    <row r="102" spans="1:13" x14ac:dyDescent="0.25">
      <c r="B102" s="269" t="s">
        <v>140</v>
      </c>
      <c r="C102" s="270" t="s">
        <v>141</v>
      </c>
      <c r="D102" s="271">
        <v>0</v>
      </c>
      <c r="F102" s="271">
        <v>518.16</v>
      </c>
      <c r="G102" s="274" t="s">
        <v>11</v>
      </c>
      <c r="H102" s="271">
        <v>0</v>
      </c>
      <c r="I102" s="271">
        <v>0</v>
      </c>
      <c r="J102" s="271">
        <v>0</v>
      </c>
      <c r="L102" s="271">
        <v>518.16</v>
      </c>
      <c r="M102" s="274" t="s">
        <v>11</v>
      </c>
    </row>
    <row r="103" spans="1:13" x14ac:dyDescent="0.25">
      <c r="B103" s="269" t="s">
        <v>142</v>
      </c>
      <c r="C103" s="270" t="s">
        <v>143</v>
      </c>
      <c r="D103" s="271">
        <v>0</v>
      </c>
      <c r="F103" s="271">
        <v>40.53</v>
      </c>
      <c r="G103" s="274" t="s">
        <v>11</v>
      </c>
      <c r="H103" s="271">
        <v>0</v>
      </c>
      <c r="I103" s="271">
        <v>0</v>
      </c>
      <c r="J103" s="271">
        <v>0</v>
      </c>
      <c r="L103" s="271">
        <v>40.53</v>
      </c>
      <c r="M103" s="274" t="s">
        <v>11</v>
      </c>
    </row>
    <row r="104" spans="1:13" x14ac:dyDescent="0.25">
      <c r="B104" s="269" t="s">
        <v>144</v>
      </c>
      <c r="C104" s="270" t="s">
        <v>145</v>
      </c>
      <c r="D104" s="271">
        <v>0</v>
      </c>
      <c r="F104" s="271">
        <v>5.16</v>
      </c>
      <c r="G104" s="274" t="s">
        <v>11</v>
      </c>
      <c r="H104" s="271">
        <v>0</v>
      </c>
      <c r="I104" s="271">
        <v>0</v>
      </c>
      <c r="J104" s="271">
        <v>0</v>
      </c>
      <c r="L104" s="271">
        <v>5.16</v>
      </c>
      <c r="M104" s="274" t="s">
        <v>11</v>
      </c>
    </row>
    <row r="105" spans="1:13" x14ac:dyDescent="0.25">
      <c r="B105" s="269" t="s">
        <v>146</v>
      </c>
      <c r="C105" s="270" t="s">
        <v>147</v>
      </c>
      <c r="D105" s="271">
        <v>0</v>
      </c>
      <c r="F105" s="271">
        <v>103.28</v>
      </c>
      <c r="G105" s="274" t="s">
        <v>11</v>
      </c>
      <c r="H105" s="271">
        <v>0</v>
      </c>
      <c r="I105" s="271">
        <v>0</v>
      </c>
      <c r="J105" s="271">
        <v>0</v>
      </c>
      <c r="L105" s="271">
        <v>103.28</v>
      </c>
      <c r="M105" s="274" t="s">
        <v>11</v>
      </c>
    </row>
    <row r="106" spans="1:13" x14ac:dyDescent="0.25">
      <c r="B106" s="269" t="s">
        <v>148</v>
      </c>
      <c r="C106" s="270" t="s">
        <v>149</v>
      </c>
      <c r="D106" s="271">
        <v>0</v>
      </c>
      <c r="F106" s="271">
        <v>0</v>
      </c>
      <c r="H106" s="271">
        <v>0</v>
      </c>
      <c r="I106" s="271">
        <v>0</v>
      </c>
      <c r="J106" s="271">
        <v>0</v>
      </c>
      <c r="L106" s="271">
        <v>0</v>
      </c>
    </row>
    <row r="107" spans="1:13" x14ac:dyDescent="0.25">
      <c r="B107" s="269" t="s">
        <v>150</v>
      </c>
      <c r="C107" s="270" t="s">
        <v>151</v>
      </c>
      <c r="D107" s="271">
        <v>0</v>
      </c>
      <c r="F107" s="271">
        <v>10000</v>
      </c>
      <c r="G107" s="274" t="s">
        <v>11</v>
      </c>
      <c r="H107" s="271">
        <v>0</v>
      </c>
      <c r="I107" s="271">
        <v>0</v>
      </c>
      <c r="J107" s="271">
        <v>0</v>
      </c>
      <c r="L107" s="271">
        <v>10000</v>
      </c>
      <c r="M107" s="274" t="s">
        <v>11</v>
      </c>
    </row>
    <row r="109" spans="1:13" x14ac:dyDescent="0.25">
      <c r="A109" s="267" t="s">
        <v>17</v>
      </c>
      <c r="B109" s="267" t="s">
        <v>49</v>
      </c>
      <c r="C109" s="267" t="s">
        <v>152</v>
      </c>
      <c r="D109" s="268">
        <v>0</v>
      </c>
      <c r="F109" s="268">
        <v>0</v>
      </c>
      <c r="H109" s="268">
        <v>0</v>
      </c>
      <c r="I109" s="268">
        <v>0</v>
      </c>
      <c r="J109" s="268">
        <v>0</v>
      </c>
      <c r="L109" s="268">
        <v>0</v>
      </c>
    </row>
    <row r="110" spans="1:13" x14ac:dyDescent="0.25">
      <c r="B110" s="269" t="s">
        <v>153</v>
      </c>
      <c r="C110" s="270" t="s">
        <v>154</v>
      </c>
      <c r="D110" s="271">
        <v>0</v>
      </c>
      <c r="F110" s="271">
        <v>0</v>
      </c>
      <c r="H110" s="271">
        <v>0</v>
      </c>
      <c r="I110" s="271">
        <v>0</v>
      </c>
      <c r="J110" s="271">
        <v>0</v>
      </c>
      <c r="L110" s="271">
        <v>0</v>
      </c>
    </row>
    <row r="111" spans="1:13" x14ac:dyDescent="0.25">
      <c r="B111" s="269" t="s">
        <v>155</v>
      </c>
      <c r="C111" s="270" t="s">
        <v>156</v>
      </c>
      <c r="D111" s="271">
        <v>0</v>
      </c>
      <c r="F111" s="271">
        <v>0</v>
      </c>
      <c r="H111" s="271">
        <v>0</v>
      </c>
      <c r="I111" s="271">
        <v>0</v>
      </c>
      <c r="J111" s="271">
        <v>0</v>
      </c>
      <c r="L111" s="271">
        <v>0</v>
      </c>
    </row>
    <row r="112" spans="1:13" x14ac:dyDescent="0.25">
      <c r="B112" s="269" t="s">
        <v>157</v>
      </c>
      <c r="C112" s="270" t="s">
        <v>158</v>
      </c>
      <c r="D112" s="271">
        <v>0</v>
      </c>
      <c r="F112" s="271">
        <v>0</v>
      </c>
      <c r="H112" s="271">
        <v>0</v>
      </c>
      <c r="I112" s="271">
        <v>0</v>
      </c>
      <c r="J112" s="271">
        <v>0</v>
      </c>
      <c r="L112" s="271">
        <v>0</v>
      </c>
    </row>
    <row r="113" spans="1:13" x14ac:dyDescent="0.25">
      <c r="B113" s="269" t="s">
        <v>159</v>
      </c>
      <c r="C113" s="270" t="s">
        <v>160</v>
      </c>
      <c r="D113" s="271">
        <v>0</v>
      </c>
      <c r="F113" s="271">
        <v>0</v>
      </c>
      <c r="H113" s="271">
        <v>0</v>
      </c>
      <c r="I113" s="271">
        <v>0</v>
      </c>
      <c r="J113" s="271">
        <v>0</v>
      </c>
      <c r="L113" s="271">
        <v>0</v>
      </c>
    </row>
    <row r="115" spans="1:13" x14ac:dyDescent="0.25">
      <c r="A115" s="265" t="s">
        <v>14</v>
      </c>
      <c r="B115" s="265" t="s">
        <v>49</v>
      </c>
      <c r="C115" s="265" t="s">
        <v>161</v>
      </c>
      <c r="D115" s="266">
        <v>0</v>
      </c>
      <c r="F115" s="266">
        <v>11596896</v>
      </c>
      <c r="G115" s="272" t="s">
        <v>12</v>
      </c>
      <c r="H115" s="266">
        <v>0</v>
      </c>
      <c r="I115" s="266">
        <v>0</v>
      </c>
      <c r="J115" s="266">
        <v>0</v>
      </c>
      <c r="L115" s="266">
        <v>11596896</v>
      </c>
      <c r="M115" s="272" t="s">
        <v>12</v>
      </c>
    </row>
    <row r="116" spans="1:13" x14ac:dyDescent="0.25">
      <c r="A116" s="267" t="s">
        <v>17</v>
      </c>
      <c r="B116" s="267" t="s">
        <v>15</v>
      </c>
      <c r="C116" s="267" t="s">
        <v>161</v>
      </c>
      <c r="D116" s="268">
        <v>0</v>
      </c>
      <c r="F116" s="268">
        <v>11596896</v>
      </c>
      <c r="G116" s="273" t="s">
        <v>12</v>
      </c>
      <c r="H116" s="268">
        <v>0</v>
      </c>
      <c r="I116" s="268">
        <v>0</v>
      </c>
      <c r="J116" s="268">
        <v>0</v>
      </c>
      <c r="L116" s="268">
        <v>11596896</v>
      </c>
      <c r="M116" s="273" t="s">
        <v>12</v>
      </c>
    </row>
    <row r="117" spans="1:13" x14ac:dyDescent="0.25">
      <c r="B117" s="269" t="s">
        <v>162</v>
      </c>
      <c r="C117" s="270" t="s">
        <v>163</v>
      </c>
      <c r="D117" s="271">
        <v>0</v>
      </c>
      <c r="F117" s="271">
        <v>565421</v>
      </c>
      <c r="G117" s="274" t="s">
        <v>11</v>
      </c>
      <c r="H117" s="271">
        <v>0</v>
      </c>
      <c r="I117" s="271">
        <v>0</v>
      </c>
      <c r="J117" s="271">
        <v>0</v>
      </c>
      <c r="L117" s="271">
        <v>565421</v>
      </c>
      <c r="M117" s="274" t="s">
        <v>11</v>
      </c>
    </row>
    <row r="118" spans="1:13" x14ac:dyDescent="0.25">
      <c r="B118" s="269" t="s">
        <v>164</v>
      </c>
      <c r="C118" s="270" t="s">
        <v>165</v>
      </c>
      <c r="D118" s="271">
        <v>0</v>
      </c>
      <c r="F118" s="271">
        <v>4643155</v>
      </c>
      <c r="G118" s="274" t="s">
        <v>11</v>
      </c>
      <c r="H118" s="271">
        <v>0</v>
      </c>
      <c r="I118" s="271">
        <v>0</v>
      </c>
      <c r="J118" s="271">
        <v>0</v>
      </c>
      <c r="L118" s="271">
        <v>4643155</v>
      </c>
      <c r="M118" s="274" t="s">
        <v>11</v>
      </c>
    </row>
    <row r="119" spans="1:13" x14ac:dyDescent="0.25">
      <c r="B119" s="269" t="s">
        <v>166</v>
      </c>
      <c r="C119" s="270" t="s">
        <v>167</v>
      </c>
      <c r="D119" s="271">
        <v>0</v>
      </c>
      <c r="F119" s="271">
        <v>6102635</v>
      </c>
      <c r="G119" s="274" t="s">
        <v>11</v>
      </c>
      <c r="H119" s="271">
        <v>0</v>
      </c>
      <c r="I119" s="271">
        <v>0</v>
      </c>
      <c r="J119" s="271">
        <v>0</v>
      </c>
      <c r="L119" s="271">
        <v>6102635</v>
      </c>
      <c r="M119" s="274" t="s">
        <v>11</v>
      </c>
    </row>
    <row r="120" spans="1:13" x14ac:dyDescent="0.25">
      <c r="B120" s="269" t="s">
        <v>168</v>
      </c>
      <c r="C120" s="270" t="s">
        <v>169</v>
      </c>
      <c r="D120" s="271">
        <v>0</v>
      </c>
      <c r="F120" s="271">
        <v>285685</v>
      </c>
      <c r="G120" s="274" t="s">
        <v>11</v>
      </c>
      <c r="H120" s="271">
        <v>0</v>
      </c>
      <c r="I120" s="271">
        <v>0</v>
      </c>
      <c r="J120" s="271">
        <v>0</v>
      </c>
      <c r="L120" s="271">
        <v>285685</v>
      </c>
      <c r="M120" s="274" t="s">
        <v>11</v>
      </c>
    </row>
    <row r="121" spans="1:13" x14ac:dyDescent="0.25">
      <c r="B121" s="269" t="s">
        <v>170</v>
      </c>
      <c r="C121" s="270" t="s">
        <v>171</v>
      </c>
      <c r="D121" s="271">
        <v>0</v>
      </c>
      <c r="F121" s="271">
        <v>0</v>
      </c>
      <c r="H121" s="271">
        <v>0</v>
      </c>
      <c r="I121" s="271">
        <v>0</v>
      </c>
      <c r="J121" s="271">
        <v>0</v>
      </c>
      <c r="L121" s="271">
        <v>0</v>
      </c>
    </row>
    <row r="122" spans="1:13" x14ac:dyDescent="0.25">
      <c r="B122" s="269" t="s">
        <v>172</v>
      </c>
      <c r="C122" s="270" t="s">
        <v>173</v>
      </c>
      <c r="D122" s="271">
        <v>0</v>
      </c>
      <c r="F122" s="271">
        <v>0</v>
      </c>
      <c r="H122" s="271">
        <v>0</v>
      </c>
      <c r="I122" s="271">
        <v>0</v>
      </c>
      <c r="J122" s="271">
        <v>0</v>
      </c>
      <c r="L122" s="271">
        <v>0</v>
      </c>
    </row>
    <row r="123" spans="1:13" x14ac:dyDescent="0.25">
      <c r="B123" s="269" t="s">
        <v>174</v>
      </c>
      <c r="C123" s="270" t="s">
        <v>175</v>
      </c>
      <c r="D123" s="271">
        <v>0</v>
      </c>
      <c r="F123" s="271">
        <v>0</v>
      </c>
      <c r="H123" s="271">
        <v>0</v>
      </c>
      <c r="I123" s="271">
        <v>0</v>
      </c>
      <c r="J123" s="271">
        <v>0</v>
      </c>
      <c r="L123" s="271">
        <v>0</v>
      </c>
    </row>
    <row r="124" spans="1:13" x14ac:dyDescent="0.25">
      <c r="B124" s="269" t="s">
        <v>176</v>
      </c>
      <c r="C124" s="270" t="s">
        <v>177</v>
      </c>
      <c r="D124" s="271">
        <v>0</v>
      </c>
      <c r="F124" s="271">
        <v>0</v>
      </c>
      <c r="H124" s="271">
        <v>0</v>
      </c>
      <c r="I124" s="271">
        <v>0</v>
      </c>
      <c r="J124" s="271">
        <v>0</v>
      </c>
      <c r="L124" s="271">
        <v>0</v>
      </c>
    </row>
    <row r="126" spans="1:13" x14ac:dyDescent="0.25">
      <c r="A126" s="265" t="s">
        <v>14</v>
      </c>
      <c r="B126" s="265" t="s">
        <v>53</v>
      </c>
      <c r="C126" s="265" t="s">
        <v>178</v>
      </c>
      <c r="D126" s="266">
        <v>0</v>
      </c>
      <c r="F126" s="266">
        <v>18270234.789999999</v>
      </c>
      <c r="G126" s="272" t="s">
        <v>12</v>
      </c>
      <c r="H126" s="266">
        <v>43843223.969999999</v>
      </c>
      <c r="I126" s="266">
        <v>31747226.350000001</v>
      </c>
      <c r="J126" s="266">
        <v>12095997.619999999</v>
      </c>
      <c r="K126" s="272" t="s">
        <v>11</v>
      </c>
      <c r="L126" s="266">
        <v>30366232.41</v>
      </c>
      <c r="M126" s="272" t="s">
        <v>12</v>
      </c>
    </row>
    <row r="127" spans="1:13" x14ac:dyDescent="0.25">
      <c r="A127" s="267" t="s">
        <v>17</v>
      </c>
      <c r="B127" s="267" t="s">
        <v>15</v>
      </c>
      <c r="C127" s="267" t="s">
        <v>179</v>
      </c>
      <c r="D127" s="268">
        <v>0</v>
      </c>
      <c r="F127" s="268">
        <v>15968460.169999998</v>
      </c>
      <c r="G127" s="273" t="s">
        <v>12</v>
      </c>
      <c r="H127" s="268">
        <v>27126113.870000001</v>
      </c>
      <c r="I127" s="268">
        <v>26878507.399999999</v>
      </c>
      <c r="J127" s="268">
        <v>247606.47</v>
      </c>
      <c r="K127" s="273" t="s">
        <v>11</v>
      </c>
      <c r="L127" s="268">
        <v>16216066.640000001</v>
      </c>
      <c r="M127" s="273" t="s">
        <v>12</v>
      </c>
    </row>
    <row r="128" spans="1:13" x14ac:dyDescent="0.25">
      <c r="B128" s="269" t="s">
        <v>180</v>
      </c>
      <c r="C128" s="270" t="s">
        <v>181</v>
      </c>
      <c r="D128" s="271">
        <v>0</v>
      </c>
      <c r="F128" s="271">
        <v>18095881.309999999</v>
      </c>
      <c r="G128" s="274" t="s">
        <v>11</v>
      </c>
      <c r="H128" s="271">
        <v>23129804.129999999</v>
      </c>
      <c r="I128" s="271">
        <v>22637973.48</v>
      </c>
      <c r="J128" s="271">
        <v>491830.65</v>
      </c>
      <c r="K128" s="274" t="s">
        <v>11</v>
      </c>
      <c r="L128" s="271">
        <v>18587711.960000001</v>
      </c>
      <c r="M128" s="274" t="s">
        <v>11</v>
      </c>
    </row>
    <row r="129" spans="1:13" x14ac:dyDescent="0.25">
      <c r="B129" s="269" t="s">
        <v>182</v>
      </c>
      <c r="C129" s="270" t="s">
        <v>183</v>
      </c>
      <c r="D129" s="271">
        <v>0</v>
      </c>
      <c r="F129" s="271">
        <v>0</v>
      </c>
      <c r="H129" s="271">
        <v>0</v>
      </c>
      <c r="I129" s="271">
        <v>0</v>
      </c>
      <c r="J129" s="271">
        <v>0</v>
      </c>
      <c r="L129" s="271">
        <v>0</v>
      </c>
    </row>
    <row r="130" spans="1:13" x14ac:dyDescent="0.25">
      <c r="B130" s="269" t="s">
        <v>184</v>
      </c>
      <c r="C130" s="270" t="s">
        <v>185</v>
      </c>
      <c r="D130" s="271">
        <v>0</v>
      </c>
      <c r="F130" s="271">
        <v>0</v>
      </c>
      <c r="H130" s="271">
        <v>0</v>
      </c>
      <c r="I130" s="271">
        <v>0</v>
      </c>
      <c r="J130" s="271">
        <v>0</v>
      </c>
      <c r="L130" s="271">
        <v>0</v>
      </c>
    </row>
    <row r="131" spans="1:13" x14ac:dyDescent="0.25">
      <c r="B131" s="269" t="s">
        <v>186</v>
      </c>
      <c r="C131" s="270" t="s">
        <v>187</v>
      </c>
      <c r="D131" s="271">
        <v>0</v>
      </c>
      <c r="F131" s="271">
        <v>397235.21</v>
      </c>
      <c r="G131" s="274" t="s">
        <v>78</v>
      </c>
      <c r="H131" s="271">
        <v>1160771.82</v>
      </c>
      <c r="I131" s="271">
        <v>1374355.43</v>
      </c>
      <c r="J131" s="271">
        <v>213583.61</v>
      </c>
      <c r="K131" s="274" t="s">
        <v>78</v>
      </c>
      <c r="L131" s="271">
        <v>610818.81999999995</v>
      </c>
      <c r="M131" s="274" t="s">
        <v>78</v>
      </c>
    </row>
    <row r="132" spans="1:13" x14ac:dyDescent="0.25">
      <c r="B132" s="269" t="s">
        <v>188</v>
      </c>
      <c r="C132" s="270" t="s">
        <v>189</v>
      </c>
      <c r="D132" s="271">
        <v>0</v>
      </c>
      <c r="F132" s="271">
        <v>639699.30000000005</v>
      </c>
      <c r="G132" s="274" t="s">
        <v>78</v>
      </c>
      <c r="H132" s="271">
        <v>1854628.26</v>
      </c>
      <c r="I132" s="271">
        <v>1974283.66</v>
      </c>
      <c r="J132" s="271">
        <v>119655.4</v>
      </c>
      <c r="K132" s="274" t="s">
        <v>78</v>
      </c>
      <c r="L132" s="271">
        <v>759354.7</v>
      </c>
      <c r="M132" s="274" t="s">
        <v>78</v>
      </c>
    </row>
    <row r="133" spans="1:13" x14ac:dyDescent="0.25">
      <c r="B133" s="269" t="s">
        <v>190</v>
      </c>
      <c r="C133" s="270" t="s">
        <v>191</v>
      </c>
      <c r="D133" s="271">
        <v>0</v>
      </c>
      <c r="F133" s="271">
        <v>1103212.1100000001</v>
      </c>
      <c r="G133" s="274" t="s">
        <v>78</v>
      </c>
      <c r="H133" s="271">
        <v>810909.66</v>
      </c>
      <c r="I133" s="271">
        <v>721894.83</v>
      </c>
      <c r="J133" s="271">
        <v>89014.83</v>
      </c>
      <c r="K133" s="274" t="s">
        <v>11</v>
      </c>
      <c r="L133" s="271">
        <v>1014197.28</v>
      </c>
      <c r="M133" s="274" t="s">
        <v>78</v>
      </c>
    </row>
    <row r="134" spans="1:13" x14ac:dyDescent="0.25">
      <c r="B134" s="269" t="s">
        <v>192</v>
      </c>
      <c r="C134" s="270" t="s">
        <v>193</v>
      </c>
      <c r="D134" s="271">
        <v>0</v>
      </c>
      <c r="F134" s="271">
        <v>12725.48</v>
      </c>
      <c r="G134" s="274" t="s">
        <v>11</v>
      </c>
      <c r="H134" s="271">
        <v>170000</v>
      </c>
      <c r="I134" s="271">
        <v>170000</v>
      </c>
      <c r="J134" s="271">
        <v>0</v>
      </c>
      <c r="L134" s="271">
        <v>12725.48</v>
      </c>
      <c r="M134" s="274" t="s">
        <v>11</v>
      </c>
    </row>
    <row r="135" spans="1:13" x14ac:dyDescent="0.25">
      <c r="B135" s="269" t="s">
        <v>194</v>
      </c>
      <c r="C135" s="270" t="s">
        <v>195</v>
      </c>
      <c r="D135" s="271">
        <v>0</v>
      </c>
      <c r="F135" s="271">
        <v>0</v>
      </c>
      <c r="H135" s="271">
        <v>0</v>
      </c>
      <c r="I135" s="271">
        <v>0</v>
      </c>
      <c r="J135" s="271">
        <v>0</v>
      </c>
      <c r="L135" s="271">
        <v>0</v>
      </c>
    </row>
    <row r="137" spans="1:13" x14ac:dyDescent="0.25">
      <c r="A137" s="267" t="s">
        <v>17</v>
      </c>
      <c r="B137" s="267" t="s">
        <v>20</v>
      </c>
      <c r="C137" s="267" t="s">
        <v>196</v>
      </c>
      <c r="D137" s="268">
        <v>0</v>
      </c>
      <c r="F137" s="268">
        <v>0</v>
      </c>
      <c r="H137" s="268">
        <v>0</v>
      </c>
      <c r="I137" s="268">
        <v>0</v>
      </c>
      <c r="J137" s="268">
        <v>0</v>
      </c>
      <c r="L137" s="268">
        <v>0</v>
      </c>
    </row>
    <row r="138" spans="1:13" x14ac:dyDescent="0.25">
      <c r="B138" s="269" t="s">
        <v>197</v>
      </c>
      <c r="C138" s="270" t="s">
        <v>198</v>
      </c>
      <c r="D138" s="271">
        <v>0</v>
      </c>
      <c r="F138" s="271">
        <v>0</v>
      </c>
      <c r="H138" s="271">
        <v>0</v>
      </c>
      <c r="I138" s="271">
        <v>0</v>
      </c>
      <c r="J138" s="271">
        <v>0</v>
      </c>
      <c r="L138" s="271">
        <v>0</v>
      </c>
    </row>
    <row r="140" spans="1:13" x14ac:dyDescent="0.25">
      <c r="A140" s="267" t="s">
        <v>17</v>
      </c>
      <c r="B140" s="267" t="s">
        <v>49</v>
      </c>
      <c r="C140" s="267" t="s">
        <v>199</v>
      </c>
      <c r="D140" s="268">
        <v>0</v>
      </c>
      <c r="F140" s="268">
        <v>0</v>
      </c>
      <c r="H140" s="268">
        <v>0</v>
      </c>
      <c r="I140" s="268">
        <v>0</v>
      </c>
      <c r="J140" s="268">
        <v>0</v>
      </c>
      <c r="L140" s="268">
        <v>0</v>
      </c>
    </row>
    <row r="141" spans="1:13" x14ac:dyDescent="0.25">
      <c r="B141" s="269" t="s">
        <v>200</v>
      </c>
      <c r="C141" s="270" t="s">
        <v>201</v>
      </c>
      <c r="D141" s="271">
        <v>0</v>
      </c>
      <c r="F141" s="271">
        <v>0</v>
      </c>
      <c r="H141" s="271">
        <v>0</v>
      </c>
      <c r="I141" s="271">
        <v>0</v>
      </c>
      <c r="J141" s="271">
        <v>0</v>
      </c>
      <c r="L141" s="271">
        <v>0</v>
      </c>
    </row>
    <row r="143" spans="1:13" x14ac:dyDescent="0.25">
      <c r="A143" s="267" t="s">
        <v>17</v>
      </c>
      <c r="B143" s="267" t="s">
        <v>53</v>
      </c>
      <c r="C143" s="267" t="s">
        <v>202</v>
      </c>
      <c r="D143" s="268">
        <v>0</v>
      </c>
      <c r="F143" s="268">
        <v>0</v>
      </c>
      <c r="H143" s="268">
        <v>0</v>
      </c>
      <c r="I143" s="268">
        <v>0</v>
      </c>
      <c r="J143" s="268">
        <v>0</v>
      </c>
      <c r="L143" s="268">
        <v>0</v>
      </c>
    </row>
    <row r="144" spans="1:13" x14ac:dyDescent="0.25">
      <c r="B144" s="269" t="s">
        <v>203</v>
      </c>
      <c r="C144" s="270" t="s">
        <v>204</v>
      </c>
      <c r="D144" s="271">
        <v>0</v>
      </c>
      <c r="F144" s="271">
        <v>0</v>
      </c>
      <c r="H144" s="271">
        <v>0</v>
      </c>
      <c r="I144" s="271">
        <v>0</v>
      </c>
      <c r="J144" s="271">
        <v>0</v>
      </c>
      <c r="L144" s="271">
        <v>0</v>
      </c>
    </row>
    <row r="145" spans="1:13" x14ac:dyDescent="0.25">
      <c r="B145" s="269" t="s">
        <v>205</v>
      </c>
      <c r="C145" s="270" t="s">
        <v>206</v>
      </c>
      <c r="D145" s="271">
        <v>0</v>
      </c>
      <c r="F145" s="271">
        <v>0</v>
      </c>
      <c r="H145" s="271">
        <v>0</v>
      </c>
      <c r="I145" s="271">
        <v>0</v>
      </c>
      <c r="J145" s="271">
        <v>0</v>
      </c>
      <c r="L145" s="271">
        <v>0</v>
      </c>
    </row>
    <row r="146" spans="1:13" x14ac:dyDescent="0.25">
      <c r="B146" s="269" t="s">
        <v>207</v>
      </c>
      <c r="C146" s="270" t="s">
        <v>208</v>
      </c>
      <c r="D146" s="271">
        <v>0</v>
      </c>
      <c r="F146" s="271">
        <v>0</v>
      </c>
      <c r="H146" s="271">
        <v>0</v>
      </c>
      <c r="I146" s="271">
        <v>0</v>
      </c>
      <c r="J146" s="271">
        <v>0</v>
      </c>
      <c r="L146" s="271">
        <v>0</v>
      </c>
    </row>
    <row r="148" spans="1:13" x14ac:dyDescent="0.25">
      <c r="A148" s="267" t="s">
        <v>17</v>
      </c>
      <c r="B148" s="267" t="s">
        <v>57</v>
      </c>
      <c r="C148" s="267" t="s">
        <v>209</v>
      </c>
      <c r="D148" s="268">
        <v>0</v>
      </c>
      <c r="F148" s="268">
        <v>0</v>
      </c>
      <c r="H148" s="268">
        <v>0</v>
      </c>
      <c r="I148" s="268">
        <v>0</v>
      </c>
      <c r="J148" s="268">
        <v>0</v>
      </c>
      <c r="L148" s="268">
        <v>0</v>
      </c>
    </row>
    <row r="149" spans="1:13" x14ac:dyDescent="0.25">
      <c r="B149" s="269" t="s">
        <v>210</v>
      </c>
      <c r="C149" s="270" t="s">
        <v>211</v>
      </c>
      <c r="D149" s="271">
        <v>0</v>
      </c>
      <c r="F149" s="271">
        <v>0</v>
      </c>
      <c r="H149" s="271">
        <v>0</v>
      </c>
      <c r="I149" s="271">
        <v>0</v>
      </c>
      <c r="J149" s="271">
        <v>0</v>
      </c>
      <c r="L149" s="271">
        <v>0</v>
      </c>
    </row>
    <row r="150" spans="1:13" x14ac:dyDescent="0.25">
      <c r="B150" s="269" t="s">
        <v>212</v>
      </c>
      <c r="C150" s="270" t="s">
        <v>213</v>
      </c>
      <c r="D150" s="271">
        <v>0</v>
      </c>
      <c r="F150" s="271">
        <v>0</v>
      </c>
      <c r="H150" s="271">
        <v>0</v>
      </c>
      <c r="I150" s="271">
        <v>0</v>
      </c>
      <c r="J150" s="271">
        <v>0</v>
      </c>
      <c r="L150" s="271">
        <v>0</v>
      </c>
    </row>
    <row r="151" spans="1:13" x14ac:dyDescent="0.25">
      <c r="B151" s="269" t="s">
        <v>214</v>
      </c>
      <c r="C151" s="270" t="s">
        <v>215</v>
      </c>
      <c r="D151" s="271">
        <v>0</v>
      </c>
      <c r="F151" s="271">
        <v>0</v>
      </c>
      <c r="H151" s="271">
        <v>0</v>
      </c>
      <c r="I151" s="271">
        <v>0</v>
      </c>
      <c r="J151" s="271">
        <v>0</v>
      </c>
      <c r="L151" s="271">
        <v>0</v>
      </c>
    </row>
    <row r="153" spans="1:13" x14ac:dyDescent="0.25">
      <c r="A153" s="267" t="s">
        <v>17</v>
      </c>
      <c r="B153" s="267" t="s">
        <v>101</v>
      </c>
      <c r="C153" s="267" t="s">
        <v>216</v>
      </c>
      <c r="D153" s="268">
        <v>0</v>
      </c>
      <c r="F153" s="268">
        <v>493252.45</v>
      </c>
      <c r="G153" s="273" t="s">
        <v>12</v>
      </c>
      <c r="H153" s="268">
        <v>14610358.970000001</v>
      </c>
      <c r="I153" s="268">
        <v>2646579.84</v>
      </c>
      <c r="J153" s="268">
        <v>11963779.130000001</v>
      </c>
      <c r="K153" s="273" t="s">
        <v>11</v>
      </c>
      <c r="L153" s="268">
        <v>12457031.58</v>
      </c>
      <c r="M153" s="273" t="s">
        <v>12</v>
      </c>
    </row>
    <row r="154" spans="1:13" x14ac:dyDescent="0.25">
      <c r="B154" s="269" t="s">
        <v>217</v>
      </c>
      <c r="C154" s="270" t="s">
        <v>218</v>
      </c>
      <c r="D154" s="271">
        <v>0</v>
      </c>
      <c r="F154" s="271">
        <v>641575.43999999994</v>
      </c>
      <c r="G154" s="274" t="s">
        <v>11</v>
      </c>
      <c r="H154" s="271">
        <v>445271.47</v>
      </c>
      <c r="I154" s="271">
        <v>774783.82</v>
      </c>
      <c r="J154" s="271">
        <v>329512.34999999998</v>
      </c>
      <c r="K154" s="274" t="s">
        <v>78</v>
      </c>
      <c r="L154" s="271">
        <v>312063.09000000003</v>
      </c>
      <c r="M154" s="274" t="s">
        <v>11</v>
      </c>
    </row>
    <row r="155" spans="1:13" x14ac:dyDescent="0.25">
      <c r="B155" s="269" t="s">
        <v>219</v>
      </c>
      <c r="C155" s="270" t="s">
        <v>220</v>
      </c>
      <c r="D155" s="271">
        <v>0</v>
      </c>
      <c r="F155" s="271">
        <v>0</v>
      </c>
      <c r="H155" s="271">
        <v>0</v>
      </c>
      <c r="I155" s="271">
        <v>0</v>
      </c>
      <c r="J155" s="271">
        <v>0</v>
      </c>
      <c r="L155" s="271">
        <v>0</v>
      </c>
    </row>
    <row r="156" spans="1:13" x14ac:dyDescent="0.25">
      <c r="B156" s="269" t="s">
        <v>221</v>
      </c>
      <c r="C156" s="270" t="s">
        <v>222</v>
      </c>
      <c r="D156" s="271">
        <v>0</v>
      </c>
      <c r="F156" s="271">
        <v>100.01</v>
      </c>
      <c r="G156" s="274" t="s">
        <v>11</v>
      </c>
      <c r="H156" s="271">
        <v>70.319999999999993</v>
      </c>
      <c r="I156" s="271">
        <v>0</v>
      </c>
      <c r="J156" s="271">
        <v>70.319999999999993</v>
      </c>
      <c r="K156" s="274" t="s">
        <v>11</v>
      </c>
      <c r="L156" s="271">
        <v>170.33</v>
      </c>
      <c r="M156" s="274" t="s">
        <v>11</v>
      </c>
    </row>
    <row r="157" spans="1:13" x14ac:dyDescent="0.25">
      <c r="B157" s="269" t="s">
        <v>223</v>
      </c>
      <c r="C157" s="270" t="s">
        <v>224</v>
      </c>
      <c r="D157" s="271">
        <v>0</v>
      </c>
      <c r="F157" s="271">
        <v>1289.23</v>
      </c>
      <c r="G157" s="274" t="s">
        <v>11</v>
      </c>
      <c r="H157" s="271">
        <v>2600</v>
      </c>
      <c r="I157" s="271">
        <v>2308.39</v>
      </c>
      <c r="J157" s="271">
        <v>291.61</v>
      </c>
      <c r="K157" s="274" t="s">
        <v>11</v>
      </c>
      <c r="L157" s="271">
        <v>1580.84</v>
      </c>
      <c r="M157" s="274" t="s">
        <v>11</v>
      </c>
    </row>
    <row r="158" spans="1:13" x14ac:dyDescent="0.25">
      <c r="B158" s="269" t="s">
        <v>225</v>
      </c>
      <c r="C158" s="270" t="s">
        <v>226</v>
      </c>
      <c r="D158" s="271">
        <v>0</v>
      </c>
      <c r="F158" s="271">
        <v>1074.6300000000001</v>
      </c>
      <c r="G158" s="274" t="s">
        <v>11</v>
      </c>
      <c r="H158" s="271">
        <v>3800</v>
      </c>
      <c r="I158" s="271">
        <v>3438.65</v>
      </c>
      <c r="J158" s="271">
        <v>361.35</v>
      </c>
      <c r="K158" s="274" t="s">
        <v>11</v>
      </c>
      <c r="L158" s="271">
        <v>1435.98</v>
      </c>
      <c r="M158" s="274" t="s">
        <v>11</v>
      </c>
    </row>
    <row r="159" spans="1:13" x14ac:dyDescent="0.25">
      <c r="B159" s="269" t="s">
        <v>227</v>
      </c>
      <c r="C159" s="270" t="s">
        <v>228</v>
      </c>
      <c r="D159" s="271">
        <v>0</v>
      </c>
      <c r="F159" s="271">
        <v>0</v>
      </c>
      <c r="H159" s="271">
        <v>0</v>
      </c>
      <c r="I159" s="271">
        <v>0</v>
      </c>
      <c r="J159" s="271">
        <v>0</v>
      </c>
      <c r="L159" s="271">
        <v>0</v>
      </c>
    </row>
    <row r="160" spans="1:13" x14ac:dyDescent="0.25">
      <c r="B160" s="269" t="s">
        <v>229</v>
      </c>
      <c r="C160" s="270" t="s">
        <v>230</v>
      </c>
      <c r="D160" s="271">
        <v>0</v>
      </c>
      <c r="F160" s="271">
        <v>0</v>
      </c>
      <c r="H160" s="271">
        <v>0</v>
      </c>
      <c r="I160" s="271">
        <v>0</v>
      </c>
      <c r="J160" s="271">
        <v>0</v>
      </c>
      <c r="L160" s="271">
        <v>0</v>
      </c>
    </row>
    <row r="161" spans="2:13" x14ac:dyDescent="0.25">
      <c r="B161" s="269" t="s">
        <v>231</v>
      </c>
      <c r="C161" s="270" t="s">
        <v>232</v>
      </c>
      <c r="D161" s="271">
        <v>0</v>
      </c>
      <c r="F161" s="271">
        <v>0</v>
      </c>
      <c r="H161" s="271">
        <v>0</v>
      </c>
      <c r="I161" s="271">
        <v>0</v>
      </c>
      <c r="J161" s="271">
        <v>0</v>
      </c>
      <c r="L161" s="271">
        <v>0</v>
      </c>
    </row>
    <row r="162" spans="2:13" x14ac:dyDescent="0.25">
      <c r="B162" s="269" t="s">
        <v>233</v>
      </c>
      <c r="C162" s="270" t="s">
        <v>234</v>
      </c>
      <c r="D162" s="271">
        <v>0</v>
      </c>
      <c r="F162" s="271">
        <v>0</v>
      </c>
      <c r="H162" s="271">
        <v>0</v>
      </c>
      <c r="I162" s="271">
        <v>0</v>
      </c>
      <c r="J162" s="271">
        <v>0</v>
      </c>
      <c r="L162" s="271">
        <v>0</v>
      </c>
    </row>
    <row r="163" spans="2:13" x14ac:dyDescent="0.25">
      <c r="B163" s="269" t="s">
        <v>235</v>
      </c>
      <c r="C163" s="270" t="s">
        <v>236</v>
      </c>
      <c r="D163" s="271">
        <v>0</v>
      </c>
      <c r="F163" s="271">
        <v>0</v>
      </c>
      <c r="H163" s="271">
        <v>0</v>
      </c>
      <c r="I163" s="271">
        <v>0</v>
      </c>
      <c r="J163" s="271">
        <v>0</v>
      </c>
      <c r="L163" s="271">
        <v>0</v>
      </c>
    </row>
    <row r="164" spans="2:13" x14ac:dyDescent="0.25">
      <c r="B164" s="269" t="s">
        <v>237</v>
      </c>
      <c r="C164" s="270" t="s">
        <v>238</v>
      </c>
      <c r="D164" s="271">
        <v>0</v>
      </c>
      <c r="F164" s="271">
        <v>0</v>
      </c>
      <c r="H164" s="271">
        <v>0</v>
      </c>
      <c r="I164" s="271">
        <v>0</v>
      </c>
      <c r="J164" s="271">
        <v>0</v>
      </c>
      <c r="L164" s="271">
        <v>0</v>
      </c>
    </row>
    <row r="165" spans="2:13" x14ac:dyDescent="0.25">
      <c r="B165" s="269" t="s">
        <v>239</v>
      </c>
      <c r="C165" s="270" t="s">
        <v>240</v>
      </c>
      <c r="D165" s="271">
        <v>0</v>
      </c>
      <c r="F165" s="271">
        <v>70.5</v>
      </c>
      <c r="G165" s="274" t="s">
        <v>11</v>
      </c>
      <c r="H165" s="271">
        <v>450.07</v>
      </c>
      <c r="I165" s="271">
        <v>70.5</v>
      </c>
      <c r="J165" s="271">
        <v>379.57</v>
      </c>
      <c r="K165" s="274" t="s">
        <v>11</v>
      </c>
      <c r="L165" s="271">
        <v>450.07</v>
      </c>
      <c r="M165" s="274" t="s">
        <v>11</v>
      </c>
    </row>
    <row r="166" spans="2:13" x14ac:dyDescent="0.25">
      <c r="B166" s="269" t="s">
        <v>241</v>
      </c>
      <c r="C166" s="270" t="s">
        <v>242</v>
      </c>
      <c r="D166" s="271">
        <v>0</v>
      </c>
      <c r="F166" s="271">
        <v>2184.09</v>
      </c>
      <c r="G166" s="274" t="s">
        <v>11</v>
      </c>
      <c r="H166" s="271">
        <v>26501.82</v>
      </c>
      <c r="I166" s="271">
        <v>8534.43</v>
      </c>
      <c r="J166" s="271">
        <v>17967.39</v>
      </c>
      <c r="K166" s="274" t="s">
        <v>11</v>
      </c>
      <c r="L166" s="271">
        <v>20151.48</v>
      </c>
      <c r="M166" s="274" t="s">
        <v>11</v>
      </c>
    </row>
    <row r="167" spans="2:13" x14ac:dyDescent="0.25">
      <c r="B167" s="269" t="s">
        <v>243</v>
      </c>
      <c r="C167" s="270" t="s">
        <v>1865</v>
      </c>
      <c r="D167" s="271">
        <v>0</v>
      </c>
      <c r="F167" s="271">
        <v>45571.48</v>
      </c>
      <c r="G167" s="274" t="s">
        <v>11</v>
      </c>
      <c r="H167" s="271">
        <v>234879.8</v>
      </c>
      <c r="I167" s="271">
        <v>45571.48</v>
      </c>
      <c r="J167" s="271">
        <v>189308.32</v>
      </c>
      <c r="K167" s="274" t="s">
        <v>11</v>
      </c>
      <c r="L167" s="271">
        <v>234879.8</v>
      </c>
      <c r="M167" s="274" t="s">
        <v>11</v>
      </c>
    </row>
    <row r="168" spans="2:13" x14ac:dyDescent="0.25">
      <c r="B168" s="269" t="s">
        <v>245</v>
      </c>
      <c r="C168" s="270" t="s">
        <v>246</v>
      </c>
      <c r="D168" s="271">
        <v>0</v>
      </c>
      <c r="F168" s="271">
        <v>0</v>
      </c>
      <c r="H168" s="271">
        <v>0</v>
      </c>
      <c r="I168" s="271">
        <v>0</v>
      </c>
      <c r="J168" s="271">
        <v>0</v>
      </c>
      <c r="L168" s="271">
        <v>0</v>
      </c>
    </row>
    <row r="169" spans="2:13" x14ac:dyDescent="0.25">
      <c r="B169" s="269" t="s">
        <v>247</v>
      </c>
      <c r="C169" s="270" t="s">
        <v>248</v>
      </c>
      <c r="D169" s="271">
        <v>0</v>
      </c>
      <c r="F169" s="271">
        <v>0</v>
      </c>
      <c r="H169" s="271">
        <v>0</v>
      </c>
      <c r="I169" s="271">
        <v>0</v>
      </c>
      <c r="J169" s="271">
        <v>0</v>
      </c>
      <c r="L169" s="271">
        <v>0</v>
      </c>
    </row>
    <row r="170" spans="2:13" x14ac:dyDescent="0.25">
      <c r="B170" s="269" t="s">
        <v>249</v>
      </c>
      <c r="C170" s="270" t="s">
        <v>1866</v>
      </c>
      <c r="D170" s="271">
        <v>0</v>
      </c>
      <c r="F170" s="271">
        <v>206975.75</v>
      </c>
      <c r="G170" s="274" t="s">
        <v>78</v>
      </c>
      <c r="H170" s="271">
        <v>223145.15</v>
      </c>
      <c r="I170" s="271">
        <v>142783.35999999999</v>
      </c>
      <c r="J170" s="271">
        <v>80361.789999999994</v>
      </c>
      <c r="K170" s="274" t="s">
        <v>11</v>
      </c>
      <c r="L170" s="271">
        <v>126613.96</v>
      </c>
      <c r="M170" s="274" t="s">
        <v>78</v>
      </c>
    </row>
    <row r="171" spans="2:13" x14ac:dyDescent="0.25">
      <c r="B171" s="269" t="s">
        <v>251</v>
      </c>
      <c r="C171" s="270" t="s">
        <v>252</v>
      </c>
      <c r="D171" s="271">
        <v>0</v>
      </c>
      <c r="F171" s="271">
        <v>0</v>
      </c>
      <c r="H171" s="271">
        <v>0</v>
      </c>
      <c r="I171" s="271">
        <v>0</v>
      </c>
      <c r="J171" s="271">
        <v>0</v>
      </c>
      <c r="L171" s="271">
        <v>0</v>
      </c>
    </row>
    <row r="172" spans="2:13" x14ac:dyDescent="0.25">
      <c r="B172" s="269" t="s">
        <v>253</v>
      </c>
      <c r="C172" s="270" t="s">
        <v>254</v>
      </c>
      <c r="D172" s="271">
        <v>0</v>
      </c>
      <c r="F172" s="271">
        <v>9909.8799999999992</v>
      </c>
      <c r="G172" s="274" t="s">
        <v>11</v>
      </c>
      <c r="H172" s="271">
        <v>1667576.67</v>
      </c>
      <c r="I172" s="271">
        <v>1669089.21</v>
      </c>
      <c r="J172" s="271">
        <v>1512.54</v>
      </c>
      <c r="K172" s="274" t="s">
        <v>78</v>
      </c>
      <c r="L172" s="271">
        <v>8397.34</v>
      </c>
      <c r="M172" s="274" t="s">
        <v>11</v>
      </c>
    </row>
    <row r="173" spans="2:13" x14ac:dyDescent="0.25">
      <c r="B173" s="269" t="s">
        <v>255</v>
      </c>
      <c r="C173" s="270" t="s">
        <v>256</v>
      </c>
      <c r="D173" s="271">
        <v>0</v>
      </c>
      <c r="F173" s="271">
        <v>1547.06</v>
      </c>
      <c r="G173" s="274" t="s">
        <v>78</v>
      </c>
      <c r="H173" s="271">
        <v>6063.67</v>
      </c>
      <c r="I173" s="271">
        <v>0</v>
      </c>
      <c r="J173" s="271">
        <v>6063.67</v>
      </c>
      <c r="K173" s="274" t="s">
        <v>11</v>
      </c>
      <c r="L173" s="271">
        <v>4516.6099999999997</v>
      </c>
      <c r="M173" s="274" t="s">
        <v>11</v>
      </c>
    </row>
    <row r="174" spans="2:13" x14ac:dyDescent="0.25">
      <c r="B174" s="269" t="s">
        <v>257</v>
      </c>
      <c r="C174" s="270" t="s">
        <v>258</v>
      </c>
      <c r="D174" s="271">
        <v>0</v>
      </c>
      <c r="F174" s="271">
        <v>0</v>
      </c>
      <c r="H174" s="271">
        <v>0</v>
      </c>
      <c r="I174" s="271">
        <v>0</v>
      </c>
      <c r="J174" s="271">
        <v>0</v>
      </c>
      <c r="L174" s="271">
        <v>0</v>
      </c>
    </row>
    <row r="175" spans="2:13" x14ac:dyDescent="0.25">
      <c r="B175" s="269" t="s">
        <v>259</v>
      </c>
      <c r="C175" s="270" t="s">
        <v>260</v>
      </c>
      <c r="D175" s="271">
        <v>0</v>
      </c>
      <c r="F175" s="271">
        <v>0</v>
      </c>
      <c r="H175" s="271">
        <v>0</v>
      </c>
      <c r="I175" s="271">
        <v>0</v>
      </c>
      <c r="J175" s="271">
        <v>0</v>
      </c>
      <c r="L175" s="271">
        <v>0</v>
      </c>
    </row>
    <row r="176" spans="2:13" x14ac:dyDescent="0.25">
      <c r="B176" s="269" t="s">
        <v>261</v>
      </c>
      <c r="C176" s="270" t="s">
        <v>262</v>
      </c>
      <c r="D176" s="271">
        <v>0</v>
      </c>
      <c r="F176" s="271">
        <v>0</v>
      </c>
      <c r="H176" s="271">
        <v>0</v>
      </c>
      <c r="I176" s="271">
        <v>0</v>
      </c>
      <c r="J176" s="271">
        <v>0</v>
      </c>
      <c r="L176" s="271">
        <v>0</v>
      </c>
    </row>
    <row r="177" spans="1:13" x14ac:dyDescent="0.25">
      <c r="B177" s="269" t="s">
        <v>263</v>
      </c>
      <c r="C177" s="270" t="s">
        <v>264</v>
      </c>
      <c r="D177" s="271">
        <v>0</v>
      </c>
      <c r="F177" s="271">
        <v>0</v>
      </c>
      <c r="H177" s="271">
        <v>0</v>
      </c>
      <c r="I177" s="271">
        <v>0</v>
      </c>
      <c r="J177" s="271">
        <v>0</v>
      </c>
      <c r="L177" s="271">
        <v>0</v>
      </c>
    </row>
    <row r="178" spans="1:13" x14ac:dyDescent="0.25">
      <c r="B178" s="269" t="s">
        <v>265</v>
      </c>
      <c r="C178" s="270" t="s">
        <v>266</v>
      </c>
      <c r="D178" s="271">
        <v>0</v>
      </c>
      <c r="F178" s="271">
        <v>0</v>
      </c>
      <c r="H178" s="271">
        <v>12000000</v>
      </c>
      <c r="I178" s="271">
        <v>0</v>
      </c>
      <c r="J178" s="271">
        <v>12000000</v>
      </c>
      <c r="K178" s="274" t="s">
        <v>11</v>
      </c>
      <c r="L178" s="271">
        <v>12000000</v>
      </c>
      <c r="M178" s="274" t="s">
        <v>11</v>
      </c>
    </row>
    <row r="179" spans="1:13" x14ac:dyDescent="0.25">
      <c r="B179" s="269" t="s">
        <v>267</v>
      </c>
      <c r="C179" s="270" t="s">
        <v>268</v>
      </c>
      <c r="D179" s="271">
        <v>0</v>
      </c>
      <c r="F179" s="271">
        <v>0</v>
      </c>
      <c r="H179" s="271">
        <v>0</v>
      </c>
      <c r="I179" s="271">
        <v>0</v>
      </c>
      <c r="J179" s="271">
        <v>0</v>
      </c>
      <c r="L179" s="271">
        <v>0</v>
      </c>
    </row>
    <row r="180" spans="1:13" x14ac:dyDescent="0.25">
      <c r="B180" s="269" t="s">
        <v>269</v>
      </c>
      <c r="C180" s="270" t="s">
        <v>270</v>
      </c>
      <c r="D180" s="271">
        <v>0</v>
      </c>
      <c r="F180" s="271">
        <v>0</v>
      </c>
      <c r="H180" s="271">
        <v>0</v>
      </c>
      <c r="I180" s="271">
        <v>0</v>
      </c>
      <c r="J180" s="271">
        <v>0</v>
      </c>
      <c r="L180" s="271">
        <v>0</v>
      </c>
    </row>
    <row r="181" spans="1:13" x14ac:dyDescent="0.25">
      <c r="B181" s="269" t="s">
        <v>271</v>
      </c>
      <c r="C181" s="270" t="s">
        <v>272</v>
      </c>
      <c r="D181" s="271">
        <v>0</v>
      </c>
      <c r="F181" s="271">
        <v>0</v>
      </c>
      <c r="H181" s="271">
        <v>0</v>
      </c>
      <c r="I181" s="271">
        <v>0</v>
      </c>
      <c r="J181" s="271">
        <v>0</v>
      </c>
      <c r="L181" s="271">
        <v>0</v>
      </c>
    </row>
    <row r="183" spans="1:13" x14ac:dyDescent="0.25">
      <c r="A183" s="267" t="s">
        <v>17</v>
      </c>
      <c r="B183" s="267" t="s">
        <v>105</v>
      </c>
      <c r="C183" s="267" t="s">
        <v>273</v>
      </c>
      <c r="D183" s="268">
        <v>0</v>
      </c>
      <c r="F183" s="268">
        <v>345560.62</v>
      </c>
      <c r="G183" s="273" t="s">
        <v>12</v>
      </c>
      <c r="H183" s="268">
        <v>2106747.7400000002</v>
      </c>
      <c r="I183" s="268">
        <v>2222139.11</v>
      </c>
      <c r="J183" s="268">
        <v>-115391.37</v>
      </c>
      <c r="K183" s="273" t="s">
        <v>78</v>
      </c>
      <c r="L183" s="268">
        <v>230169.25</v>
      </c>
      <c r="M183" s="273" t="s">
        <v>12</v>
      </c>
    </row>
    <row r="184" spans="1:13" x14ac:dyDescent="0.25">
      <c r="B184" s="269" t="s">
        <v>274</v>
      </c>
      <c r="C184" s="270" t="s">
        <v>275</v>
      </c>
      <c r="D184" s="271">
        <v>0</v>
      </c>
      <c r="F184" s="271">
        <v>345560.62</v>
      </c>
      <c r="G184" s="274" t="s">
        <v>11</v>
      </c>
      <c r="H184" s="271">
        <v>2106747.7400000002</v>
      </c>
      <c r="I184" s="271">
        <v>2222139.11</v>
      </c>
      <c r="J184" s="271">
        <v>115391.37</v>
      </c>
      <c r="K184" s="274" t="s">
        <v>78</v>
      </c>
      <c r="L184" s="271">
        <v>230169.25</v>
      </c>
      <c r="M184" s="274" t="s">
        <v>11</v>
      </c>
    </row>
    <row r="185" spans="1:13" x14ac:dyDescent="0.25">
      <c r="B185" s="269" t="s">
        <v>276</v>
      </c>
      <c r="C185" s="270" t="s">
        <v>277</v>
      </c>
      <c r="D185" s="271">
        <v>0</v>
      </c>
      <c r="F185" s="271">
        <v>0</v>
      </c>
      <c r="H185" s="271">
        <v>0</v>
      </c>
      <c r="I185" s="271">
        <v>0</v>
      </c>
      <c r="J185" s="271">
        <v>0</v>
      </c>
      <c r="L185" s="271">
        <v>0</v>
      </c>
    </row>
    <row r="186" spans="1:13" x14ac:dyDescent="0.25">
      <c r="B186" s="269" t="s">
        <v>278</v>
      </c>
      <c r="C186" s="270" t="s">
        <v>279</v>
      </c>
      <c r="D186" s="271">
        <v>0</v>
      </c>
      <c r="F186" s="271">
        <v>0</v>
      </c>
      <c r="H186" s="271">
        <v>0</v>
      </c>
      <c r="I186" s="271">
        <v>0</v>
      </c>
      <c r="J186" s="271">
        <v>0</v>
      </c>
      <c r="L186" s="271">
        <v>0</v>
      </c>
    </row>
    <row r="187" spans="1:13" x14ac:dyDescent="0.25">
      <c r="B187" s="269" t="s">
        <v>280</v>
      </c>
      <c r="C187" s="270" t="s">
        <v>281</v>
      </c>
      <c r="D187" s="271">
        <v>0</v>
      </c>
      <c r="F187" s="271">
        <v>0</v>
      </c>
      <c r="H187" s="271">
        <v>0</v>
      </c>
      <c r="I187" s="271">
        <v>0</v>
      </c>
      <c r="J187" s="271">
        <v>0</v>
      </c>
      <c r="L187" s="271">
        <v>0</v>
      </c>
    </row>
    <row r="189" spans="1:13" x14ac:dyDescent="0.25">
      <c r="A189" s="267" t="s">
        <v>17</v>
      </c>
      <c r="B189" s="267" t="s">
        <v>9</v>
      </c>
      <c r="C189" s="267" t="s">
        <v>282</v>
      </c>
      <c r="D189" s="268">
        <v>0</v>
      </c>
      <c r="F189" s="268">
        <v>1462961.55</v>
      </c>
      <c r="G189" s="273" t="s">
        <v>12</v>
      </c>
      <c r="H189" s="268">
        <v>3.39</v>
      </c>
      <c r="I189" s="268">
        <v>0</v>
      </c>
      <c r="J189" s="268">
        <v>3.39</v>
      </c>
      <c r="K189" s="273" t="s">
        <v>11</v>
      </c>
      <c r="L189" s="268">
        <v>1462964.94</v>
      </c>
      <c r="M189" s="273" t="s">
        <v>12</v>
      </c>
    </row>
    <row r="190" spans="1:13" x14ac:dyDescent="0.25">
      <c r="B190" s="269" t="s">
        <v>283</v>
      </c>
      <c r="C190" s="270" t="s">
        <v>284</v>
      </c>
      <c r="D190" s="271">
        <v>0</v>
      </c>
      <c r="F190" s="271">
        <v>368974.43</v>
      </c>
      <c r="G190" s="274" t="s">
        <v>11</v>
      </c>
      <c r="H190" s="271">
        <v>0</v>
      </c>
      <c r="I190" s="271">
        <v>0</v>
      </c>
      <c r="J190" s="271">
        <v>0</v>
      </c>
      <c r="L190" s="271">
        <v>368974.43</v>
      </c>
      <c r="M190" s="274" t="s">
        <v>11</v>
      </c>
    </row>
    <row r="191" spans="1:13" x14ac:dyDescent="0.25">
      <c r="B191" s="269" t="s">
        <v>285</v>
      </c>
      <c r="C191" s="270" t="s">
        <v>286</v>
      </c>
      <c r="D191" s="271">
        <v>0</v>
      </c>
      <c r="F191" s="271">
        <v>0</v>
      </c>
      <c r="H191" s="271">
        <v>0</v>
      </c>
      <c r="I191" s="271">
        <v>0</v>
      </c>
      <c r="J191" s="271">
        <v>0</v>
      </c>
      <c r="L191" s="271">
        <v>0</v>
      </c>
    </row>
    <row r="192" spans="1:13" x14ac:dyDescent="0.25">
      <c r="B192" s="269" t="s">
        <v>287</v>
      </c>
      <c r="C192" s="270" t="s">
        <v>288</v>
      </c>
      <c r="D192" s="271">
        <v>0</v>
      </c>
      <c r="F192" s="271">
        <v>160813.79999999999</v>
      </c>
      <c r="G192" s="274" t="s">
        <v>11</v>
      </c>
      <c r="H192" s="271">
        <v>0</v>
      </c>
      <c r="I192" s="271">
        <v>0</v>
      </c>
      <c r="J192" s="271">
        <v>0</v>
      </c>
      <c r="L192" s="271">
        <v>160813.79999999999</v>
      </c>
      <c r="M192" s="274" t="s">
        <v>11</v>
      </c>
    </row>
    <row r="193" spans="1:13" x14ac:dyDescent="0.25">
      <c r="B193" s="269" t="s">
        <v>289</v>
      </c>
      <c r="C193" s="270" t="s">
        <v>290</v>
      </c>
      <c r="D193" s="271">
        <v>0</v>
      </c>
      <c r="F193" s="271">
        <v>0</v>
      </c>
      <c r="H193" s="271">
        <v>0</v>
      </c>
      <c r="I193" s="271">
        <v>0</v>
      </c>
      <c r="J193" s="271">
        <v>0</v>
      </c>
      <c r="L193" s="271">
        <v>0</v>
      </c>
    </row>
    <row r="194" spans="1:13" x14ac:dyDescent="0.25">
      <c r="B194" s="269" t="s">
        <v>291</v>
      </c>
      <c r="C194" s="270" t="s">
        <v>292</v>
      </c>
      <c r="D194" s="271">
        <v>0</v>
      </c>
      <c r="F194" s="271">
        <v>323772</v>
      </c>
      <c r="G194" s="274" t="s">
        <v>11</v>
      </c>
      <c r="H194" s="271">
        <v>0</v>
      </c>
      <c r="I194" s="271">
        <v>0</v>
      </c>
      <c r="J194" s="271">
        <v>0</v>
      </c>
      <c r="L194" s="271">
        <v>323772</v>
      </c>
      <c r="M194" s="274" t="s">
        <v>11</v>
      </c>
    </row>
    <row r="195" spans="1:13" x14ac:dyDescent="0.25">
      <c r="B195" s="269" t="s">
        <v>293</v>
      </c>
      <c r="C195" s="270" t="s">
        <v>294</v>
      </c>
      <c r="D195" s="271">
        <v>0</v>
      </c>
      <c r="F195" s="271">
        <v>27454</v>
      </c>
      <c r="G195" s="274" t="s">
        <v>11</v>
      </c>
      <c r="H195" s="271">
        <v>0</v>
      </c>
      <c r="I195" s="271">
        <v>0</v>
      </c>
      <c r="J195" s="271">
        <v>0</v>
      </c>
      <c r="L195" s="271">
        <v>27454</v>
      </c>
      <c r="M195" s="274" t="s">
        <v>11</v>
      </c>
    </row>
    <row r="196" spans="1:13" x14ac:dyDescent="0.25">
      <c r="B196" s="269" t="s">
        <v>295</v>
      </c>
      <c r="C196" s="270" t="s">
        <v>296</v>
      </c>
      <c r="D196" s="271">
        <v>0</v>
      </c>
      <c r="F196" s="271">
        <v>0</v>
      </c>
      <c r="H196" s="271">
        <v>0</v>
      </c>
      <c r="I196" s="271">
        <v>0</v>
      </c>
      <c r="J196" s="271">
        <v>0</v>
      </c>
      <c r="L196" s="271">
        <v>0</v>
      </c>
    </row>
    <row r="197" spans="1:13" x14ac:dyDescent="0.25">
      <c r="B197" s="269" t="s">
        <v>297</v>
      </c>
      <c r="C197" s="270" t="s">
        <v>298</v>
      </c>
      <c r="D197" s="271">
        <v>0</v>
      </c>
      <c r="F197" s="271">
        <v>0</v>
      </c>
      <c r="H197" s="271">
        <v>0</v>
      </c>
      <c r="I197" s="271">
        <v>0</v>
      </c>
      <c r="J197" s="271">
        <v>0</v>
      </c>
      <c r="L197" s="271">
        <v>0</v>
      </c>
    </row>
    <row r="198" spans="1:13" x14ac:dyDescent="0.25">
      <c r="B198" s="269" t="s">
        <v>299</v>
      </c>
      <c r="C198" s="270" t="s">
        <v>300</v>
      </c>
      <c r="D198" s="271">
        <v>0</v>
      </c>
      <c r="F198" s="271">
        <v>0</v>
      </c>
      <c r="H198" s="271">
        <v>0</v>
      </c>
      <c r="I198" s="271">
        <v>0</v>
      </c>
      <c r="J198" s="271">
        <v>0</v>
      </c>
      <c r="L198" s="271">
        <v>0</v>
      </c>
    </row>
    <row r="199" spans="1:13" x14ac:dyDescent="0.25">
      <c r="B199" s="269" t="s">
        <v>301</v>
      </c>
      <c r="C199" s="270" t="s">
        <v>302</v>
      </c>
      <c r="D199" s="271">
        <v>0</v>
      </c>
      <c r="F199" s="271">
        <v>0</v>
      </c>
      <c r="H199" s="271">
        <v>0</v>
      </c>
      <c r="I199" s="271">
        <v>0</v>
      </c>
      <c r="J199" s="271">
        <v>0</v>
      </c>
      <c r="L199" s="271">
        <v>0</v>
      </c>
    </row>
    <row r="200" spans="1:13" x14ac:dyDescent="0.25">
      <c r="B200" s="269" t="s">
        <v>303</v>
      </c>
      <c r="C200" s="270" t="s">
        <v>304</v>
      </c>
      <c r="D200" s="271">
        <v>0</v>
      </c>
      <c r="F200" s="271">
        <v>77.900000000000006</v>
      </c>
      <c r="G200" s="274" t="s">
        <v>11</v>
      </c>
      <c r="H200" s="271">
        <v>3.39</v>
      </c>
      <c r="I200" s="271">
        <v>0</v>
      </c>
      <c r="J200" s="271">
        <v>3.39</v>
      </c>
      <c r="K200" s="274" t="s">
        <v>11</v>
      </c>
      <c r="L200" s="271">
        <v>81.290000000000006</v>
      </c>
      <c r="M200" s="274" t="s">
        <v>11</v>
      </c>
    </row>
    <row r="201" spans="1:13" x14ac:dyDescent="0.25">
      <c r="B201" s="269" t="s">
        <v>305</v>
      </c>
      <c r="C201" s="270" t="s">
        <v>306</v>
      </c>
      <c r="D201" s="271">
        <v>0</v>
      </c>
      <c r="F201" s="271">
        <v>0</v>
      </c>
      <c r="H201" s="271">
        <v>0</v>
      </c>
      <c r="I201" s="271">
        <v>0</v>
      </c>
      <c r="J201" s="271">
        <v>0</v>
      </c>
      <c r="L201" s="271">
        <v>0</v>
      </c>
    </row>
    <row r="202" spans="1:13" x14ac:dyDescent="0.25">
      <c r="B202" s="269" t="s">
        <v>307</v>
      </c>
      <c r="C202" s="270" t="s">
        <v>308</v>
      </c>
      <c r="D202" s="271">
        <v>0</v>
      </c>
      <c r="F202" s="271">
        <v>0</v>
      </c>
      <c r="H202" s="271">
        <v>0</v>
      </c>
      <c r="I202" s="271">
        <v>0</v>
      </c>
      <c r="J202" s="271">
        <v>0</v>
      </c>
      <c r="L202" s="271">
        <v>0</v>
      </c>
    </row>
    <row r="203" spans="1:13" x14ac:dyDescent="0.25">
      <c r="B203" s="269" t="s">
        <v>309</v>
      </c>
      <c r="C203" s="270" t="s">
        <v>310</v>
      </c>
      <c r="D203" s="271">
        <v>0</v>
      </c>
      <c r="F203" s="271">
        <v>0</v>
      </c>
      <c r="H203" s="271">
        <v>0</v>
      </c>
      <c r="I203" s="271">
        <v>0</v>
      </c>
      <c r="J203" s="271">
        <v>0</v>
      </c>
      <c r="L203" s="271">
        <v>0</v>
      </c>
    </row>
    <row r="204" spans="1:13" x14ac:dyDescent="0.25">
      <c r="B204" s="269" t="s">
        <v>311</v>
      </c>
      <c r="C204" s="270" t="s">
        <v>312</v>
      </c>
      <c r="D204" s="271">
        <v>0</v>
      </c>
      <c r="F204" s="271">
        <v>526987.42000000004</v>
      </c>
      <c r="G204" s="274" t="s">
        <v>11</v>
      </c>
      <c r="H204" s="271">
        <v>0</v>
      </c>
      <c r="I204" s="271">
        <v>0</v>
      </c>
      <c r="J204" s="271">
        <v>0</v>
      </c>
      <c r="L204" s="271">
        <v>526987.42000000004</v>
      </c>
      <c r="M204" s="274" t="s">
        <v>11</v>
      </c>
    </row>
    <row r="205" spans="1:13" x14ac:dyDescent="0.25">
      <c r="B205" s="269" t="s">
        <v>313</v>
      </c>
      <c r="C205" s="270" t="s">
        <v>314</v>
      </c>
      <c r="D205" s="271">
        <v>0</v>
      </c>
      <c r="F205" s="271">
        <v>0</v>
      </c>
      <c r="H205" s="271">
        <v>0</v>
      </c>
      <c r="I205" s="271">
        <v>0</v>
      </c>
      <c r="J205" s="271">
        <v>0</v>
      </c>
      <c r="L205" s="271">
        <v>0</v>
      </c>
    </row>
    <row r="206" spans="1:13" x14ac:dyDescent="0.25">
      <c r="B206" s="269" t="s">
        <v>315</v>
      </c>
      <c r="C206" s="270" t="s">
        <v>316</v>
      </c>
      <c r="D206" s="271">
        <v>0</v>
      </c>
      <c r="F206" s="271">
        <v>54882</v>
      </c>
      <c r="G206" s="274" t="s">
        <v>11</v>
      </c>
      <c r="H206" s="271">
        <v>0</v>
      </c>
      <c r="I206" s="271">
        <v>0</v>
      </c>
      <c r="J206" s="271">
        <v>0</v>
      </c>
      <c r="L206" s="271">
        <v>54882</v>
      </c>
      <c r="M206" s="274" t="s">
        <v>11</v>
      </c>
    </row>
    <row r="208" spans="1:13" x14ac:dyDescent="0.25">
      <c r="A208" s="265" t="s">
        <v>14</v>
      </c>
      <c r="B208" s="265" t="s">
        <v>57</v>
      </c>
      <c r="C208" s="265" t="s">
        <v>317</v>
      </c>
      <c r="D208" s="266">
        <v>0</v>
      </c>
      <c r="F208" s="266">
        <v>3815.62</v>
      </c>
      <c r="G208" s="272" t="s">
        <v>12</v>
      </c>
      <c r="H208" s="266">
        <v>1288</v>
      </c>
      <c r="I208" s="266">
        <v>2881.65</v>
      </c>
      <c r="J208" s="266">
        <v>-1593.65</v>
      </c>
      <c r="K208" s="272" t="s">
        <v>78</v>
      </c>
      <c r="L208" s="266">
        <v>2221.9699999999998</v>
      </c>
      <c r="M208" s="272" t="s">
        <v>12</v>
      </c>
    </row>
    <row r="209" spans="1:13" x14ac:dyDescent="0.25">
      <c r="A209" s="267" t="s">
        <v>17</v>
      </c>
      <c r="B209" s="267" t="s">
        <v>15</v>
      </c>
      <c r="C209" s="267" t="s">
        <v>318</v>
      </c>
      <c r="D209" s="268">
        <v>0</v>
      </c>
      <c r="F209" s="268">
        <v>3317.25</v>
      </c>
      <c r="G209" s="273" t="s">
        <v>12</v>
      </c>
      <c r="H209" s="268">
        <v>1288</v>
      </c>
      <c r="I209" s="268">
        <v>2659.9</v>
      </c>
      <c r="J209" s="268">
        <v>-1371.9</v>
      </c>
      <c r="K209" s="273" t="s">
        <v>78</v>
      </c>
      <c r="L209" s="268">
        <v>1945.35</v>
      </c>
      <c r="M209" s="273" t="s">
        <v>12</v>
      </c>
    </row>
    <row r="210" spans="1:13" x14ac:dyDescent="0.25">
      <c r="B210" s="269" t="s">
        <v>319</v>
      </c>
      <c r="C210" s="270" t="s">
        <v>320</v>
      </c>
      <c r="D210" s="271">
        <v>0</v>
      </c>
      <c r="F210" s="271">
        <v>2237.9899999999998</v>
      </c>
      <c r="G210" s="274" t="s">
        <v>11</v>
      </c>
      <c r="H210" s="271">
        <v>0</v>
      </c>
      <c r="I210" s="271">
        <v>2190.1799999999998</v>
      </c>
      <c r="J210" s="271">
        <v>2190.1799999999998</v>
      </c>
      <c r="K210" s="274" t="s">
        <v>78</v>
      </c>
      <c r="L210" s="271">
        <v>47.81</v>
      </c>
      <c r="M210" s="274" t="s">
        <v>11</v>
      </c>
    </row>
    <row r="211" spans="1:13" x14ac:dyDescent="0.25">
      <c r="B211" s="269" t="s">
        <v>321</v>
      </c>
      <c r="C211" s="270" t="s">
        <v>322</v>
      </c>
      <c r="D211" s="271">
        <v>0</v>
      </c>
      <c r="F211" s="271">
        <v>710.32</v>
      </c>
      <c r="G211" s="274" t="s">
        <v>11</v>
      </c>
      <c r="H211" s="271">
        <v>1288</v>
      </c>
      <c r="I211" s="271">
        <v>427.72</v>
      </c>
      <c r="J211" s="271">
        <v>860.28</v>
      </c>
      <c r="K211" s="274" t="s">
        <v>11</v>
      </c>
      <c r="L211" s="271">
        <v>1570.6</v>
      </c>
      <c r="M211" s="274" t="s">
        <v>11</v>
      </c>
    </row>
    <row r="212" spans="1:13" x14ac:dyDescent="0.25">
      <c r="B212" s="269" t="s">
        <v>323</v>
      </c>
      <c r="C212" s="270" t="s">
        <v>324</v>
      </c>
      <c r="D212" s="271">
        <v>0</v>
      </c>
      <c r="F212" s="271">
        <v>368.94</v>
      </c>
      <c r="G212" s="274" t="s">
        <v>11</v>
      </c>
      <c r="H212" s="271">
        <v>0</v>
      </c>
      <c r="I212" s="271">
        <v>42</v>
      </c>
      <c r="J212" s="271">
        <v>42</v>
      </c>
      <c r="K212" s="274" t="s">
        <v>78</v>
      </c>
      <c r="L212" s="271">
        <v>326.94</v>
      </c>
      <c r="M212" s="274" t="s">
        <v>11</v>
      </c>
    </row>
    <row r="214" spans="1:13" x14ac:dyDescent="0.25">
      <c r="A214" s="267" t="s">
        <v>17</v>
      </c>
      <c r="B214" s="267" t="s">
        <v>20</v>
      </c>
      <c r="C214" s="267" t="s">
        <v>325</v>
      </c>
      <c r="D214" s="268">
        <v>0</v>
      </c>
      <c r="F214" s="268">
        <v>498.37</v>
      </c>
      <c r="G214" s="273" t="s">
        <v>12</v>
      </c>
      <c r="H214" s="268">
        <v>0</v>
      </c>
      <c r="I214" s="268">
        <v>221.75</v>
      </c>
      <c r="J214" s="268">
        <v>-221.75</v>
      </c>
      <c r="K214" s="273" t="s">
        <v>78</v>
      </c>
      <c r="L214" s="268">
        <v>276.62</v>
      </c>
      <c r="M214" s="273" t="s">
        <v>12</v>
      </c>
    </row>
    <row r="215" spans="1:13" x14ac:dyDescent="0.25">
      <c r="B215" s="269" t="s">
        <v>327</v>
      </c>
      <c r="C215" s="270" t="s">
        <v>328</v>
      </c>
      <c r="D215" s="271">
        <v>0</v>
      </c>
      <c r="F215" s="271">
        <v>498.37</v>
      </c>
      <c r="G215" s="274" t="s">
        <v>11</v>
      </c>
      <c r="H215" s="271">
        <v>0</v>
      </c>
      <c r="I215" s="271">
        <v>221.75</v>
      </c>
      <c r="J215" s="271">
        <v>221.75</v>
      </c>
      <c r="K215" s="274" t="s">
        <v>78</v>
      </c>
      <c r="L215" s="271">
        <v>276.62</v>
      </c>
      <c r="M215" s="274" t="s">
        <v>11</v>
      </c>
    </row>
    <row r="217" spans="1:13" x14ac:dyDescent="0.25">
      <c r="A217" s="265" t="s">
        <v>14</v>
      </c>
      <c r="B217" s="265" t="s">
        <v>101</v>
      </c>
      <c r="C217" s="265" t="s">
        <v>329</v>
      </c>
      <c r="D217" s="266">
        <v>0</v>
      </c>
      <c r="F217" s="266">
        <v>224012.06</v>
      </c>
      <c r="G217" s="272" t="s">
        <v>12</v>
      </c>
      <c r="H217" s="266">
        <v>121801.67</v>
      </c>
      <c r="I217" s="266">
        <v>121533.15</v>
      </c>
      <c r="J217" s="266">
        <v>268.52</v>
      </c>
      <c r="K217" s="272" t="s">
        <v>11</v>
      </c>
      <c r="L217" s="266">
        <v>224280.58</v>
      </c>
      <c r="M217" s="272" t="s">
        <v>12</v>
      </c>
    </row>
    <row r="218" spans="1:13" x14ac:dyDescent="0.25">
      <c r="A218" s="267" t="s">
        <v>17</v>
      </c>
      <c r="B218" s="267" t="s">
        <v>15</v>
      </c>
      <c r="C218" s="267" t="s">
        <v>330</v>
      </c>
      <c r="D218" s="268">
        <v>0</v>
      </c>
      <c r="F218" s="268">
        <v>224012.06</v>
      </c>
      <c r="G218" s="273" t="s">
        <v>12</v>
      </c>
      <c r="H218" s="268">
        <v>121351.6</v>
      </c>
      <c r="I218" s="268">
        <v>121083.08</v>
      </c>
      <c r="J218" s="268">
        <v>268.52</v>
      </c>
      <c r="K218" s="273" t="s">
        <v>11</v>
      </c>
      <c r="L218" s="268">
        <v>224280.58</v>
      </c>
      <c r="M218" s="273" t="s">
        <v>12</v>
      </c>
    </row>
    <row r="219" spans="1:13" x14ac:dyDescent="0.25">
      <c r="B219" s="269" t="s">
        <v>331</v>
      </c>
      <c r="C219" s="270" t="s">
        <v>332</v>
      </c>
      <c r="D219" s="271">
        <v>0</v>
      </c>
      <c r="F219" s="271">
        <v>0</v>
      </c>
      <c r="H219" s="271">
        <v>81956.73</v>
      </c>
      <c r="I219" s="271">
        <v>20489.18</v>
      </c>
      <c r="J219" s="271">
        <v>61467.55</v>
      </c>
      <c r="K219" s="274" t="s">
        <v>11</v>
      </c>
      <c r="L219" s="271">
        <v>61467.55</v>
      </c>
      <c r="M219" s="274" t="s">
        <v>11</v>
      </c>
    </row>
    <row r="220" spans="1:13" x14ac:dyDescent="0.25">
      <c r="B220" s="269" t="s">
        <v>333</v>
      </c>
      <c r="C220" s="270" t="s">
        <v>334</v>
      </c>
      <c r="D220" s="271">
        <v>0</v>
      </c>
      <c r="F220" s="271">
        <v>0</v>
      </c>
      <c r="H220" s="271">
        <v>0</v>
      </c>
      <c r="I220" s="271">
        <v>0</v>
      </c>
      <c r="J220" s="271">
        <v>0</v>
      </c>
      <c r="L220" s="271">
        <v>0</v>
      </c>
    </row>
    <row r="221" spans="1:13" x14ac:dyDescent="0.25">
      <c r="B221" s="269" t="s">
        <v>335</v>
      </c>
      <c r="C221" s="270" t="s">
        <v>336</v>
      </c>
      <c r="D221" s="271">
        <v>0</v>
      </c>
      <c r="F221" s="271">
        <v>0</v>
      </c>
      <c r="H221" s="271">
        <v>0</v>
      </c>
      <c r="I221" s="271">
        <v>0</v>
      </c>
      <c r="J221" s="271">
        <v>0</v>
      </c>
      <c r="L221" s="271">
        <v>0</v>
      </c>
    </row>
    <row r="222" spans="1:13" x14ac:dyDescent="0.25">
      <c r="B222" s="269" t="s">
        <v>337</v>
      </c>
      <c r="C222" s="270" t="s">
        <v>338</v>
      </c>
      <c r="D222" s="271">
        <v>0</v>
      </c>
      <c r="F222" s="271">
        <v>9870.56</v>
      </c>
      <c r="G222" s="274" t="s">
        <v>11</v>
      </c>
      <c r="H222" s="271">
        <v>9382.1</v>
      </c>
      <c r="I222" s="271">
        <v>9870.56</v>
      </c>
      <c r="J222" s="271">
        <v>488.46</v>
      </c>
      <c r="K222" s="274" t="s">
        <v>78</v>
      </c>
      <c r="L222" s="271">
        <v>9382.1</v>
      </c>
      <c r="M222" s="274" t="s">
        <v>11</v>
      </c>
    </row>
    <row r="223" spans="1:13" x14ac:dyDescent="0.25">
      <c r="B223" s="269" t="s">
        <v>339</v>
      </c>
      <c r="C223" s="270" t="s">
        <v>340</v>
      </c>
      <c r="D223" s="271">
        <v>0</v>
      </c>
      <c r="F223" s="271">
        <v>9066.18</v>
      </c>
      <c r="G223" s="274" t="s">
        <v>11</v>
      </c>
      <c r="H223" s="271">
        <v>4875.18</v>
      </c>
      <c r="I223" s="271">
        <v>9066.18</v>
      </c>
      <c r="J223" s="271">
        <v>4191</v>
      </c>
      <c r="K223" s="274" t="s">
        <v>78</v>
      </c>
      <c r="L223" s="271">
        <v>4875.18</v>
      </c>
      <c r="M223" s="274" t="s">
        <v>11</v>
      </c>
    </row>
    <row r="224" spans="1:13" x14ac:dyDescent="0.25">
      <c r="B224" s="269" t="s">
        <v>341</v>
      </c>
      <c r="C224" s="270" t="s">
        <v>1867</v>
      </c>
      <c r="D224" s="271">
        <v>0</v>
      </c>
      <c r="F224" s="271">
        <v>448.11</v>
      </c>
      <c r="G224" s="274" t="s">
        <v>11</v>
      </c>
      <c r="H224" s="271">
        <v>637.08000000000004</v>
      </c>
      <c r="I224" s="271">
        <v>148.37</v>
      </c>
      <c r="J224" s="271">
        <v>488.71</v>
      </c>
      <c r="K224" s="274" t="s">
        <v>11</v>
      </c>
      <c r="L224" s="271">
        <v>936.82</v>
      </c>
      <c r="M224" s="274" t="s">
        <v>11</v>
      </c>
    </row>
    <row r="225" spans="2:13" x14ac:dyDescent="0.25">
      <c r="B225" s="269" t="s">
        <v>343</v>
      </c>
      <c r="C225" s="270" t="s">
        <v>344</v>
      </c>
      <c r="D225" s="271">
        <v>0</v>
      </c>
      <c r="F225" s="271">
        <v>181.92</v>
      </c>
      <c r="G225" s="274" t="s">
        <v>11</v>
      </c>
      <c r="H225" s="271">
        <v>0</v>
      </c>
      <c r="I225" s="271">
        <v>181.92</v>
      </c>
      <c r="J225" s="271">
        <v>181.92</v>
      </c>
      <c r="K225" s="274" t="s">
        <v>78</v>
      </c>
      <c r="L225" s="271">
        <v>0</v>
      </c>
    </row>
    <row r="226" spans="2:13" x14ac:dyDescent="0.25">
      <c r="B226" s="269" t="s">
        <v>345</v>
      </c>
      <c r="C226" s="270" t="s">
        <v>346</v>
      </c>
      <c r="D226" s="271">
        <v>0</v>
      </c>
      <c r="F226" s="271">
        <v>3611.27</v>
      </c>
      <c r="G226" s="274" t="s">
        <v>11</v>
      </c>
      <c r="H226" s="271">
        <v>1137.02</v>
      </c>
      <c r="I226" s="271">
        <v>1137.02</v>
      </c>
      <c r="J226" s="271">
        <v>0</v>
      </c>
      <c r="L226" s="271">
        <v>3611.27</v>
      </c>
      <c r="M226" s="274" t="s">
        <v>11</v>
      </c>
    </row>
    <row r="227" spans="2:13" x14ac:dyDescent="0.25">
      <c r="B227" s="269" t="s">
        <v>347</v>
      </c>
      <c r="C227" s="270" t="s">
        <v>348</v>
      </c>
      <c r="D227" s="271">
        <v>0</v>
      </c>
      <c r="F227" s="271">
        <v>5750.18</v>
      </c>
      <c r="G227" s="274" t="s">
        <v>11</v>
      </c>
      <c r="H227" s="271">
        <v>1682.4</v>
      </c>
      <c r="I227" s="271">
        <v>1682.4</v>
      </c>
      <c r="J227" s="271">
        <v>0</v>
      </c>
      <c r="L227" s="271">
        <v>5750.18</v>
      </c>
      <c r="M227" s="274" t="s">
        <v>11</v>
      </c>
    </row>
    <row r="228" spans="2:13" x14ac:dyDescent="0.25">
      <c r="B228" s="269" t="s">
        <v>349</v>
      </c>
      <c r="C228" s="270" t="s">
        <v>350</v>
      </c>
      <c r="D228" s="271">
        <v>0</v>
      </c>
      <c r="F228" s="271">
        <v>2875.09</v>
      </c>
      <c r="G228" s="274" t="s">
        <v>11</v>
      </c>
      <c r="H228" s="271">
        <v>841.2</v>
      </c>
      <c r="I228" s="271">
        <v>841.2</v>
      </c>
      <c r="J228" s="271">
        <v>0</v>
      </c>
      <c r="L228" s="271">
        <v>2875.09</v>
      </c>
      <c r="M228" s="274" t="s">
        <v>11</v>
      </c>
    </row>
    <row r="229" spans="2:13" x14ac:dyDescent="0.25">
      <c r="B229" s="269" t="s">
        <v>351</v>
      </c>
      <c r="C229" s="270" t="s">
        <v>352</v>
      </c>
      <c r="D229" s="271">
        <v>0</v>
      </c>
      <c r="F229" s="271">
        <v>7523.18</v>
      </c>
      <c r="G229" s="274" t="s">
        <v>11</v>
      </c>
      <c r="H229" s="271">
        <v>2201.14</v>
      </c>
      <c r="I229" s="271">
        <v>2201.14</v>
      </c>
      <c r="J229" s="271">
        <v>0</v>
      </c>
      <c r="L229" s="271">
        <v>7523.18</v>
      </c>
      <c r="M229" s="274" t="s">
        <v>11</v>
      </c>
    </row>
    <row r="230" spans="2:13" x14ac:dyDescent="0.25">
      <c r="B230" s="269" t="s">
        <v>353</v>
      </c>
      <c r="C230" s="270" t="s">
        <v>354</v>
      </c>
      <c r="D230" s="271">
        <v>0</v>
      </c>
      <c r="F230" s="271">
        <v>6078.15</v>
      </c>
      <c r="G230" s="274" t="s">
        <v>11</v>
      </c>
      <c r="H230" s="271">
        <v>1913.73</v>
      </c>
      <c r="I230" s="271">
        <v>1913.73</v>
      </c>
      <c r="J230" s="271">
        <v>0</v>
      </c>
      <c r="L230" s="271">
        <v>6078.15</v>
      </c>
      <c r="M230" s="274" t="s">
        <v>11</v>
      </c>
    </row>
    <row r="231" spans="2:13" x14ac:dyDescent="0.25">
      <c r="B231" s="269" t="s">
        <v>355</v>
      </c>
      <c r="C231" s="270" t="s">
        <v>356</v>
      </c>
      <c r="D231" s="271">
        <v>0</v>
      </c>
      <c r="F231" s="271">
        <v>8108.72</v>
      </c>
      <c r="G231" s="274" t="s">
        <v>11</v>
      </c>
      <c r="H231" s="271">
        <v>3308.72</v>
      </c>
      <c r="I231" s="271">
        <v>3308.72</v>
      </c>
      <c r="J231" s="271">
        <v>0</v>
      </c>
      <c r="L231" s="271">
        <v>8108.72</v>
      </c>
      <c r="M231" s="274" t="s">
        <v>11</v>
      </c>
    </row>
    <row r="232" spans="2:13" x14ac:dyDescent="0.25">
      <c r="B232" s="269" t="s">
        <v>357</v>
      </c>
      <c r="C232" s="270" t="s">
        <v>358</v>
      </c>
      <c r="D232" s="271">
        <v>0</v>
      </c>
      <c r="F232" s="271">
        <v>4810.24</v>
      </c>
      <c r="G232" s="274" t="s">
        <v>11</v>
      </c>
      <c r="H232" s="271">
        <v>1962.8</v>
      </c>
      <c r="I232" s="271">
        <v>1962.8</v>
      </c>
      <c r="J232" s="271">
        <v>0</v>
      </c>
      <c r="L232" s="271">
        <v>4810.24</v>
      </c>
      <c r="M232" s="274" t="s">
        <v>11</v>
      </c>
    </row>
    <row r="233" spans="2:13" x14ac:dyDescent="0.25">
      <c r="B233" s="269" t="s">
        <v>359</v>
      </c>
      <c r="C233" s="270" t="s">
        <v>360</v>
      </c>
      <c r="D233" s="271">
        <v>0</v>
      </c>
      <c r="F233" s="271">
        <v>40519.86</v>
      </c>
      <c r="G233" s="274" t="s">
        <v>11</v>
      </c>
      <c r="H233" s="271">
        <v>5532.3</v>
      </c>
      <c r="I233" s="271">
        <v>5435.1</v>
      </c>
      <c r="J233" s="271">
        <v>97.2</v>
      </c>
      <c r="K233" s="274" t="s">
        <v>11</v>
      </c>
      <c r="L233" s="271">
        <v>40617.06</v>
      </c>
      <c r="M233" s="274" t="s">
        <v>11</v>
      </c>
    </row>
    <row r="234" spans="2:13" x14ac:dyDescent="0.25">
      <c r="B234" s="269" t="s">
        <v>361</v>
      </c>
      <c r="C234" s="270" t="s">
        <v>362</v>
      </c>
      <c r="D234" s="271">
        <v>0</v>
      </c>
      <c r="F234" s="271">
        <v>0</v>
      </c>
      <c r="H234" s="271">
        <v>0</v>
      </c>
      <c r="I234" s="271">
        <v>0</v>
      </c>
      <c r="J234" s="271">
        <v>0</v>
      </c>
      <c r="L234" s="271">
        <v>0</v>
      </c>
    </row>
    <row r="235" spans="2:13" x14ac:dyDescent="0.25">
      <c r="B235" s="269" t="s">
        <v>363</v>
      </c>
      <c r="C235" s="270" t="s">
        <v>364</v>
      </c>
      <c r="D235" s="271">
        <v>0</v>
      </c>
      <c r="F235" s="271">
        <v>0</v>
      </c>
      <c r="H235" s="271">
        <v>0</v>
      </c>
      <c r="I235" s="271">
        <v>0</v>
      </c>
      <c r="J235" s="271">
        <v>0</v>
      </c>
      <c r="L235" s="271">
        <v>0</v>
      </c>
    </row>
    <row r="236" spans="2:13" x14ac:dyDescent="0.25">
      <c r="B236" s="269" t="s">
        <v>365</v>
      </c>
      <c r="C236" s="270" t="s">
        <v>366</v>
      </c>
      <c r="D236" s="271">
        <v>0</v>
      </c>
      <c r="F236" s="271">
        <v>0</v>
      </c>
      <c r="H236" s="271">
        <v>0</v>
      </c>
      <c r="I236" s="271">
        <v>0</v>
      </c>
      <c r="J236" s="271">
        <v>0</v>
      </c>
      <c r="L236" s="271">
        <v>0</v>
      </c>
    </row>
    <row r="237" spans="2:13" x14ac:dyDescent="0.25">
      <c r="B237" s="269" t="s">
        <v>367</v>
      </c>
      <c r="C237" s="270" t="s">
        <v>368</v>
      </c>
      <c r="D237" s="271">
        <v>0</v>
      </c>
      <c r="F237" s="271">
        <v>0</v>
      </c>
      <c r="H237" s="271">
        <v>0</v>
      </c>
      <c r="I237" s="271">
        <v>0</v>
      </c>
      <c r="J237" s="271">
        <v>0</v>
      </c>
      <c r="L237" s="271">
        <v>0</v>
      </c>
    </row>
    <row r="238" spans="2:13" x14ac:dyDescent="0.25">
      <c r="B238" s="269" t="s">
        <v>369</v>
      </c>
      <c r="C238" s="270" t="s">
        <v>370</v>
      </c>
      <c r="D238" s="271">
        <v>0</v>
      </c>
      <c r="F238" s="271">
        <v>0</v>
      </c>
      <c r="H238" s="271">
        <v>0</v>
      </c>
      <c r="I238" s="271">
        <v>0</v>
      </c>
      <c r="J238" s="271">
        <v>0</v>
      </c>
      <c r="L238" s="271">
        <v>0</v>
      </c>
    </row>
    <row r="239" spans="2:13" x14ac:dyDescent="0.25">
      <c r="B239" s="269" t="s">
        <v>371</v>
      </c>
      <c r="C239" s="270" t="s">
        <v>372</v>
      </c>
      <c r="D239" s="271">
        <v>0</v>
      </c>
      <c r="F239" s="271">
        <v>0</v>
      </c>
      <c r="H239" s="271">
        <v>0</v>
      </c>
      <c r="I239" s="271">
        <v>0</v>
      </c>
      <c r="J239" s="271">
        <v>0</v>
      </c>
      <c r="L239" s="271">
        <v>0</v>
      </c>
    </row>
    <row r="240" spans="2:13" x14ac:dyDescent="0.25">
      <c r="B240" s="269" t="s">
        <v>373</v>
      </c>
      <c r="C240" s="270" t="s">
        <v>374</v>
      </c>
      <c r="D240" s="271">
        <v>0</v>
      </c>
      <c r="F240" s="271">
        <v>0</v>
      </c>
      <c r="H240" s="271">
        <v>0</v>
      </c>
      <c r="I240" s="271">
        <v>0</v>
      </c>
      <c r="J240" s="271">
        <v>0</v>
      </c>
      <c r="L240" s="271">
        <v>0</v>
      </c>
    </row>
    <row r="241" spans="2:13" x14ac:dyDescent="0.25">
      <c r="B241" s="269" t="s">
        <v>375</v>
      </c>
      <c r="C241" s="270" t="s">
        <v>376</v>
      </c>
      <c r="D241" s="271">
        <v>0</v>
      </c>
      <c r="F241" s="271">
        <v>0</v>
      </c>
      <c r="H241" s="271">
        <v>0</v>
      </c>
      <c r="I241" s="271">
        <v>0</v>
      </c>
      <c r="J241" s="271">
        <v>0</v>
      </c>
      <c r="L241" s="271">
        <v>0</v>
      </c>
    </row>
    <row r="242" spans="2:13" x14ac:dyDescent="0.25">
      <c r="B242" s="269" t="s">
        <v>377</v>
      </c>
      <c r="C242" s="270" t="s">
        <v>378</v>
      </c>
      <c r="D242" s="271">
        <v>0</v>
      </c>
      <c r="F242" s="271">
        <v>0</v>
      </c>
      <c r="H242" s="271">
        <v>0</v>
      </c>
      <c r="I242" s="271">
        <v>0</v>
      </c>
      <c r="J242" s="271">
        <v>0</v>
      </c>
      <c r="L242" s="271">
        <v>0</v>
      </c>
    </row>
    <row r="243" spans="2:13" x14ac:dyDescent="0.25">
      <c r="B243" s="269" t="s">
        <v>379</v>
      </c>
      <c r="C243" s="270" t="s">
        <v>380</v>
      </c>
      <c r="D243" s="271">
        <v>0</v>
      </c>
      <c r="F243" s="271">
        <v>0</v>
      </c>
      <c r="H243" s="271">
        <v>0</v>
      </c>
      <c r="I243" s="271">
        <v>0</v>
      </c>
      <c r="J243" s="271">
        <v>0</v>
      </c>
      <c r="L243" s="271">
        <v>0</v>
      </c>
    </row>
    <row r="244" spans="2:13" x14ac:dyDescent="0.25">
      <c r="B244" s="269" t="s">
        <v>381</v>
      </c>
      <c r="C244" s="270" t="s">
        <v>382</v>
      </c>
      <c r="D244" s="271">
        <v>0</v>
      </c>
      <c r="F244" s="271">
        <v>0</v>
      </c>
      <c r="H244" s="271">
        <v>0</v>
      </c>
      <c r="I244" s="271">
        <v>0</v>
      </c>
      <c r="J244" s="271">
        <v>0</v>
      </c>
      <c r="L244" s="271">
        <v>0</v>
      </c>
    </row>
    <row r="245" spans="2:13" x14ac:dyDescent="0.25">
      <c r="B245" s="269" t="s">
        <v>383</v>
      </c>
      <c r="C245" s="270" t="s">
        <v>384</v>
      </c>
      <c r="D245" s="271">
        <v>0</v>
      </c>
      <c r="F245" s="271">
        <v>0</v>
      </c>
      <c r="H245" s="271">
        <v>0</v>
      </c>
      <c r="I245" s="271">
        <v>0</v>
      </c>
      <c r="J245" s="271">
        <v>0</v>
      </c>
      <c r="L245" s="271">
        <v>0</v>
      </c>
    </row>
    <row r="246" spans="2:13" x14ac:dyDescent="0.25">
      <c r="B246" s="269" t="s">
        <v>385</v>
      </c>
      <c r="C246" s="270" t="s">
        <v>386</v>
      </c>
      <c r="D246" s="271">
        <v>0</v>
      </c>
      <c r="F246" s="271">
        <v>0</v>
      </c>
      <c r="H246" s="271">
        <v>0</v>
      </c>
      <c r="I246" s="271">
        <v>0</v>
      </c>
      <c r="J246" s="271">
        <v>0</v>
      </c>
      <c r="L246" s="271">
        <v>0</v>
      </c>
    </row>
    <row r="247" spans="2:13" x14ac:dyDescent="0.25">
      <c r="B247" s="269" t="s">
        <v>387</v>
      </c>
      <c r="C247" s="270" t="s">
        <v>388</v>
      </c>
      <c r="D247" s="271">
        <v>0</v>
      </c>
      <c r="F247" s="271">
        <v>0</v>
      </c>
      <c r="H247" s="271">
        <v>0</v>
      </c>
      <c r="I247" s="271">
        <v>0</v>
      </c>
      <c r="J247" s="271">
        <v>0</v>
      </c>
      <c r="L247" s="271">
        <v>0</v>
      </c>
    </row>
    <row r="248" spans="2:13" x14ac:dyDescent="0.25">
      <c r="B248" s="269" t="s">
        <v>389</v>
      </c>
      <c r="C248" s="270" t="s">
        <v>390</v>
      </c>
      <c r="D248" s="271">
        <v>0</v>
      </c>
      <c r="F248" s="271">
        <v>0</v>
      </c>
      <c r="H248" s="271">
        <v>0</v>
      </c>
      <c r="I248" s="271">
        <v>0</v>
      </c>
      <c r="J248" s="271">
        <v>0</v>
      </c>
      <c r="L248" s="271">
        <v>0</v>
      </c>
    </row>
    <row r="249" spans="2:13" x14ac:dyDescent="0.25">
      <c r="B249" s="269" t="s">
        <v>391</v>
      </c>
      <c r="C249" s="270" t="s">
        <v>392</v>
      </c>
      <c r="D249" s="271">
        <v>0</v>
      </c>
      <c r="F249" s="271">
        <v>0</v>
      </c>
      <c r="H249" s="271">
        <v>0</v>
      </c>
      <c r="I249" s="271">
        <v>0</v>
      </c>
      <c r="J249" s="271">
        <v>0</v>
      </c>
      <c r="L249" s="271">
        <v>0</v>
      </c>
    </row>
    <row r="250" spans="2:13" x14ac:dyDescent="0.25">
      <c r="B250" s="269" t="s">
        <v>393</v>
      </c>
      <c r="C250" s="270" t="s">
        <v>394</v>
      </c>
      <c r="D250" s="271">
        <v>0</v>
      </c>
      <c r="F250" s="271">
        <v>0</v>
      </c>
      <c r="H250" s="271">
        <v>0</v>
      </c>
      <c r="I250" s="271">
        <v>0</v>
      </c>
      <c r="J250" s="271">
        <v>0</v>
      </c>
      <c r="L250" s="271">
        <v>0</v>
      </c>
    </row>
    <row r="251" spans="2:13" x14ac:dyDescent="0.25">
      <c r="B251" s="269" t="s">
        <v>395</v>
      </c>
      <c r="C251" s="270" t="s">
        <v>396</v>
      </c>
      <c r="D251" s="271">
        <v>0</v>
      </c>
      <c r="F251" s="271">
        <v>1529.17</v>
      </c>
      <c r="G251" s="274" t="s">
        <v>11</v>
      </c>
      <c r="H251" s="271">
        <v>0</v>
      </c>
      <c r="I251" s="271">
        <v>0</v>
      </c>
      <c r="J251" s="271">
        <v>0</v>
      </c>
      <c r="L251" s="271">
        <v>1529.17</v>
      </c>
      <c r="M251" s="274" t="s">
        <v>11</v>
      </c>
    </row>
    <row r="252" spans="2:13" x14ac:dyDescent="0.25">
      <c r="B252" s="269" t="s">
        <v>397</v>
      </c>
      <c r="C252" s="270" t="s">
        <v>398</v>
      </c>
      <c r="D252" s="271">
        <v>0</v>
      </c>
      <c r="F252" s="271">
        <v>383.33</v>
      </c>
      <c r="G252" s="274" t="s">
        <v>11</v>
      </c>
      <c r="H252" s="271">
        <v>0</v>
      </c>
      <c r="I252" s="271">
        <v>0</v>
      </c>
      <c r="J252" s="271">
        <v>0</v>
      </c>
      <c r="L252" s="271">
        <v>383.33</v>
      </c>
      <c r="M252" s="274" t="s">
        <v>11</v>
      </c>
    </row>
    <row r="253" spans="2:13" x14ac:dyDescent="0.25">
      <c r="B253" s="269" t="s">
        <v>399</v>
      </c>
      <c r="C253" s="270" t="s">
        <v>400</v>
      </c>
      <c r="D253" s="271">
        <v>0</v>
      </c>
      <c r="F253" s="271">
        <v>800</v>
      </c>
      <c r="G253" s="274" t="s">
        <v>11</v>
      </c>
      <c r="H253" s="271">
        <v>0</v>
      </c>
      <c r="I253" s="271">
        <v>0</v>
      </c>
      <c r="J253" s="271">
        <v>0</v>
      </c>
      <c r="L253" s="271">
        <v>800</v>
      </c>
      <c r="M253" s="274" t="s">
        <v>11</v>
      </c>
    </row>
    <row r="254" spans="2:13" x14ac:dyDescent="0.25">
      <c r="B254" s="269" t="s">
        <v>401</v>
      </c>
      <c r="C254" s="270" t="s">
        <v>402</v>
      </c>
      <c r="D254" s="271">
        <v>0</v>
      </c>
      <c r="F254" s="271">
        <v>0</v>
      </c>
      <c r="H254" s="271">
        <v>0</v>
      </c>
      <c r="I254" s="271">
        <v>0</v>
      </c>
      <c r="J254" s="271">
        <v>0</v>
      </c>
      <c r="L254" s="271">
        <v>0</v>
      </c>
    </row>
    <row r="255" spans="2:13" x14ac:dyDescent="0.25">
      <c r="B255" s="269" t="s">
        <v>403</v>
      </c>
      <c r="C255" s="270" t="s">
        <v>404</v>
      </c>
      <c r="D255" s="271">
        <v>0</v>
      </c>
      <c r="F255" s="271">
        <v>324.39999999999998</v>
      </c>
      <c r="G255" s="274" t="s">
        <v>11</v>
      </c>
      <c r="H255" s="271">
        <v>0</v>
      </c>
      <c r="I255" s="271">
        <v>324.39999999999998</v>
      </c>
      <c r="J255" s="271">
        <v>324.39999999999998</v>
      </c>
      <c r="K255" s="274" t="s">
        <v>78</v>
      </c>
      <c r="L255" s="271">
        <v>0</v>
      </c>
    </row>
    <row r="256" spans="2:13" x14ac:dyDescent="0.25">
      <c r="B256" s="269" t="s">
        <v>405</v>
      </c>
      <c r="C256" s="270" t="s">
        <v>406</v>
      </c>
      <c r="D256" s="271">
        <v>0</v>
      </c>
      <c r="F256" s="271">
        <v>2500</v>
      </c>
      <c r="G256" s="274" t="s">
        <v>11</v>
      </c>
      <c r="H256" s="271">
        <v>0</v>
      </c>
      <c r="I256" s="271">
        <v>0</v>
      </c>
      <c r="J256" s="271">
        <v>0</v>
      </c>
      <c r="L256" s="271">
        <v>2500</v>
      </c>
      <c r="M256" s="274" t="s">
        <v>11</v>
      </c>
    </row>
    <row r="257" spans="2:13" x14ac:dyDescent="0.25">
      <c r="B257" s="269" t="s">
        <v>407</v>
      </c>
      <c r="C257" s="270" t="s">
        <v>408</v>
      </c>
      <c r="D257" s="271">
        <v>0</v>
      </c>
      <c r="F257" s="271">
        <v>4181.25</v>
      </c>
      <c r="G257" s="274" t="s">
        <v>11</v>
      </c>
      <c r="H257" s="271">
        <v>0</v>
      </c>
      <c r="I257" s="271">
        <v>0</v>
      </c>
      <c r="J257" s="271">
        <v>0</v>
      </c>
      <c r="L257" s="271">
        <v>4181.25</v>
      </c>
      <c r="M257" s="274" t="s">
        <v>11</v>
      </c>
    </row>
    <row r="258" spans="2:13" x14ac:dyDescent="0.25">
      <c r="B258" s="269" t="s">
        <v>409</v>
      </c>
      <c r="C258" s="270" t="s">
        <v>410</v>
      </c>
      <c r="D258" s="271">
        <v>0</v>
      </c>
      <c r="F258" s="271">
        <v>7425</v>
      </c>
      <c r="G258" s="274" t="s">
        <v>11</v>
      </c>
      <c r="H258" s="271">
        <v>0</v>
      </c>
      <c r="I258" s="271">
        <v>0</v>
      </c>
      <c r="J258" s="271">
        <v>0</v>
      </c>
      <c r="L258" s="271">
        <v>7425</v>
      </c>
      <c r="M258" s="274" t="s">
        <v>11</v>
      </c>
    </row>
    <row r="259" spans="2:13" x14ac:dyDescent="0.25">
      <c r="B259" s="269" t="s">
        <v>411</v>
      </c>
      <c r="C259" s="270" t="s">
        <v>412</v>
      </c>
      <c r="D259" s="271">
        <v>0</v>
      </c>
      <c r="F259" s="271">
        <v>8000</v>
      </c>
      <c r="G259" s="274" t="s">
        <v>11</v>
      </c>
      <c r="H259" s="271">
        <v>0</v>
      </c>
      <c r="I259" s="271">
        <v>0</v>
      </c>
      <c r="J259" s="271">
        <v>0</v>
      </c>
      <c r="L259" s="271">
        <v>8000</v>
      </c>
      <c r="M259" s="274" t="s">
        <v>11</v>
      </c>
    </row>
    <row r="260" spans="2:13" x14ac:dyDescent="0.25">
      <c r="B260" s="269" t="s">
        <v>413</v>
      </c>
      <c r="C260" s="270" t="s">
        <v>414</v>
      </c>
      <c r="D260" s="271">
        <v>0</v>
      </c>
      <c r="F260" s="271">
        <v>4000</v>
      </c>
      <c r="G260" s="274" t="s">
        <v>11</v>
      </c>
      <c r="H260" s="271">
        <v>0</v>
      </c>
      <c r="I260" s="271">
        <v>0</v>
      </c>
      <c r="J260" s="271">
        <v>0</v>
      </c>
      <c r="L260" s="271">
        <v>4000</v>
      </c>
      <c r="M260" s="274" t="s">
        <v>11</v>
      </c>
    </row>
    <row r="261" spans="2:13" x14ac:dyDescent="0.25">
      <c r="B261" s="269" t="s">
        <v>415</v>
      </c>
      <c r="C261" s="270" t="s">
        <v>416</v>
      </c>
      <c r="D261" s="271">
        <v>0</v>
      </c>
      <c r="F261" s="271">
        <v>15035.82</v>
      </c>
      <c r="G261" s="274" t="s">
        <v>11</v>
      </c>
      <c r="H261" s="271">
        <v>1970.64</v>
      </c>
      <c r="I261" s="271">
        <v>1937.52</v>
      </c>
      <c r="J261" s="271">
        <v>33.119999999999997</v>
      </c>
      <c r="K261" s="274" t="s">
        <v>11</v>
      </c>
      <c r="L261" s="271">
        <v>15068.94</v>
      </c>
      <c r="M261" s="274" t="s">
        <v>11</v>
      </c>
    </row>
    <row r="262" spans="2:13" x14ac:dyDescent="0.25">
      <c r="B262" s="269" t="s">
        <v>417</v>
      </c>
      <c r="C262" s="270" t="s">
        <v>418</v>
      </c>
      <c r="D262" s="271">
        <v>0</v>
      </c>
      <c r="F262" s="271">
        <v>23424.79</v>
      </c>
      <c r="G262" s="274" t="s">
        <v>11</v>
      </c>
      <c r="H262" s="271">
        <v>3069.6</v>
      </c>
      <c r="I262" s="271">
        <v>3018</v>
      </c>
      <c r="J262" s="271">
        <v>51.6</v>
      </c>
      <c r="K262" s="274" t="s">
        <v>11</v>
      </c>
      <c r="L262" s="271">
        <v>23476.39</v>
      </c>
      <c r="M262" s="274" t="s">
        <v>11</v>
      </c>
    </row>
    <row r="263" spans="2:13" x14ac:dyDescent="0.25">
      <c r="B263" s="269" t="s">
        <v>419</v>
      </c>
      <c r="C263" s="270" t="s">
        <v>420</v>
      </c>
      <c r="D263" s="271">
        <v>0</v>
      </c>
      <c r="F263" s="271">
        <v>0</v>
      </c>
      <c r="H263" s="271">
        <v>0</v>
      </c>
      <c r="I263" s="271">
        <v>0</v>
      </c>
      <c r="J263" s="271">
        <v>0</v>
      </c>
      <c r="L263" s="271">
        <v>0</v>
      </c>
    </row>
    <row r="264" spans="2:13" x14ac:dyDescent="0.25">
      <c r="B264" s="269" t="s">
        <v>421</v>
      </c>
      <c r="C264" s="270" t="s">
        <v>422</v>
      </c>
      <c r="D264" s="271">
        <v>0</v>
      </c>
      <c r="F264" s="271">
        <v>0</v>
      </c>
      <c r="H264" s="271">
        <v>0</v>
      </c>
      <c r="I264" s="271">
        <v>0</v>
      </c>
      <c r="J264" s="271">
        <v>0</v>
      </c>
      <c r="L264" s="271">
        <v>0</v>
      </c>
    </row>
    <row r="265" spans="2:13" x14ac:dyDescent="0.25">
      <c r="B265" s="269" t="s">
        <v>423</v>
      </c>
      <c r="C265" s="270" t="s">
        <v>424</v>
      </c>
      <c r="D265" s="271">
        <v>0</v>
      </c>
      <c r="F265" s="271">
        <v>0</v>
      </c>
      <c r="H265" s="271">
        <v>0</v>
      </c>
      <c r="I265" s="271">
        <v>0</v>
      </c>
      <c r="J265" s="271">
        <v>0</v>
      </c>
      <c r="L265" s="271">
        <v>0</v>
      </c>
    </row>
    <row r="266" spans="2:13" x14ac:dyDescent="0.25">
      <c r="B266" s="269" t="s">
        <v>425</v>
      </c>
      <c r="C266" s="270" t="s">
        <v>426</v>
      </c>
      <c r="D266" s="271">
        <v>0</v>
      </c>
      <c r="F266" s="271">
        <v>0</v>
      </c>
      <c r="H266" s="271">
        <v>0</v>
      </c>
      <c r="I266" s="271">
        <v>0</v>
      </c>
      <c r="J266" s="271">
        <v>0</v>
      </c>
      <c r="L266" s="271">
        <v>0</v>
      </c>
    </row>
    <row r="267" spans="2:13" x14ac:dyDescent="0.25">
      <c r="B267" s="269" t="s">
        <v>427</v>
      </c>
      <c r="C267" s="270" t="s">
        <v>428</v>
      </c>
      <c r="D267" s="271">
        <v>0</v>
      </c>
      <c r="F267" s="271">
        <v>0</v>
      </c>
      <c r="H267" s="271">
        <v>0</v>
      </c>
      <c r="I267" s="271">
        <v>0</v>
      </c>
      <c r="J267" s="271">
        <v>0</v>
      </c>
      <c r="L267" s="271">
        <v>0</v>
      </c>
    </row>
    <row r="268" spans="2:13" x14ac:dyDescent="0.25">
      <c r="B268" s="269" t="s">
        <v>429</v>
      </c>
      <c r="C268" s="270" t="s">
        <v>430</v>
      </c>
      <c r="D268" s="271">
        <v>0</v>
      </c>
      <c r="F268" s="271">
        <v>0</v>
      </c>
      <c r="H268" s="271">
        <v>0</v>
      </c>
      <c r="I268" s="271">
        <v>0</v>
      </c>
      <c r="J268" s="271">
        <v>0</v>
      </c>
      <c r="L268" s="271">
        <v>0</v>
      </c>
    </row>
    <row r="269" spans="2:13" x14ac:dyDescent="0.25">
      <c r="B269" s="269" t="s">
        <v>431</v>
      </c>
      <c r="C269" s="270" t="s">
        <v>432</v>
      </c>
      <c r="D269" s="271">
        <v>0</v>
      </c>
      <c r="F269" s="271">
        <v>0</v>
      </c>
      <c r="H269" s="271">
        <v>0</v>
      </c>
      <c r="I269" s="271">
        <v>0</v>
      </c>
      <c r="J269" s="271">
        <v>0</v>
      </c>
      <c r="L269" s="271">
        <v>0</v>
      </c>
    </row>
    <row r="270" spans="2:13" x14ac:dyDescent="0.25">
      <c r="B270" s="269" t="s">
        <v>433</v>
      </c>
      <c r="C270" s="270" t="s">
        <v>434</v>
      </c>
      <c r="D270" s="271">
        <v>0</v>
      </c>
      <c r="F270" s="271">
        <v>57564.84</v>
      </c>
      <c r="G270" s="274" t="s">
        <v>11</v>
      </c>
      <c r="H270" s="271">
        <v>880.96</v>
      </c>
      <c r="I270" s="271">
        <v>57564.84</v>
      </c>
      <c r="J270" s="271">
        <v>56683.88</v>
      </c>
      <c r="K270" s="274" t="s">
        <v>78</v>
      </c>
      <c r="L270" s="271">
        <v>880.96</v>
      </c>
      <c r="M270" s="274" t="s">
        <v>11</v>
      </c>
    </row>
    <row r="271" spans="2:13" x14ac:dyDescent="0.25">
      <c r="B271" s="269" t="s">
        <v>435</v>
      </c>
      <c r="C271" s="270" t="s">
        <v>436</v>
      </c>
      <c r="D271" s="271">
        <v>0</v>
      </c>
      <c r="F271" s="271">
        <v>0</v>
      </c>
      <c r="H271" s="271">
        <v>0</v>
      </c>
      <c r="I271" s="271">
        <v>0</v>
      </c>
      <c r="J271" s="271">
        <v>0</v>
      </c>
      <c r="L271" s="271">
        <v>0</v>
      </c>
    </row>
    <row r="273" spans="1:13" x14ac:dyDescent="0.25">
      <c r="A273" s="267" t="s">
        <v>17</v>
      </c>
      <c r="B273" s="267" t="s">
        <v>20</v>
      </c>
      <c r="C273" s="267" t="s">
        <v>437</v>
      </c>
      <c r="D273" s="268">
        <v>0</v>
      </c>
      <c r="F273" s="268">
        <v>0</v>
      </c>
      <c r="H273" s="268">
        <v>450.07</v>
      </c>
      <c r="I273" s="268">
        <v>450.07</v>
      </c>
      <c r="J273" s="268">
        <v>0</v>
      </c>
      <c r="L273" s="268">
        <v>0</v>
      </c>
    </row>
    <row r="274" spans="1:13" x14ac:dyDescent="0.25">
      <c r="B274" s="269" t="s">
        <v>438</v>
      </c>
      <c r="C274" s="270" t="s">
        <v>437</v>
      </c>
      <c r="D274" s="271">
        <v>0</v>
      </c>
      <c r="F274" s="271">
        <v>0</v>
      </c>
      <c r="H274" s="271">
        <v>450.07</v>
      </c>
      <c r="I274" s="271">
        <v>450.07</v>
      </c>
      <c r="J274" s="271">
        <v>0</v>
      </c>
      <c r="L274" s="271">
        <v>0</v>
      </c>
    </row>
    <row r="276" spans="1:13" ht="15.6" x14ac:dyDescent="0.25">
      <c r="A276" s="262" t="s">
        <v>8</v>
      </c>
      <c r="B276" s="262" t="s">
        <v>439</v>
      </c>
      <c r="C276" s="262" t="s">
        <v>440</v>
      </c>
      <c r="D276" s="263">
        <v>0</v>
      </c>
      <c r="F276" s="263">
        <v>-147882795.30000001</v>
      </c>
      <c r="G276" s="264" t="s">
        <v>326</v>
      </c>
      <c r="H276" s="263">
        <v>56585846.869999997</v>
      </c>
      <c r="I276" s="263">
        <v>58706489.950000003</v>
      </c>
      <c r="J276" s="263">
        <v>-2120643.08</v>
      </c>
      <c r="K276" s="264" t="s">
        <v>78</v>
      </c>
      <c r="L276" s="263">
        <v>-150003438.38</v>
      </c>
      <c r="M276" s="264" t="s">
        <v>326</v>
      </c>
    </row>
    <row r="278" spans="1:13" x14ac:dyDescent="0.25">
      <c r="A278" s="265" t="s">
        <v>14</v>
      </c>
      <c r="B278" s="265" t="s">
        <v>101</v>
      </c>
      <c r="C278" s="265" t="s">
        <v>441</v>
      </c>
      <c r="D278" s="266">
        <v>0</v>
      </c>
      <c r="F278" s="266">
        <v>-9231941.1999999993</v>
      </c>
      <c r="G278" s="272" t="s">
        <v>326</v>
      </c>
      <c r="H278" s="266">
        <v>0</v>
      </c>
      <c r="I278" s="266">
        <v>0</v>
      </c>
      <c r="J278" s="266">
        <v>0</v>
      </c>
      <c r="L278" s="266">
        <v>-9231941.1999999993</v>
      </c>
      <c r="M278" s="272" t="s">
        <v>326</v>
      </c>
    </row>
    <row r="279" spans="1:13" x14ac:dyDescent="0.25">
      <c r="A279" s="267" t="s">
        <v>17</v>
      </c>
      <c r="B279" s="267" t="s">
        <v>442</v>
      </c>
      <c r="C279" s="267" t="s">
        <v>443</v>
      </c>
      <c r="D279" s="268">
        <v>0</v>
      </c>
      <c r="F279" s="268">
        <v>0</v>
      </c>
      <c r="H279" s="268">
        <v>0</v>
      </c>
      <c r="I279" s="268">
        <v>0</v>
      </c>
      <c r="J279" s="268">
        <v>0</v>
      </c>
      <c r="L279" s="268">
        <v>0</v>
      </c>
    </row>
    <row r="280" spans="1:13" x14ac:dyDescent="0.25">
      <c r="B280" s="269" t="s">
        <v>444</v>
      </c>
      <c r="C280" s="270" t="s">
        <v>443</v>
      </c>
      <c r="D280" s="271">
        <v>0</v>
      </c>
      <c r="F280" s="271">
        <v>0</v>
      </c>
      <c r="H280" s="271">
        <v>0</v>
      </c>
      <c r="I280" s="271">
        <v>0</v>
      </c>
      <c r="J280" s="271">
        <v>0</v>
      </c>
      <c r="L280" s="271">
        <v>0</v>
      </c>
    </row>
    <row r="282" spans="1:13" x14ac:dyDescent="0.25">
      <c r="A282" s="267" t="s">
        <v>17</v>
      </c>
      <c r="B282" s="267" t="s">
        <v>15</v>
      </c>
      <c r="C282" s="267" t="s">
        <v>445</v>
      </c>
      <c r="D282" s="268">
        <v>0</v>
      </c>
      <c r="F282" s="268">
        <v>-263041.15999999997</v>
      </c>
      <c r="G282" s="273" t="s">
        <v>326</v>
      </c>
      <c r="H282" s="268">
        <v>0</v>
      </c>
      <c r="I282" s="268">
        <v>0</v>
      </c>
      <c r="J282" s="268">
        <v>0</v>
      </c>
      <c r="L282" s="268">
        <v>-263041.15999999997</v>
      </c>
      <c r="M282" s="273" t="s">
        <v>326</v>
      </c>
    </row>
    <row r="283" spans="1:13" x14ac:dyDescent="0.25">
      <c r="B283" s="269" t="s">
        <v>446</v>
      </c>
      <c r="C283" s="270" t="s">
        <v>447</v>
      </c>
      <c r="D283" s="271">
        <v>0</v>
      </c>
      <c r="F283" s="271">
        <v>263041.15999999997</v>
      </c>
      <c r="G283" s="274" t="s">
        <v>78</v>
      </c>
      <c r="H283" s="271">
        <v>0</v>
      </c>
      <c r="I283" s="271">
        <v>0</v>
      </c>
      <c r="J283" s="271">
        <v>0</v>
      </c>
      <c r="L283" s="271">
        <v>263041.15999999997</v>
      </c>
      <c r="M283" s="274" t="s">
        <v>78</v>
      </c>
    </row>
    <row r="285" spans="1:13" x14ac:dyDescent="0.25">
      <c r="A285" s="267" t="s">
        <v>17</v>
      </c>
      <c r="B285" s="267" t="s">
        <v>20</v>
      </c>
      <c r="C285" s="267" t="s">
        <v>448</v>
      </c>
      <c r="D285" s="268">
        <v>0</v>
      </c>
      <c r="F285" s="268">
        <v>0</v>
      </c>
      <c r="H285" s="268">
        <v>0</v>
      </c>
      <c r="I285" s="268">
        <v>0</v>
      </c>
      <c r="J285" s="268">
        <v>0</v>
      </c>
      <c r="L285" s="268">
        <v>0</v>
      </c>
    </row>
    <row r="286" spans="1:13" x14ac:dyDescent="0.25">
      <c r="B286" s="269" t="s">
        <v>449</v>
      </c>
      <c r="C286" s="270" t="s">
        <v>448</v>
      </c>
      <c r="D286" s="271">
        <v>0</v>
      </c>
      <c r="F286" s="271">
        <v>0</v>
      </c>
      <c r="H286" s="271">
        <v>0</v>
      </c>
      <c r="I286" s="271">
        <v>0</v>
      </c>
      <c r="J286" s="271">
        <v>0</v>
      </c>
      <c r="L286" s="271">
        <v>0</v>
      </c>
    </row>
    <row r="288" spans="1:13" x14ac:dyDescent="0.25">
      <c r="A288" s="267" t="s">
        <v>17</v>
      </c>
      <c r="B288" s="267" t="s">
        <v>37</v>
      </c>
      <c r="C288" s="267" t="s">
        <v>450</v>
      </c>
      <c r="D288" s="268">
        <v>0</v>
      </c>
      <c r="F288" s="268">
        <v>-1545770</v>
      </c>
      <c r="G288" s="273" t="s">
        <v>326</v>
      </c>
      <c r="H288" s="268">
        <v>0</v>
      </c>
      <c r="I288" s="268">
        <v>0</v>
      </c>
      <c r="J288" s="268">
        <v>0</v>
      </c>
      <c r="L288" s="268">
        <v>-1545770</v>
      </c>
      <c r="M288" s="273" t="s">
        <v>326</v>
      </c>
    </row>
    <row r="289" spans="1:13" x14ac:dyDescent="0.25">
      <c r="B289" s="269" t="s">
        <v>451</v>
      </c>
      <c r="C289" s="270" t="s">
        <v>452</v>
      </c>
      <c r="D289" s="271">
        <v>0</v>
      </c>
      <c r="F289" s="271">
        <v>0</v>
      </c>
      <c r="H289" s="271">
        <v>0</v>
      </c>
      <c r="I289" s="271">
        <v>0</v>
      </c>
      <c r="J289" s="271">
        <v>0</v>
      </c>
      <c r="L289" s="271">
        <v>0</v>
      </c>
    </row>
    <row r="290" spans="1:13" x14ac:dyDescent="0.25">
      <c r="B290" s="269" t="s">
        <v>453</v>
      </c>
      <c r="C290" s="270" t="s">
        <v>450</v>
      </c>
      <c r="D290" s="271">
        <v>0</v>
      </c>
      <c r="F290" s="271">
        <v>0</v>
      </c>
      <c r="H290" s="271">
        <v>0</v>
      </c>
      <c r="I290" s="271">
        <v>0</v>
      </c>
      <c r="J290" s="271">
        <v>0</v>
      </c>
      <c r="L290" s="271">
        <v>0</v>
      </c>
    </row>
    <row r="291" spans="1:13" x14ac:dyDescent="0.25">
      <c r="B291" s="269" t="s">
        <v>454</v>
      </c>
      <c r="C291" s="270" t="s">
        <v>455</v>
      </c>
      <c r="D291" s="271">
        <v>0</v>
      </c>
      <c r="F291" s="271">
        <v>0</v>
      </c>
      <c r="H291" s="271">
        <v>0</v>
      </c>
      <c r="I291" s="271">
        <v>0</v>
      </c>
      <c r="J291" s="271">
        <v>0</v>
      </c>
      <c r="L291" s="271">
        <v>0</v>
      </c>
    </row>
    <row r="292" spans="1:13" x14ac:dyDescent="0.25">
      <c r="B292" s="269" t="s">
        <v>456</v>
      </c>
      <c r="C292" s="270" t="s">
        <v>457</v>
      </c>
      <c r="D292" s="271">
        <v>0</v>
      </c>
      <c r="F292" s="271">
        <v>0</v>
      </c>
      <c r="H292" s="271">
        <v>0</v>
      </c>
      <c r="I292" s="271">
        <v>0</v>
      </c>
      <c r="J292" s="271">
        <v>0</v>
      </c>
      <c r="L292" s="271">
        <v>0</v>
      </c>
    </row>
    <row r="293" spans="1:13" x14ac:dyDescent="0.25">
      <c r="B293" s="269" t="s">
        <v>458</v>
      </c>
      <c r="C293" s="270" t="s">
        <v>459</v>
      </c>
      <c r="D293" s="271">
        <v>0</v>
      </c>
      <c r="F293" s="271">
        <v>0</v>
      </c>
      <c r="H293" s="271">
        <v>0</v>
      </c>
      <c r="I293" s="271">
        <v>0</v>
      </c>
      <c r="J293" s="271">
        <v>0</v>
      </c>
      <c r="L293" s="271">
        <v>0</v>
      </c>
    </row>
    <row r="294" spans="1:13" x14ac:dyDescent="0.25">
      <c r="B294" s="269" t="s">
        <v>460</v>
      </c>
      <c r="C294" s="270" t="s">
        <v>461</v>
      </c>
      <c r="D294" s="271">
        <v>0</v>
      </c>
      <c r="F294" s="271">
        <v>0</v>
      </c>
      <c r="H294" s="271">
        <v>0</v>
      </c>
      <c r="I294" s="271">
        <v>0</v>
      </c>
      <c r="J294" s="271">
        <v>0</v>
      </c>
      <c r="L294" s="271">
        <v>0</v>
      </c>
    </row>
    <row r="295" spans="1:13" x14ac:dyDescent="0.25">
      <c r="B295" s="269" t="s">
        <v>462</v>
      </c>
      <c r="C295" s="270" t="s">
        <v>463</v>
      </c>
      <c r="D295" s="271">
        <v>0</v>
      </c>
      <c r="F295" s="271">
        <v>0</v>
      </c>
      <c r="H295" s="271">
        <v>0</v>
      </c>
      <c r="I295" s="271">
        <v>0</v>
      </c>
      <c r="J295" s="271">
        <v>0</v>
      </c>
      <c r="L295" s="271">
        <v>0</v>
      </c>
    </row>
    <row r="296" spans="1:13" x14ac:dyDescent="0.25">
      <c r="B296" s="269" t="s">
        <v>464</v>
      </c>
      <c r="C296" s="270" t="s">
        <v>465</v>
      </c>
      <c r="D296" s="271">
        <v>0</v>
      </c>
      <c r="F296" s="271">
        <v>1545770</v>
      </c>
      <c r="G296" s="274" t="s">
        <v>78</v>
      </c>
      <c r="H296" s="271">
        <v>0</v>
      </c>
      <c r="I296" s="271">
        <v>0</v>
      </c>
      <c r="J296" s="271">
        <v>0</v>
      </c>
      <c r="L296" s="271">
        <v>1545770</v>
      </c>
      <c r="M296" s="274" t="s">
        <v>78</v>
      </c>
    </row>
    <row r="297" spans="1:13" x14ac:dyDescent="0.25">
      <c r="B297" s="269" t="s">
        <v>466</v>
      </c>
      <c r="C297" s="270" t="s">
        <v>467</v>
      </c>
      <c r="D297" s="271">
        <v>0</v>
      </c>
      <c r="F297" s="271">
        <v>0</v>
      </c>
      <c r="H297" s="271">
        <v>0</v>
      </c>
      <c r="I297" s="271">
        <v>0</v>
      </c>
      <c r="J297" s="271">
        <v>0</v>
      </c>
      <c r="L297" s="271">
        <v>0</v>
      </c>
    </row>
    <row r="299" spans="1:13" x14ac:dyDescent="0.25">
      <c r="A299" s="267" t="s">
        <v>17</v>
      </c>
      <c r="B299" s="267" t="s">
        <v>105</v>
      </c>
      <c r="C299" s="267" t="s">
        <v>468</v>
      </c>
      <c r="D299" s="268">
        <v>0</v>
      </c>
      <c r="F299" s="268">
        <v>-7423130.04</v>
      </c>
      <c r="G299" s="273" t="s">
        <v>326</v>
      </c>
      <c r="H299" s="268">
        <v>0</v>
      </c>
      <c r="I299" s="268">
        <v>0</v>
      </c>
      <c r="J299" s="268">
        <v>0</v>
      </c>
      <c r="L299" s="268">
        <v>-7423130.04</v>
      </c>
      <c r="M299" s="273" t="s">
        <v>326</v>
      </c>
    </row>
    <row r="300" spans="1:13" x14ac:dyDescent="0.25">
      <c r="B300" s="269" t="s">
        <v>469</v>
      </c>
      <c r="C300" s="270" t="s">
        <v>470</v>
      </c>
      <c r="D300" s="271">
        <v>0</v>
      </c>
      <c r="F300" s="271">
        <v>2806076.95</v>
      </c>
      <c r="G300" s="274" t="s">
        <v>78</v>
      </c>
      <c r="H300" s="271">
        <v>0</v>
      </c>
      <c r="I300" s="271">
        <v>0</v>
      </c>
      <c r="J300" s="271">
        <v>0</v>
      </c>
      <c r="L300" s="271">
        <v>2806076.95</v>
      </c>
      <c r="M300" s="274" t="s">
        <v>78</v>
      </c>
    </row>
    <row r="301" spans="1:13" x14ac:dyDescent="0.25">
      <c r="B301" s="269" t="s">
        <v>471</v>
      </c>
      <c r="C301" s="270" t="s">
        <v>472</v>
      </c>
      <c r="D301" s="271">
        <v>0</v>
      </c>
      <c r="F301" s="271">
        <v>0</v>
      </c>
      <c r="H301" s="271">
        <v>0</v>
      </c>
      <c r="I301" s="271">
        <v>0</v>
      </c>
      <c r="J301" s="271">
        <v>0</v>
      </c>
      <c r="L301" s="271">
        <v>0</v>
      </c>
    </row>
    <row r="302" spans="1:13" x14ac:dyDescent="0.25">
      <c r="B302" s="269" t="s">
        <v>473</v>
      </c>
      <c r="C302" s="270" t="s">
        <v>474</v>
      </c>
      <c r="D302" s="271">
        <v>0</v>
      </c>
      <c r="F302" s="271">
        <v>4617053.09</v>
      </c>
      <c r="G302" s="274" t="s">
        <v>78</v>
      </c>
      <c r="H302" s="271">
        <v>0</v>
      </c>
      <c r="I302" s="271">
        <v>0</v>
      </c>
      <c r="J302" s="271">
        <v>0</v>
      </c>
      <c r="L302" s="271">
        <v>4617053.09</v>
      </c>
      <c r="M302" s="274" t="s">
        <v>78</v>
      </c>
    </row>
    <row r="304" spans="1:13" x14ac:dyDescent="0.25">
      <c r="A304" s="265" t="s">
        <v>14</v>
      </c>
      <c r="B304" s="265" t="s">
        <v>105</v>
      </c>
      <c r="C304" s="265" t="s">
        <v>475</v>
      </c>
      <c r="D304" s="266">
        <v>0</v>
      </c>
      <c r="F304" s="266">
        <v>-8291111</v>
      </c>
      <c r="G304" s="272" t="s">
        <v>326</v>
      </c>
      <c r="H304" s="266">
        <v>0</v>
      </c>
      <c r="I304" s="266">
        <v>0</v>
      </c>
      <c r="J304" s="266">
        <v>0</v>
      </c>
      <c r="L304" s="266">
        <v>-8291111</v>
      </c>
      <c r="M304" s="272" t="s">
        <v>326</v>
      </c>
    </row>
    <row r="305" spans="1:13" x14ac:dyDescent="0.25">
      <c r="A305" s="267" t="s">
        <v>17</v>
      </c>
      <c r="B305" s="267" t="s">
        <v>15</v>
      </c>
      <c r="C305" s="267" t="s">
        <v>476</v>
      </c>
      <c r="D305" s="268">
        <v>0</v>
      </c>
      <c r="F305" s="268">
        <v>-8291111</v>
      </c>
      <c r="G305" s="273" t="s">
        <v>326</v>
      </c>
      <c r="H305" s="268">
        <v>0</v>
      </c>
      <c r="I305" s="268">
        <v>0</v>
      </c>
      <c r="J305" s="268">
        <v>0</v>
      </c>
      <c r="L305" s="268">
        <v>-8291111</v>
      </c>
      <c r="M305" s="273" t="s">
        <v>326</v>
      </c>
    </row>
    <row r="306" spans="1:13" x14ac:dyDescent="0.25">
      <c r="B306" s="269" t="s">
        <v>477</v>
      </c>
      <c r="C306" s="270" t="s">
        <v>476</v>
      </c>
      <c r="D306" s="271">
        <v>0</v>
      </c>
      <c r="F306" s="271">
        <v>8291111</v>
      </c>
      <c r="G306" s="274" t="s">
        <v>78</v>
      </c>
      <c r="H306" s="271">
        <v>0</v>
      </c>
      <c r="I306" s="271">
        <v>0</v>
      </c>
      <c r="J306" s="271">
        <v>0</v>
      </c>
      <c r="L306" s="271">
        <v>8291111</v>
      </c>
      <c r="M306" s="274" t="s">
        <v>78</v>
      </c>
    </row>
    <row r="308" spans="1:13" x14ac:dyDescent="0.25">
      <c r="A308" s="267" t="s">
        <v>17</v>
      </c>
      <c r="B308" s="267" t="s">
        <v>20</v>
      </c>
      <c r="C308" s="267" t="s">
        <v>478</v>
      </c>
      <c r="D308" s="268">
        <v>0</v>
      </c>
      <c r="F308" s="268">
        <v>0</v>
      </c>
      <c r="H308" s="268">
        <v>0</v>
      </c>
      <c r="I308" s="268">
        <v>0</v>
      </c>
      <c r="J308" s="268">
        <v>0</v>
      </c>
      <c r="L308" s="268">
        <v>0</v>
      </c>
    </row>
    <row r="309" spans="1:13" x14ac:dyDescent="0.25">
      <c r="B309" s="269" t="s">
        <v>479</v>
      </c>
      <c r="C309" s="270" t="s">
        <v>480</v>
      </c>
      <c r="D309" s="271">
        <v>0</v>
      </c>
      <c r="F309" s="271">
        <v>0</v>
      </c>
      <c r="H309" s="271">
        <v>0</v>
      </c>
      <c r="I309" s="271">
        <v>0</v>
      </c>
      <c r="J309" s="271">
        <v>0</v>
      </c>
      <c r="L309" s="271">
        <v>0</v>
      </c>
    </row>
    <row r="311" spans="1:13" x14ac:dyDescent="0.25">
      <c r="A311" s="265" t="s">
        <v>14</v>
      </c>
      <c r="B311" s="265" t="s">
        <v>9</v>
      </c>
      <c r="C311" s="265" t="s">
        <v>481</v>
      </c>
      <c r="D311" s="266">
        <v>0</v>
      </c>
      <c r="F311" s="266">
        <v>-41879230.75</v>
      </c>
      <c r="G311" s="272" t="s">
        <v>326</v>
      </c>
      <c r="H311" s="266">
        <v>959397.77</v>
      </c>
      <c r="I311" s="266">
        <v>1623421.71</v>
      </c>
      <c r="J311" s="266">
        <v>-664023.93999999994</v>
      </c>
      <c r="K311" s="272" t="s">
        <v>78</v>
      </c>
      <c r="L311" s="266">
        <v>-42543254.689999998</v>
      </c>
      <c r="M311" s="272" t="s">
        <v>326</v>
      </c>
    </row>
    <row r="312" spans="1:13" x14ac:dyDescent="0.25">
      <c r="A312" s="267" t="s">
        <v>17</v>
      </c>
      <c r="B312" s="267" t="s">
        <v>15</v>
      </c>
      <c r="C312" s="267" t="s">
        <v>482</v>
      </c>
      <c r="D312" s="268">
        <v>0</v>
      </c>
      <c r="F312" s="268">
        <v>-41879230.75</v>
      </c>
      <c r="G312" s="273" t="s">
        <v>326</v>
      </c>
      <c r="H312" s="268">
        <v>959397.77</v>
      </c>
      <c r="I312" s="268">
        <v>1623421.71</v>
      </c>
      <c r="J312" s="268">
        <v>-664023.93999999994</v>
      </c>
      <c r="K312" s="273" t="s">
        <v>78</v>
      </c>
      <c r="L312" s="268">
        <v>-42543254.689999998</v>
      </c>
      <c r="M312" s="273" t="s">
        <v>326</v>
      </c>
    </row>
    <row r="313" spans="1:13" x14ac:dyDescent="0.25">
      <c r="B313" s="269" t="s">
        <v>483</v>
      </c>
      <c r="C313" s="270" t="s">
        <v>484</v>
      </c>
      <c r="D313" s="271">
        <v>0</v>
      </c>
      <c r="F313" s="271">
        <v>1224474.79</v>
      </c>
      <c r="G313" s="274" t="s">
        <v>78</v>
      </c>
      <c r="H313" s="271">
        <v>0</v>
      </c>
      <c r="I313" s="271">
        <v>0</v>
      </c>
      <c r="J313" s="271">
        <v>0</v>
      </c>
      <c r="L313" s="271">
        <v>1224474.79</v>
      </c>
      <c r="M313" s="274" t="s">
        <v>78</v>
      </c>
    </row>
    <row r="314" spans="1:13" x14ac:dyDescent="0.25">
      <c r="B314" s="269" t="s">
        <v>485</v>
      </c>
      <c r="C314" s="270" t="s">
        <v>486</v>
      </c>
      <c r="D314" s="271">
        <v>0</v>
      </c>
      <c r="F314" s="271">
        <v>8844549.1300000008</v>
      </c>
      <c r="G314" s="274" t="s">
        <v>78</v>
      </c>
      <c r="H314" s="271">
        <v>0</v>
      </c>
      <c r="I314" s="271">
        <v>408499.71</v>
      </c>
      <c r="J314" s="271">
        <v>408499.71</v>
      </c>
      <c r="K314" s="274" t="s">
        <v>78</v>
      </c>
      <c r="L314" s="271">
        <v>9253048.8399999999</v>
      </c>
      <c r="M314" s="274" t="s">
        <v>78</v>
      </c>
    </row>
    <row r="315" spans="1:13" x14ac:dyDescent="0.25">
      <c r="B315" s="269" t="s">
        <v>487</v>
      </c>
      <c r="C315" s="270" t="s">
        <v>488</v>
      </c>
      <c r="D315" s="271">
        <v>0</v>
      </c>
      <c r="F315" s="271">
        <v>894752.08</v>
      </c>
      <c r="G315" s="274" t="s">
        <v>78</v>
      </c>
      <c r="H315" s="271">
        <v>0</v>
      </c>
      <c r="I315" s="271">
        <v>1192.5</v>
      </c>
      <c r="J315" s="271">
        <v>1192.5</v>
      </c>
      <c r="K315" s="274" t="s">
        <v>78</v>
      </c>
      <c r="L315" s="271">
        <v>895944.58</v>
      </c>
      <c r="M315" s="274" t="s">
        <v>78</v>
      </c>
    </row>
    <row r="316" spans="1:13" x14ac:dyDescent="0.25">
      <c r="B316" s="269" t="s">
        <v>489</v>
      </c>
      <c r="C316" s="270" t="s">
        <v>490</v>
      </c>
      <c r="D316" s="271">
        <v>0</v>
      </c>
      <c r="F316" s="271">
        <v>4640</v>
      </c>
      <c r="G316" s="274" t="s">
        <v>78</v>
      </c>
      <c r="H316" s="271">
        <v>0</v>
      </c>
      <c r="I316" s="271">
        <v>580</v>
      </c>
      <c r="J316" s="271">
        <v>580</v>
      </c>
      <c r="K316" s="274" t="s">
        <v>78</v>
      </c>
      <c r="L316" s="271">
        <v>5220</v>
      </c>
      <c r="M316" s="274" t="s">
        <v>78</v>
      </c>
    </row>
    <row r="317" spans="1:13" x14ac:dyDescent="0.25">
      <c r="B317" s="269" t="s">
        <v>491</v>
      </c>
      <c r="C317" s="270" t="s">
        <v>492</v>
      </c>
      <c r="D317" s="271">
        <v>0</v>
      </c>
      <c r="F317" s="271">
        <v>148938.32999999999</v>
      </c>
      <c r="G317" s="274" t="s">
        <v>78</v>
      </c>
      <c r="H317" s="271">
        <v>0</v>
      </c>
      <c r="I317" s="271">
        <v>0</v>
      </c>
      <c r="J317" s="271">
        <v>0</v>
      </c>
      <c r="L317" s="271">
        <v>148938.32999999999</v>
      </c>
      <c r="M317" s="274" t="s">
        <v>78</v>
      </c>
    </row>
    <row r="318" spans="1:13" x14ac:dyDescent="0.25">
      <c r="B318" s="269" t="s">
        <v>493</v>
      </c>
      <c r="C318" s="270" t="s">
        <v>494</v>
      </c>
      <c r="D318" s="271">
        <v>0</v>
      </c>
      <c r="F318" s="271">
        <v>30525091.82</v>
      </c>
      <c r="G318" s="274" t="s">
        <v>78</v>
      </c>
      <c r="H318" s="271">
        <v>959397.77</v>
      </c>
      <c r="I318" s="271">
        <v>1200895.7</v>
      </c>
      <c r="J318" s="271">
        <v>241497.93</v>
      </c>
      <c r="K318" s="274" t="s">
        <v>78</v>
      </c>
      <c r="L318" s="271">
        <v>30766589.75</v>
      </c>
      <c r="M318" s="274" t="s">
        <v>78</v>
      </c>
    </row>
    <row r="319" spans="1:13" x14ac:dyDescent="0.25">
      <c r="B319" s="269" t="s">
        <v>495</v>
      </c>
      <c r="C319" s="270" t="s">
        <v>496</v>
      </c>
      <c r="D319" s="271">
        <v>0</v>
      </c>
      <c r="F319" s="271">
        <v>153619</v>
      </c>
      <c r="G319" s="274" t="s">
        <v>78</v>
      </c>
      <c r="H319" s="271">
        <v>0</v>
      </c>
      <c r="I319" s="271">
        <v>692.5</v>
      </c>
      <c r="J319" s="271">
        <v>692.5</v>
      </c>
      <c r="K319" s="274" t="s">
        <v>78</v>
      </c>
      <c r="L319" s="271">
        <v>154311.5</v>
      </c>
      <c r="M319" s="274" t="s">
        <v>78</v>
      </c>
    </row>
    <row r="320" spans="1:13" x14ac:dyDescent="0.25">
      <c r="B320" s="269" t="s">
        <v>497</v>
      </c>
      <c r="C320" s="270" t="s">
        <v>498</v>
      </c>
      <c r="D320" s="271">
        <v>0</v>
      </c>
      <c r="F320" s="271">
        <v>83165.600000000006</v>
      </c>
      <c r="G320" s="274" t="s">
        <v>78</v>
      </c>
      <c r="H320" s="271">
        <v>0</v>
      </c>
      <c r="I320" s="271">
        <v>11561.3</v>
      </c>
      <c r="J320" s="271">
        <v>11561.3</v>
      </c>
      <c r="K320" s="274" t="s">
        <v>78</v>
      </c>
      <c r="L320" s="271">
        <v>94726.9</v>
      </c>
      <c r="M320" s="274" t="s">
        <v>78</v>
      </c>
    </row>
    <row r="321" spans="1:13" x14ac:dyDescent="0.25">
      <c r="B321" s="269" t="s">
        <v>499</v>
      </c>
      <c r="C321" s="270" t="s">
        <v>500</v>
      </c>
      <c r="D321" s="271">
        <v>0</v>
      </c>
      <c r="F321" s="271">
        <v>0</v>
      </c>
      <c r="H321" s="271">
        <v>0</v>
      </c>
      <c r="I321" s="271">
        <v>0</v>
      </c>
      <c r="J321" s="271">
        <v>0</v>
      </c>
      <c r="L321" s="271">
        <v>0</v>
      </c>
    </row>
    <row r="323" spans="1:13" x14ac:dyDescent="0.25">
      <c r="A323" s="265" t="s">
        <v>14</v>
      </c>
      <c r="B323" s="265" t="s">
        <v>501</v>
      </c>
      <c r="C323" s="265" t="s">
        <v>502</v>
      </c>
      <c r="D323" s="266">
        <v>0</v>
      </c>
      <c r="F323" s="266">
        <v>-57868764.729999997</v>
      </c>
      <c r="G323" s="272" t="s">
        <v>326</v>
      </c>
      <c r="H323" s="266">
        <v>195687.18</v>
      </c>
      <c r="I323" s="266">
        <v>633171.48</v>
      </c>
      <c r="J323" s="266">
        <v>-437484.3</v>
      </c>
      <c r="K323" s="272" t="s">
        <v>78</v>
      </c>
      <c r="L323" s="266">
        <v>-58306249.030000001</v>
      </c>
      <c r="M323" s="272" t="s">
        <v>326</v>
      </c>
    </row>
    <row r="324" spans="1:13" x14ac:dyDescent="0.25">
      <c r="A324" s="267" t="s">
        <v>17</v>
      </c>
      <c r="B324" s="267" t="s">
        <v>15</v>
      </c>
      <c r="C324" s="267" t="s">
        <v>503</v>
      </c>
      <c r="D324" s="268">
        <v>0</v>
      </c>
      <c r="F324" s="268">
        <v>-6026141.7999999998</v>
      </c>
      <c r="G324" s="273" t="s">
        <v>326</v>
      </c>
      <c r="H324" s="268">
        <v>0</v>
      </c>
      <c r="I324" s="268">
        <v>70369.58</v>
      </c>
      <c r="J324" s="268">
        <v>-70369.58</v>
      </c>
      <c r="K324" s="273" t="s">
        <v>78</v>
      </c>
      <c r="L324" s="268">
        <v>-6096511.3799999999</v>
      </c>
      <c r="M324" s="273" t="s">
        <v>326</v>
      </c>
    </row>
    <row r="325" spans="1:13" x14ac:dyDescent="0.25">
      <c r="B325" s="269" t="s">
        <v>504</v>
      </c>
      <c r="C325" s="270" t="s">
        <v>505</v>
      </c>
      <c r="D325" s="271">
        <v>0</v>
      </c>
      <c r="F325" s="271">
        <v>6026141.7999999998</v>
      </c>
      <c r="G325" s="274" t="s">
        <v>78</v>
      </c>
      <c r="H325" s="271">
        <v>0</v>
      </c>
      <c r="I325" s="271">
        <v>70369.58</v>
      </c>
      <c r="J325" s="271">
        <v>70369.58</v>
      </c>
      <c r="K325" s="274" t="s">
        <v>78</v>
      </c>
      <c r="L325" s="271">
        <v>6096511.3799999999</v>
      </c>
      <c r="M325" s="274" t="s">
        <v>78</v>
      </c>
    </row>
    <row r="327" spans="1:13" x14ac:dyDescent="0.25">
      <c r="A327" s="267" t="s">
        <v>17</v>
      </c>
      <c r="B327" s="267" t="s">
        <v>20</v>
      </c>
      <c r="C327" s="267" t="s">
        <v>506</v>
      </c>
      <c r="D327" s="268">
        <v>0</v>
      </c>
      <c r="F327" s="268">
        <v>-1716428.63</v>
      </c>
      <c r="G327" s="273" t="s">
        <v>326</v>
      </c>
      <c r="H327" s="268">
        <v>0</v>
      </c>
      <c r="I327" s="268">
        <v>3404.8</v>
      </c>
      <c r="J327" s="268">
        <v>-3404.8</v>
      </c>
      <c r="K327" s="273" t="s">
        <v>78</v>
      </c>
      <c r="L327" s="268">
        <v>-1719833.43</v>
      </c>
      <c r="M327" s="273" t="s">
        <v>326</v>
      </c>
    </row>
    <row r="328" spans="1:13" x14ac:dyDescent="0.25">
      <c r="B328" s="269" t="s">
        <v>507</v>
      </c>
      <c r="C328" s="270" t="s">
        <v>508</v>
      </c>
      <c r="D328" s="271">
        <v>0</v>
      </c>
      <c r="F328" s="271">
        <v>1716428.63</v>
      </c>
      <c r="G328" s="274" t="s">
        <v>78</v>
      </c>
      <c r="H328" s="271">
        <v>0</v>
      </c>
      <c r="I328" s="271">
        <v>3404.8</v>
      </c>
      <c r="J328" s="271">
        <v>3404.8</v>
      </c>
      <c r="K328" s="274" t="s">
        <v>78</v>
      </c>
      <c r="L328" s="271">
        <v>1719833.43</v>
      </c>
      <c r="M328" s="274" t="s">
        <v>78</v>
      </c>
    </row>
    <row r="330" spans="1:13" x14ac:dyDescent="0.25">
      <c r="A330" s="267" t="s">
        <v>17</v>
      </c>
      <c r="B330" s="267" t="s">
        <v>37</v>
      </c>
      <c r="C330" s="267" t="s">
        <v>509</v>
      </c>
      <c r="D330" s="268">
        <v>0</v>
      </c>
      <c r="F330" s="268">
        <v>-22884369.460000001</v>
      </c>
      <c r="G330" s="273" t="s">
        <v>326</v>
      </c>
      <c r="H330" s="268">
        <v>195687.18</v>
      </c>
      <c r="I330" s="268">
        <v>149845.51</v>
      </c>
      <c r="J330" s="268">
        <v>45841.67</v>
      </c>
      <c r="K330" s="273" t="s">
        <v>11</v>
      </c>
      <c r="L330" s="268">
        <v>-22838527.789999999</v>
      </c>
      <c r="M330" s="273" t="s">
        <v>326</v>
      </c>
    </row>
    <row r="331" spans="1:13" x14ac:dyDescent="0.25">
      <c r="B331" s="269" t="s">
        <v>510</v>
      </c>
      <c r="C331" s="270" t="s">
        <v>511</v>
      </c>
      <c r="D331" s="271">
        <v>0</v>
      </c>
      <c r="F331" s="271">
        <v>22884369.460000001</v>
      </c>
      <c r="G331" s="274" t="s">
        <v>78</v>
      </c>
      <c r="H331" s="271">
        <v>195687.18</v>
      </c>
      <c r="I331" s="271">
        <v>149845.51</v>
      </c>
      <c r="J331" s="271">
        <v>45841.67</v>
      </c>
      <c r="K331" s="274" t="s">
        <v>11</v>
      </c>
      <c r="L331" s="271">
        <v>22838527.789999999</v>
      </c>
      <c r="M331" s="274" t="s">
        <v>78</v>
      </c>
    </row>
    <row r="333" spans="1:13" x14ac:dyDescent="0.25">
      <c r="A333" s="267" t="s">
        <v>17</v>
      </c>
      <c r="B333" s="267" t="s">
        <v>41</v>
      </c>
      <c r="C333" s="267" t="s">
        <v>512</v>
      </c>
      <c r="D333" s="268">
        <v>0</v>
      </c>
      <c r="F333" s="268">
        <v>-25395470.890000001</v>
      </c>
      <c r="G333" s="273" t="s">
        <v>326</v>
      </c>
      <c r="H333" s="268">
        <v>0</v>
      </c>
      <c r="I333" s="268">
        <v>404329.02</v>
      </c>
      <c r="J333" s="268">
        <v>-404329.02</v>
      </c>
      <c r="K333" s="273" t="s">
        <v>78</v>
      </c>
      <c r="L333" s="268">
        <v>-25799799.91</v>
      </c>
      <c r="M333" s="273" t="s">
        <v>326</v>
      </c>
    </row>
    <row r="334" spans="1:13" x14ac:dyDescent="0.25">
      <c r="B334" s="269" t="s">
        <v>513</v>
      </c>
      <c r="C334" s="270" t="s">
        <v>514</v>
      </c>
      <c r="D334" s="271">
        <v>0</v>
      </c>
      <c r="F334" s="271">
        <v>25395470.890000001</v>
      </c>
      <c r="G334" s="274" t="s">
        <v>78</v>
      </c>
      <c r="H334" s="271">
        <v>0</v>
      </c>
      <c r="I334" s="271">
        <v>404329.02</v>
      </c>
      <c r="J334" s="271">
        <v>404329.02</v>
      </c>
      <c r="K334" s="274" t="s">
        <v>78</v>
      </c>
      <c r="L334" s="271">
        <v>25799799.91</v>
      </c>
      <c r="M334" s="274" t="s">
        <v>78</v>
      </c>
    </row>
    <row r="336" spans="1:13" x14ac:dyDescent="0.25">
      <c r="A336" s="267" t="s">
        <v>17</v>
      </c>
      <c r="B336" s="267" t="s">
        <v>49</v>
      </c>
      <c r="C336" s="267" t="s">
        <v>515</v>
      </c>
      <c r="D336" s="268">
        <v>0</v>
      </c>
      <c r="F336" s="268">
        <v>-81901.58</v>
      </c>
      <c r="G336" s="273" t="s">
        <v>326</v>
      </c>
      <c r="H336" s="268">
        <v>0</v>
      </c>
      <c r="I336" s="268">
        <v>83.42</v>
      </c>
      <c r="J336" s="268">
        <v>-83.42</v>
      </c>
      <c r="K336" s="273" t="s">
        <v>78</v>
      </c>
      <c r="L336" s="268">
        <v>-81985</v>
      </c>
      <c r="M336" s="273" t="s">
        <v>326</v>
      </c>
    </row>
    <row r="337" spans="1:13" x14ac:dyDescent="0.25">
      <c r="B337" s="269" t="s">
        <v>516</v>
      </c>
      <c r="C337" s="270" t="s">
        <v>517</v>
      </c>
      <c r="D337" s="271">
        <v>0</v>
      </c>
      <c r="F337" s="271">
        <v>81901.58</v>
      </c>
      <c r="G337" s="274" t="s">
        <v>78</v>
      </c>
      <c r="H337" s="271">
        <v>0</v>
      </c>
      <c r="I337" s="271">
        <v>83.42</v>
      </c>
      <c r="J337" s="271">
        <v>83.42</v>
      </c>
      <c r="K337" s="274" t="s">
        <v>78</v>
      </c>
      <c r="L337" s="271">
        <v>81985</v>
      </c>
      <c r="M337" s="274" t="s">
        <v>78</v>
      </c>
    </row>
    <row r="339" spans="1:13" x14ac:dyDescent="0.25">
      <c r="A339" s="267" t="s">
        <v>17</v>
      </c>
      <c r="B339" s="267" t="s">
        <v>53</v>
      </c>
      <c r="C339" s="267" t="s">
        <v>518</v>
      </c>
      <c r="D339" s="268">
        <v>0</v>
      </c>
      <c r="F339" s="268">
        <v>-1763052</v>
      </c>
      <c r="G339" s="273" t="s">
        <v>326</v>
      </c>
      <c r="H339" s="268">
        <v>0</v>
      </c>
      <c r="I339" s="268">
        <v>5139.1499999999996</v>
      </c>
      <c r="J339" s="268">
        <v>-5139.1499999999996</v>
      </c>
      <c r="K339" s="273" t="s">
        <v>78</v>
      </c>
      <c r="L339" s="268">
        <v>-1768191.15</v>
      </c>
      <c r="M339" s="273" t="s">
        <v>326</v>
      </c>
    </row>
    <row r="340" spans="1:13" x14ac:dyDescent="0.25">
      <c r="B340" s="269" t="s">
        <v>519</v>
      </c>
      <c r="C340" s="270" t="s">
        <v>520</v>
      </c>
      <c r="D340" s="271">
        <v>0</v>
      </c>
      <c r="F340" s="271">
        <v>312147.77</v>
      </c>
      <c r="G340" s="274" t="s">
        <v>78</v>
      </c>
      <c r="H340" s="271">
        <v>0</v>
      </c>
      <c r="I340" s="271">
        <v>1480.78</v>
      </c>
      <c r="J340" s="271">
        <v>1480.78</v>
      </c>
      <c r="K340" s="274" t="s">
        <v>78</v>
      </c>
      <c r="L340" s="271">
        <v>313628.55</v>
      </c>
      <c r="M340" s="274" t="s">
        <v>78</v>
      </c>
    </row>
    <row r="341" spans="1:13" x14ac:dyDescent="0.25">
      <c r="B341" s="269" t="s">
        <v>521</v>
      </c>
      <c r="C341" s="270" t="s">
        <v>522</v>
      </c>
      <c r="D341" s="271">
        <v>0</v>
      </c>
      <c r="F341" s="271">
        <v>1450904.23</v>
      </c>
      <c r="G341" s="274" t="s">
        <v>78</v>
      </c>
      <c r="H341" s="271">
        <v>0</v>
      </c>
      <c r="I341" s="271">
        <v>3658.37</v>
      </c>
      <c r="J341" s="271">
        <v>3658.37</v>
      </c>
      <c r="K341" s="274" t="s">
        <v>78</v>
      </c>
      <c r="L341" s="271">
        <v>1454562.6</v>
      </c>
      <c r="M341" s="274" t="s">
        <v>78</v>
      </c>
    </row>
    <row r="343" spans="1:13" x14ac:dyDescent="0.25">
      <c r="A343" s="267" t="s">
        <v>17</v>
      </c>
      <c r="B343" s="267" t="s">
        <v>57</v>
      </c>
      <c r="C343" s="267" t="s">
        <v>523</v>
      </c>
      <c r="D343" s="268">
        <v>0</v>
      </c>
      <c r="F343" s="268">
        <v>-1400.37</v>
      </c>
      <c r="G343" s="273" t="s">
        <v>326</v>
      </c>
      <c r="H343" s="268">
        <v>0</v>
      </c>
      <c r="I343" s="268">
        <v>0</v>
      </c>
      <c r="J343" s="268">
        <v>0</v>
      </c>
      <c r="L343" s="268">
        <v>-1400.37</v>
      </c>
      <c r="M343" s="273" t="s">
        <v>326</v>
      </c>
    </row>
    <row r="344" spans="1:13" x14ac:dyDescent="0.25">
      <c r="B344" s="269" t="s">
        <v>524</v>
      </c>
      <c r="C344" s="270" t="s">
        <v>525</v>
      </c>
      <c r="D344" s="271">
        <v>0</v>
      </c>
      <c r="F344" s="271">
        <v>1400.37</v>
      </c>
      <c r="G344" s="274" t="s">
        <v>78</v>
      </c>
      <c r="H344" s="271">
        <v>0</v>
      </c>
      <c r="I344" s="271">
        <v>0</v>
      </c>
      <c r="J344" s="271">
        <v>0</v>
      </c>
      <c r="L344" s="271">
        <v>1400.37</v>
      </c>
      <c r="M344" s="274" t="s">
        <v>78</v>
      </c>
    </row>
    <row r="346" spans="1:13" x14ac:dyDescent="0.25">
      <c r="A346" s="267" t="s">
        <v>17</v>
      </c>
      <c r="B346" s="267" t="s">
        <v>101</v>
      </c>
      <c r="C346" s="267" t="s">
        <v>526</v>
      </c>
      <c r="D346" s="268">
        <v>0</v>
      </c>
      <c r="F346" s="268">
        <v>0</v>
      </c>
      <c r="H346" s="268">
        <v>0</v>
      </c>
      <c r="I346" s="268">
        <v>0</v>
      </c>
      <c r="J346" s="268">
        <v>0</v>
      </c>
      <c r="L346" s="268">
        <v>0</v>
      </c>
    </row>
    <row r="347" spans="1:13" x14ac:dyDescent="0.25">
      <c r="B347" s="269" t="s">
        <v>527</v>
      </c>
      <c r="C347" s="270" t="s">
        <v>528</v>
      </c>
      <c r="D347" s="271">
        <v>0</v>
      </c>
      <c r="F347" s="271">
        <v>0</v>
      </c>
      <c r="H347" s="271">
        <v>0</v>
      </c>
      <c r="I347" s="271">
        <v>0</v>
      </c>
      <c r="J347" s="271">
        <v>0</v>
      </c>
      <c r="L347" s="271">
        <v>0</v>
      </c>
    </row>
    <row r="349" spans="1:13" x14ac:dyDescent="0.25">
      <c r="A349" s="265" t="s">
        <v>14</v>
      </c>
      <c r="B349" s="265" t="s">
        <v>529</v>
      </c>
      <c r="C349" s="265" t="s">
        <v>530</v>
      </c>
      <c r="D349" s="266">
        <v>0</v>
      </c>
      <c r="F349" s="266">
        <v>-1676838.9</v>
      </c>
      <c r="G349" s="272" t="s">
        <v>326</v>
      </c>
      <c r="H349" s="266">
        <v>5010.99</v>
      </c>
      <c r="I349" s="266">
        <v>0</v>
      </c>
      <c r="J349" s="266">
        <v>5010.99</v>
      </c>
      <c r="K349" s="272" t="s">
        <v>11</v>
      </c>
      <c r="L349" s="266">
        <v>-1671827.91</v>
      </c>
      <c r="M349" s="272" t="s">
        <v>326</v>
      </c>
    </row>
    <row r="350" spans="1:13" x14ac:dyDescent="0.25">
      <c r="A350" s="267" t="s">
        <v>17</v>
      </c>
      <c r="B350" s="267" t="s">
        <v>15</v>
      </c>
      <c r="C350" s="267" t="s">
        <v>531</v>
      </c>
      <c r="D350" s="268">
        <v>0</v>
      </c>
      <c r="F350" s="268">
        <v>-5706.72</v>
      </c>
      <c r="G350" s="273" t="s">
        <v>326</v>
      </c>
      <c r="H350" s="268">
        <v>0</v>
      </c>
      <c r="I350" s="268">
        <v>0</v>
      </c>
      <c r="J350" s="268">
        <v>0</v>
      </c>
      <c r="L350" s="268">
        <v>-5706.72</v>
      </c>
      <c r="M350" s="273" t="s">
        <v>326</v>
      </c>
    </row>
    <row r="351" spans="1:13" x14ac:dyDescent="0.25">
      <c r="B351" s="269" t="s">
        <v>532</v>
      </c>
      <c r="C351" s="270" t="s">
        <v>533</v>
      </c>
      <c r="D351" s="271">
        <v>0</v>
      </c>
      <c r="F351" s="271">
        <v>0</v>
      </c>
      <c r="H351" s="271">
        <v>0</v>
      </c>
      <c r="I351" s="271">
        <v>0</v>
      </c>
      <c r="J351" s="271">
        <v>0</v>
      </c>
      <c r="L351" s="271">
        <v>0</v>
      </c>
    </row>
    <row r="352" spans="1:13" x14ac:dyDescent="0.25">
      <c r="B352" s="269" t="s">
        <v>534</v>
      </c>
      <c r="C352" s="270" t="s">
        <v>535</v>
      </c>
      <c r="D352" s="271">
        <v>0</v>
      </c>
      <c r="F352" s="271">
        <v>0</v>
      </c>
      <c r="H352" s="271">
        <v>0</v>
      </c>
      <c r="I352" s="271">
        <v>0</v>
      </c>
      <c r="J352" s="271">
        <v>0</v>
      </c>
      <c r="L352" s="271">
        <v>0</v>
      </c>
    </row>
    <row r="353" spans="1:13" x14ac:dyDescent="0.25">
      <c r="B353" s="269" t="s">
        <v>536</v>
      </c>
      <c r="C353" s="270" t="s">
        <v>537</v>
      </c>
      <c r="D353" s="271">
        <v>0</v>
      </c>
      <c r="F353" s="271">
        <v>0</v>
      </c>
      <c r="H353" s="271">
        <v>0</v>
      </c>
      <c r="I353" s="271">
        <v>0</v>
      </c>
      <c r="J353" s="271">
        <v>0</v>
      </c>
      <c r="L353" s="271">
        <v>0</v>
      </c>
    </row>
    <row r="354" spans="1:13" x14ac:dyDescent="0.25">
      <c r="B354" s="269" t="s">
        <v>538</v>
      </c>
      <c r="C354" s="270" t="s">
        <v>539</v>
      </c>
      <c r="D354" s="271">
        <v>0</v>
      </c>
      <c r="F354" s="271">
        <v>0</v>
      </c>
      <c r="H354" s="271">
        <v>0</v>
      </c>
      <c r="I354" s="271">
        <v>0</v>
      </c>
      <c r="J354" s="271">
        <v>0</v>
      </c>
      <c r="L354" s="271">
        <v>0</v>
      </c>
    </row>
    <row r="355" spans="1:13" x14ac:dyDescent="0.25">
      <c r="B355" s="269" t="s">
        <v>540</v>
      </c>
      <c r="C355" s="270" t="s">
        <v>541</v>
      </c>
      <c r="D355" s="271">
        <v>0</v>
      </c>
      <c r="F355" s="271">
        <v>5706.72</v>
      </c>
      <c r="G355" s="274" t="s">
        <v>78</v>
      </c>
      <c r="H355" s="271">
        <v>0</v>
      </c>
      <c r="I355" s="271">
        <v>0</v>
      </c>
      <c r="J355" s="271">
        <v>0</v>
      </c>
      <c r="L355" s="271">
        <v>5706.72</v>
      </c>
      <c r="M355" s="274" t="s">
        <v>78</v>
      </c>
    </row>
    <row r="357" spans="1:13" x14ac:dyDescent="0.25">
      <c r="A357" s="267" t="s">
        <v>17</v>
      </c>
      <c r="B357" s="267" t="s">
        <v>20</v>
      </c>
      <c r="C357" s="267" t="s">
        <v>542</v>
      </c>
      <c r="D357" s="268">
        <v>0</v>
      </c>
      <c r="F357" s="268">
        <v>-220010.99</v>
      </c>
      <c r="G357" s="273" t="s">
        <v>326</v>
      </c>
      <c r="H357" s="268">
        <v>5010.99</v>
      </c>
      <c r="I357" s="268">
        <v>0</v>
      </c>
      <c r="J357" s="268">
        <v>5010.99</v>
      </c>
      <c r="K357" s="273" t="s">
        <v>11</v>
      </c>
      <c r="L357" s="268">
        <v>-215000</v>
      </c>
      <c r="M357" s="273" t="s">
        <v>326</v>
      </c>
    </row>
    <row r="358" spans="1:13" x14ac:dyDescent="0.25">
      <c r="B358" s="269" t="s">
        <v>543</v>
      </c>
      <c r="C358" s="270" t="s">
        <v>544</v>
      </c>
      <c r="D358" s="271">
        <v>0</v>
      </c>
      <c r="F358" s="271">
        <v>0</v>
      </c>
      <c r="H358" s="271">
        <v>0</v>
      </c>
      <c r="I358" s="271">
        <v>0</v>
      </c>
      <c r="J358" s="271">
        <v>0</v>
      </c>
      <c r="L358" s="271">
        <v>0</v>
      </c>
    </row>
    <row r="359" spans="1:13" x14ac:dyDescent="0.25">
      <c r="B359" s="269" t="s">
        <v>545</v>
      </c>
      <c r="C359" s="270" t="s">
        <v>546</v>
      </c>
      <c r="D359" s="271">
        <v>0</v>
      </c>
      <c r="F359" s="271">
        <v>0</v>
      </c>
      <c r="H359" s="271">
        <v>0</v>
      </c>
      <c r="I359" s="271">
        <v>0</v>
      </c>
      <c r="J359" s="271">
        <v>0</v>
      </c>
      <c r="L359" s="271">
        <v>0</v>
      </c>
    </row>
    <row r="360" spans="1:13" x14ac:dyDescent="0.25">
      <c r="B360" s="269" t="s">
        <v>547</v>
      </c>
      <c r="C360" s="270" t="s">
        <v>548</v>
      </c>
      <c r="D360" s="271">
        <v>0</v>
      </c>
      <c r="F360" s="271">
        <v>215000</v>
      </c>
      <c r="G360" s="274" t="s">
        <v>78</v>
      </c>
      <c r="H360" s="271">
        <v>0</v>
      </c>
      <c r="I360" s="271">
        <v>0</v>
      </c>
      <c r="J360" s="271">
        <v>0</v>
      </c>
      <c r="L360" s="271">
        <v>215000</v>
      </c>
      <c r="M360" s="274" t="s">
        <v>78</v>
      </c>
    </row>
    <row r="361" spans="1:13" x14ac:dyDescent="0.25">
      <c r="B361" s="269" t="s">
        <v>549</v>
      </c>
      <c r="C361" s="270" t="s">
        <v>550</v>
      </c>
      <c r="D361" s="271">
        <v>0</v>
      </c>
      <c r="F361" s="271">
        <v>0</v>
      </c>
      <c r="H361" s="271">
        <v>0</v>
      </c>
      <c r="I361" s="271">
        <v>0</v>
      </c>
      <c r="J361" s="271">
        <v>0</v>
      </c>
      <c r="L361" s="271">
        <v>0</v>
      </c>
    </row>
    <row r="362" spans="1:13" x14ac:dyDescent="0.25">
      <c r="B362" s="269" t="s">
        <v>551</v>
      </c>
      <c r="C362" s="270" t="s">
        <v>552</v>
      </c>
      <c r="D362" s="271">
        <v>0</v>
      </c>
      <c r="F362" s="271">
        <v>0</v>
      </c>
      <c r="H362" s="271">
        <v>0</v>
      </c>
      <c r="I362" s="271">
        <v>0</v>
      </c>
      <c r="J362" s="271">
        <v>0</v>
      </c>
      <c r="L362" s="271">
        <v>0</v>
      </c>
    </row>
    <row r="363" spans="1:13" x14ac:dyDescent="0.25">
      <c r="B363" s="269" t="s">
        <v>553</v>
      </c>
      <c r="C363" s="270" t="s">
        <v>554</v>
      </c>
      <c r="D363" s="271">
        <v>0</v>
      </c>
      <c r="F363" s="271">
        <v>0</v>
      </c>
      <c r="H363" s="271">
        <v>0</v>
      </c>
      <c r="I363" s="271">
        <v>0</v>
      </c>
      <c r="J363" s="271">
        <v>0</v>
      </c>
      <c r="L363" s="271">
        <v>0</v>
      </c>
    </row>
    <row r="364" spans="1:13" x14ac:dyDescent="0.25">
      <c r="B364" s="269" t="s">
        <v>555</v>
      </c>
      <c r="C364" s="270" t="s">
        <v>556</v>
      </c>
      <c r="D364" s="271">
        <v>0</v>
      </c>
      <c r="F364" s="271">
        <v>0</v>
      </c>
      <c r="H364" s="271">
        <v>0</v>
      </c>
      <c r="I364" s="271">
        <v>0</v>
      </c>
      <c r="J364" s="271">
        <v>0</v>
      </c>
      <c r="L364" s="271">
        <v>0</v>
      </c>
    </row>
    <row r="365" spans="1:13" x14ac:dyDescent="0.25">
      <c r="B365" s="269" t="s">
        <v>557</v>
      </c>
      <c r="C365" s="270" t="s">
        <v>558</v>
      </c>
      <c r="D365" s="271">
        <v>0</v>
      </c>
      <c r="F365" s="271">
        <v>0</v>
      </c>
      <c r="H365" s="271">
        <v>0</v>
      </c>
      <c r="I365" s="271">
        <v>0</v>
      </c>
      <c r="J365" s="271">
        <v>0</v>
      </c>
      <c r="L365" s="271">
        <v>0</v>
      </c>
    </row>
    <row r="366" spans="1:13" x14ac:dyDescent="0.25">
      <c r="B366" s="269" t="s">
        <v>559</v>
      </c>
      <c r="C366" s="270" t="s">
        <v>560</v>
      </c>
      <c r="D366" s="271">
        <v>0</v>
      </c>
      <c r="F366" s="271">
        <v>5010.99</v>
      </c>
      <c r="G366" s="274" t="s">
        <v>78</v>
      </c>
      <c r="H366" s="271">
        <v>5010.99</v>
      </c>
      <c r="I366" s="271">
        <v>0</v>
      </c>
      <c r="J366" s="271">
        <v>5010.99</v>
      </c>
      <c r="K366" s="274" t="s">
        <v>11</v>
      </c>
      <c r="L366" s="271">
        <v>0</v>
      </c>
    </row>
    <row r="368" spans="1:13" x14ac:dyDescent="0.25">
      <c r="A368" s="267" t="s">
        <v>17</v>
      </c>
      <c r="B368" s="267" t="s">
        <v>37</v>
      </c>
      <c r="C368" s="267" t="s">
        <v>561</v>
      </c>
      <c r="D368" s="268">
        <v>0</v>
      </c>
      <c r="F368" s="268">
        <v>-1451121.19</v>
      </c>
      <c r="G368" s="273" t="s">
        <v>326</v>
      </c>
      <c r="H368" s="268">
        <v>0</v>
      </c>
      <c r="I368" s="268">
        <v>0</v>
      </c>
      <c r="J368" s="268">
        <v>0</v>
      </c>
      <c r="L368" s="268">
        <v>-1451121.19</v>
      </c>
      <c r="M368" s="273" t="s">
        <v>326</v>
      </c>
    </row>
    <row r="369" spans="1:13" x14ac:dyDescent="0.25">
      <c r="B369" s="269" t="s">
        <v>562</v>
      </c>
      <c r="C369" s="270" t="s">
        <v>563</v>
      </c>
      <c r="D369" s="271">
        <v>0</v>
      </c>
      <c r="F369" s="271">
        <v>1207439.8</v>
      </c>
      <c r="G369" s="274" t="s">
        <v>78</v>
      </c>
      <c r="H369" s="271">
        <v>0</v>
      </c>
      <c r="I369" s="271">
        <v>0</v>
      </c>
      <c r="J369" s="271">
        <v>0</v>
      </c>
      <c r="L369" s="271">
        <v>1207439.8</v>
      </c>
      <c r="M369" s="274" t="s">
        <v>78</v>
      </c>
    </row>
    <row r="370" spans="1:13" x14ac:dyDescent="0.25">
      <c r="B370" s="269" t="s">
        <v>564</v>
      </c>
      <c r="C370" s="270" t="s">
        <v>565</v>
      </c>
      <c r="D370" s="271">
        <v>0</v>
      </c>
      <c r="F370" s="271">
        <v>243681.39</v>
      </c>
      <c r="G370" s="274" t="s">
        <v>78</v>
      </c>
      <c r="H370" s="271">
        <v>0</v>
      </c>
      <c r="I370" s="271">
        <v>0</v>
      </c>
      <c r="J370" s="271">
        <v>0</v>
      </c>
      <c r="L370" s="271">
        <v>243681.39</v>
      </c>
      <c r="M370" s="274" t="s">
        <v>78</v>
      </c>
    </row>
    <row r="371" spans="1:13" x14ac:dyDescent="0.25">
      <c r="B371" s="269" t="s">
        <v>566</v>
      </c>
      <c r="C371" s="270" t="s">
        <v>567</v>
      </c>
      <c r="D371" s="271">
        <v>0</v>
      </c>
      <c r="F371" s="271">
        <v>0</v>
      </c>
      <c r="H371" s="271">
        <v>0</v>
      </c>
      <c r="I371" s="271">
        <v>0</v>
      </c>
      <c r="J371" s="271">
        <v>0</v>
      </c>
      <c r="L371" s="271">
        <v>0</v>
      </c>
    </row>
    <row r="372" spans="1:13" x14ac:dyDescent="0.25">
      <c r="B372" s="269" t="s">
        <v>568</v>
      </c>
      <c r="C372" s="270" t="s">
        <v>569</v>
      </c>
      <c r="D372" s="271">
        <v>0</v>
      </c>
      <c r="F372" s="271">
        <v>0</v>
      </c>
      <c r="H372" s="271">
        <v>0</v>
      </c>
      <c r="I372" s="271">
        <v>0</v>
      </c>
      <c r="J372" s="271">
        <v>0</v>
      </c>
      <c r="L372" s="271">
        <v>0</v>
      </c>
    </row>
    <row r="374" spans="1:13" x14ac:dyDescent="0.25">
      <c r="A374" s="265" t="s">
        <v>14</v>
      </c>
      <c r="B374" s="265" t="s">
        <v>570</v>
      </c>
      <c r="C374" s="265" t="s">
        <v>571</v>
      </c>
      <c r="D374" s="266">
        <v>0</v>
      </c>
      <c r="F374" s="266">
        <v>-895726.12</v>
      </c>
      <c r="G374" s="272" t="s">
        <v>326</v>
      </c>
      <c r="H374" s="266">
        <v>65748.710000000006</v>
      </c>
      <c r="I374" s="266">
        <v>78689.210000000006</v>
      </c>
      <c r="J374" s="266">
        <v>-12940.5</v>
      </c>
      <c r="K374" s="272" t="s">
        <v>78</v>
      </c>
      <c r="L374" s="266">
        <v>-908666.62</v>
      </c>
      <c r="M374" s="272" t="s">
        <v>326</v>
      </c>
    </row>
    <row r="375" spans="1:13" x14ac:dyDescent="0.25">
      <c r="A375" s="267" t="s">
        <v>17</v>
      </c>
      <c r="B375" s="267" t="s">
        <v>15</v>
      </c>
      <c r="C375" s="267" t="s">
        <v>572</v>
      </c>
      <c r="D375" s="268">
        <v>0</v>
      </c>
      <c r="F375" s="268">
        <v>-895726.12</v>
      </c>
      <c r="G375" s="273" t="s">
        <v>326</v>
      </c>
      <c r="H375" s="268">
        <v>65748.710000000006</v>
      </c>
      <c r="I375" s="268">
        <v>78689.210000000006</v>
      </c>
      <c r="J375" s="268">
        <v>-12940.5</v>
      </c>
      <c r="K375" s="273" t="s">
        <v>78</v>
      </c>
      <c r="L375" s="268">
        <v>-908666.62</v>
      </c>
      <c r="M375" s="273" t="s">
        <v>326</v>
      </c>
    </row>
    <row r="376" spans="1:13" x14ac:dyDescent="0.25">
      <c r="B376" s="269" t="s">
        <v>573</v>
      </c>
      <c r="C376" s="270" t="s">
        <v>574</v>
      </c>
      <c r="D376" s="271">
        <v>0</v>
      </c>
      <c r="F376" s="271">
        <v>356284.15</v>
      </c>
      <c r="G376" s="274" t="s">
        <v>78</v>
      </c>
      <c r="H376" s="271">
        <v>3957</v>
      </c>
      <c r="I376" s="271">
        <v>2502.9699999999998</v>
      </c>
      <c r="J376" s="271">
        <v>1454.03</v>
      </c>
      <c r="K376" s="274" t="s">
        <v>11</v>
      </c>
      <c r="L376" s="271">
        <v>354830.12</v>
      </c>
      <c r="M376" s="274" t="s">
        <v>78</v>
      </c>
    </row>
    <row r="377" spans="1:13" x14ac:dyDescent="0.25">
      <c r="B377" s="269" t="s">
        <v>575</v>
      </c>
      <c r="C377" s="270" t="s">
        <v>576</v>
      </c>
      <c r="D377" s="271">
        <v>0</v>
      </c>
      <c r="F377" s="271">
        <v>526702.05000000005</v>
      </c>
      <c r="G377" s="274" t="s">
        <v>78</v>
      </c>
      <c r="H377" s="271">
        <v>61791.47</v>
      </c>
      <c r="I377" s="271">
        <v>70644.479999999996</v>
      </c>
      <c r="J377" s="271">
        <v>8853.01</v>
      </c>
      <c r="K377" s="274" t="s">
        <v>78</v>
      </c>
      <c r="L377" s="271">
        <v>535555.06000000006</v>
      </c>
      <c r="M377" s="274" t="s">
        <v>78</v>
      </c>
    </row>
    <row r="378" spans="1:13" x14ac:dyDescent="0.25">
      <c r="B378" s="269" t="s">
        <v>577</v>
      </c>
      <c r="C378" s="270" t="s">
        <v>578</v>
      </c>
      <c r="D378" s="271">
        <v>0</v>
      </c>
      <c r="F378" s="271">
        <v>17857.62</v>
      </c>
      <c r="G378" s="274" t="s">
        <v>78</v>
      </c>
      <c r="H378" s="271">
        <v>0</v>
      </c>
      <c r="I378" s="271">
        <v>423.82</v>
      </c>
      <c r="J378" s="271">
        <v>423.82</v>
      </c>
      <c r="K378" s="274" t="s">
        <v>78</v>
      </c>
      <c r="L378" s="271">
        <v>18281.439999999999</v>
      </c>
      <c r="M378" s="274" t="s">
        <v>78</v>
      </c>
    </row>
    <row r="379" spans="1:13" x14ac:dyDescent="0.25">
      <c r="B379" s="269" t="s">
        <v>579</v>
      </c>
      <c r="C379" s="270" t="s">
        <v>580</v>
      </c>
      <c r="D379" s="271">
        <v>0</v>
      </c>
      <c r="F379" s="271">
        <v>5117.7</v>
      </c>
      <c r="G379" s="274" t="s">
        <v>11</v>
      </c>
      <c r="H379" s="271">
        <v>0.24</v>
      </c>
      <c r="I379" s="271">
        <v>5117.9399999999996</v>
      </c>
      <c r="J379" s="271">
        <v>5117.7</v>
      </c>
      <c r="K379" s="274" t="s">
        <v>78</v>
      </c>
      <c r="L379" s="271">
        <v>0</v>
      </c>
    </row>
    <row r="381" spans="1:13" x14ac:dyDescent="0.25">
      <c r="A381" s="265" t="s">
        <v>14</v>
      </c>
      <c r="B381" s="265" t="s">
        <v>581</v>
      </c>
      <c r="C381" s="265" t="s">
        <v>582</v>
      </c>
      <c r="D381" s="266">
        <v>0</v>
      </c>
      <c r="F381" s="266">
        <v>-28024153.719999999</v>
      </c>
      <c r="G381" s="272" t="s">
        <v>326</v>
      </c>
      <c r="H381" s="266">
        <v>55344725.240000002</v>
      </c>
      <c r="I381" s="266">
        <v>56365290.32</v>
      </c>
      <c r="J381" s="266">
        <v>-1020565.08</v>
      </c>
      <c r="K381" s="272" t="s">
        <v>78</v>
      </c>
      <c r="L381" s="266">
        <v>-29044718.800000001</v>
      </c>
      <c r="M381" s="272" t="s">
        <v>326</v>
      </c>
    </row>
    <row r="382" spans="1:13" x14ac:dyDescent="0.25">
      <c r="A382" s="267" t="s">
        <v>17</v>
      </c>
      <c r="B382" s="267" t="s">
        <v>15</v>
      </c>
      <c r="C382" s="267" t="s">
        <v>154</v>
      </c>
      <c r="D382" s="268">
        <v>0</v>
      </c>
      <c r="F382" s="268">
        <v>0</v>
      </c>
      <c r="H382" s="268">
        <v>0</v>
      </c>
      <c r="I382" s="268">
        <v>0</v>
      </c>
      <c r="J382" s="268">
        <v>0</v>
      </c>
      <c r="L382" s="268">
        <v>0</v>
      </c>
    </row>
    <row r="383" spans="1:13" x14ac:dyDescent="0.25">
      <c r="B383" s="269" t="s">
        <v>583</v>
      </c>
      <c r="C383" s="270" t="s">
        <v>584</v>
      </c>
      <c r="D383" s="271">
        <v>0</v>
      </c>
      <c r="F383" s="271">
        <v>0</v>
      </c>
      <c r="H383" s="271">
        <v>0</v>
      </c>
      <c r="I383" s="271">
        <v>0</v>
      </c>
      <c r="J383" s="271">
        <v>0</v>
      </c>
      <c r="L383" s="271">
        <v>0</v>
      </c>
    </row>
    <row r="384" spans="1:13" x14ac:dyDescent="0.25">
      <c r="B384" s="269" t="s">
        <v>585</v>
      </c>
      <c r="C384" s="270" t="s">
        <v>586</v>
      </c>
      <c r="D384" s="271">
        <v>0</v>
      </c>
      <c r="F384" s="271">
        <v>0</v>
      </c>
      <c r="H384" s="271">
        <v>0</v>
      </c>
      <c r="I384" s="271">
        <v>0</v>
      </c>
      <c r="J384" s="271">
        <v>0</v>
      </c>
      <c r="L384" s="271">
        <v>0</v>
      </c>
    </row>
    <row r="386" spans="1:13" x14ac:dyDescent="0.25">
      <c r="A386" s="267" t="s">
        <v>17</v>
      </c>
      <c r="B386" s="267" t="s">
        <v>20</v>
      </c>
      <c r="C386" s="267" t="s">
        <v>587</v>
      </c>
      <c r="D386" s="268">
        <v>0</v>
      </c>
      <c r="F386" s="268">
        <v>-12123113.68</v>
      </c>
      <c r="G386" s="273" t="s">
        <v>326</v>
      </c>
      <c r="H386" s="268">
        <v>281074.78000000003</v>
      </c>
      <c r="I386" s="268">
        <v>2500000</v>
      </c>
      <c r="J386" s="268">
        <v>-2218925.2200000002</v>
      </c>
      <c r="K386" s="273" t="s">
        <v>78</v>
      </c>
      <c r="L386" s="268">
        <v>-14342038.9</v>
      </c>
      <c r="M386" s="273" t="s">
        <v>326</v>
      </c>
    </row>
    <row r="387" spans="1:13" x14ac:dyDescent="0.25">
      <c r="B387" s="269" t="s">
        <v>588</v>
      </c>
      <c r="C387" s="270" t="s">
        <v>589</v>
      </c>
      <c r="D387" s="271">
        <v>0</v>
      </c>
      <c r="F387" s="271">
        <v>0</v>
      </c>
      <c r="H387" s="271">
        <v>0</v>
      </c>
      <c r="I387" s="271">
        <v>0</v>
      </c>
      <c r="J387" s="271">
        <v>0</v>
      </c>
      <c r="L387" s="271">
        <v>0</v>
      </c>
    </row>
    <row r="388" spans="1:13" x14ac:dyDescent="0.25">
      <c r="B388" s="269" t="s">
        <v>590</v>
      </c>
      <c r="C388" s="270" t="s">
        <v>591</v>
      </c>
      <c r="D388" s="271">
        <v>0</v>
      </c>
      <c r="F388" s="271">
        <v>0</v>
      </c>
      <c r="H388" s="271">
        <v>0</v>
      </c>
      <c r="I388" s="271">
        <v>0</v>
      </c>
      <c r="J388" s="271">
        <v>0</v>
      </c>
      <c r="L388" s="271">
        <v>0</v>
      </c>
    </row>
    <row r="389" spans="1:13" x14ac:dyDescent="0.25">
      <c r="B389" s="269" t="s">
        <v>592</v>
      </c>
      <c r="C389" s="270" t="s">
        <v>593</v>
      </c>
      <c r="D389" s="271">
        <v>0</v>
      </c>
      <c r="F389" s="271">
        <v>0</v>
      </c>
      <c r="H389" s="271">
        <v>0</v>
      </c>
      <c r="I389" s="271">
        <v>0</v>
      </c>
      <c r="J389" s="271">
        <v>0</v>
      </c>
      <c r="L389" s="271">
        <v>0</v>
      </c>
    </row>
    <row r="390" spans="1:13" x14ac:dyDescent="0.25">
      <c r="B390" s="269" t="s">
        <v>594</v>
      </c>
      <c r="C390" s="270" t="s">
        <v>595</v>
      </c>
      <c r="D390" s="271">
        <v>0</v>
      </c>
      <c r="F390" s="271">
        <v>0</v>
      </c>
      <c r="H390" s="271">
        <v>0</v>
      </c>
      <c r="I390" s="271">
        <v>0</v>
      </c>
      <c r="J390" s="271">
        <v>0</v>
      </c>
      <c r="L390" s="271">
        <v>0</v>
      </c>
    </row>
    <row r="391" spans="1:13" x14ac:dyDescent="0.25">
      <c r="B391" s="269" t="s">
        <v>596</v>
      </c>
      <c r="C391" s="270" t="s">
        <v>597</v>
      </c>
      <c r="D391" s="271">
        <v>0</v>
      </c>
      <c r="F391" s="271">
        <v>0</v>
      </c>
      <c r="H391" s="271">
        <v>0</v>
      </c>
      <c r="I391" s="271">
        <v>0</v>
      </c>
      <c r="J391" s="271">
        <v>0</v>
      </c>
      <c r="L391" s="271">
        <v>0</v>
      </c>
    </row>
    <row r="392" spans="1:13" x14ac:dyDescent="0.25">
      <c r="B392" s="269" t="s">
        <v>598</v>
      </c>
      <c r="C392" s="270" t="s">
        <v>599</v>
      </c>
      <c r="D392" s="271">
        <v>0</v>
      </c>
      <c r="F392" s="271">
        <v>0</v>
      </c>
      <c r="H392" s="271">
        <v>0</v>
      </c>
      <c r="I392" s="271">
        <v>0</v>
      </c>
      <c r="J392" s="271">
        <v>0</v>
      </c>
      <c r="L392" s="271">
        <v>0</v>
      </c>
    </row>
    <row r="393" spans="1:13" x14ac:dyDescent="0.25">
      <c r="B393" s="269" t="s">
        <v>600</v>
      </c>
      <c r="C393" s="270" t="s">
        <v>601</v>
      </c>
      <c r="D393" s="271">
        <v>0</v>
      </c>
      <c r="F393" s="271">
        <v>0</v>
      </c>
      <c r="H393" s="271">
        <v>0</v>
      </c>
      <c r="I393" s="271">
        <v>0</v>
      </c>
      <c r="J393" s="271">
        <v>0</v>
      </c>
      <c r="L393" s="271">
        <v>0</v>
      </c>
    </row>
    <row r="394" spans="1:13" x14ac:dyDescent="0.25">
      <c r="B394" s="269" t="s">
        <v>602</v>
      </c>
      <c r="C394" s="270" t="s">
        <v>603</v>
      </c>
      <c r="D394" s="271">
        <v>0</v>
      </c>
      <c r="F394" s="271">
        <v>0</v>
      </c>
      <c r="H394" s="271">
        <v>0</v>
      </c>
      <c r="I394" s="271">
        <v>0</v>
      </c>
      <c r="J394" s="271">
        <v>0</v>
      </c>
      <c r="L394" s="271">
        <v>0</v>
      </c>
    </row>
    <row r="395" spans="1:13" x14ac:dyDescent="0.25">
      <c r="B395" s="269" t="s">
        <v>604</v>
      </c>
      <c r="C395" s="270" t="s">
        <v>605</v>
      </c>
      <c r="D395" s="271">
        <v>0</v>
      </c>
      <c r="F395" s="271">
        <v>0</v>
      </c>
      <c r="H395" s="271">
        <v>0</v>
      </c>
      <c r="I395" s="271">
        <v>0</v>
      </c>
      <c r="J395" s="271">
        <v>0</v>
      </c>
      <c r="L395" s="271">
        <v>0</v>
      </c>
    </row>
    <row r="396" spans="1:13" x14ac:dyDescent="0.25">
      <c r="B396" s="269" t="s">
        <v>606</v>
      </c>
      <c r="C396" s="270" t="s">
        <v>607</v>
      </c>
      <c r="D396" s="271">
        <v>0</v>
      </c>
      <c r="F396" s="271">
        <v>0</v>
      </c>
      <c r="H396" s="271">
        <v>0</v>
      </c>
      <c r="I396" s="271">
        <v>0</v>
      </c>
      <c r="J396" s="271">
        <v>0</v>
      </c>
      <c r="L396" s="271">
        <v>0</v>
      </c>
    </row>
    <row r="397" spans="1:13" x14ac:dyDescent="0.25">
      <c r="B397" s="269" t="s">
        <v>608</v>
      </c>
      <c r="C397" s="270" t="s">
        <v>609</v>
      </c>
      <c r="D397" s="271">
        <v>0</v>
      </c>
      <c r="F397" s="271">
        <v>0</v>
      </c>
      <c r="H397" s="271">
        <v>0</v>
      </c>
      <c r="I397" s="271">
        <v>0</v>
      </c>
      <c r="J397" s="271">
        <v>0</v>
      </c>
      <c r="L397" s="271">
        <v>0</v>
      </c>
    </row>
    <row r="398" spans="1:13" x14ac:dyDescent="0.25">
      <c r="B398" s="269" t="s">
        <v>610</v>
      </c>
      <c r="C398" s="270" t="s">
        <v>611</v>
      </c>
      <c r="D398" s="271">
        <v>0</v>
      </c>
      <c r="F398" s="271">
        <v>0</v>
      </c>
      <c r="H398" s="271">
        <v>0</v>
      </c>
      <c r="I398" s="271">
        <v>0</v>
      </c>
      <c r="J398" s="271">
        <v>0</v>
      </c>
      <c r="L398" s="271">
        <v>0</v>
      </c>
    </row>
    <row r="399" spans="1:13" x14ac:dyDescent="0.25">
      <c r="B399" s="269" t="s">
        <v>612</v>
      </c>
      <c r="C399" s="270" t="s">
        <v>613</v>
      </c>
      <c r="D399" s="271">
        <v>0</v>
      </c>
      <c r="F399" s="271">
        <v>0</v>
      </c>
      <c r="H399" s="271">
        <v>0</v>
      </c>
      <c r="I399" s="271">
        <v>0</v>
      </c>
      <c r="J399" s="271">
        <v>0</v>
      </c>
      <c r="L399" s="271">
        <v>0</v>
      </c>
    </row>
    <row r="400" spans="1:13" x14ac:dyDescent="0.25">
      <c r="B400" s="269" t="s">
        <v>614</v>
      </c>
      <c r="C400" s="270" t="s">
        <v>615</v>
      </c>
      <c r="D400" s="271">
        <v>0</v>
      </c>
      <c r="F400" s="271">
        <v>0</v>
      </c>
      <c r="H400" s="271">
        <v>0</v>
      </c>
      <c r="I400" s="271">
        <v>0</v>
      </c>
      <c r="J400" s="271">
        <v>0</v>
      </c>
      <c r="L400" s="271">
        <v>0</v>
      </c>
    </row>
    <row r="401" spans="1:13" x14ac:dyDescent="0.25">
      <c r="B401" s="269" t="s">
        <v>616</v>
      </c>
      <c r="C401" s="270" t="s">
        <v>617</v>
      </c>
      <c r="D401" s="271">
        <v>0</v>
      </c>
      <c r="F401" s="271">
        <v>0</v>
      </c>
      <c r="H401" s="271">
        <v>0</v>
      </c>
      <c r="I401" s="271">
        <v>0</v>
      </c>
      <c r="J401" s="271">
        <v>0</v>
      </c>
      <c r="L401" s="271">
        <v>0</v>
      </c>
    </row>
    <row r="402" spans="1:13" x14ac:dyDescent="0.25">
      <c r="B402" s="269" t="s">
        <v>618</v>
      </c>
      <c r="C402" s="270" t="s">
        <v>619</v>
      </c>
      <c r="D402" s="271">
        <v>0</v>
      </c>
      <c r="F402" s="271">
        <v>0</v>
      </c>
      <c r="H402" s="271">
        <v>0</v>
      </c>
      <c r="I402" s="271">
        <v>0</v>
      </c>
      <c r="J402" s="271">
        <v>0</v>
      </c>
      <c r="L402" s="271">
        <v>0</v>
      </c>
    </row>
    <row r="403" spans="1:13" x14ac:dyDescent="0.25">
      <c r="B403" s="269" t="s">
        <v>620</v>
      </c>
      <c r="C403" s="270" t="s">
        <v>621</v>
      </c>
      <c r="D403" s="271">
        <v>0</v>
      </c>
      <c r="F403" s="271">
        <v>0</v>
      </c>
      <c r="H403" s="271">
        <v>0</v>
      </c>
      <c r="I403" s="271">
        <v>0</v>
      </c>
      <c r="J403" s="271">
        <v>0</v>
      </c>
      <c r="L403" s="271">
        <v>0</v>
      </c>
    </row>
    <row r="404" spans="1:13" x14ac:dyDescent="0.25">
      <c r="B404" s="269" t="s">
        <v>622</v>
      </c>
      <c r="C404" s="270" t="s">
        <v>623</v>
      </c>
      <c r="D404" s="271">
        <v>0</v>
      </c>
      <c r="F404" s="271">
        <v>249237.9</v>
      </c>
      <c r="G404" s="274" t="s">
        <v>78</v>
      </c>
      <c r="H404" s="271">
        <v>41074.78</v>
      </c>
      <c r="I404" s="271">
        <v>0</v>
      </c>
      <c r="J404" s="271">
        <v>41074.78</v>
      </c>
      <c r="K404" s="274" t="s">
        <v>11</v>
      </c>
      <c r="L404" s="271">
        <v>208163.12</v>
      </c>
      <c r="M404" s="274" t="s">
        <v>78</v>
      </c>
    </row>
    <row r="405" spans="1:13" x14ac:dyDescent="0.25">
      <c r="B405" s="269" t="s">
        <v>624</v>
      </c>
      <c r="C405" s="270" t="s">
        <v>625</v>
      </c>
      <c r="D405" s="271">
        <v>0</v>
      </c>
      <c r="F405" s="271">
        <v>0</v>
      </c>
      <c r="H405" s="271">
        <v>0</v>
      </c>
      <c r="I405" s="271">
        <v>2500000</v>
      </c>
      <c r="J405" s="271">
        <v>2500000</v>
      </c>
      <c r="K405" s="274" t="s">
        <v>78</v>
      </c>
      <c r="L405" s="271">
        <v>2500000</v>
      </c>
      <c r="M405" s="274" t="s">
        <v>78</v>
      </c>
    </row>
    <row r="406" spans="1:13" x14ac:dyDescent="0.25">
      <c r="B406" s="269" t="s">
        <v>626</v>
      </c>
      <c r="C406" s="270" t="s">
        <v>627</v>
      </c>
      <c r="D406" s="271">
        <v>0</v>
      </c>
      <c r="F406" s="271">
        <v>0</v>
      </c>
      <c r="H406" s="271">
        <v>0</v>
      </c>
      <c r="I406" s="271">
        <v>0</v>
      </c>
      <c r="J406" s="271">
        <v>0</v>
      </c>
      <c r="L406" s="271">
        <v>0</v>
      </c>
    </row>
    <row r="407" spans="1:13" x14ac:dyDescent="0.25">
      <c r="B407" s="269" t="s">
        <v>628</v>
      </c>
      <c r="C407" s="270" t="s">
        <v>629</v>
      </c>
      <c r="D407" s="271">
        <v>0</v>
      </c>
      <c r="F407" s="271">
        <v>0</v>
      </c>
      <c r="H407" s="271">
        <v>0</v>
      </c>
      <c r="I407" s="271">
        <v>0</v>
      </c>
      <c r="J407" s="271">
        <v>0</v>
      </c>
      <c r="L407" s="271">
        <v>0</v>
      </c>
    </row>
    <row r="408" spans="1:13" x14ac:dyDescent="0.25">
      <c r="B408" s="269" t="s">
        <v>630</v>
      </c>
      <c r="C408" s="270" t="s">
        <v>631</v>
      </c>
      <c r="D408" s="271">
        <v>0</v>
      </c>
      <c r="F408" s="271">
        <v>0</v>
      </c>
      <c r="H408" s="271">
        <v>0</v>
      </c>
      <c r="I408" s="271">
        <v>0</v>
      </c>
      <c r="J408" s="271">
        <v>0</v>
      </c>
      <c r="L408" s="271">
        <v>0</v>
      </c>
    </row>
    <row r="409" spans="1:13" x14ac:dyDescent="0.25">
      <c r="B409" s="269" t="s">
        <v>632</v>
      </c>
      <c r="C409" s="270" t="s">
        <v>633</v>
      </c>
      <c r="D409" s="271">
        <v>0</v>
      </c>
      <c r="F409" s="271">
        <v>9376250.7400000002</v>
      </c>
      <c r="G409" s="274" t="s">
        <v>78</v>
      </c>
      <c r="H409" s="271">
        <v>240000</v>
      </c>
      <c r="I409" s="271">
        <v>0</v>
      </c>
      <c r="J409" s="271">
        <v>240000</v>
      </c>
      <c r="K409" s="274" t="s">
        <v>11</v>
      </c>
      <c r="L409" s="271">
        <v>9136250.7400000002</v>
      </c>
      <c r="M409" s="274" t="s">
        <v>78</v>
      </c>
    </row>
    <row r="410" spans="1:13" x14ac:dyDescent="0.25">
      <c r="B410" s="269" t="s">
        <v>634</v>
      </c>
      <c r="C410" s="270" t="s">
        <v>635</v>
      </c>
      <c r="D410" s="271">
        <v>0</v>
      </c>
      <c r="F410" s="271">
        <v>0</v>
      </c>
      <c r="H410" s="271">
        <v>0</v>
      </c>
      <c r="I410" s="271">
        <v>0</v>
      </c>
      <c r="J410" s="271">
        <v>0</v>
      </c>
      <c r="L410" s="271">
        <v>0</v>
      </c>
    </row>
    <row r="411" spans="1:13" x14ac:dyDescent="0.25">
      <c r="B411" s="269" t="s">
        <v>636</v>
      </c>
      <c r="C411" s="270" t="s">
        <v>637</v>
      </c>
      <c r="D411" s="271">
        <v>0</v>
      </c>
      <c r="F411" s="271">
        <v>0</v>
      </c>
      <c r="H411" s="271">
        <v>0</v>
      </c>
      <c r="I411" s="271">
        <v>0</v>
      </c>
      <c r="J411" s="271">
        <v>0</v>
      </c>
      <c r="L411" s="271">
        <v>0</v>
      </c>
    </row>
    <row r="412" spans="1:13" x14ac:dyDescent="0.25">
      <c r="B412" s="269" t="s">
        <v>638</v>
      </c>
      <c r="C412" s="270" t="s">
        <v>639</v>
      </c>
      <c r="D412" s="271">
        <v>0</v>
      </c>
      <c r="F412" s="271">
        <v>2497625.04</v>
      </c>
      <c r="G412" s="274" t="s">
        <v>78</v>
      </c>
      <c r="H412" s="271">
        <v>0</v>
      </c>
      <c r="I412" s="271">
        <v>0</v>
      </c>
      <c r="J412" s="271">
        <v>0</v>
      </c>
      <c r="L412" s="271">
        <v>2497625.04</v>
      </c>
      <c r="M412" s="274" t="s">
        <v>78</v>
      </c>
    </row>
    <row r="414" spans="1:13" x14ac:dyDescent="0.25">
      <c r="A414" s="267" t="s">
        <v>17</v>
      </c>
      <c r="B414" s="267" t="s">
        <v>37</v>
      </c>
      <c r="C414" s="267" t="s">
        <v>640</v>
      </c>
      <c r="D414" s="268">
        <v>0</v>
      </c>
      <c r="F414" s="268">
        <v>4594156.66</v>
      </c>
      <c r="G414" s="273" t="s">
        <v>12</v>
      </c>
      <c r="H414" s="268">
        <v>29656006.440000001</v>
      </c>
      <c r="I414" s="268">
        <v>28103469.32</v>
      </c>
      <c r="J414" s="268">
        <v>1552537.12</v>
      </c>
      <c r="K414" s="273" t="s">
        <v>11</v>
      </c>
      <c r="L414" s="268">
        <v>6146693.7800000003</v>
      </c>
      <c r="M414" s="273" t="s">
        <v>12</v>
      </c>
    </row>
    <row r="415" spans="1:13" x14ac:dyDescent="0.25">
      <c r="B415" s="269" t="s">
        <v>641</v>
      </c>
      <c r="C415" s="270" t="s">
        <v>642</v>
      </c>
      <c r="D415" s="271">
        <v>0</v>
      </c>
      <c r="F415" s="271">
        <v>153484.1</v>
      </c>
      <c r="G415" s="274" t="s">
        <v>11</v>
      </c>
      <c r="H415" s="271">
        <v>3394417.36</v>
      </c>
      <c r="I415" s="271">
        <v>2226702.7999999998</v>
      </c>
      <c r="J415" s="271">
        <v>1167714.56</v>
      </c>
      <c r="K415" s="274" t="s">
        <v>11</v>
      </c>
      <c r="L415" s="271">
        <v>1321198.6599999999</v>
      </c>
      <c r="M415" s="274" t="s">
        <v>11</v>
      </c>
    </row>
    <row r="416" spans="1:13" x14ac:dyDescent="0.25">
      <c r="B416" s="269" t="s">
        <v>643</v>
      </c>
      <c r="C416" s="270" t="s">
        <v>644</v>
      </c>
      <c r="D416" s="271">
        <v>0</v>
      </c>
      <c r="F416" s="271">
        <v>0</v>
      </c>
      <c r="H416" s="271">
        <v>0</v>
      </c>
      <c r="I416" s="271">
        <v>0</v>
      </c>
      <c r="J416" s="271">
        <v>0</v>
      </c>
      <c r="L416" s="271">
        <v>0</v>
      </c>
    </row>
    <row r="417" spans="2:13" x14ac:dyDescent="0.25">
      <c r="B417" s="269" t="s">
        <v>645</v>
      </c>
      <c r="C417" s="270" t="s">
        <v>646</v>
      </c>
      <c r="D417" s="271">
        <v>0</v>
      </c>
      <c r="F417" s="271">
        <v>0</v>
      </c>
      <c r="H417" s="271">
        <v>0</v>
      </c>
      <c r="I417" s="271">
        <v>0</v>
      </c>
      <c r="J417" s="271">
        <v>0</v>
      </c>
      <c r="L417" s="271">
        <v>0</v>
      </c>
    </row>
    <row r="418" spans="2:13" x14ac:dyDescent="0.25">
      <c r="B418" s="269" t="s">
        <v>647</v>
      </c>
      <c r="C418" s="270" t="s">
        <v>648</v>
      </c>
      <c r="D418" s="271">
        <v>0</v>
      </c>
      <c r="F418" s="271">
        <v>3546244.16</v>
      </c>
      <c r="G418" s="274" t="s">
        <v>11</v>
      </c>
      <c r="H418" s="271">
        <v>7033783.8499999996</v>
      </c>
      <c r="I418" s="271">
        <v>9291332.0099999998</v>
      </c>
      <c r="J418" s="271">
        <v>2257548.16</v>
      </c>
      <c r="K418" s="274" t="s">
        <v>78</v>
      </c>
      <c r="L418" s="271">
        <v>1288696</v>
      </c>
      <c r="M418" s="274" t="s">
        <v>11</v>
      </c>
    </row>
    <row r="419" spans="2:13" x14ac:dyDescent="0.25">
      <c r="B419" s="269" t="s">
        <v>649</v>
      </c>
      <c r="C419" s="270" t="s">
        <v>650</v>
      </c>
      <c r="D419" s="271">
        <v>0</v>
      </c>
      <c r="F419" s="271">
        <v>54528.56</v>
      </c>
      <c r="G419" s="274" t="s">
        <v>11</v>
      </c>
      <c r="H419" s="271">
        <v>174370.61</v>
      </c>
      <c r="I419" s="271">
        <v>201443.6</v>
      </c>
      <c r="J419" s="271">
        <v>27072.99</v>
      </c>
      <c r="K419" s="274" t="s">
        <v>78</v>
      </c>
      <c r="L419" s="271">
        <v>27455.57</v>
      </c>
      <c r="M419" s="274" t="s">
        <v>11</v>
      </c>
    </row>
    <row r="420" spans="2:13" x14ac:dyDescent="0.25">
      <c r="B420" s="269" t="s">
        <v>651</v>
      </c>
      <c r="C420" s="270" t="s">
        <v>652</v>
      </c>
      <c r="D420" s="271">
        <v>0</v>
      </c>
      <c r="F420" s="271">
        <v>0</v>
      </c>
      <c r="H420" s="271">
        <v>0</v>
      </c>
      <c r="I420" s="271">
        <v>0</v>
      </c>
      <c r="J420" s="271">
        <v>0</v>
      </c>
      <c r="L420" s="271">
        <v>0</v>
      </c>
    </row>
    <row r="421" spans="2:13" x14ac:dyDescent="0.25">
      <c r="B421" s="269" t="s">
        <v>653</v>
      </c>
      <c r="C421" s="270" t="s">
        <v>654</v>
      </c>
      <c r="D421" s="271">
        <v>0</v>
      </c>
      <c r="F421" s="271">
        <v>0</v>
      </c>
      <c r="H421" s="271">
        <v>0</v>
      </c>
      <c r="I421" s="271">
        <v>0</v>
      </c>
      <c r="J421" s="271">
        <v>0</v>
      </c>
      <c r="L421" s="271">
        <v>0</v>
      </c>
    </row>
    <row r="422" spans="2:13" x14ac:dyDescent="0.25">
      <c r="B422" s="269" t="s">
        <v>655</v>
      </c>
      <c r="C422" s="270" t="s">
        <v>656</v>
      </c>
      <c r="D422" s="271">
        <v>0</v>
      </c>
      <c r="F422" s="271">
        <v>0</v>
      </c>
      <c r="H422" s="271">
        <v>0</v>
      </c>
      <c r="I422" s="271">
        <v>0</v>
      </c>
      <c r="J422" s="271">
        <v>0</v>
      </c>
      <c r="L422" s="271">
        <v>0</v>
      </c>
    </row>
    <row r="423" spans="2:13" x14ac:dyDescent="0.25">
      <c r="B423" s="269" t="s">
        <v>657</v>
      </c>
      <c r="C423" s="270" t="s">
        <v>658</v>
      </c>
      <c r="D423" s="271">
        <v>0</v>
      </c>
      <c r="F423" s="271">
        <v>178911.18</v>
      </c>
      <c r="G423" s="274" t="s">
        <v>11</v>
      </c>
      <c r="H423" s="271">
        <v>4341620.7300000004</v>
      </c>
      <c r="I423" s="271">
        <v>3144629.25</v>
      </c>
      <c r="J423" s="271">
        <v>1196991.48</v>
      </c>
      <c r="K423" s="274" t="s">
        <v>11</v>
      </c>
      <c r="L423" s="271">
        <v>1375902.66</v>
      </c>
      <c r="M423" s="274" t="s">
        <v>11</v>
      </c>
    </row>
    <row r="424" spans="2:13" x14ac:dyDescent="0.25">
      <c r="B424" s="269" t="s">
        <v>659</v>
      </c>
      <c r="C424" s="270" t="s">
        <v>660</v>
      </c>
      <c r="D424" s="271">
        <v>0</v>
      </c>
      <c r="F424" s="271">
        <v>392107.28</v>
      </c>
      <c r="G424" s="274" t="s">
        <v>11</v>
      </c>
      <c r="H424" s="271">
        <v>6948688.6100000003</v>
      </c>
      <c r="I424" s="271">
        <v>6143657.4900000002</v>
      </c>
      <c r="J424" s="271">
        <v>805031.12</v>
      </c>
      <c r="K424" s="274" t="s">
        <v>11</v>
      </c>
      <c r="L424" s="271">
        <v>1197138.3999999999</v>
      </c>
      <c r="M424" s="274" t="s">
        <v>11</v>
      </c>
    </row>
    <row r="425" spans="2:13" x14ac:dyDescent="0.25">
      <c r="B425" s="269" t="s">
        <v>661</v>
      </c>
      <c r="C425" s="270" t="s">
        <v>662</v>
      </c>
      <c r="D425" s="271">
        <v>0</v>
      </c>
      <c r="F425" s="271">
        <v>0</v>
      </c>
      <c r="H425" s="271">
        <v>0</v>
      </c>
      <c r="I425" s="271">
        <v>0</v>
      </c>
      <c r="J425" s="271">
        <v>0</v>
      </c>
      <c r="L425" s="271">
        <v>0</v>
      </c>
    </row>
    <row r="426" spans="2:13" x14ac:dyDescent="0.25">
      <c r="B426" s="269" t="s">
        <v>663</v>
      </c>
      <c r="C426" s="270" t="s">
        <v>664</v>
      </c>
      <c r="D426" s="271">
        <v>0</v>
      </c>
      <c r="F426" s="271">
        <v>0</v>
      </c>
      <c r="H426" s="271">
        <v>0</v>
      </c>
      <c r="I426" s="271">
        <v>0</v>
      </c>
      <c r="J426" s="271">
        <v>0</v>
      </c>
      <c r="L426" s="271">
        <v>0</v>
      </c>
    </row>
    <row r="427" spans="2:13" x14ac:dyDescent="0.25">
      <c r="B427" s="269" t="s">
        <v>665</v>
      </c>
      <c r="C427" s="270" t="s">
        <v>666</v>
      </c>
      <c r="D427" s="271">
        <v>0</v>
      </c>
      <c r="F427" s="271">
        <v>0</v>
      </c>
      <c r="H427" s="271">
        <v>0</v>
      </c>
      <c r="I427" s="271">
        <v>0</v>
      </c>
      <c r="J427" s="271">
        <v>0</v>
      </c>
      <c r="L427" s="271">
        <v>0</v>
      </c>
    </row>
    <row r="428" spans="2:13" x14ac:dyDescent="0.25">
      <c r="B428" s="269" t="s">
        <v>667</v>
      </c>
      <c r="C428" s="270" t="s">
        <v>668</v>
      </c>
      <c r="D428" s="271">
        <v>0</v>
      </c>
      <c r="F428" s="271">
        <v>268881.38</v>
      </c>
      <c r="G428" s="274" t="s">
        <v>11</v>
      </c>
      <c r="H428" s="271">
        <v>7763125.2800000003</v>
      </c>
      <c r="I428" s="271">
        <v>7095704.1699999999</v>
      </c>
      <c r="J428" s="271">
        <v>667421.11</v>
      </c>
      <c r="K428" s="274" t="s">
        <v>11</v>
      </c>
      <c r="L428" s="271">
        <v>936302.49</v>
      </c>
      <c r="M428" s="274" t="s">
        <v>11</v>
      </c>
    </row>
    <row r="429" spans="2:13" x14ac:dyDescent="0.25">
      <c r="B429" s="269" t="s">
        <v>669</v>
      </c>
      <c r="C429" s="270" t="s">
        <v>670</v>
      </c>
      <c r="D429" s="271">
        <v>0</v>
      </c>
      <c r="F429" s="271">
        <v>0</v>
      </c>
      <c r="H429" s="271">
        <v>0</v>
      </c>
      <c r="I429" s="271">
        <v>0</v>
      </c>
      <c r="J429" s="271">
        <v>0</v>
      </c>
      <c r="L429" s="271">
        <v>0</v>
      </c>
    </row>
    <row r="430" spans="2:13" x14ac:dyDescent="0.25">
      <c r="B430" s="269" t="s">
        <v>671</v>
      </c>
      <c r="C430" s="270" t="s">
        <v>672</v>
      </c>
      <c r="D430" s="271">
        <v>0</v>
      </c>
      <c r="F430" s="271">
        <v>0</v>
      </c>
      <c r="H430" s="271">
        <v>0</v>
      </c>
      <c r="I430" s="271">
        <v>0</v>
      </c>
      <c r="J430" s="271">
        <v>0</v>
      </c>
      <c r="L430" s="271">
        <v>0</v>
      </c>
    </row>
    <row r="431" spans="2:13" x14ac:dyDescent="0.25">
      <c r="B431" s="269" t="s">
        <v>673</v>
      </c>
      <c r="C431" s="270" t="s">
        <v>674</v>
      </c>
      <c r="D431" s="271">
        <v>0</v>
      </c>
      <c r="F431" s="271">
        <v>0</v>
      </c>
      <c r="H431" s="271">
        <v>0</v>
      </c>
      <c r="I431" s="271">
        <v>0</v>
      </c>
      <c r="J431" s="271">
        <v>0</v>
      </c>
      <c r="L431" s="271">
        <v>0</v>
      </c>
    </row>
    <row r="433" spans="1:13" x14ac:dyDescent="0.25">
      <c r="A433" s="267" t="s">
        <v>17</v>
      </c>
      <c r="B433" s="267" t="s">
        <v>41</v>
      </c>
      <c r="C433" s="267" t="s">
        <v>675</v>
      </c>
      <c r="D433" s="268">
        <v>0</v>
      </c>
      <c r="F433" s="268">
        <v>-3007711.14</v>
      </c>
      <c r="G433" s="273" t="s">
        <v>326</v>
      </c>
      <c r="H433" s="268">
        <v>3007711.15</v>
      </c>
      <c r="I433" s="268">
        <v>2860153.46</v>
      </c>
      <c r="J433" s="268">
        <v>147557.69</v>
      </c>
      <c r="K433" s="273" t="s">
        <v>11</v>
      </c>
      <c r="L433" s="268">
        <v>-2860153.45</v>
      </c>
      <c r="M433" s="273" t="s">
        <v>326</v>
      </c>
    </row>
    <row r="434" spans="1:13" x14ac:dyDescent="0.25">
      <c r="B434" s="269" t="s">
        <v>676</v>
      </c>
      <c r="C434" s="270" t="s">
        <v>677</v>
      </c>
      <c r="D434" s="271">
        <v>0</v>
      </c>
      <c r="F434" s="271">
        <v>0</v>
      </c>
      <c r="H434" s="271">
        <v>0</v>
      </c>
      <c r="I434" s="271">
        <v>0</v>
      </c>
      <c r="J434" s="271">
        <v>0</v>
      </c>
      <c r="L434" s="271">
        <v>0</v>
      </c>
    </row>
    <row r="435" spans="1:13" x14ac:dyDescent="0.25">
      <c r="B435" s="269" t="s">
        <v>678</v>
      </c>
      <c r="C435" s="270" t="s">
        <v>679</v>
      </c>
      <c r="D435" s="271">
        <v>0</v>
      </c>
      <c r="F435" s="271">
        <v>0</v>
      </c>
      <c r="H435" s="271">
        <v>0</v>
      </c>
      <c r="I435" s="271">
        <v>0</v>
      </c>
      <c r="J435" s="271">
        <v>0</v>
      </c>
      <c r="L435" s="271">
        <v>0</v>
      </c>
    </row>
    <row r="436" spans="1:13" x14ac:dyDescent="0.25">
      <c r="B436" s="269" t="s">
        <v>680</v>
      </c>
      <c r="C436" s="270" t="s">
        <v>681</v>
      </c>
      <c r="D436" s="271">
        <v>0</v>
      </c>
      <c r="F436" s="271">
        <v>0</v>
      </c>
      <c r="H436" s="271">
        <v>0</v>
      </c>
      <c r="I436" s="271">
        <v>500000</v>
      </c>
      <c r="J436" s="271">
        <v>500000</v>
      </c>
      <c r="K436" s="274" t="s">
        <v>78</v>
      </c>
      <c r="L436" s="271">
        <v>500000</v>
      </c>
      <c r="M436" s="274" t="s">
        <v>78</v>
      </c>
    </row>
    <row r="437" spans="1:13" x14ac:dyDescent="0.25">
      <c r="B437" s="269" t="s">
        <v>682</v>
      </c>
      <c r="C437" s="270" t="s">
        <v>683</v>
      </c>
      <c r="D437" s="271">
        <v>0</v>
      </c>
      <c r="F437" s="271">
        <v>0</v>
      </c>
      <c r="H437" s="271">
        <v>0</v>
      </c>
      <c r="I437" s="271">
        <v>0</v>
      </c>
      <c r="J437" s="271">
        <v>0</v>
      </c>
      <c r="L437" s="271">
        <v>0</v>
      </c>
    </row>
    <row r="438" spans="1:13" x14ac:dyDescent="0.25">
      <c r="B438" s="269" t="s">
        <v>684</v>
      </c>
      <c r="C438" s="270" t="s">
        <v>685</v>
      </c>
      <c r="D438" s="271">
        <v>0</v>
      </c>
      <c r="F438" s="271">
        <v>0</v>
      </c>
      <c r="H438" s="271">
        <v>0</v>
      </c>
      <c r="I438" s="271">
        <v>0</v>
      </c>
      <c r="J438" s="271">
        <v>0</v>
      </c>
      <c r="L438" s="271">
        <v>0</v>
      </c>
    </row>
    <row r="439" spans="1:13" x14ac:dyDescent="0.25">
      <c r="B439" s="269" t="s">
        <v>686</v>
      </c>
      <c r="C439" s="270" t="s">
        <v>687</v>
      </c>
      <c r="D439" s="271">
        <v>0</v>
      </c>
      <c r="F439" s="271">
        <v>1507711.14</v>
      </c>
      <c r="G439" s="274" t="s">
        <v>78</v>
      </c>
      <c r="H439" s="271">
        <v>1507711.15</v>
      </c>
      <c r="I439" s="271">
        <v>0</v>
      </c>
      <c r="J439" s="271">
        <v>1507711.15</v>
      </c>
      <c r="K439" s="274" t="s">
        <v>11</v>
      </c>
      <c r="L439" s="271">
        <v>0.01</v>
      </c>
      <c r="M439" s="274" t="s">
        <v>11</v>
      </c>
    </row>
    <row r="440" spans="1:13" x14ac:dyDescent="0.25">
      <c r="B440" s="269" t="s">
        <v>688</v>
      </c>
      <c r="C440" s="270" t="s">
        <v>689</v>
      </c>
      <c r="D440" s="271">
        <v>0</v>
      </c>
      <c r="F440" s="271">
        <v>0</v>
      </c>
      <c r="H440" s="271">
        <v>0</v>
      </c>
      <c r="I440" s="271">
        <v>0</v>
      </c>
      <c r="J440" s="271">
        <v>0</v>
      </c>
      <c r="L440" s="271">
        <v>0</v>
      </c>
    </row>
    <row r="441" spans="1:13" x14ac:dyDescent="0.25">
      <c r="B441" s="269" t="s">
        <v>690</v>
      </c>
      <c r="C441" s="270" t="s">
        <v>691</v>
      </c>
      <c r="D441" s="271">
        <v>0</v>
      </c>
      <c r="F441" s="271">
        <v>0</v>
      </c>
      <c r="H441" s="271">
        <v>0</v>
      </c>
      <c r="I441" s="271">
        <v>0</v>
      </c>
      <c r="J441" s="271">
        <v>0</v>
      </c>
      <c r="L441" s="271">
        <v>0</v>
      </c>
    </row>
    <row r="442" spans="1:13" x14ac:dyDescent="0.25">
      <c r="B442" s="269" t="s">
        <v>692</v>
      </c>
      <c r="C442" s="270" t="s">
        <v>693</v>
      </c>
      <c r="D442" s="271">
        <v>0</v>
      </c>
      <c r="F442" s="271">
        <v>0</v>
      </c>
      <c r="H442" s="271">
        <v>0</v>
      </c>
      <c r="I442" s="271">
        <v>0</v>
      </c>
      <c r="J442" s="271">
        <v>0</v>
      </c>
      <c r="L442" s="271">
        <v>0</v>
      </c>
    </row>
    <row r="443" spans="1:13" x14ac:dyDescent="0.25">
      <c r="B443" s="269" t="s">
        <v>694</v>
      </c>
      <c r="C443" s="270" t="s">
        <v>695</v>
      </c>
      <c r="D443" s="271">
        <v>0</v>
      </c>
      <c r="F443" s="271">
        <v>1500000</v>
      </c>
      <c r="G443" s="274" t="s">
        <v>78</v>
      </c>
      <c r="H443" s="271">
        <v>1500000</v>
      </c>
      <c r="I443" s="271">
        <v>1360153.46</v>
      </c>
      <c r="J443" s="271">
        <v>139846.54</v>
      </c>
      <c r="K443" s="274" t="s">
        <v>11</v>
      </c>
      <c r="L443" s="271">
        <v>1360153.46</v>
      </c>
      <c r="M443" s="274" t="s">
        <v>78</v>
      </c>
    </row>
    <row r="444" spans="1:13" x14ac:dyDescent="0.25">
      <c r="B444" s="269" t="s">
        <v>696</v>
      </c>
      <c r="C444" s="270" t="s">
        <v>697</v>
      </c>
      <c r="D444" s="271">
        <v>0</v>
      </c>
      <c r="F444" s="271">
        <v>0</v>
      </c>
      <c r="H444" s="271">
        <v>0</v>
      </c>
      <c r="I444" s="271">
        <v>0</v>
      </c>
      <c r="J444" s="271">
        <v>0</v>
      </c>
      <c r="L444" s="271">
        <v>0</v>
      </c>
    </row>
    <row r="445" spans="1:13" x14ac:dyDescent="0.25">
      <c r="B445" s="269" t="s">
        <v>698</v>
      </c>
      <c r="C445" s="270" t="s">
        <v>699</v>
      </c>
      <c r="D445" s="271">
        <v>0</v>
      </c>
      <c r="F445" s="271">
        <v>0</v>
      </c>
      <c r="H445" s="271">
        <v>0</v>
      </c>
      <c r="I445" s="271">
        <v>0</v>
      </c>
      <c r="J445" s="271">
        <v>0</v>
      </c>
      <c r="L445" s="271">
        <v>0</v>
      </c>
    </row>
    <row r="446" spans="1:13" x14ac:dyDescent="0.25">
      <c r="B446" s="269" t="s">
        <v>700</v>
      </c>
      <c r="C446" s="270" t="s">
        <v>701</v>
      </c>
      <c r="D446" s="271">
        <v>0</v>
      </c>
      <c r="F446" s="271">
        <v>0</v>
      </c>
      <c r="H446" s="271">
        <v>0</v>
      </c>
      <c r="I446" s="271">
        <v>1000000</v>
      </c>
      <c r="J446" s="271">
        <v>1000000</v>
      </c>
      <c r="K446" s="274" t="s">
        <v>78</v>
      </c>
      <c r="L446" s="271">
        <v>1000000</v>
      </c>
      <c r="M446" s="274" t="s">
        <v>78</v>
      </c>
    </row>
    <row r="447" spans="1:13" x14ac:dyDescent="0.25">
      <c r="B447" s="269" t="s">
        <v>702</v>
      </c>
      <c r="C447" s="270" t="s">
        <v>703</v>
      </c>
      <c r="D447" s="271">
        <v>0</v>
      </c>
      <c r="F447" s="271">
        <v>0</v>
      </c>
      <c r="H447" s="271">
        <v>0</v>
      </c>
      <c r="I447" s="271">
        <v>0</v>
      </c>
      <c r="J447" s="271">
        <v>0</v>
      </c>
      <c r="L447" s="271">
        <v>0</v>
      </c>
    </row>
    <row r="448" spans="1:13" x14ac:dyDescent="0.25">
      <c r="B448" s="269" t="s">
        <v>704</v>
      </c>
      <c r="C448" s="270" t="s">
        <v>705</v>
      </c>
      <c r="D448" s="271">
        <v>0</v>
      </c>
      <c r="F448" s="271">
        <v>0</v>
      </c>
      <c r="H448" s="271">
        <v>0</v>
      </c>
      <c r="I448" s="271">
        <v>0</v>
      </c>
      <c r="J448" s="271">
        <v>0</v>
      </c>
      <c r="L448" s="271">
        <v>0</v>
      </c>
    </row>
    <row r="449" spans="1:13" x14ac:dyDescent="0.25">
      <c r="B449" s="269" t="s">
        <v>706</v>
      </c>
      <c r="C449" s="270" t="s">
        <v>707</v>
      </c>
      <c r="D449" s="271">
        <v>0</v>
      </c>
      <c r="F449" s="271">
        <v>0</v>
      </c>
      <c r="H449" s="271">
        <v>0</v>
      </c>
      <c r="I449" s="271">
        <v>0</v>
      </c>
      <c r="J449" s="271">
        <v>0</v>
      </c>
      <c r="L449" s="271">
        <v>0</v>
      </c>
    </row>
    <row r="450" spans="1:13" x14ac:dyDescent="0.25">
      <c r="B450" s="269" t="s">
        <v>708</v>
      </c>
      <c r="C450" s="270" t="s">
        <v>709</v>
      </c>
      <c r="D450" s="271">
        <v>0</v>
      </c>
      <c r="F450" s="271">
        <v>0</v>
      </c>
      <c r="H450" s="271">
        <v>0</v>
      </c>
      <c r="I450" s="271">
        <v>0</v>
      </c>
      <c r="J450" s="271">
        <v>0</v>
      </c>
      <c r="L450" s="271">
        <v>0</v>
      </c>
    </row>
    <row r="451" spans="1:13" x14ac:dyDescent="0.25">
      <c r="B451" s="269" t="s">
        <v>710</v>
      </c>
      <c r="C451" s="270" t="s">
        <v>711</v>
      </c>
      <c r="D451" s="271">
        <v>0</v>
      </c>
      <c r="F451" s="271">
        <v>0</v>
      </c>
      <c r="H451" s="271">
        <v>0</v>
      </c>
      <c r="I451" s="271">
        <v>0</v>
      </c>
      <c r="J451" s="271">
        <v>0</v>
      </c>
      <c r="L451" s="271">
        <v>0</v>
      </c>
    </row>
    <row r="452" spans="1:13" x14ac:dyDescent="0.25">
      <c r="B452" s="269" t="s">
        <v>712</v>
      </c>
      <c r="C452" s="270" t="s">
        <v>713</v>
      </c>
      <c r="D452" s="271">
        <v>0</v>
      </c>
      <c r="F452" s="271">
        <v>0</v>
      </c>
      <c r="H452" s="271">
        <v>0</v>
      </c>
      <c r="I452" s="271">
        <v>0</v>
      </c>
      <c r="J452" s="271">
        <v>0</v>
      </c>
      <c r="L452" s="271">
        <v>0</v>
      </c>
    </row>
    <row r="453" spans="1:13" x14ac:dyDescent="0.25">
      <c r="B453" s="269" t="s">
        <v>714</v>
      </c>
      <c r="C453" s="270" t="s">
        <v>715</v>
      </c>
      <c r="D453" s="271">
        <v>0</v>
      </c>
      <c r="F453" s="271">
        <v>0</v>
      </c>
      <c r="H453" s="271">
        <v>0</v>
      </c>
      <c r="I453" s="271">
        <v>0</v>
      </c>
      <c r="J453" s="271">
        <v>0</v>
      </c>
      <c r="L453" s="271">
        <v>0</v>
      </c>
    </row>
    <row r="454" spans="1:13" x14ac:dyDescent="0.25">
      <c r="B454" s="269" t="s">
        <v>716</v>
      </c>
      <c r="C454" s="270" t="s">
        <v>717</v>
      </c>
      <c r="D454" s="271">
        <v>0</v>
      </c>
      <c r="F454" s="271">
        <v>0</v>
      </c>
      <c r="H454" s="271">
        <v>0</v>
      </c>
      <c r="I454" s="271">
        <v>0</v>
      </c>
      <c r="J454" s="271">
        <v>0</v>
      </c>
      <c r="L454" s="271">
        <v>0</v>
      </c>
    </row>
    <row r="455" spans="1:13" x14ac:dyDescent="0.25">
      <c r="B455" s="269" t="s">
        <v>718</v>
      </c>
      <c r="C455" s="270" t="s">
        <v>719</v>
      </c>
      <c r="D455" s="271">
        <v>0</v>
      </c>
      <c r="F455" s="271">
        <v>0</v>
      </c>
      <c r="H455" s="271">
        <v>0</v>
      </c>
      <c r="I455" s="271">
        <v>0</v>
      </c>
      <c r="J455" s="271">
        <v>0</v>
      </c>
      <c r="L455" s="271">
        <v>0</v>
      </c>
    </row>
    <row r="456" spans="1:13" x14ac:dyDescent="0.25">
      <c r="B456" s="269" t="s">
        <v>720</v>
      </c>
      <c r="C456" s="270" t="s">
        <v>721</v>
      </c>
      <c r="D456" s="271">
        <v>0</v>
      </c>
      <c r="F456" s="271">
        <v>0</v>
      </c>
      <c r="H456" s="271">
        <v>0</v>
      </c>
      <c r="I456" s="271">
        <v>0</v>
      </c>
      <c r="J456" s="271">
        <v>0</v>
      </c>
      <c r="L456" s="271">
        <v>0</v>
      </c>
    </row>
    <row r="457" spans="1:13" x14ac:dyDescent="0.25">
      <c r="B457" s="269" t="s">
        <v>722</v>
      </c>
      <c r="C457" s="270" t="s">
        <v>723</v>
      </c>
      <c r="D457" s="271">
        <v>0</v>
      </c>
      <c r="F457" s="271">
        <v>0</v>
      </c>
      <c r="H457" s="271">
        <v>0</v>
      </c>
      <c r="I457" s="271">
        <v>0</v>
      </c>
      <c r="J457" s="271">
        <v>0</v>
      </c>
      <c r="L457" s="271">
        <v>0</v>
      </c>
    </row>
    <row r="459" spans="1:13" x14ac:dyDescent="0.25">
      <c r="A459" s="267" t="s">
        <v>17</v>
      </c>
      <c r="B459" s="267" t="s">
        <v>49</v>
      </c>
      <c r="C459" s="267" t="s">
        <v>587</v>
      </c>
      <c r="D459" s="268">
        <v>0</v>
      </c>
      <c r="F459" s="268">
        <v>0</v>
      </c>
      <c r="H459" s="268">
        <v>0</v>
      </c>
      <c r="I459" s="268">
        <v>0</v>
      </c>
      <c r="J459" s="268">
        <v>0</v>
      </c>
      <c r="L459" s="268">
        <v>0</v>
      </c>
    </row>
    <row r="460" spans="1:13" x14ac:dyDescent="0.25">
      <c r="B460" s="269" t="s">
        <v>724</v>
      </c>
      <c r="C460" s="270" t="s">
        <v>725</v>
      </c>
      <c r="D460" s="271">
        <v>0</v>
      </c>
      <c r="F460" s="271">
        <v>0</v>
      </c>
      <c r="H460" s="271">
        <v>0</v>
      </c>
      <c r="I460" s="271">
        <v>0</v>
      </c>
      <c r="J460" s="271">
        <v>0</v>
      </c>
      <c r="L460" s="271">
        <v>0</v>
      </c>
    </row>
    <row r="461" spans="1:13" x14ac:dyDescent="0.25">
      <c r="B461" s="269" t="s">
        <v>726</v>
      </c>
      <c r="C461" s="270" t="s">
        <v>727</v>
      </c>
      <c r="D461" s="271">
        <v>0</v>
      </c>
      <c r="F461" s="271">
        <v>0</v>
      </c>
      <c r="H461" s="271">
        <v>0</v>
      </c>
      <c r="I461" s="271">
        <v>0</v>
      </c>
      <c r="J461" s="271">
        <v>0</v>
      </c>
      <c r="L461" s="271">
        <v>0</v>
      </c>
    </row>
    <row r="462" spans="1:13" x14ac:dyDescent="0.25">
      <c r="B462" s="269" t="s">
        <v>728</v>
      </c>
      <c r="C462" s="270" t="s">
        <v>729</v>
      </c>
      <c r="D462" s="271">
        <v>0</v>
      </c>
      <c r="F462" s="271">
        <v>0</v>
      </c>
      <c r="H462" s="271">
        <v>0</v>
      </c>
      <c r="I462" s="271">
        <v>0</v>
      </c>
      <c r="J462" s="271">
        <v>0</v>
      </c>
      <c r="L462" s="271">
        <v>0</v>
      </c>
    </row>
    <row r="464" spans="1:13" x14ac:dyDescent="0.25">
      <c r="A464" s="267" t="s">
        <v>17</v>
      </c>
      <c r="B464" s="267" t="s">
        <v>53</v>
      </c>
      <c r="C464" s="267" t="s">
        <v>730</v>
      </c>
      <c r="D464" s="268">
        <v>0</v>
      </c>
      <c r="F464" s="268">
        <v>-15609539.779999999</v>
      </c>
      <c r="G464" s="273" t="s">
        <v>326</v>
      </c>
      <c r="H464" s="268">
        <v>19527995.609999999</v>
      </c>
      <c r="I464" s="268">
        <v>19708871.309999999</v>
      </c>
      <c r="J464" s="268">
        <v>-180875.69999999763</v>
      </c>
      <c r="K464" s="273" t="s">
        <v>78</v>
      </c>
      <c r="L464" s="268">
        <v>-15790415.48</v>
      </c>
      <c r="M464" s="273" t="s">
        <v>326</v>
      </c>
    </row>
    <row r="465" spans="1:13" x14ac:dyDescent="0.25">
      <c r="B465" s="269" t="s">
        <v>731</v>
      </c>
      <c r="C465" s="270" t="s">
        <v>730</v>
      </c>
      <c r="D465" s="271">
        <v>0</v>
      </c>
      <c r="F465" s="271">
        <v>15609539.779999999</v>
      </c>
      <c r="G465" s="274" t="s">
        <v>78</v>
      </c>
      <c r="H465" s="271">
        <v>19527995.609999999</v>
      </c>
      <c r="I465" s="271">
        <v>19708871.309999999</v>
      </c>
      <c r="J465" s="271">
        <v>180875.7</v>
      </c>
      <c r="K465" s="274" t="s">
        <v>78</v>
      </c>
      <c r="L465" s="271">
        <v>15790415.48</v>
      </c>
      <c r="M465" s="274" t="s">
        <v>78</v>
      </c>
    </row>
    <row r="467" spans="1:13" x14ac:dyDescent="0.25">
      <c r="A467" s="267" t="s">
        <v>17</v>
      </c>
      <c r="B467" s="267" t="s">
        <v>57</v>
      </c>
      <c r="C467" s="267" t="s">
        <v>732</v>
      </c>
      <c r="D467" s="268">
        <v>0</v>
      </c>
      <c r="F467" s="268">
        <v>-112953.2</v>
      </c>
      <c r="G467" s="273" t="s">
        <v>326</v>
      </c>
      <c r="H467" s="268">
        <v>11041.61</v>
      </c>
      <c r="I467" s="268">
        <v>3786.14</v>
      </c>
      <c r="J467" s="268">
        <v>7255.47</v>
      </c>
      <c r="K467" s="273" t="s">
        <v>11</v>
      </c>
      <c r="L467" s="268">
        <v>-105697.73</v>
      </c>
      <c r="M467" s="273" t="s">
        <v>326</v>
      </c>
    </row>
    <row r="468" spans="1:13" x14ac:dyDescent="0.25">
      <c r="B468" s="269" t="s">
        <v>733</v>
      </c>
      <c r="C468" s="270" t="s">
        <v>734</v>
      </c>
      <c r="D468" s="271">
        <v>0</v>
      </c>
      <c r="F468" s="271">
        <v>15.12</v>
      </c>
      <c r="G468" s="274" t="s">
        <v>11</v>
      </c>
      <c r="H468" s="271">
        <v>0</v>
      </c>
      <c r="I468" s="271">
        <v>0</v>
      </c>
      <c r="J468" s="271">
        <v>0</v>
      </c>
      <c r="L468" s="271">
        <v>15.12</v>
      </c>
      <c r="M468" s="274" t="s">
        <v>11</v>
      </c>
    </row>
    <row r="469" spans="1:13" x14ac:dyDescent="0.25">
      <c r="B469" s="269" t="s">
        <v>735</v>
      </c>
      <c r="C469" s="270" t="s">
        <v>736</v>
      </c>
      <c r="D469" s="271">
        <v>0</v>
      </c>
      <c r="F469" s="271">
        <v>0</v>
      </c>
      <c r="H469" s="271">
        <v>0</v>
      </c>
      <c r="I469" s="271">
        <v>0</v>
      </c>
      <c r="J469" s="271">
        <v>0</v>
      </c>
      <c r="L469" s="271">
        <v>0</v>
      </c>
    </row>
    <row r="470" spans="1:13" x14ac:dyDescent="0.25">
      <c r="B470" s="269" t="s">
        <v>737</v>
      </c>
      <c r="C470" s="270" t="s">
        <v>738</v>
      </c>
      <c r="D470" s="271">
        <v>0</v>
      </c>
      <c r="F470" s="271">
        <v>6</v>
      </c>
      <c r="G470" s="274" t="s">
        <v>78</v>
      </c>
      <c r="H470" s="271">
        <v>0</v>
      </c>
      <c r="I470" s="271">
        <v>0</v>
      </c>
      <c r="J470" s="271">
        <v>0</v>
      </c>
      <c r="L470" s="271">
        <v>6</v>
      </c>
      <c r="M470" s="274" t="s">
        <v>78</v>
      </c>
    </row>
    <row r="471" spans="1:13" x14ac:dyDescent="0.25">
      <c r="B471" s="269" t="s">
        <v>739</v>
      </c>
      <c r="C471" s="270" t="s">
        <v>740</v>
      </c>
      <c r="D471" s="271">
        <v>0</v>
      </c>
      <c r="F471" s="271">
        <v>0</v>
      </c>
      <c r="H471" s="271">
        <v>0</v>
      </c>
      <c r="I471" s="271">
        <v>0</v>
      </c>
      <c r="J471" s="271">
        <v>0</v>
      </c>
      <c r="L471" s="271">
        <v>0</v>
      </c>
    </row>
    <row r="472" spans="1:13" x14ac:dyDescent="0.25">
      <c r="B472" s="269" t="s">
        <v>741</v>
      </c>
      <c r="C472" s="270" t="s">
        <v>742</v>
      </c>
      <c r="D472" s="271">
        <v>0</v>
      </c>
      <c r="F472" s="271">
        <v>0</v>
      </c>
      <c r="H472" s="271">
        <v>0</v>
      </c>
      <c r="I472" s="271">
        <v>0</v>
      </c>
      <c r="J472" s="271">
        <v>0</v>
      </c>
      <c r="L472" s="271">
        <v>0</v>
      </c>
    </row>
    <row r="473" spans="1:13" x14ac:dyDescent="0.25">
      <c r="B473" s="269" t="s">
        <v>743</v>
      </c>
      <c r="C473" s="270" t="s">
        <v>744</v>
      </c>
      <c r="D473" s="271">
        <v>0</v>
      </c>
      <c r="F473" s="271">
        <v>0</v>
      </c>
      <c r="H473" s="271">
        <v>0</v>
      </c>
      <c r="I473" s="271">
        <v>0</v>
      </c>
      <c r="J473" s="271">
        <v>0</v>
      </c>
      <c r="L473" s="271">
        <v>0</v>
      </c>
    </row>
    <row r="474" spans="1:13" x14ac:dyDescent="0.25">
      <c r="B474" s="269" t="s">
        <v>745</v>
      </c>
      <c r="C474" s="270" t="s">
        <v>746</v>
      </c>
      <c r="D474" s="271">
        <v>0</v>
      </c>
      <c r="F474" s="271">
        <v>0</v>
      </c>
      <c r="H474" s="271">
        <v>0</v>
      </c>
      <c r="I474" s="271">
        <v>0</v>
      </c>
      <c r="J474" s="271">
        <v>0</v>
      </c>
      <c r="L474" s="271">
        <v>0</v>
      </c>
    </row>
    <row r="475" spans="1:13" x14ac:dyDescent="0.25">
      <c r="B475" s="269" t="s">
        <v>747</v>
      </c>
      <c r="C475" s="270" t="s">
        <v>748</v>
      </c>
      <c r="D475" s="271">
        <v>0</v>
      </c>
      <c r="F475" s="271">
        <v>110175</v>
      </c>
      <c r="G475" s="274" t="s">
        <v>78</v>
      </c>
      <c r="H475" s="271">
        <v>4524.6499999999996</v>
      </c>
      <c r="I475" s="271">
        <v>0</v>
      </c>
      <c r="J475" s="271">
        <v>4524.6499999999996</v>
      </c>
      <c r="K475" s="274" t="s">
        <v>11</v>
      </c>
      <c r="L475" s="271">
        <v>105650.35</v>
      </c>
      <c r="M475" s="274" t="s">
        <v>78</v>
      </c>
    </row>
    <row r="476" spans="1:13" x14ac:dyDescent="0.25">
      <c r="B476" s="269" t="s">
        <v>749</v>
      </c>
      <c r="C476" s="270" t="s">
        <v>750</v>
      </c>
      <c r="D476" s="271">
        <v>0</v>
      </c>
      <c r="F476" s="271">
        <v>3.5</v>
      </c>
      <c r="G476" s="274" t="s">
        <v>78</v>
      </c>
      <c r="H476" s="271">
        <v>153.5</v>
      </c>
      <c r="I476" s="271">
        <v>150</v>
      </c>
      <c r="J476" s="271">
        <v>3.5</v>
      </c>
      <c r="K476" s="274" t="s">
        <v>11</v>
      </c>
      <c r="L476" s="271">
        <v>0</v>
      </c>
    </row>
    <row r="477" spans="1:13" x14ac:dyDescent="0.25">
      <c r="B477" s="269" t="s">
        <v>751</v>
      </c>
      <c r="C477" s="270" t="s">
        <v>752</v>
      </c>
      <c r="D477" s="271">
        <v>0</v>
      </c>
      <c r="F477" s="271">
        <v>2506.4699999999998</v>
      </c>
      <c r="G477" s="274" t="s">
        <v>78</v>
      </c>
      <c r="H477" s="271">
        <v>3906.45</v>
      </c>
      <c r="I477" s="271">
        <v>1459.98</v>
      </c>
      <c r="J477" s="271">
        <v>2446.4699999999998</v>
      </c>
      <c r="K477" s="274" t="s">
        <v>11</v>
      </c>
      <c r="L477" s="271">
        <v>60</v>
      </c>
      <c r="M477" s="274" t="s">
        <v>78</v>
      </c>
    </row>
    <row r="478" spans="1:13" x14ac:dyDescent="0.25">
      <c r="B478" s="269" t="s">
        <v>753</v>
      </c>
      <c r="C478" s="270" t="s">
        <v>754</v>
      </c>
      <c r="D478" s="271">
        <v>0</v>
      </c>
      <c r="F478" s="271">
        <v>277.35000000000002</v>
      </c>
      <c r="G478" s="274" t="s">
        <v>78</v>
      </c>
      <c r="H478" s="271">
        <v>2457.0100000000002</v>
      </c>
      <c r="I478" s="271">
        <v>2176.16</v>
      </c>
      <c r="J478" s="271">
        <v>280.85000000000002</v>
      </c>
      <c r="K478" s="274" t="s">
        <v>11</v>
      </c>
      <c r="L478" s="271">
        <v>3.5</v>
      </c>
      <c r="M478" s="274" t="s">
        <v>11</v>
      </c>
    </row>
    <row r="479" spans="1:13" x14ac:dyDescent="0.25">
      <c r="B479" s="269" t="s">
        <v>755</v>
      </c>
      <c r="C479" s="270" t="s">
        <v>756</v>
      </c>
      <c r="D479" s="271">
        <v>0</v>
      </c>
      <c r="F479" s="271">
        <v>0</v>
      </c>
      <c r="H479" s="271">
        <v>0</v>
      </c>
      <c r="I479" s="271">
        <v>0</v>
      </c>
      <c r="J479" s="271">
        <v>0</v>
      </c>
      <c r="L479" s="271">
        <v>0</v>
      </c>
    </row>
    <row r="481" spans="1:13" x14ac:dyDescent="0.25">
      <c r="A481" s="267" t="s">
        <v>17</v>
      </c>
      <c r="B481" s="267" t="s">
        <v>9</v>
      </c>
      <c r="C481" s="267" t="s">
        <v>757</v>
      </c>
      <c r="D481" s="268">
        <v>0</v>
      </c>
      <c r="F481" s="268">
        <v>-316135.5</v>
      </c>
      <c r="G481" s="273" t="s">
        <v>326</v>
      </c>
      <c r="H481" s="268">
        <v>633950.49</v>
      </c>
      <c r="I481" s="268">
        <v>437694.17</v>
      </c>
      <c r="J481" s="268">
        <v>196256.32</v>
      </c>
      <c r="K481" s="273" t="s">
        <v>11</v>
      </c>
      <c r="L481" s="268">
        <v>-119879.18</v>
      </c>
      <c r="M481" s="273" t="s">
        <v>326</v>
      </c>
    </row>
    <row r="482" spans="1:13" x14ac:dyDescent="0.25">
      <c r="B482" s="269" t="s">
        <v>758</v>
      </c>
      <c r="C482" s="270" t="s">
        <v>759</v>
      </c>
      <c r="D482" s="271">
        <v>0</v>
      </c>
      <c r="F482" s="271">
        <v>0</v>
      </c>
      <c r="H482" s="271">
        <v>0</v>
      </c>
      <c r="I482" s="271">
        <v>0</v>
      </c>
      <c r="J482" s="271">
        <v>0</v>
      </c>
      <c r="L482" s="271">
        <v>0</v>
      </c>
    </row>
    <row r="483" spans="1:13" x14ac:dyDescent="0.25">
      <c r="B483" s="269" t="s">
        <v>760</v>
      </c>
      <c r="C483" s="270" t="s">
        <v>761</v>
      </c>
      <c r="D483" s="271">
        <v>0</v>
      </c>
      <c r="F483" s="271">
        <v>0</v>
      </c>
      <c r="H483" s="271">
        <v>0</v>
      </c>
      <c r="I483" s="271">
        <v>0</v>
      </c>
      <c r="J483" s="271">
        <v>0</v>
      </c>
      <c r="L483" s="271">
        <v>0</v>
      </c>
    </row>
    <row r="484" spans="1:13" x14ac:dyDescent="0.25">
      <c r="B484" s="269" t="s">
        <v>762</v>
      </c>
      <c r="C484" s="270" t="s">
        <v>763</v>
      </c>
      <c r="D484" s="271">
        <v>0</v>
      </c>
      <c r="F484" s="271">
        <v>0</v>
      </c>
      <c r="H484" s="271">
        <v>0</v>
      </c>
      <c r="I484" s="271">
        <v>0</v>
      </c>
      <c r="J484" s="271">
        <v>0</v>
      </c>
      <c r="L484" s="271">
        <v>0</v>
      </c>
    </row>
    <row r="485" spans="1:13" x14ac:dyDescent="0.25">
      <c r="B485" s="269" t="s">
        <v>764</v>
      </c>
      <c r="C485" s="270" t="s">
        <v>765</v>
      </c>
      <c r="D485" s="271">
        <v>0</v>
      </c>
      <c r="F485" s="271">
        <v>0</v>
      </c>
      <c r="H485" s="271">
        <v>0</v>
      </c>
      <c r="I485" s="271">
        <v>0</v>
      </c>
      <c r="J485" s="271">
        <v>0</v>
      </c>
      <c r="L485" s="271">
        <v>0</v>
      </c>
    </row>
    <row r="486" spans="1:13" x14ac:dyDescent="0.25">
      <c r="B486" s="269" t="s">
        <v>766</v>
      </c>
      <c r="C486" s="270" t="s">
        <v>767</v>
      </c>
      <c r="D486" s="271">
        <v>0</v>
      </c>
      <c r="F486" s="271">
        <v>0</v>
      </c>
      <c r="H486" s="271">
        <v>0</v>
      </c>
      <c r="I486" s="271">
        <v>0</v>
      </c>
      <c r="J486" s="271">
        <v>0</v>
      </c>
      <c r="L486" s="271">
        <v>0</v>
      </c>
    </row>
    <row r="487" spans="1:13" x14ac:dyDescent="0.25">
      <c r="B487" s="269" t="s">
        <v>768</v>
      </c>
      <c r="C487" s="270" t="s">
        <v>769</v>
      </c>
      <c r="D487" s="271">
        <v>0</v>
      </c>
      <c r="F487" s="271">
        <v>0</v>
      </c>
      <c r="H487" s="271">
        <v>0</v>
      </c>
      <c r="I487" s="271">
        <v>0</v>
      </c>
      <c r="J487" s="271">
        <v>0</v>
      </c>
      <c r="L487" s="271">
        <v>0</v>
      </c>
    </row>
    <row r="488" spans="1:13" x14ac:dyDescent="0.25">
      <c r="B488" s="269" t="s">
        <v>770</v>
      </c>
      <c r="C488" s="270" t="s">
        <v>771</v>
      </c>
      <c r="D488" s="271">
        <v>0</v>
      </c>
      <c r="F488" s="271">
        <v>316115.3</v>
      </c>
      <c r="G488" s="274" t="s">
        <v>78</v>
      </c>
      <c r="H488" s="271">
        <v>582089.87</v>
      </c>
      <c r="I488" s="271">
        <v>383402.03</v>
      </c>
      <c r="J488" s="271">
        <v>198687.84</v>
      </c>
      <c r="K488" s="274" t="s">
        <v>11</v>
      </c>
      <c r="L488" s="271">
        <v>117427.46</v>
      </c>
      <c r="M488" s="274" t="s">
        <v>78</v>
      </c>
    </row>
    <row r="489" spans="1:13" x14ac:dyDescent="0.25">
      <c r="B489" s="269" t="s">
        <v>772</v>
      </c>
      <c r="C489" s="270" t="s">
        <v>773</v>
      </c>
      <c r="D489" s="271">
        <v>0</v>
      </c>
      <c r="F489" s="271">
        <v>0</v>
      </c>
      <c r="H489" s="271">
        <v>25592.31</v>
      </c>
      <c r="I489" s="271">
        <v>26268.31</v>
      </c>
      <c r="J489" s="271">
        <v>676</v>
      </c>
      <c r="K489" s="274" t="s">
        <v>78</v>
      </c>
      <c r="L489" s="271">
        <v>676</v>
      </c>
      <c r="M489" s="274" t="s">
        <v>78</v>
      </c>
    </row>
    <row r="490" spans="1:13" x14ac:dyDescent="0.25">
      <c r="B490" s="269" t="s">
        <v>774</v>
      </c>
      <c r="C490" s="270" t="s">
        <v>775</v>
      </c>
      <c r="D490" s="271">
        <v>0</v>
      </c>
      <c r="F490" s="271">
        <v>20.2</v>
      </c>
      <c r="G490" s="274" t="s">
        <v>78</v>
      </c>
      <c r="H490" s="271">
        <v>26268.31</v>
      </c>
      <c r="I490" s="271">
        <v>28023.83</v>
      </c>
      <c r="J490" s="271">
        <v>1755.52</v>
      </c>
      <c r="K490" s="274" t="s">
        <v>78</v>
      </c>
      <c r="L490" s="271">
        <v>1775.72</v>
      </c>
      <c r="M490" s="274" t="s">
        <v>78</v>
      </c>
    </row>
    <row r="491" spans="1:13" x14ac:dyDescent="0.25">
      <c r="B491" s="269" t="s">
        <v>776</v>
      </c>
      <c r="C491" s="270" t="s">
        <v>777</v>
      </c>
      <c r="D491" s="271">
        <v>0</v>
      </c>
      <c r="F491" s="271">
        <v>0</v>
      </c>
      <c r="H491" s="271">
        <v>0</v>
      </c>
      <c r="I491" s="271">
        <v>0</v>
      </c>
      <c r="J491" s="271">
        <v>0</v>
      </c>
      <c r="L491" s="271">
        <v>0</v>
      </c>
    </row>
    <row r="492" spans="1:13" x14ac:dyDescent="0.25">
      <c r="B492" s="269" t="s">
        <v>778</v>
      </c>
      <c r="C492" s="270" t="s">
        <v>779</v>
      </c>
      <c r="D492" s="271">
        <v>0</v>
      </c>
      <c r="F492" s="271">
        <v>0</v>
      </c>
      <c r="H492" s="271">
        <v>0</v>
      </c>
      <c r="I492" s="271">
        <v>0</v>
      </c>
      <c r="J492" s="271">
        <v>0</v>
      </c>
      <c r="L492" s="271">
        <v>0</v>
      </c>
    </row>
    <row r="493" spans="1:13" x14ac:dyDescent="0.25">
      <c r="B493" s="269" t="s">
        <v>780</v>
      </c>
      <c r="C493" s="270" t="s">
        <v>781</v>
      </c>
      <c r="D493" s="271">
        <v>0</v>
      </c>
      <c r="F493" s="271">
        <v>0</v>
      </c>
      <c r="H493" s="271">
        <v>0</v>
      </c>
      <c r="I493" s="271">
        <v>0</v>
      </c>
      <c r="J493" s="271">
        <v>0</v>
      </c>
      <c r="L493" s="271">
        <v>0</v>
      </c>
    </row>
    <row r="495" spans="1:13" x14ac:dyDescent="0.25">
      <c r="A495" s="267" t="s">
        <v>17</v>
      </c>
      <c r="B495" s="267" t="s">
        <v>501</v>
      </c>
      <c r="C495" s="267" t="s">
        <v>782</v>
      </c>
      <c r="D495" s="268">
        <v>0</v>
      </c>
      <c r="F495" s="268">
        <v>-543946.93999999994</v>
      </c>
      <c r="G495" s="273" t="s">
        <v>326</v>
      </c>
      <c r="H495" s="268">
        <v>825663.94</v>
      </c>
      <c r="I495" s="268">
        <v>610955.94999999995</v>
      </c>
      <c r="J495" s="268">
        <v>214707.99000000008</v>
      </c>
      <c r="K495" s="273" t="s">
        <v>11</v>
      </c>
      <c r="L495" s="268">
        <v>-329238.95</v>
      </c>
      <c r="M495" s="273" t="s">
        <v>326</v>
      </c>
    </row>
    <row r="496" spans="1:13" x14ac:dyDescent="0.25">
      <c r="B496" s="269" t="s">
        <v>783</v>
      </c>
      <c r="C496" s="270" t="s">
        <v>784</v>
      </c>
      <c r="D496" s="271">
        <v>0</v>
      </c>
      <c r="F496" s="271">
        <v>411763.36</v>
      </c>
      <c r="G496" s="274" t="s">
        <v>78</v>
      </c>
      <c r="H496" s="271">
        <v>791738.76</v>
      </c>
      <c r="I496" s="271">
        <v>576622.69999999995</v>
      </c>
      <c r="J496" s="271">
        <v>215116.06</v>
      </c>
      <c r="K496" s="274" t="s">
        <v>11</v>
      </c>
      <c r="L496" s="271">
        <v>196647.3</v>
      </c>
      <c r="M496" s="274" t="s">
        <v>78</v>
      </c>
    </row>
    <row r="497" spans="1:13" x14ac:dyDescent="0.25">
      <c r="B497" s="269" t="s">
        <v>785</v>
      </c>
      <c r="C497" s="270" t="s">
        <v>786</v>
      </c>
      <c r="D497" s="271">
        <v>0</v>
      </c>
      <c r="F497" s="271">
        <v>0</v>
      </c>
      <c r="H497" s="271">
        <v>0</v>
      </c>
      <c r="I497" s="271">
        <v>0</v>
      </c>
      <c r="J497" s="271">
        <v>0</v>
      </c>
      <c r="L497" s="271">
        <v>0</v>
      </c>
    </row>
    <row r="498" spans="1:13" x14ac:dyDescent="0.25">
      <c r="B498" s="269" t="s">
        <v>787</v>
      </c>
      <c r="C498" s="270" t="s">
        <v>788</v>
      </c>
      <c r="D498" s="271">
        <v>0</v>
      </c>
      <c r="F498" s="271">
        <v>5137.95</v>
      </c>
      <c r="G498" s="274" t="s">
        <v>78</v>
      </c>
      <c r="H498" s="271">
        <v>11008.21</v>
      </c>
      <c r="I498" s="271">
        <v>6142.94</v>
      </c>
      <c r="J498" s="271">
        <v>4865.2700000000004</v>
      </c>
      <c r="K498" s="274" t="s">
        <v>11</v>
      </c>
      <c r="L498" s="271">
        <v>272.68</v>
      </c>
      <c r="M498" s="274" t="s">
        <v>78</v>
      </c>
    </row>
    <row r="499" spans="1:13" x14ac:dyDescent="0.25">
      <c r="B499" s="269" t="s">
        <v>789</v>
      </c>
      <c r="C499" s="270" t="s">
        <v>790</v>
      </c>
      <c r="D499" s="271">
        <v>0</v>
      </c>
      <c r="F499" s="271">
        <v>0</v>
      </c>
      <c r="H499" s="271">
        <v>2330</v>
      </c>
      <c r="I499" s="271">
        <v>2330</v>
      </c>
      <c r="J499" s="271">
        <v>0</v>
      </c>
      <c r="L499" s="271">
        <v>0</v>
      </c>
    </row>
    <row r="500" spans="1:13" x14ac:dyDescent="0.25">
      <c r="B500" s="269" t="s">
        <v>791</v>
      </c>
      <c r="C500" s="270" t="s">
        <v>792</v>
      </c>
      <c r="D500" s="271">
        <v>0</v>
      </c>
      <c r="F500" s="271">
        <v>97.4</v>
      </c>
      <c r="G500" s="274" t="s">
        <v>78</v>
      </c>
      <c r="H500" s="271">
        <v>20586.97</v>
      </c>
      <c r="I500" s="271">
        <v>16993.099999999999</v>
      </c>
      <c r="J500" s="271">
        <v>3593.87</v>
      </c>
      <c r="K500" s="274" t="s">
        <v>11</v>
      </c>
      <c r="L500" s="271">
        <v>3496.47</v>
      </c>
      <c r="M500" s="274" t="s">
        <v>11</v>
      </c>
    </row>
    <row r="501" spans="1:13" x14ac:dyDescent="0.25">
      <c r="B501" s="269" t="s">
        <v>793</v>
      </c>
      <c r="C501" s="270" t="s">
        <v>794</v>
      </c>
      <c r="D501" s="271">
        <v>0</v>
      </c>
      <c r="F501" s="271">
        <v>61627.74</v>
      </c>
      <c r="G501" s="274" t="s">
        <v>78</v>
      </c>
      <c r="H501" s="271">
        <v>0</v>
      </c>
      <c r="I501" s="271">
        <v>8709.3700000000008</v>
      </c>
      <c r="J501" s="271">
        <v>8709.3700000000008</v>
      </c>
      <c r="K501" s="274" t="s">
        <v>78</v>
      </c>
      <c r="L501" s="271">
        <v>70337.11</v>
      </c>
      <c r="M501" s="274" t="s">
        <v>78</v>
      </c>
    </row>
    <row r="502" spans="1:13" x14ac:dyDescent="0.25">
      <c r="B502" s="269" t="s">
        <v>795</v>
      </c>
      <c r="C502" s="270" t="s">
        <v>796</v>
      </c>
      <c r="D502" s="271">
        <v>0</v>
      </c>
      <c r="F502" s="271">
        <v>65006.32</v>
      </c>
      <c r="G502" s="274" t="s">
        <v>78</v>
      </c>
      <c r="H502" s="271">
        <v>0</v>
      </c>
      <c r="I502" s="271">
        <v>100.6</v>
      </c>
      <c r="J502" s="271">
        <v>100.6</v>
      </c>
      <c r="K502" s="274" t="s">
        <v>78</v>
      </c>
      <c r="L502" s="271">
        <v>65106.92</v>
      </c>
      <c r="M502" s="274" t="s">
        <v>78</v>
      </c>
    </row>
    <row r="503" spans="1:13" x14ac:dyDescent="0.25">
      <c r="B503" s="269" t="s">
        <v>797</v>
      </c>
      <c r="C503" s="270" t="s">
        <v>798</v>
      </c>
      <c r="D503" s="271">
        <v>0</v>
      </c>
      <c r="F503" s="271">
        <v>314.17</v>
      </c>
      <c r="G503" s="274" t="s">
        <v>78</v>
      </c>
      <c r="H503" s="271">
        <v>0</v>
      </c>
      <c r="I503" s="271">
        <v>57.24</v>
      </c>
      <c r="J503" s="271">
        <v>57.24</v>
      </c>
      <c r="K503" s="274" t="s">
        <v>78</v>
      </c>
      <c r="L503" s="271">
        <v>371.41</v>
      </c>
      <c r="M503" s="274" t="s">
        <v>78</v>
      </c>
    </row>
    <row r="504" spans="1:13" x14ac:dyDescent="0.25">
      <c r="B504" s="269" t="s">
        <v>799</v>
      </c>
      <c r="C504" s="270" t="s">
        <v>800</v>
      </c>
      <c r="D504" s="271">
        <v>0</v>
      </c>
      <c r="F504" s="271">
        <v>0</v>
      </c>
      <c r="H504" s="271">
        <v>0</v>
      </c>
      <c r="I504" s="271">
        <v>0</v>
      </c>
      <c r="J504" s="271">
        <v>0</v>
      </c>
      <c r="L504" s="271">
        <v>0</v>
      </c>
    </row>
    <row r="506" spans="1:13" x14ac:dyDescent="0.25">
      <c r="A506" s="267" t="s">
        <v>17</v>
      </c>
      <c r="B506" s="267" t="s">
        <v>529</v>
      </c>
      <c r="C506" s="267" t="s">
        <v>801</v>
      </c>
      <c r="D506" s="268">
        <v>0</v>
      </c>
      <c r="F506" s="268">
        <v>0</v>
      </c>
      <c r="H506" s="268">
        <v>0</v>
      </c>
      <c r="I506" s="268">
        <v>0</v>
      </c>
      <c r="J506" s="268">
        <v>0</v>
      </c>
      <c r="L506" s="268">
        <v>0</v>
      </c>
    </row>
    <row r="507" spans="1:13" x14ac:dyDescent="0.25">
      <c r="B507" s="269" t="s">
        <v>802</v>
      </c>
      <c r="C507" s="270" t="s">
        <v>803</v>
      </c>
      <c r="D507" s="271">
        <v>0</v>
      </c>
      <c r="F507" s="271">
        <v>0</v>
      </c>
      <c r="H507" s="271">
        <v>0</v>
      </c>
      <c r="I507" s="271">
        <v>0</v>
      </c>
      <c r="J507" s="271">
        <v>0</v>
      </c>
      <c r="L507" s="271">
        <v>0</v>
      </c>
    </row>
    <row r="508" spans="1:13" x14ac:dyDescent="0.25">
      <c r="B508" s="269" t="s">
        <v>804</v>
      </c>
      <c r="C508" s="270" t="s">
        <v>805</v>
      </c>
      <c r="D508" s="271">
        <v>0</v>
      </c>
      <c r="F508" s="271">
        <v>0</v>
      </c>
      <c r="H508" s="271">
        <v>0</v>
      </c>
      <c r="I508" s="271">
        <v>0</v>
      </c>
      <c r="J508" s="271">
        <v>0</v>
      </c>
      <c r="L508" s="271">
        <v>0</v>
      </c>
    </row>
    <row r="509" spans="1:13" x14ac:dyDescent="0.25">
      <c r="B509" s="269" t="s">
        <v>806</v>
      </c>
      <c r="C509" s="270" t="s">
        <v>807</v>
      </c>
      <c r="D509" s="271">
        <v>0</v>
      </c>
      <c r="F509" s="271">
        <v>0</v>
      </c>
      <c r="H509" s="271">
        <v>0</v>
      </c>
      <c r="I509" s="271">
        <v>0</v>
      </c>
      <c r="J509" s="271">
        <v>0</v>
      </c>
      <c r="L509" s="271">
        <v>0</v>
      </c>
    </row>
    <row r="511" spans="1:13" x14ac:dyDescent="0.25">
      <c r="A511" s="267" t="s">
        <v>17</v>
      </c>
      <c r="B511" s="267" t="s">
        <v>570</v>
      </c>
      <c r="C511" s="267" t="s">
        <v>808</v>
      </c>
      <c r="D511" s="268">
        <v>0</v>
      </c>
      <c r="F511" s="268">
        <v>-904910.14</v>
      </c>
      <c r="G511" s="273" t="s">
        <v>326</v>
      </c>
      <c r="H511" s="268">
        <v>1401281.22</v>
      </c>
      <c r="I511" s="268">
        <v>2140359.9700000002</v>
      </c>
      <c r="J511" s="268">
        <v>-739078.75</v>
      </c>
      <c r="K511" s="273" t="s">
        <v>78</v>
      </c>
      <c r="L511" s="268">
        <v>-1643988.89</v>
      </c>
      <c r="M511" s="273" t="s">
        <v>326</v>
      </c>
    </row>
    <row r="512" spans="1:13" x14ac:dyDescent="0.25">
      <c r="B512" s="269" t="s">
        <v>809</v>
      </c>
      <c r="C512" s="270" t="s">
        <v>810</v>
      </c>
      <c r="D512" s="271">
        <v>0</v>
      </c>
      <c r="F512" s="271">
        <v>601.29999999999995</v>
      </c>
      <c r="G512" s="274" t="s">
        <v>11</v>
      </c>
      <c r="H512" s="271">
        <v>1088655.28</v>
      </c>
      <c r="I512" s="271">
        <v>1246760.71</v>
      </c>
      <c r="J512" s="271">
        <v>158105.43</v>
      </c>
      <c r="K512" s="274" t="s">
        <v>78</v>
      </c>
      <c r="L512" s="271">
        <v>157504.13</v>
      </c>
      <c r="M512" s="274" t="s">
        <v>78</v>
      </c>
    </row>
    <row r="513" spans="2:13" x14ac:dyDescent="0.25">
      <c r="B513" s="269" t="s">
        <v>811</v>
      </c>
      <c r="C513" s="270" t="s">
        <v>812</v>
      </c>
      <c r="D513" s="271">
        <v>0</v>
      </c>
      <c r="F513" s="271">
        <v>204610.55</v>
      </c>
      <c r="G513" s="274" t="s">
        <v>78</v>
      </c>
      <c r="H513" s="271">
        <v>0</v>
      </c>
      <c r="I513" s="271">
        <v>28470.57</v>
      </c>
      <c r="J513" s="271">
        <v>28470.57</v>
      </c>
      <c r="K513" s="274" t="s">
        <v>78</v>
      </c>
      <c r="L513" s="271">
        <v>233081.12</v>
      </c>
      <c r="M513" s="274" t="s">
        <v>78</v>
      </c>
    </row>
    <row r="514" spans="2:13" x14ac:dyDescent="0.25">
      <c r="B514" s="269" t="s">
        <v>813</v>
      </c>
      <c r="C514" s="270" t="s">
        <v>814</v>
      </c>
      <c r="D514" s="271">
        <v>0</v>
      </c>
      <c r="F514" s="271">
        <v>213914.76</v>
      </c>
      <c r="G514" s="274" t="s">
        <v>78</v>
      </c>
      <c r="H514" s="271">
        <v>0</v>
      </c>
      <c r="I514" s="271">
        <v>673.72</v>
      </c>
      <c r="J514" s="271">
        <v>673.72</v>
      </c>
      <c r="K514" s="274" t="s">
        <v>78</v>
      </c>
      <c r="L514" s="271">
        <v>214588.48</v>
      </c>
      <c r="M514" s="274" t="s">
        <v>78</v>
      </c>
    </row>
    <row r="515" spans="2:13" x14ac:dyDescent="0.25">
      <c r="B515" s="269" t="s">
        <v>815</v>
      </c>
      <c r="C515" s="270" t="s">
        <v>816</v>
      </c>
      <c r="D515" s="271">
        <v>0</v>
      </c>
      <c r="F515" s="271">
        <v>0</v>
      </c>
      <c r="H515" s="271">
        <v>6003.9</v>
      </c>
      <c r="I515" s="271">
        <v>6003.9</v>
      </c>
      <c r="J515" s="271">
        <v>0</v>
      </c>
      <c r="L515" s="271">
        <v>0</v>
      </c>
    </row>
    <row r="516" spans="2:13" x14ac:dyDescent="0.25">
      <c r="B516" s="269" t="s">
        <v>817</v>
      </c>
      <c r="C516" s="270" t="s">
        <v>818</v>
      </c>
      <c r="D516" s="271">
        <v>0</v>
      </c>
      <c r="F516" s="271">
        <v>1495.54</v>
      </c>
      <c r="G516" s="274" t="s">
        <v>78</v>
      </c>
      <c r="H516" s="271">
        <v>4486.62</v>
      </c>
      <c r="I516" s="271">
        <v>4486.62</v>
      </c>
      <c r="J516" s="271">
        <v>0</v>
      </c>
      <c r="L516" s="271">
        <v>1495.54</v>
      </c>
      <c r="M516" s="274" t="s">
        <v>78</v>
      </c>
    </row>
    <row r="517" spans="2:13" x14ac:dyDescent="0.25">
      <c r="B517" s="269" t="s">
        <v>819</v>
      </c>
      <c r="C517" s="270" t="s">
        <v>820</v>
      </c>
      <c r="D517" s="271">
        <v>0</v>
      </c>
      <c r="F517" s="271">
        <v>0</v>
      </c>
      <c r="H517" s="271">
        <v>0</v>
      </c>
      <c r="I517" s="271">
        <v>0</v>
      </c>
      <c r="J517" s="271">
        <v>0</v>
      </c>
      <c r="L517" s="271">
        <v>0</v>
      </c>
    </row>
    <row r="518" spans="2:13" x14ac:dyDescent="0.25">
      <c r="B518" s="269" t="s">
        <v>821</v>
      </c>
      <c r="C518" s="270" t="s">
        <v>822</v>
      </c>
      <c r="D518" s="271">
        <v>0</v>
      </c>
      <c r="F518" s="271">
        <v>0</v>
      </c>
      <c r="H518" s="271">
        <v>0</v>
      </c>
      <c r="I518" s="271">
        <v>0</v>
      </c>
      <c r="J518" s="271">
        <v>0</v>
      </c>
      <c r="L518" s="271">
        <v>0</v>
      </c>
    </row>
    <row r="519" spans="2:13" x14ac:dyDescent="0.25">
      <c r="B519" s="269" t="s">
        <v>823</v>
      </c>
      <c r="C519" s="270" t="s">
        <v>824</v>
      </c>
      <c r="D519" s="271">
        <v>0</v>
      </c>
      <c r="F519" s="271">
        <v>0</v>
      </c>
      <c r="H519" s="271">
        <v>0</v>
      </c>
      <c r="I519" s="271">
        <v>0</v>
      </c>
      <c r="J519" s="271">
        <v>0</v>
      </c>
      <c r="L519" s="271">
        <v>0</v>
      </c>
    </row>
    <row r="520" spans="2:13" x14ac:dyDescent="0.25">
      <c r="B520" s="269" t="s">
        <v>825</v>
      </c>
      <c r="C520" s="270" t="s">
        <v>826</v>
      </c>
      <c r="D520" s="271">
        <v>0</v>
      </c>
      <c r="F520" s="271">
        <v>0</v>
      </c>
      <c r="H520" s="271">
        <v>0</v>
      </c>
      <c r="I520" s="271">
        <v>0</v>
      </c>
      <c r="J520" s="271">
        <v>0</v>
      </c>
      <c r="L520" s="271">
        <v>0</v>
      </c>
    </row>
    <row r="521" spans="2:13" x14ac:dyDescent="0.25">
      <c r="B521" s="269" t="s">
        <v>827</v>
      </c>
      <c r="C521" s="270" t="s">
        <v>828</v>
      </c>
      <c r="D521" s="271">
        <v>0</v>
      </c>
      <c r="F521" s="271">
        <v>2639.54</v>
      </c>
      <c r="G521" s="274" t="s">
        <v>78</v>
      </c>
      <c r="H521" s="271">
        <v>2639.54</v>
      </c>
      <c r="I521" s="271">
        <v>2219.67</v>
      </c>
      <c r="J521" s="271">
        <v>419.87</v>
      </c>
      <c r="K521" s="274" t="s">
        <v>11</v>
      </c>
      <c r="L521" s="271">
        <v>2219.67</v>
      </c>
      <c r="M521" s="274" t="s">
        <v>78</v>
      </c>
    </row>
    <row r="522" spans="2:13" x14ac:dyDescent="0.25">
      <c r="B522" s="269" t="s">
        <v>829</v>
      </c>
      <c r="C522" s="270" t="s">
        <v>830</v>
      </c>
      <c r="D522" s="271">
        <v>0</v>
      </c>
      <c r="F522" s="271">
        <v>62515.48</v>
      </c>
      <c r="G522" s="274" t="s">
        <v>78</v>
      </c>
      <c r="H522" s="271">
        <v>89194.52</v>
      </c>
      <c r="I522" s="271">
        <v>53327.65</v>
      </c>
      <c r="J522" s="271">
        <v>35866.870000000003</v>
      </c>
      <c r="K522" s="274" t="s">
        <v>11</v>
      </c>
      <c r="L522" s="271">
        <v>26648.61</v>
      </c>
      <c r="M522" s="274" t="s">
        <v>78</v>
      </c>
    </row>
    <row r="523" spans="2:13" x14ac:dyDescent="0.25">
      <c r="B523" s="269" t="s">
        <v>831</v>
      </c>
      <c r="C523" s="270" t="s">
        <v>832</v>
      </c>
      <c r="D523" s="271">
        <v>0</v>
      </c>
      <c r="F523" s="271">
        <v>446.05</v>
      </c>
      <c r="G523" s="274" t="s">
        <v>78</v>
      </c>
      <c r="H523" s="271">
        <v>1681.76</v>
      </c>
      <c r="I523" s="271">
        <v>398.24</v>
      </c>
      <c r="J523" s="271">
        <v>1283.52</v>
      </c>
      <c r="K523" s="274" t="s">
        <v>11</v>
      </c>
      <c r="L523" s="271">
        <v>837.47</v>
      </c>
      <c r="M523" s="274" t="s">
        <v>11</v>
      </c>
    </row>
    <row r="524" spans="2:13" x14ac:dyDescent="0.25">
      <c r="B524" s="269" t="s">
        <v>833</v>
      </c>
      <c r="C524" s="270" t="s">
        <v>834</v>
      </c>
      <c r="D524" s="271">
        <v>0</v>
      </c>
      <c r="F524" s="271">
        <v>1696.74</v>
      </c>
      <c r="G524" s="274" t="s">
        <v>78</v>
      </c>
      <c r="H524" s="271">
        <v>1698.14</v>
      </c>
      <c r="I524" s="271">
        <v>894.92</v>
      </c>
      <c r="J524" s="271">
        <v>803.22</v>
      </c>
      <c r="K524" s="274" t="s">
        <v>11</v>
      </c>
      <c r="L524" s="271">
        <v>893.52</v>
      </c>
      <c r="M524" s="274" t="s">
        <v>78</v>
      </c>
    </row>
    <row r="525" spans="2:13" x14ac:dyDescent="0.25">
      <c r="B525" s="269" t="s">
        <v>835</v>
      </c>
      <c r="C525" s="270" t="s">
        <v>836</v>
      </c>
      <c r="D525" s="271">
        <v>0</v>
      </c>
      <c r="F525" s="271">
        <v>0</v>
      </c>
      <c r="H525" s="271">
        <v>0</v>
      </c>
      <c r="I525" s="271">
        <v>0</v>
      </c>
      <c r="J525" s="271">
        <v>0</v>
      </c>
      <c r="L525" s="271">
        <v>0</v>
      </c>
    </row>
    <row r="526" spans="2:13" x14ac:dyDescent="0.25">
      <c r="B526" s="269" t="s">
        <v>837</v>
      </c>
      <c r="C526" s="270" t="s">
        <v>838</v>
      </c>
      <c r="D526" s="271">
        <v>0</v>
      </c>
      <c r="F526" s="271">
        <v>2121.17</v>
      </c>
      <c r="G526" s="274" t="s">
        <v>78</v>
      </c>
      <c r="H526" s="271">
        <v>4190.34</v>
      </c>
      <c r="I526" s="271">
        <v>2108.17</v>
      </c>
      <c r="J526" s="271">
        <v>2082.17</v>
      </c>
      <c r="K526" s="274" t="s">
        <v>11</v>
      </c>
      <c r="L526" s="271">
        <v>39</v>
      </c>
      <c r="M526" s="274" t="s">
        <v>78</v>
      </c>
    </row>
    <row r="527" spans="2:13" x14ac:dyDescent="0.25">
      <c r="B527" s="269" t="s">
        <v>839</v>
      </c>
      <c r="C527" s="270" t="s">
        <v>840</v>
      </c>
      <c r="D527" s="271">
        <v>0</v>
      </c>
      <c r="F527" s="271">
        <v>0</v>
      </c>
      <c r="H527" s="271">
        <v>0</v>
      </c>
      <c r="I527" s="271">
        <v>0</v>
      </c>
      <c r="J527" s="271">
        <v>0</v>
      </c>
      <c r="L527" s="271">
        <v>0</v>
      </c>
    </row>
    <row r="528" spans="2:13" x14ac:dyDescent="0.25">
      <c r="B528" s="269" t="s">
        <v>841</v>
      </c>
      <c r="C528" s="270" t="s">
        <v>842</v>
      </c>
      <c r="D528" s="271">
        <v>0</v>
      </c>
      <c r="F528" s="271">
        <v>733.61</v>
      </c>
      <c r="G528" s="274" t="s">
        <v>78</v>
      </c>
      <c r="H528" s="271">
        <v>1530.16</v>
      </c>
      <c r="I528" s="271">
        <v>369.86</v>
      </c>
      <c r="J528" s="271">
        <v>1160.3</v>
      </c>
      <c r="K528" s="274" t="s">
        <v>11</v>
      </c>
      <c r="L528" s="271">
        <v>426.69</v>
      </c>
      <c r="M528" s="274" t="s">
        <v>11</v>
      </c>
    </row>
    <row r="529" spans="2:13" x14ac:dyDescent="0.25">
      <c r="B529" s="269" t="s">
        <v>843</v>
      </c>
      <c r="C529" s="270" t="s">
        <v>844</v>
      </c>
      <c r="D529" s="271">
        <v>0</v>
      </c>
      <c r="F529" s="271">
        <v>0</v>
      </c>
      <c r="H529" s="271">
        <v>0</v>
      </c>
      <c r="I529" s="271">
        <v>0</v>
      </c>
      <c r="J529" s="271">
        <v>0</v>
      </c>
      <c r="L529" s="271">
        <v>0</v>
      </c>
    </row>
    <row r="530" spans="2:13" x14ac:dyDescent="0.25">
      <c r="B530" s="269" t="s">
        <v>845</v>
      </c>
      <c r="C530" s="270" t="s">
        <v>846</v>
      </c>
      <c r="D530" s="271">
        <v>0</v>
      </c>
      <c r="F530" s="271">
        <v>174.55</v>
      </c>
      <c r="G530" s="274" t="s">
        <v>78</v>
      </c>
      <c r="H530" s="271">
        <v>2255.63</v>
      </c>
      <c r="I530" s="271">
        <v>492.07</v>
      </c>
      <c r="J530" s="271">
        <v>1763.56</v>
      </c>
      <c r="K530" s="274" t="s">
        <v>11</v>
      </c>
      <c r="L530" s="271">
        <v>1589.01</v>
      </c>
      <c r="M530" s="274" t="s">
        <v>11</v>
      </c>
    </row>
    <row r="531" spans="2:13" x14ac:dyDescent="0.25">
      <c r="B531" s="269" t="s">
        <v>847</v>
      </c>
      <c r="C531" s="270" t="s">
        <v>848</v>
      </c>
      <c r="D531" s="271">
        <v>0</v>
      </c>
      <c r="F531" s="271">
        <v>0</v>
      </c>
      <c r="H531" s="271">
        <v>0</v>
      </c>
      <c r="I531" s="271">
        <v>0</v>
      </c>
      <c r="J531" s="271">
        <v>0</v>
      </c>
      <c r="L531" s="271">
        <v>0</v>
      </c>
    </row>
    <row r="532" spans="2:13" x14ac:dyDescent="0.25">
      <c r="B532" s="269" t="s">
        <v>849</v>
      </c>
      <c r="C532" s="270" t="s">
        <v>850</v>
      </c>
      <c r="D532" s="271">
        <v>0</v>
      </c>
      <c r="F532" s="271">
        <v>0</v>
      </c>
      <c r="H532" s="271">
        <v>0</v>
      </c>
      <c r="I532" s="271">
        <v>0</v>
      </c>
      <c r="J532" s="271">
        <v>0</v>
      </c>
      <c r="L532" s="271">
        <v>0</v>
      </c>
    </row>
    <row r="533" spans="2:13" x14ac:dyDescent="0.25">
      <c r="B533" s="269" t="s">
        <v>851</v>
      </c>
      <c r="C533" s="270" t="s">
        <v>852</v>
      </c>
      <c r="D533" s="271">
        <v>0</v>
      </c>
      <c r="F533" s="271">
        <v>1071.19</v>
      </c>
      <c r="G533" s="274" t="s">
        <v>78</v>
      </c>
      <c r="H533" s="271">
        <v>0</v>
      </c>
      <c r="I533" s="271">
        <v>566.61</v>
      </c>
      <c r="J533" s="271">
        <v>566.61</v>
      </c>
      <c r="K533" s="274" t="s">
        <v>78</v>
      </c>
      <c r="L533" s="271">
        <v>1637.8</v>
      </c>
      <c r="M533" s="274" t="s">
        <v>78</v>
      </c>
    </row>
    <row r="534" spans="2:13" x14ac:dyDescent="0.25">
      <c r="B534" s="269" t="s">
        <v>853</v>
      </c>
      <c r="C534" s="270" t="s">
        <v>854</v>
      </c>
      <c r="D534" s="271">
        <v>0</v>
      </c>
      <c r="F534" s="271">
        <v>0</v>
      </c>
      <c r="H534" s="271">
        <v>0</v>
      </c>
      <c r="I534" s="271">
        <v>0</v>
      </c>
      <c r="J534" s="271">
        <v>0</v>
      </c>
      <c r="L534" s="271">
        <v>0</v>
      </c>
    </row>
    <row r="535" spans="2:13" x14ac:dyDescent="0.25">
      <c r="B535" s="269" t="s">
        <v>855</v>
      </c>
      <c r="C535" s="270" t="s">
        <v>856</v>
      </c>
      <c r="D535" s="271">
        <v>0</v>
      </c>
      <c r="F535" s="271">
        <v>765.64</v>
      </c>
      <c r="G535" s="274" t="s">
        <v>78</v>
      </c>
      <c r="H535" s="271">
        <v>797.17</v>
      </c>
      <c r="I535" s="271">
        <v>402.66</v>
      </c>
      <c r="J535" s="271">
        <v>394.51</v>
      </c>
      <c r="K535" s="274" t="s">
        <v>11</v>
      </c>
      <c r="L535" s="271">
        <v>371.13</v>
      </c>
      <c r="M535" s="274" t="s">
        <v>78</v>
      </c>
    </row>
    <row r="536" spans="2:13" x14ac:dyDescent="0.25">
      <c r="B536" s="269" t="s">
        <v>857</v>
      </c>
      <c r="C536" s="270" t="s">
        <v>858</v>
      </c>
      <c r="D536" s="271">
        <v>0</v>
      </c>
      <c r="F536" s="271">
        <v>484.95</v>
      </c>
      <c r="G536" s="274" t="s">
        <v>78</v>
      </c>
      <c r="H536" s="271">
        <v>800.21</v>
      </c>
      <c r="I536" s="271">
        <v>404.4</v>
      </c>
      <c r="J536" s="271">
        <v>395.81</v>
      </c>
      <c r="K536" s="274" t="s">
        <v>11</v>
      </c>
      <c r="L536" s="271">
        <v>89.14</v>
      </c>
      <c r="M536" s="274" t="s">
        <v>78</v>
      </c>
    </row>
    <row r="537" spans="2:13" x14ac:dyDescent="0.25">
      <c r="B537" s="269" t="s">
        <v>859</v>
      </c>
      <c r="C537" s="270" t="s">
        <v>860</v>
      </c>
      <c r="D537" s="271">
        <v>0</v>
      </c>
      <c r="F537" s="271">
        <v>555.41</v>
      </c>
      <c r="G537" s="274" t="s">
        <v>78</v>
      </c>
      <c r="H537" s="271">
        <v>0</v>
      </c>
      <c r="I537" s="271">
        <v>426.41</v>
      </c>
      <c r="J537" s="271">
        <v>426.41</v>
      </c>
      <c r="K537" s="274" t="s">
        <v>78</v>
      </c>
      <c r="L537" s="271">
        <v>981.82</v>
      </c>
      <c r="M537" s="274" t="s">
        <v>78</v>
      </c>
    </row>
    <row r="538" spans="2:13" x14ac:dyDescent="0.25">
      <c r="B538" s="269" t="s">
        <v>861</v>
      </c>
      <c r="C538" s="270" t="s">
        <v>862</v>
      </c>
      <c r="D538" s="271">
        <v>0</v>
      </c>
      <c r="F538" s="271">
        <v>0</v>
      </c>
      <c r="H538" s="271">
        <v>0</v>
      </c>
      <c r="I538" s="271">
        <v>0</v>
      </c>
      <c r="J538" s="271">
        <v>0</v>
      </c>
      <c r="L538" s="271">
        <v>0</v>
      </c>
    </row>
    <row r="539" spans="2:13" x14ac:dyDescent="0.25">
      <c r="B539" s="269" t="s">
        <v>863</v>
      </c>
      <c r="C539" s="270" t="s">
        <v>864</v>
      </c>
      <c r="D539" s="271">
        <v>0</v>
      </c>
      <c r="F539" s="271">
        <v>0</v>
      </c>
      <c r="H539" s="271">
        <v>0</v>
      </c>
      <c r="I539" s="271">
        <v>0</v>
      </c>
      <c r="J539" s="271">
        <v>0</v>
      </c>
      <c r="L539" s="271">
        <v>0</v>
      </c>
    </row>
    <row r="540" spans="2:13" x14ac:dyDescent="0.25">
      <c r="B540" s="269" t="s">
        <v>865</v>
      </c>
      <c r="C540" s="270" t="s">
        <v>866</v>
      </c>
      <c r="D540" s="271">
        <v>0</v>
      </c>
      <c r="F540" s="271">
        <v>419633.59</v>
      </c>
      <c r="G540" s="274" t="s">
        <v>78</v>
      </c>
      <c r="H540" s="271">
        <v>194360.44</v>
      </c>
      <c r="I540" s="271">
        <v>778777.95</v>
      </c>
      <c r="J540" s="271">
        <v>584417.51</v>
      </c>
      <c r="K540" s="274" t="s">
        <v>78</v>
      </c>
      <c r="L540" s="271">
        <v>1004051.1</v>
      </c>
      <c r="M540" s="274" t="s">
        <v>78</v>
      </c>
    </row>
    <row r="541" spans="2:13" x14ac:dyDescent="0.25">
      <c r="B541" s="269" t="s">
        <v>867</v>
      </c>
      <c r="C541" s="270" t="s">
        <v>868</v>
      </c>
      <c r="D541" s="271">
        <v>0</v>
      </c>
      <c r="F541" s="271">
        <v>0</v>
      </c>
      <c r="H541" s="271">
        <v>0</v>
      </c>
      <c r="I541" s="271">
        <v>0</v>
      </c>
      <c r="J541" s="271">
        <v>0</v>
      </c>
      <c r="L541" s="271">
        <v>0</v>
      </c>
    </row>
    <row r="542" spans="2:13" x14ac:dyDescent="0.25">
      <c r="B542" s="269" t="s">
        <v>869</v>
      </c>
      <c r="C542" s="270" t="s">
        <v>870</v>
      </c>
      <c r="D542" s="271">
        <v>0</v>
      </c>
      <c r="F542" s="271">
        <v>605.66999999999996</v>
      </c>
      <c r="G542" s="274" t="s">
        <v>78</v>
      </c>
      <c r="H542" s="271">
        <v>0</v>
      </c>
      <c r="I542" s="271">
        <v>5622.84</v>
      </c>
      <c r="J542" s="271">
        <v>5622.84</v>
      </c>
      <c r="K542" s="274" t="s">
        <v>78</v>
      </c>
      <c r="L542" s="271">
        <v>6228.51</v>
      </c>
      <c r="M542" s="274" t="s">
        <v>78</v>
      </c>
    </row>
    <row r="543" spans="2:13" x14ac:dyDescent="0.25">
      <c r="B543" s="269" t="s">
        <v>871</v>
      </c>
      <c r="C543" s="270" t="s">
        <v>872</v>
      </c>
      <c r="D543" s="271">
        <v>0</v>
      </c>
      <c r="F543" s="271">
        <v>7953</v>
      </c>
      <c r="G543" s="274" t="s">
        <v>11</v>
      </c>
      <c r="H543" s="271">
        <v>2987.51</v>
      </c>
      <c r="I543" s="271">
        <v>7953</v>
      </c>
      <c r="J543" s="271">
        <v>4965.49</v>
      </c>
      <c r="K543" s="274" t="s">
        <v>78</v>
      </c>
      <c r="L543" s="271">
        <v>2987.51</v>
      </c>
      <c r="M543" s="274" t="s">
        <v>11</v>
      </c>
    </row>
    <row r="544" spans="2:13" x14ac:dyDescent="0.25">
      <c r="B544" s="269" t="s">
        <v>873</v>
      </c>
      <c r="C544" s="270" t="s">
        <v>874</v>
      </c>
      <c r="D544" s="271">
        <v>0</v>
      </c>
      <c r="F544" s="271">
        <v>0</v>
      </c>
      <c r="H544" s="271">
        <v>0</v>
      </c>
      <c r="I544" s="271">
        <v>0</v>
      </c>
      <c r="J544" s="271">
        <v>0</v>
      </c>
      <c r="L544" s="271">
        <v>0</v>
      </c>
    </row>
    <row r="545" spans="1:13" x14ac:dyDescent="0.25">
      <c r="B545" s="269" t="s">
        <v>875</v>
      </c>
      <c r="C545" s="270" t="s">
        <v>876</v>
      </c>
      <c r="D545" s="271">
        <v>0</v>
      </c>
      <c r="F545" s="271">
        <v>0</v>
      </c>
      <c r="H545" s="271">
        <v>0</v>
      </c>
      <c r="I545" s="271">
        <v>0</v>
      </c>
      <c r="J545" s="271">
        <v>0</v>
      </c>
      <c r="L545" s="271">
        <v>0</v>
      </c>
    </row>
    <row r="546" spans="1:13" x14ac:dyDescent="0.25">
      <c r="B546" s="269" t="s">
        <v>877</v>
      </c>
      <c r="C546" s="270" t="s">
        <v>878</v>
      </c>
      <c r="D546" s="271">
        <v>0</v>
      </c>
      <c r="F546" s="271">
        <v>0</v>
      </c>
      <c r="H546" s="271">
        <v>0</v>
      </c>
      <c r="I546" s="271">
        <v>0</v>
      </c>
      <c r="J546" s="271">
        <v>0</v>
      </c>
      <c r="L546" s="271">
        <v>0</v>
      </c>
    </row>
    <row r="547" spans="1:13" x14ac:dyDescent="0.25">
      <c r="B547" s="269" t="s">
        <v>879</v>
      </c>
      <c r="C547" s="270" t="s">
        <v>880</v>
      </c>
      <c r="D547" s="271">
        <v>0</v>
      </c>
      <c r="F547" s="271">
        <v>0</v>
      </c>
      <c r="H547" s="271">
        <v>0</v>
      </c>
      <c r="I547" s="271">
        <v>0</v>
      </c>
      <c r="J547" s="271">
        <v>0</v>
      </c>
      <c r="L547" s="271">
        <v>0</v>
      </c>
    </row>
    <row r="549" spans="1:13" x14ac:dyDescent="0.25">
      <c r="A549" s="265" t="s">
        <v>14</v>
      </c>
      <c r="B549" s="265" t="s">
        <v>881</v>
      </c>
      <c r="C549" s="265" t="s">
        <v>882</v>
      </c>
      <c r="D549" s="266">
        <v>0</v>
      </c>
      <c r="F549" s="266">
        <v>-15028.88</v>
      </c>
      <c r="G549" s="272" t="s">
        <v>326</v>
      </c>
      <c r="H549" s="266">
        <v>15276.98</v>
      </c>
      <c r="I549" s="266">
        <v>5917.23</v>
      </c>
      <c r="J549" s="266">
        <v>9359.75</v>
      </c>
      <c r="K549" s="272" t="s">
        <v>11</v>
      </c>
      <c r="L549" s="266">
        <v>-5669.13</v>
      </c>
      <c r="M549" s="272" t="s">
        <v>326</v>
      </c>
    </row>
    <row r="550" spans="1:13" x14ac:dyDescent="0.25">
      <c r="A550" s="267" t="s">
        <v>17</v>
      </c>
      <c r="B550" s="267" t="s">
        <v>15</v>
      </c>
      <c r="C550" s="267" t="s">
        <v>883</v>
      </c>
      <c r="D550" s="268">
        <v>0</v>
      </c>
      <c r="F550" s="268">
        <v>-15028.88</v>
      </c>
      <c r="G550" s="273" t="s">
        <v>326</v>
      </c>
      <c r="H550" s="268">
        <v>15276.98</v>
      </c>
      <c r="I550" s="268">
        <v>5917.23</v>
      </c>
      <c r="J550" s="268">
        <v>9359.75</v>
      </c>
      <c r="K550" s="273" t="s">
        <v>11</v>
      </c>
      <c r="L550" s="268">
        <v>-5669.13</v>
      </c>
      <c r="M550" s="273" t="s">
        <v>326</v>
      </c>
    </row>
    <row r="551" spans="1:13" x14ac:dyDescent="0.25">
      <c r="B551" s="269" t="s">
        <v>884</v>
      </c>
      <c r="C551" s="270" t="s">
        <v>885</v>
      </c>
      <c r="D551" s="271">
        <v>0</v>
      </c>
      <c r="F551" s="271">
        <v>3068</v>
      </c>
      <c r="G551" s="274" t="s">
        <v>78</v>
      </c>
      <c r="H551" s="271">
        <v>3011.92</v>
      </c>
      <c r="I551" s="271">
        <v>941.86</v>
      </c>
      <c r="J551" s="271">
        <v>2070.06</v>
      </c>
      <c r="K551" s="274" t="s">
        <v>11</v>
      </c>
      <c r="L551" s="271">
        <v>997.94</v>
      </c>
      <c r="M551" s="274" t="s">
        <v>78</v>
      </c>
    </row>
    <row r="552" spans="1:13" x14ac:dyDescent="0.25">
      <c r="B552" s="269" t="s">
        <v>886</v>
      </c>
      <c r="C552" s="270" t="s">
        <v>887</v>
      </c>
      <c r="D552" s="271">
        <v>0</v>
      </c>
      <c r="F552" s="271">
        <v>2363.81</v>
      </c>
      <c r="G552" s="274" t="s">
        <v>78</v>
      </c>
      <c r="H552" s="271">
        <v>2513.85</v>
      </c>
      <c r="I552" s="271">
        <v>60</v>
      </c>
      <c r="J552" s="271">
        <v>2453.85</v>
      </c>
      <c r="K552" s="274" t="s">
        <v>11</v>
      </c>
      <c r="L552" s="271">
        <v>90.04</v>
      </c>
      <c r="M552" s="274" t="s">
        <v>11</v>
      </c>
    </row>
    <row r="553" spans="1:13" x14ac:dyDescent="0.25">
      <c r="B553" s="269" t="s">
        <v>888</v>
      </c>
      <c r="C553" s="270" t="s">
        <v>889</v>
      </c>
      <c r="D553" s="271">
        <v>0</v>
      </c>
      <c r="F553" s="271">
        <v>9597.07</v>
      </c>
      <c r="G553" s="274" t="s">
        <v>78</v>
      </c>
      <c r="H553" s="271">
        <v>9751.2099999999991</v>
      </c>
      <c r="I553" s="271">
        <v>4157.7299999999996</v>
      </c>
      <c r="J553" s="271">
        <v>5593.48</v>
      </c>
      <c r="K553" s="274" t="s">
        <v>11</v>
      </c>
      <c r="L553" s="271">
        <v>4003.59</v>
      </c>
      <c r="M553" s="274" t="s">
        <v>78</v>
      </c>
    </row>
    <row r="554" spans="1:13" x14ac:dyDescent="0.25">
      <c r="B554" s="269" t="s">
        <v>890</v>
      </c>
      <c r="C554" s="270" t="s">
        <v>891</v>
      </c>
      <c r="D554" s="271">
        <v>0</v>
      </c>
      <c r="F554" s="271">
        <v>0</v>
      </c>
      <c r="H554" s="271">
        <v>0</v>
      </c>
      <c r="I554" s="271">
        <v>0</v>
      </c>
      <c r="J554" s="271">
        <v>0</v>
      </c>
      <c r="L554" s="271">
        <v>0</v>
      </c>
    </row>
    <row r="555" spans="1:13" x14ac:dyDescent="0.25">
      <c r="B555" s="269" t="s">
        <v>892</v>
      </c>
      <c r="C555" s="270" t="s">
        <v>893</v>
      </c>
      <c r="D555" s="271">
        <v>0</v>
      </c>
      <c r="F555" s="271">
        <v>0</v>
      </c>
      <c r="H555" s="271">
        <v>0</v>
      </c>
      <c r="I555" s="271">
        <v>0</v>
      </c>
      <c r="J555" s="271">
        <v>0</v>
      </c>
      <c r="L555" s="271">
        <v>0</v>
      </c>
    </row>
    <row r="556" spans="1:13" x14ac:dyDescent="0.25">
      <c r="B556" s="269" t="s">
        <v>894</v>
      </c>
      <c r="C556" s="270" t="s">
        <v>895</v>
      </c>
      <c r="D556" s="271">
        <v>0</v>
      </c>
      <c r="F556" s="271">
        <v>0</v>
      </c>
      <c r="H556" s="271">
        <v>0</v>
      </c>
      <c r="I556" s="271">
        <v>0</v>
      </c>
      <c r="J556" s="271">
        <v>0</v>
      </c>
      <c r="L556" s="271">
        <v>0</v>
      </c>
    </row>
    <row r="557" spans="1:13" x14ac:dyDescent="0.25">
      <c r="B557" s="269" t="s">
        <v>896</v>
      </c>
      <c r="C557" s="270" t="s">
        <v>897</v>
      </c>
      <c r="D557" s="271">
        <v>0</v>
      </c>
      <c r="F557" s="271">
        <v>0</v>
      </c>
      <c r="H557" s="271">
        <v>0</v>
      </c>
      <c r="I557" s="271">
        <v>757.64</v>
      </c>
      <c r="J557" s="271">
        <v>757.64</v>
      </c>
      <c r="K557" s="274" t="s">
        <v>78</v>
      </c>
      <c r="L557" s="271">
        <v>757.64</v>
      </c>
      <c r="M557" s="274" t="s">
        <v>78</v>
      </c>
    </row>
    <row r="558" spans="1:13" x14ac:dyDescent="0.25">
      <c r="B558" s="269" t="s">
        <v>898</v>
      </c>
      <c r="C558" s="270" t="s">
        <v>899</v>
      </c>
      <c r="D558" s="271">
        <v>0</v>
      </c>
      <c r="F558" s="271">
        <v>0</v>
      </c>
      <c r="H558" s="271">
        <v>0</v>
      </c>
      <c r="I558" s="271">
        <v>0</v>
      </c>
      <c r="J558" s="271">
        <v>0</v>
      </c>
      <c r="L558" s="271">
        <v>0</v>
      </c>
    </row>
    <row r="559" spans="1:13" x14ac:dyDescent="0.25">
      <c r="B559" s="269" t="s">
        <v>900</v>
      </c>
      <c r="C559" s="270" t="s">
        <v>901</v>
      </c>
      <c r="D559" s="271">
        <v>0</v>
      </c>
      <c r="F559" s="271">
        <v>0</v>
      </c>
      <c r="H559" s="271">
        <v>0</v>
      </c>
      <c r="I559" s="271">
        <v>0</v>
      </c>
      <c r="J559" s="271">
        <v>0</v>
      </c>
      <c r="L559" s="271">
        <v>0</v>
      </c>
    </row>
    <row r="560" spans="1:13" x14ac:dyDescent="0.25">
      <c r="B560" s="269" t="s">
        <v>902</v>
      </c>
      <c r="C560" s="270" t="s">
        <v>903</v>
      </c>
      <c r="D560" s="271">
        <v>0</v>
      </c>
      <c r="F560" s="271">
        <v>0</v>
      </c>
      <c r="H560" s="271">
        <v>0</v>
      </c>
      <c r="I560" s="271">
        <v>0</v>
      </c>
      <c r="J560" s="271">
        <v>0</v>
      </c>
      <c r="L560" s="271">
        <v>0</v>
      </c>
    </row>
    <row r="562" spans="1:12" x14ac:dyDescent="0.25">
      <c r="A562" s="267" t="s">
        <v>17</v>
      </c>
      <c r="B562" s="267" t="s">
        <v>20</v>
      </c>
      <c r="C562" s="267" t="s">
        <v>904</v>
      </c>
      <c r="D562" s="268">
        <v>0</v>
      </c>
      <c r="F562" s="268">
        <v>0</v>
      </c>
      <c r="H562" s="268">
        <v>0</v>
      </c>
      <c r="I562" s="268">
        <v>0</v>
      </c>
      <c r="J562" s="268">
        <v>0</v>
      </c>
      <c r="L562" s="268">
        <v>0</v>
      </c>
    </row>
    <row r="563" spans="1:12" x14ac:dyDescent="0.25">
      <c r="B563" s="269" t="s">
        <v>905</v>
      </c>
      <c r="C563" s="270" t="s">
        <v>906</v>
      </c>
      <c r="D563" s="271">
        <v>0</v>
      </c>
      <c r="F563" s="271">
        <v>0</v>
      </c>
      <c r="H563" s="271">
        <v>0</v>
      </c>
      <c r="I563" s="271">
        <v>0</v>
      </c>
      <c r="J563" s="271">
        <v>0</v>
      </c>
      <c r="L563" s="271">
        <v>0</v>
      </c>
    </row>
    <row r="564" spans="1:12" x14ac:dyDescent="0.25">
      <c r="B564" s="269" t="s">
        <v>907</v>
      </c>
      <c r="C564" s="270" t="s">
        <v>908</v>
      </c>
      <c r="D564" s="271">
        <v>0</v>
      </c>
      <c r="F564" s="271">
        <v>0</v>
      </c>
      <c r="H564" s="271">
        <v>0</v>
      </c>
      <c r="I564" s="271">
        <v>0</v>
      </c>
      <c r="J564" s="271">
        <v>0</v>
      </c>
      <c r="L564" s="271">
        <v>0</v>
      </c>
    </row>
    <row r="566" spans="1:12" ht="15.6" x14ac:dyDescent="0.25">
      <c r="A566" s="262" t="s">
        <v>8</v>
      </c>
      <c r="B566" s="262" t="s">
        <v>909</v>
      </c>
      <c r="C566" s="262" t="s">
        <v>910</v>
      </c>
      <c r="D566" s="263">
        <v>0</v>
      </c>
      <c r="F566" s="263">
        <v>0</v>
      </c>
      <c r="H566" s="263">
        <v>0</v>
      </c>
      <c r="I566" s="263">
        <v>0</v>
      </c>
      <c r="J566" s="263">
        <v>0</v>
      </c>
      <c r="L566" s="263">
        <v>0</v>
      </c>
    </row>
    <row r="568" spans="1:12" x14ac:dyDescent="0.25">
      <c r="A568" s="265" t="s">
        <v>14</v>
      </c>
      <c r="B568" s="265" t="s">
        <v>15</v>
      </c>
      <c r="C568" s="265" t="s">
        <v>911</v>
      </c>
      <c r="D568" s="266">
        <v>0</v>
      </c>
      <c r="F568" s="266">
        <v>0</v>
      </c>
      <c r="H568" s="266">
        <v>0</v>
      </c>
      <c r="I568" s="266">
        <v>0</v>
      </c>
      <c r="J568" s="266">
        <v>0</v>
      </c>
      <c r="L568" s="266">
        <v>0</v>
      </c>
    </row>
    <row r="569" spans="1:12" x14ac:dyDescent="0.25">
      <c r="A569" s="267" t="s">
        <v>17</v>
      </c>
      <c r="B569" s="267" t="s">
        <v>15</v>
      </c>
      <c r="C569" s="267" t="s">
        <v>911</v>
      </c>
      <c r="D569" s="268">
        <v>0</v>
      </c>
      <c r="F569" s="268">
        <v>0</v>
      </c>
      <c r="H569" s="268">
        <v>0</v>
      </c>
      <c r="I569" s="268">
        <v>0</v>
      </c>
      <c r="J569" s="268">
        <v>0</v>
      </c>
      <c r="L569" s="268">
        <v>0</v>
      </c>
    </row>
    <row r="570" spans="1:12" x14ac:dyDescent="0.25">
      <c r="B570" s="269" t="s">
        <v>912</v>
      </c>
      <c r="C570" s="270" t="s">
        <v>913</v>
      </c>
      <c r="D570" s="271">
        <v>0</v>
      </c>
      <c r="F570" s="271">
        <v>0</v>
      </c>
      <c r="H570" s="271">
        <v>0</v>
      </c>
      <c r="I570" s="271">
        <v>0</v>
      </c>
      <c r="J570" s="271">
        <v>0</v>
      </c>
      <c r="L570" s="271">
        <v>0</v>
      </c>
    </row>
    <row r="571" spans="1:12" x14ac:dyDescent="0.25">
      <c r="B571" s="269" t="s">
        <v>914</v>
      </c>
      <c r="C571" s="270" t="s">
        <v>915</v>
      </c>
      <c r="D571" s="271">
        <v>0</v>
      </c>
      <c r="F571" s="271">
        <v>0</v>
      </c>
      <c r="H571" s="271">
        <v>0</v>
      </c>
      <c r="I571" s="271">
        <v>0</v>
      </c>
      <c r="J571" s="271">
        <v>0</v>
      </c>
      <c r="L571" s="271">
        <v>0</v>
      </c>
    </row>
    <row r="573" spans="1:12" x14ac:dyDescent="0.25">
      <c r="A573" s="265" t="s">
        <v>14</v>
      </c>
      <c r="B573" s="265" t="s">
        <v>20</v>
      </c>
      <c r="C573" s="265" t="s">
        <v>916</v>
      </c>
      <c r="D573" s="266">
        <v>0</v>
      </c>
      <c r="F573" s="266">
        <v>0</v>
      </c>
      <c r="H573" s="266">
        <v>0</v>
      </c>
      <c r="I573" s="266">
        <v>0</v>
      </c>
      <c r="J573" s="266">
        <v>0</v>
      </c>
      <c r="L573" s="266">
        <v>0</v>
      </c>
    </row>
    <row r="574" spans="1:12" x14ac:dyDescent="0.25">
      <c r="A574" s="267" t="s">
        <v>17</v>
      </c>
      <c r="B574" s="267" t="s">
        <v>15</v>
      </c>
      <c r="C574" s="267" t="s">
        <v>916</v>
      </c>
      <c r="D574" s="268">
        <v>0</v>
      </c>
      <c r="F574" s="268">
        <v>0</v>
      </c>
      <c r="H574" s="268">
        <v>0</v>
      </c>
      <c r="I574" s="268">
        <v>0</v>
      </c>
      <c r="J574" s="268">
        <v>0</v>
      </c>
      <c r="L574" s="268">
        <v>0</v>
      </c>
    </row>
    <row r="575" spans="1:12" x14ac:dyDescent="0.25">
      <c r="B575" s="269" t="s">
        <v>917</v>
      </c>
      <c r="C575" s="270" t="s">
        <v>918</v>
      </c>
      <c r="D575" s="271">
        <v>0</v>
      </c>
      <c r="F575" s="271">
        <v>0</v>
      </c>
      <c r="H575" s="271">
        <v>0</v>
      </c>
      <c r="I575" s="271">
        <v>0</v>
      </c>
      <c r="J575" s="271">
        <v>0</v>
      </c>
      <c r="L575" s="271">
        <v>0</v>
      </c>
    </row>
    <row r="577" spans="1:12" x14ac:dyDescent="0.25">
      <c r="A577" s="265" t="s">
        <v>14</v>
      </c>
      <c r="B577" s="265" t="s">
        <v>37</v>
      </c>
      <c r="C577" s="265" t="s">
        <v>919</v>
      </c>
      <c r="D577" s="266">
        <v>0</v>
      </c>
      <c r="F577" s="266">
        <v>0</v>
      </c>
      <c r="H577" s="266">
        <v>0</v>
      </c>
      <c r="I577" s="266">
        <v>0</v>
      </c>
      <c r="J577" s="266">
        <v>0</v>
      </c>
      <c r="L577" s="266">
        <v>0</v>
      </c>
    </row>
    <row r="578" spans="1:12" x14ac:dyDescent="0.25">
      <c r="A578" s="267" t="s">
        <v>17</v>
      </c>
      <c r="B578" s="267" t="s">
        <v>15</v>
      </c>
      <c r="C578" s="267" t="s">
        <v>919</v>
      </c>
      <c r="D578" s="268">
        <v>0</v>
      </c>
      <c r="F578" s="268">
        <v>0</v>
      </c>
      <c r="H578" s="268">
        <v>0</v>
      </c>
      <c r="I578" s="268">
        <v>0</v>
      </c>
      <c r="J578" s="268">
        <v>0</v>
      </c>
      <c r="L578" s="268">
        <v>0</v>
      </c>
    </row>
    <row r="579" spans="1:12" x14ac:dyDescent="0.25">
      <c r="B579" s="269" t="s">
        <v>920</v>
      </c>
      <c r="C579" s="270" t="s">
        <v>921</v>
      </c>
      <c r="D579" s="271">
        <v>0</v>
      </c>
      <c r="F579" s="271">
        <v>0</v>
      </c>
      <c r="H579" s="271">
        <v>0</v>
      </c>
      <c r="I579" s="271">
        <v>0</v>
      </c>
      <c r="J579" s="271">
        <v>0</v>
      </c>
      <c r="L579" s="271">
        <v>0</v>
      </c>
    </row>
    <row r="580" spans="1:12" x14ac:dyDescent="0.25">
      <c r="B580" s="269" t="s">
        <v>922</v>
      </c>
      <c r="C580" s="270" t="s">
        <v>923</v>
      </c>
      <c r="D580" s="271">
        <v>0</v>
      </c>
      <c r="F580" s="271">
        <v>0</v>
      </c>
      <c r="H580" s="271">
        <v>0</v>
      </c>
      <c r="I580" s="271">
        <v>0</v>
      </c>
      <c r="J580" s="271">
        <v>0</v>
      </c>
      <c r="L580" s="271">
        <v>0</v>
      </c>
    </row>
    <row r="581" spans="1:12" x14ac:dyDescent="0.25">
      <c r="B581" s="269" t="s">
        <v>924</v>
      </c>
      <c r="C581" s="270" t="s">
        <v>925</v>
      </c>
      <c r="D581" s="271">
        <v>0</v>
      </c>
      <c r="F581" s="271">
        <v>0</v>
      </c>
      <c r="H581" s="271">
        <v>0</v>
      </c>
      <c r="I581" s="271">
        <v>0</v>
      </c>
      <c r="J581" s="271">
        <v>0</v>
      </c>
      <c r="L581" s="271">
        <v>0</v>
      </c>
    </row>
    <row r="582" spans="1:12" x14ac:dyDescent="0.25">
      <c r="B582" s="269" t="s">
        <v>926</v>
      </c>
      <c r="C582" s="270" t="s">
        <v>927</v>
      </c>
      <c r="D582" s="271">
        <v>0</v>
      </c>
      <c r="F582" s="271">
        <v>0</v>
      </c>
      <c r="H582" s="271">
        <v>0</v>
      </c>
      <c r="I582" s="271">
        <v>0</v>
      </c>
      <c r="J582" s="271">
        <v>0</v>
      </c>
      <c r="L582" s="271">
        <v>0</v>
      </c>
    </row>
    <row r="584" spans="1:12" ht="15.6" x14ac:dyDescent="0.25">
      <c r="A584" s="262" t="s">
        <v>8</v>
      </c>
      <c r="B584" s="262" t="s">
        <v>928</v>
      </c>
      <c r="C584" s="262" t="s">
        <v>929</v>
      </c>
      <c r="D584" s="263">
        <v>0</v>
      </c>
      <c r="F584" s="263">
        <v>0</v>
      </c>
      <c r="H584" s="263">
        <v>0</v>
      </c>
      <c r="I584" s="263">
        <v>0</v>
      </c>
      <c r="J584" s="263">
        <v>0</v>
      </c>
      <c r="L584" s="263">
        <v>0</v>
      </c>
    </row>
    <row r="586" spans="1:12" x14ac:dyDescent="0.25">
      <c r="A586" s="265" t="s">
        <v>14</v>
      </c>
      <c r="B586" s="265" t="s">
        <v>15</v>
      </c>
      <c r="C586" s="265" t="s">
        <v>930</v>
      </c>
      <c r="D586" s="266">
        <v>0</v>
      </c>
      <c r="F586" s="266">
        <v>0</v>
      </c>
      <c r="H586" s="266">
        <v>0</v>
      </c>
      <c r="I586" s="266">
        <v>0</v>
      </c>
      <c r="J586" s="266">
        <v>0</v>
      </c>
      <c r="L586" s="266">
        <v>0</v>
      </c>
    </row>
    <row r="587" spans="1:12" x14ac:dyDescent="0.25">
      <c r="A587" s="267" t="s">
        <v>17</v>
      </c>
      <c r="B587" s="267" t="s">
        <v>15</v>
      </c>
      <c r="C587" s="267" t="s">
        <v>930</v>
      </c>
      <c r="D587" s="268">
        <v>0</v>
      </c>
      <c r="F587" s="268">
        <v>0</v>
      </c>
      <c r="H587" s="268">
        <v>0</v>
      </c>
      <c r="I587" s="268">
        <v>0</v>
      </c>
      <c r="J587" s="268">
        <v>0</v>
      </c>
      <c r="L587" s="268">
        <v>0</v>
      </c>
    </row>
    <row r="588" spans="1:12" x14ac:dyDescent="0.25">
      <c r="B588" s="269" t="s">
        <v>931</v>
      </c>
      <c r="C588" s="270" t="s">
        <v>932</v>
      </c>
      <c r="D588" s="271">
        <v>0</v>
      </c>
      <c r="F588" s="271">
        <v>0</v>
      </c>
      <c r="H588" s="271">
        <v>0</v>
      </c>
      <c r="I588" s="271">
        <v>0</v>
      </c>
      <c r="J588" s="271">
        <v>0</v>
      </c>
      <c r="L588" s="271">
        <v>0</v>
      </c>
    </row>
    <row r="589" spans="1:12" x14ac:dyDescent="0.25">
      <c r="B589" s="269" t="s">
        <v>933</v>
      </c>
      <c r="C589" s="270" t="s">
        <v>934</v>
      </c>
      <c r="D589" s="271">
        <v>0</v>
      </c>
      <c r="F589" s="271">
        <v>0</v>
      </c>
      <c r="H589" s="271">
        <v>0</v>
      </c>
      <c r="I589" s="271">
        <v>0</v>
      </c>
      <c r="J589" s="271">
        <v>0</v>
      </c>
      <c r="L589" s="271">
        <v>0</v>
      </c>
    </row>
    <row r="591" spans="1:12" x14ac:dyDescent="0.25">
      <c r="A591" s="265" t="s">
        <v>14</v>
      </c>
      <c r="B591" s="265" t="s">
        <v>20</v>
      </c>
      <c r="C591" s="265" t="s">
        <v>935</v>
      </c>
      <c r="D591" s="266">
        <v>0</v>
      </c>
      <c r="F591" s="266">
        <v>0</v>
      </c>
      <c r="H591" s="266">
        <v>0</v>
      </c>
      <c r="I591" s="266">
        <v>0</v>
      </c>
      <c r="J591" s="266">
        <v>0</v>
      </c>
      <c r="L591" s="266">
        <v>0</v>
      </c>
    </row>
    <row r="592" spans="1:12" x14ac:dyDescent="0.25">
      <c r="A592" s="267" t="s">
        <v>17</v>
      </c>
      <c r="B592" s="267" t="s">
        <v>15</v>
      </c>
      <c r="C592" s="267" t="s">
        <v>935</v>
      </c>
      <c r="D592" s="268">
        <v>0</v>
      </c>
      <c r="F592" s="268">
        <v>0</v>
      </c>
      <c r="H592" s="268">
        <v>0</v>
      </c>
      <c r="I592" s="268">
        <v>0</v>
      </c>
      <c r="J592" s="268">
        <v>0</v>
      </c>
      <c r="L592" s="268">
        <v>0</v>
      </c>
    </row>
    <row r="593" spans="1:13" x14ac:dyDescent="0.25">
      <c r="B593" s="269" t="s">
        <v>936</v>
      </c>
      <c r="C593" s="270" t="s">
        <v>937</v>
      </c>
      <c r="D593" s="271">
        <v>0</v>
      </c>
      <c r="F593" s="271">
        <v>0</v>
      </c>
      <c r="H593" s="271">
        <v>0</v>
      </c>
      <c r="I593" s="271">
        <v>0</v>
      </c>
      <c r="J593" s="271">
        <v>0</v>
      </c>
      <c r="L593" s="271">
        <v>0</v>
      </c>
    </row>
    <row r="595" spans="1:13" x14ac:dyDescent="0.25">
      <c r="A595" s="265" t="s">
        <v>14</v>
      </c>
      <c r="B595" s="265" t="s">
        <v>37</v>
      </c>
      <c r="C595" s="265" t="s">
        <v>938</v>
      </c>
      <c r="D595" s="266">
        <v>0</v>
      </c>
      <c r="F595" s="266">
        <v>0</v>
      </c>
      <c r="H595" s="266">
        <v>0</v>
      </c>
      <c r="I595" s="266">
        <v>0</v>
      </c>
      <c r="J595" s="266">
        <v>0</v>
      </c>
      <c r="L595" s="266">
        <v>0</v>
      </c>
    </row>
    <row r="596" spans="1:13" x14ac:dyDescent="0.25">
      <c r="A596" s="267" t="s">
        <v>17</v>
      </c>
      <c r="B596" s="267" t="s">
        <v>15</v>
      </c>
      <c r="C596" s="267" t="s">
        <v>938</v>
      </c>
      <c r="D596" s="268">
        <v>0</v>
      </c>
      <c r="F596" s="268">
        <v>0</v>
      </c>
      <c r="H596" s="268">
        <v>0</v>
      </c>
      <c r="I596" s="268">
        <v>0</v>
      </c>
      <c r="J596" s="268">
        <v>0</v>
      </c>
      <c r="L596" s="268">
        <v>0</v>
      </c>
    </row>
    <row r="597" spans="1:13" x14ac:dyDescent="0.25">
      <c r="B597" s="269" t="s">
        <v>939</v>
      </c>
      <c r="C597" s="270" t="s">
        <v>940</v>
      </c>
      <c r="D597" s="271">
        <v>0</v>
      </c>
      <c r="F597" s="271">
        <v>0</v>
      </c>
      <c r="H597" s="271">
        <v>0</v>
      </c>
      <c r="I597" s="271">
        <v>0</v>
      </c>
      <c r="J597" s="271">
        <v>0</v>
      </c>
      <c r="L597" s="271">
        <v>0</v>
      </c>
    </row>
    <row r="598" spans="1:13" x14ac:dyDescent="0.25">
      <c r="B598" s="269" t="s">
        <v>941</v>
      </c>
      <c r="C598" s="270" t="s">
        <v>942</v>
      </c>
      <c r="D598" s="271">
        <v>0</v>
      </c>
      <c r="F598" s="271">
        <v>0</v>
      </c>
      <c r="H598" s="271">
        <v>0</v>
      </c>
      <c r="I598" s="271">
        <v>0</v>
      </c>
      <c r="J598" s="271">
        <v>0</v>
      </c>
      <c r="L598" s="271">
        <v>0</v>
      </c>
    </row>
    <row r="599" spans="1:13" x14ac:dyDescent="0.25">
      <c r="B599" s="269" t="s">
        <v>943</v>
      </c>
      <c r="C599" s="270" t="s">
        <v>944</v>
      </c>
      <c r="D599" s="271">
        <v>0</v>
      </c>
      <c r="F599" s="271">
        <v>0</v>
      </c>
      <c r="H599" s="271">
        <v>0</v>
      </c>
      <c r="I599" s="271">
        <v>0</v>
      </c>
      <c r="J599" s="271">
        <v>0</v>
      </c>
      <c r="L599" s="271">
        <v>0</v>
      </c>
    </row>
    <row r="600" spans="1:13" x14ac:dyDescent="0.25">
      <c r="B600" s="269" t="s">
        <v>945</v>
      </c>
      <c r="C600" s="270" t="s">
        <v>946</v>
      </c>
      <c r="D600" s="271">
        <v>0</v>
      </c>
      <c r="F600" s="271">
        <v>0</v>
      </c>
      <c r="H600" s="271">
        <v>0</v>
      </c>
      <c r="I600" s="271">
        <v>0</v>
      </c>
      <c r="J600" s="271">
        <v>0</v>
      </c>
      <c r="L600" s="271">
        <v>0</v>
      </c>
    </row>
    <row r="602" spans="1:13" ht="15.6" x14ac:dyDescent="0.25">
      <c r="A602" s="262" t="s">
        <v>8</v>
      </c>
      <c r="B602" s="262" t="s">
        <v>947</v>
      </c>
      <c r="C602" s="262" t="s">
        <v>948</v>
      </c>
      <c r="D602" s="263">
        <v>0</v>
      </c>
      <c r="F602" s="263">
        <v>0</v>
      </c>
      <c r="H602" s="263">
        <v>791940.23</v>
      </c>
      <c r="I602" s="263">
        <v>34467489.030000001</v>
      </c>
      <c r="J602" s="263">
        <v>-33675548.799999997</v>
      </c>
      <c r="K602" s="264" t="s">
        <v>78</v>
      </c>
      <c r="L602" s="263">
        <v>-33675548.799999997</v>
      </c>
      <c r="M602" s="264" t="s">
        <v>326</v>
      </c>
    </row>
    <row r="604" spans="1:13" x14ac:dyDescent="0.25">
      <c r="A604" s="265" t="s">
        <v>14</v>
      </c>
      <c r="B604" s="265" t="s">
        <v>949</v>
      </c>
      <c r="C604" s="265" t="s">
        <v>950</v>
      </c>
      <c r="D604" s="266">
        <v>0</v>
      </c>
      <c r="F604" s="266">
        <v>0</v>
      </c>
      <c r="H604" s="266">
        <v>791940.23</v>
      </c>
      <c r="I604" s="266">
        <v>34467489.030000001</v>
      </c>
      <c r="J604" s="266">
        <v>-33675548.799999997</v>
      </c>
      <c r="K604" s="272" t="s">
        <v>78</v>
      </c>
      <c r="L604" s="266">
        <v>-33675548.799999997</v>
      </c>
      <c r="M604" s="272" t="s">
        <v>326</v>
      </c>
    </row>
    <row r="605" spans="1:13" x14ac:dyDescent="0.25">
      <c r="A605" s="267" t="s">
        <v>17</v>
      </c>
      <c r="B605" s="267" t="s">
        <v>15</v>
      </c>
      <c r="C605" s="267" t="s">
        <v>951</v>
      </c>
      <c r="D605" s="268">
        <v>0</v>
      </c>
      <c r="F605" s="268">
        <v>0</v>
      </c>
      <c r="H605" s="268">
        <v>780068</v>
      </c>
      <c r="I605" s="268">
        <v>20335070.82</v>
      </c>
      <c r="J605" s="268">
        <v>-19555002.82</v>
      </c>
      <c r="K605" s="273" t="s">
        <v>78</v>
      </c>
      <c r="L605" s="268">
        <v>-19555002.82</v>
      </c>
      <c r="M605" s="273" t="s">
        <v>326</v>
      </c>
    </row>
    <row r="606" spans="1:13" x14ac:dyDescent="0.25">
      <c r="B606" s="269" t="s">
        <v>952</v>
      </c>
      <c r="C606" s="270" t="s">
        <v>953</v>
      </c>
      <c r="D606" s="271">
        <v>0</v>
      </c>
      <c r="F606" s="271">
        <v>0</v>
      </c>
      <c r="H606" s="271">
        <v>2800</v>
      </c>
      <c r="I606" s="271">
        <v>1960637.89</v>
      </c>
      <c r="J606" s="271">
        <v>1957837.89</v>
      </c>
      <c r="K606" s="274" t="s">
        <v>78</v>
      </c>
      <c r="L606" s="271">
        <v>1957837.89</v>
      </c>
      <c r="M606" s="274" t="s">
        <v>78</v>
      </c>
    </row>
    <row r="607" spans="1:13" x14ac:dyDescent="0.25">
      <c r="B607" s="269" t="s">
        <v>954</v>
      </c>
      <c r="C607" s="270" t="s">
        <v>955</v>
      </c>
      <c r="D607" s="271">
        <v>0</v>
      </c>
      <c r="F607" s="271">
        <v>0</v>
      </c>
      <c r="H607" s="271">
        <v>216626.2</v>
      </c>
      <c r="I607" s="271">
        <v>1451.46</v>
      </c>
      <c r="J607" s="271">
        <v>215174.74</v>
      </c>
      <c r="K607" s="274" t="s">
        <v>11</v>
      </c>
      <c r="L607" s="271">
        <v>215174.74</v>
      </c>
      <c r="M607" s="274" t="s">
        <v>11</v>
      </c>
    </row>
    <row r="608" spans="1:13" x14ac:dyDescent="0.25">
      <c r="B608" s="269" t="s">
        <v>956</v>
      </c>
      <c r="C608" s="270" t="s">
        <v>957</v>
      </c>
      <c r="D608" s="271">
        <v>0</v>
      </c>
      <c r="F608" s="271">
        <v>0</v>
      </c>
      <c r="H608" s="271">
        <v>69536</v>
      </c>
      <c r="I608" s="271">
        <v>0</v>
      </c>
      <c r="J608" s="271">
        <v>69536</v>
      </c>
      <c r="K608" s="274" t="s">
        <v>11</v>
      </c>
      <c r="L608" s="271">
        <v>69536</v>
      </c>
      <c r="M608" s="274" t="s">
        <v>11</v>
      </c>
    </row>
    <row r="609" spans="2:13" x14ac:dyDescent="0.25">
      <c r="B609" s="269" t="s">
        <v>958</v>
      </c>
      <c r="C609" s="270" t="s">
        <v>959</v>
      </c>
      <c r="D609" s="271">
        <v>0</v>
      </c>
      <c r="F609" s="271">
        <v>0</v>
      </c>
      <c r="H609" s="271">
        <v>0</v>
      </c>
      <c r="I609" s="271">
        <v>30530.63</v>
      </c>
      <c r="J609" s="271">
        <v>30530.63</v>
      </c>
      <c r="K609" s="274" t="s">
        <v>78</v>
      </c>
      <c r="L609" s="271">
        <v>30530.63</v>
      </c>
      <c r="M609" s="274" t="s">
        <v>78</v>
      </c>
    </row>
    <row r="610" spans="2:13" x14ac:dyDescent="0.25">
      <c r="B610" s="269" t="s">
        <v>960</v>
      </c>
      <c r="C610" s="270" t="s">
        <v>961</v>
      </c>
      <c r="D610" s="271">
        <v>0</v>
      </c>
      <c r="F610" s="271">
        <v>0</v>
      </c>
      <c r="H610" s="271">
        <v>20142.45</v>
      </c>
      <c r="I610" s="271">
        <v>0</v>
      </c>
      <c r="J610" s="271">
        <v>20142.45</v>
      </c>
      <c r="K610" s="274" t="s">
        <v>11</v>
      </c>
      <c r="L610" s="271">
        <v>20142.45</v>
      </c>
      <c r="M610" s="274" t="s">
        <v>11</v>
      </c>
    </row>
    <row r="611" spans="2:13" x14ac:dyDescent="0.25">
      <c r="B611" s="269" t="s">
        <v>962</v>
      </c>
      <c r="C611" s="270" t="s">
        <v>963</v>
      </c>
      <c r="D611" s="271">
        <v>0</v>
      </c>
      <c r="F611" s="271">
        <v>0</v>
      </c>
      <c r="H611" s="271">
        <v>0</v>
      </c>
      <c r="I611" s="271">
        <v>0</v>
      </c>
      <c r="J611" s="271">
        <v>0</v>
      </c>
      <c r="L611" s="271">
        <v>0</v>
      </c>
    </row>
    <row r="612" spans="2:13" x14ac:dyDescent="0.25">
      <c r="B612" s="269" t="s">
        <v>964</v>
      </c>
      <c r="C612" s="270" t="s">
        <v>965</v>
      </c>
      <c r="D612" s="271">
        <v>0</v>
      </c>
      <c r="F612" s="271">
        <v>0</v>
      </c>
      <c r="H612" s="271">
        <v>0.09</v>
      </c>
      <c r="I612" s="271">
        <v>0</v>
      </c>
      <c r="J612" s="271">
        <v>0.09</v>
      </c>
      <c r="K612" s="274" t="s">
        <v>11</v>
      </c>
      <c r="L612" s="271">
        <v>0.09</v>
      </c>
      <c r="M612" s="274" t="s">
        <v>11</v>
      </c>
    </row>
    <row r="613" spans="2:13" x14ac:dyDescent="0.25">
      <c r="B613" s="269" t="s">
        <v>966</v>
      </c>
      <c r="C613" s="270" t="s">
        <v>967</v>
      </c>
      <c r="D613" s="271">
        <v>0</v>
      </c>
      <c r="F613" s="271">
        <v>0</v>
      </c>
      <c r="H613" s="271">
        <v>909.32</v>
      </c>
      <c r="I613" s="271">
        <v>7467673.6299999999</v>
      </c>
      <c r="J613" s="271">
        <v>7466764.3099999996</v>
      </c>
      <c r="K613" s="274" t="s">
        <v>78</v>
      </c>
      <c r="L613" s="271">
        <v>7466764.3099999996</v>
      </c>
      <c r="M613" s="274" t="s">
        <v>78</v>
      </c>
    </row>
    <row r="614" spans="2:13" x14ac:dyDescent="0.25">
      <c r="B614" s="269" t="s">
        <v>968</v>
      </c>
      <c r="C614" s="270" t="s">
        <v>969</v>
      </c>
      <c r="D614" s="271">
        <v>0</v>
      </c>
      <c r="F614" s="271">
        <v>0</v>
      </c>
      <c r="H614" s="271">
        <v>909.32</v>
      </c>
      <c r="I614" s="271">
        <v>7795859.4100000001</v>
      </c>
      <c r="J614" s="271">
        <v>7794950.0899999999</v>
      </c>
      <c r="K614" s="274" t="s">
        <v>78</v>
      </c>
      <c r="L614" s="271">
        <v>7794950.0899999999</v>
      </c>
      <c r="M614" s="274" t="s">
        <v>78</v>
      </c>
    </row>
    <row r="615" spans="2:13" x14ac:dyDescent="0.25">
      <c r="B615" s="269" t="s">
        <v>970</v>
      </c>
      <c r="C615" s="270" t="s">
        <v>971</v>
      </c>
      <c r="D615" s="271">
        <v>0</v>
      </c>
      <c r="F615" s="271">
        <v>0</v>
      </c>
      <c r="H615" s="271">
        <v>43284.97</v>
      </c>
      <c r="I615" s="271">
        <v>893.3</v>
      </c>
      <c r="J615" s="271">
        <v>42391.67</v>
      </c>
      <c r="K615" s="274" t="s">
        <v>11</v>
      </c>
      <c r="L615" s="271">
        <v>42391.67</v>
      </c>
      <c r="M615" s="274" t="s">
        <v>11</v>
      </c>
    </row>
    <row r="616" spans="2:13" x14ac:dyDescent="0.25">
      <c r="B616" s="269" t="s">
        <v>972</v>
      </c>
      <c r="C616" s="270" t="s">
        <v>973</v>
      </c>
      <c r="D616" s="271">
        <v>0</v>
      </c>
      <c r="F616" s="271">
        <v>0</v>
      </c>
      <c r="H616" s="271">
        <v>112781.42</v>
      </c>
      <c r="I616" s="271">
        <v>4307.5600000000004</v>
      </c>
      <c r="J616" s="271">
        <v>108473.86</v>
      </c>
      <c r="K616" s="274" t="s">
        <v>11</v>
      </c>
      <c r="L616" s="271">
        <v>108473.86</v>
      </c>
      <c r="M616" s="274" t="s">
        <v>11</v>
      </c>
    </row>
    <row r="617" spans="2:13" x14ac:dyDescent="0.25">
      <c r="B617" s="269" t="s">
        <v>974</v>
      </c>
      <c r="C617" s="270" t="s">
        <v>975</v>
      </c>
      <c r="D617" s="271">
        <v>0</v>
      </c>
      <c r="F617" s="271">
        <v>0</v>
      </c>
      <c r="H617" s="271">
        <v>0</v>
      </c>
      <c r="I617" s="271">
        <v>0</v>
      </c>
      <c r="J617" s="271">
        <v>0</v>
      </c>
      <c r="L617" s="271">
        <v>0</v>
      </c>
    </row>
    <row r="618" spans="2:13" x14ac:dyDescent="0.25">
      <c r="B618" s="269" t="s">
        <v>976</v>
      </c>
      <c r="C618" s="270" t="s">
        <v>977</v>
      </c>
      <c r="D618" s="271">
        <v>0</v>
      </c>
      <c r="F618" s="271">
        <v>0</v>
      </c>
      <c r="H618" s="271">
        <v>48.52</v>
      </c>
      <c r="I618" s="271">
        <v>30428.82</v>
      </c>
      <c r="J618" s="271">
        <v>30380.3</v>
      </c>
      <c r="K618" s="274" t="s">
        <v>78</v>
      </c>
      <c r="L618" s="271">
        <v>30380.3</v>
      </c>
      <c r="M618" s="274" t="s">
        <v>78</v>
      </c>
    </row>
    <row r="619" spans="2:13" x14ac:dyDescent="0.25">
      <c r="B619" s="269" t="s">
        <v>978</v>
      </c>
      <c r="C619" s="270" t="s">
        <v>979</v>
      </c>
      <c r="D619" s="271">
        <v>0</v>
      </c>
      <c r="F619" s="271">
        <v>0</v>
      </c>
      <c r="H619" s="271">
        <v>83715.97</v>
      </c>
      <c r="I619" s="271">
        <v>0</v>
      </c>
      <c r="J619" s="271">
        <v>83715.97</v>
      </c>
      <c r="K619" s="274" t="s">
        <v>11</v>
      </c>
      <c r="L619" s="271">
        <v>83715.97</v>
      </c>
      <c r="M619" s="274" t="s">
        <v>11</v>
      </c>
    </row>
    <row r="620" spans="2:13" x14ac:dyDescent="0.25">
      <c r="B620" s="269" t="s">
        <v>980</v>
      </c>
      <c r="C620" s="270" t="s">
        <v>981</v>
      </c>
      <c r="D620" s="271">
        <v>0</v>
      </c>
      <c r="F620" s="271">
        <v>0</v>
      </c>
      <c r="H620" s="271">
        <v>173.88</v>
      </c>
      <c r="I620" s="271">
        <v>0</v>
      </c>
      <c r="J620" s="271">
        <v>173.88</v>
      </c>
      <c r="K620" s="274" t="s">
        <v>11</v>
      </c>
      <c r="L620" s="271">
        <v>173.88</v>
      </c>
      <c r="M620" s="274" t="s">
        <v>11</v>
      </c>
    </row>
    <row r="621" spans="2:13" x14ac:dyDescent="0.25">
      <c r="B621" s="269" t="s">
        <v>982</v>
      </c>
      <c r="C621" s="270" t="s">
        <v>983</v>
      </c>
      <c r="D621" s="271">
        <v>0</v>
      </c>
      <c r="F621" s="271">
        <v>0</v>
      </c>
      <c r="H621" s="271">
        <v>181169.18</v>
      </c>
      <c r="I621" s="271">
        <v>0</v>
      </c>
      <c r="J621" s="271">
        <v>181169.18</v>
      </c>
      <c r="K621" s="274" t="s">
        <v>11</v>
      </c>
      <c r="L621" s="271">
        <v>181169.18</v>
      </c>
      <c r="M621" s="274" t="s">
        <v>11</v>
      </c>
    </row>
    <row r="622" spans="2:13" x14ac:dyDescent="0.25">
      <c r="B622" s="269" t="s">
        <v>984</v>
      </c>
      <c r="C622" s="270" t="s">
        <v>985</v>
      </c>
      <c r="D622" s="271">
        <v>0</v>
      </c>
      <c r="F622" s="271">
        <v>0</v>
      </c>
      <c r="H622" s="271">
        <v>0</v>
      </c>
      <c r="I622" s="271">
        <v>0</v>
      </c>
      <c r="J622" s="271">
        <v>0</v>
      </c>
      <c r="L622" s="271">
        <v>0</v>
      </c>
    </row>
    <row r="623" spans="2:13" x14ac:dyDescent="0.25">
      <c r="B623" s="269" t="s">
        <v>986</v>
      </c>
      <c r="C623" s="270" t="s">
        <v>987</v>
      </c>
      <c r="D623" s="271">
        <v>0</v>
      </c>
      <c r="F623" s="271">
        <v>0</v>
      </c>
      <c r="H623" s="271">
        <v>0.08</v>
      </c>
      <c r="I623" s="271">
        <v>0</v>
      </c>
      <c r="J623" s="271">
        <v>0.08</v>
      </c>
      <c r="K623" s="274" t="s">
        <v>11</v>
      </c>
      <c r="L623" s="271">
        <v>0.08</v>
      </c>
      <c r="M623" s="274" t="s">
        <v>11</v>
      </c>
    </row>
    <row r="624" spans="2:13" x14ac:dyDescent="0.25">
      <c r="B624" s="269" t="s">
        <v>988</v>
      </c>
      <c r="C624" s="270" t="s">
        <v>989</v>
      </c>
      <c r="D624" s="271">
        <v>0</v>
      </c>
      <c r="F624" s="271">
        <v>0</v>
      </c>
      <c r="H624" s="271">
        <v>827.4</v>
      </c>
      <c r="I624" s="271">
        <v>2861921.81</v>
      </c>
      <c r="J624" s="271">
        <v>2861094.41</v>
      </c>
      <c r="K624" s="274" t="s">
        <v>78</v>
      </c>
      <c r="L624" s="271">
        <v>2861094.41</v>
      </c>
      <c r="M624" s="274" t="s">
        <v>78</v>
      </c>
    </row>
    <row r="625" spans="1:13" x14ac:dyDescent="0.25">
      <c r="B625" s="269" t="s">
        <v>990</v>
      </c>
      <c r="C625" s="270" t="s">
        <v>991</v>
      </c>
      <c r="D625" s="271">
        <v>0</v>
      </c>
      <c r="F625" s="271">
        <v>0</v>
      </c>
      <c r="H625" s="271">
        <v>0</v>
      </c>
      <c r="I625" s="271">
        <v>179741.45</v>
      </c>
      <c r="J625" s="271">
        <v>179741.45</v>
      </c>
      <c r="K625" s="274" t="s">
        <v>78</v>
      </c>
      <c r="L625" s="271">
        <v>179741.45</v>
      </c>
      <c r="M625" s="274" t="s">
        <v>78</v>
      </c>
    </row>
    <row r="626" spans="1:13" x14ac:dyDescent="0.25">
      <c r="B626" s="269" t="s">
        <v>992</v>
      </c>
      <c r="C626" s="270" t="s">
        <v>993</v>
      </c>
      <c r="D626" s="271">
        <v>0</v>
      </c>
      <c r="F626" s="271">
        <v>0</v>
      </c>
      <c r="H626" s="271">
        <v>52.34</v>
      </c>
      <c r="I626" s="271">
        <v>0</v>
      </c>
      <c r="J626" s="271">
        <v>52.34</v>
      </c>
      <c r="K626" s="274" t="s">
        <v>11</v>
      </c>
      <c r="L626" s="271">
        <v>52.34</v>
      </c>
      <c r="M626" s="274" t="s">
        <v>11</v>
      </c>
    </row>
    <row r="627" spans="1:13" x14ac:dyDescent="0.25">
      <c r="B627" s="269" t="s">
        <v>994</v>
      </c>
      <c r="C627" s="270" t="s">
        <v>995</v>
      </c>
      <c r="D627" s="271">
        <v>0</v>
      </c>
      <c r="F627" s="271">
        <v>0</v>
      </c>
      <c r="H627" s="271">
        <v>37450.17</v>
      </c>
      <c r="I627" s="271">
        <v>1624.86</v>
      </c>
      <c r="J627" s="271">
        <v>35825.31</v>
      </c>
      <c r="K627" s="274" t="s">
        <v>11</v>
      </c>
      <c r="L627" s="271">
        <v>35825.31</v>
      </c>
      <c r="M627" s="274" t="s">
        <v>11</v>
      </c>
    </row>
    <row r="628" spans="1:13" x14ac:dyDescent="0.25">
      <c r="B628" s="269" t="s">
        <v>996</v>
      </c>
      <c r="C628" s="270" t="s">
        <v>997</v>
      </c>
      <c r="D628" s="271">
        <v>0</v>
      </c>
      <c r="F628" s="271">
        <v>0</v>
      </c>
      <c r="H628" s="271">
        <v>5221.75</v>
      </c>
      <c r="I628" s="271">
        <v>0</v>
      </c>
      <c r="J628" s="271">
        <v>5221.75</v>
      </c>
      <c r="K628" s="274" t="s">
        <v>11</v>
      </c>
      <c r="L628" s="271">
        <v>5221.75</v>
      </c>
      <c r="M628" s="274" t="s">
        <v>11</v>
      </c>
    </row>
    <row r="629" spans="1:13" x14ac:dyDescent="0.25">
      <c r="B629" s="269" t="s">
        <v>998</v>
      </c>
      <c r="C629" s="270" t="s">
        <v>999</v>
      </c>
      <c r="D629" s="271">
        <v>0</v>
      </c>
      <c r="F629" s="271">
        <v>0</v>
      </c>
      <c r="H629" s="271">
        <v>0</v>
      </c>
      <c r="I629" s="271">
        <v>0</v>
      </c>
      <c r="J629" s="271">
        <v>0</v>
      </c>
      <c r="L629" s="271">
        <v>0</v>
      </c>
    </row>
    <row r="630" spans="1:13" x14ac:dyDescent="0.25">
      <c r="B630" s="269" t="s">
        <v>1000</v>
      </c>
      <c r="C630" s="270" t="s">
        <v>1001</v>
      </c>
      <c r="D630" s="271">
        <v>0</v>
      </c>
      <c r="F630" s="271">
        <v>0</v>
      </c>
      <c r="H630" s="271">
        <v>4394.24</v>
      </c>
      <c r="I630" s="271">
        <v>0</v>
      </c>
      <c r="J630" s="271">
        <v>4394.24</v>
      </c>
      <c r="K630" s="274" t="s">
        <v>11</v>
      </c>
      <c r="L630" s="271">
        <v>4394.24</v>
      </c>
      <c r="M630" s="274" t="s">
        <v>11</v>
      </c>
    </row>
    <row r="631" spans="1:13" x14ac:dyDescent="0.25">
      <c r="B631" s="269" t="s">
        <v>1002</v>
      </c>
      <c r="C631" s="270" t="s">
        <v>1003</v>
      </c>
      <c r="D631" s="271">
        <v>0</v>
      </c>
      <c r="F631" s="271">
        <v>0</v>
      </c>
      <c r="H631" s="271">
        <v>24.7</v>
      </c>
      <c r="I631" s="271">
        <v>0</v>
      </c>
      <c r="J631" s="271">
        <v>24.7</v>
      </c>
      <c r="K631" s="274" t="s">
        <v>11</v>
      </c>
      <c r="L631" s="271">
        <v>24.7</v>
      </c>
      <c r="M631" s="274" t="s">
        <v>11</v>
      </c>
    </row>
    <row r="632" spans="1:13" x14ac:dyDescent="0.25">
      <c r="B632" s="269" t="s">
        <v>1004</v>
      </c>
      <c r="C632" s="270" t="s">
        <v>1005</v>
      </c>
      <c r="D632" s="271">
        <v>0</v>
      </c>
      <c r="F632" s="271">
        <v>0</v>
      </c>
      <c r="H632" s="271">
        <v>0</v>
      </c>
      <c r="I632" s="271">
        <v>0</v>
      </c>
      <c r="J632" s="271">
        <v>0</v>
      </c>
      <c r="L632" s="271">
        <v>0</v>
      </c>
    </row>
    <row r="633" spans="1:13" x14ac:dyDescent="0.25">
      <c r="B633" s="269" t="s">
        <v>1006</v>
      </c>
      <c r="C633" s="270" t="s">
        <v>1007</v>
      </c>
      <c r="D633" s="271">
        <v>0</v>
      </c>
      <c r="F633" s="271">
        <v>0</v>
      </c>
      <c r="H633" s="271">
        <v>0</v>
      </c>
      <c r="I633" s="271">
        <v>0</v>
      </c>
      <c r="J633" s="271">
        <v>0</v>
      </c>
      <c r="L633" s="271">
        <v>0</v>
      </c>
    </row>
    <row r="634" spans="1:13" x14ac:dyDescent="0.25">
      <c r="B634" s="269" t="s">
        <v>1008</v>
      </c>
      <c r="C634" s="270" t="s">
        <v>1009</v>
      </c>
      <c r="D634" s="271">
        <v>0</v>
      </c>
      <c r="F634" s="271">
        <v>0</v>
      </c>
      <c r="H634" s="271">
        <v>0</v>
      </c>
      <c r="I634" s="271">
        <v>0</v>
      </c>
      <c r="J634" s="271">
        <v>0</v>
      </c>
      <c r="L634" s="271">
        <v>0</v>
      </c>
    </row>
    <row r="635" spans="1:13" x14ac:dyDescent="0.25">
      <c r="B635" s="269" t="s">
        <v>1010</v>
      </c>
      <c r="C635" s="270" t="s">
        <v>1011</v>
      </c>
      <c r="D635" s="271">
        <v>0</v>
      </c>
      <c r="F635" s="271">
        <v>0</v>
      </c>
      <c r="H635" s="271">
        <v>0</v>
      </c>
      <c r="I635" s="271">
        <v>0</v>
      </c>
      <c r="J635" s="271">
        <v>0</v>
      </c>
      <c r="L635" s="271">
        <v>0</v>
      </c>
    </row>
    <row r="637" spans="1:13" x14ac:dyDescent="0.25">
      <c r="A637" s="267" t="s">
        <v>17</v>
      </c>
      <c r="B637" s="267" t="s">
        <v>20</v>
      </c>
      <c r="C637" s="267" t="s">
        <v>1012</v>
      </c>
      <c r="D637" s="268">
        <v>0</v>
      </c>
      <c r="F637" s="268">
        <v>0</v>
      </c>
      <c r="H637" s="268">
        <v>4815.87</v>
      </c>
      <c r="I637" s="268">
        <v>1473411.13</v>
      </c>
      <c r="J637" s="268">
        <v>-1468595.26</v>
      </c>
      <c r="K637" s="273" t="s">
        <v>78</v>
      </c>
      <c r="L637" s="268">
        <v>-1468595.26</v>
      </c>
      <c r="M637" s="273" t="s">
        <v>326</v>
      </c>
    </row>
    <row r="638" spans="1:13" x14ac:dyDescent="0.25">
      <c r="B638" s="269" t="s">
        <v>1013</v>
      </c>
      <c r="C638" s="270" t="s">
        <v>1014</v>
      </c>
      <c r="D638" s="271">
        <v>0</v>
      </c>
      <c r="F638" s="271">
        <v>0</v>
      </c>
      <c r="H638" s="271">
        <v>0</v>
      </c>
      <c r="I638" s="271">
        <v>401245</v>
      </c>
      <c r="J638" s="271">
        <v>401245</v>
      </c>
      <c r="K638" s="274" t="s">
        <v>78</v>
      </c>
      <c r="L638" s="271">
        <v>401245</v>
      </c>
      <c r="M638" s="274" t="s">
        <v>78</v>
      </c>
    </row>
    <row r="639" spans="1:13" x14ac:dyDescent="0.25">
      <c r="B639" s="269" t="s">
        <v>1015</v>
      </c>
      <c r="C639" s="270" t="s">
        <v>1016</v>
      </c>
      <c r="D639" s="271">
        <v>0</v>
      </c>
      <c r="F639" s="271">
        <v>0</v>
      </c>
      <c r="H639" s="271">
        <v>0</v>
      </c>
      <c r="I639" s="271">
        <v>0</v>
      </c>
      <c r="J639" s="271">
        <v>0</v>
      </c>
      <c r="L639" s="271">
        <v>0</v>
      </c>
    </row>
    <row r="640" spans="1:13" x14ac:dyDescent="0.25">
      <c r="B640" s="269" t="s">
        <v>1017</v>
      </c>
      <c r="C640" s="270" t="s">
        <v>1018</v>
      </c>
      <c r="D640" s="271">
        <v>0</v>
      </c>
      <c r="F640" s="271">
        <v>0</v>
      </c>
      <c r="H640" s="271">
        <v>0</v>
      </c>
      <c r="I640" s="271">
        <v>0</v>
      </c>
      <c r="J640" s="271">
        <v>0</v>
      </c>
      <c r="L640" s="271">
        <v>0</v>
      </c>
    </row>
    <row r="641" spans="1:13" x14ac:dyDescent="0.25">
      <c r="B641" s="269" t="s">
        <v>1019</v>
      </c>
      <c r="C641" s="270" t="s">
        <v>1020</v>
      </c>
      <c r="D641" s="271">
        <v>0</v>
      </c>
      <c r="F641" s="271">
        <v>0</v>
      </c>
      <c r="H641" s="271">
        <v>0</v>
      </c>
      <c r="I641" s="271">
        <v>23145.13</v>
      </c>
      <c r="J641" s="271">
        <v>23145.13</v>
      </c>
      <c r="K641" s="274" t="s">
        <v>78</v>
      </c>
      <c r="L641" s="271">
        <v>23145.13</v>
      </c>
      <c r="M641" s="274" t="s">
        <v>78</v>
      </c>
    </row>
    <row r="642" spans="1:13" x14ac:dyDescent="0.25">
      <c r="B642" s="269" t="s">
        <v>1021</v>
      </c>
      <c r="C642" s="270" t="s">
        <v>1022</v>
      </c>
      <c r="D642" s="271">
        <v>0</v>
      </c>
      <c r="F642" s="271">
        <v>0</v>
      </c>
      <c r="H642" s="271">
        <v>0</v>
      </c>
      <c r="I642" s="271">
        <v>0</v>
      </c>
      <c r="J642" s="271">
        <v>0</v>
      </c>
      <c r="L642" s="271">
        <v>0</v>
      </c>
    </row>
    <row r="643" spans="1:13" x14ac:dyDescent="0.25">
      <c r="B643" s="269" t="s">
        <v>1023</v>
      </c>
      <c r="C643" s="270" t="s">
        <v>1024</v>
      </c>
      <c r="D643" s="271">
        <v>0</v>
      </c>
      <c r="F643" s="271">
        <v>0</v>
      </c>
      <c r="H643" s="271">
        <v>0</v>
      </c>
      <c r="I643" s="271">
        <v>141450</v>
      </c>
      <c r="J643" s="271">
        <v>141450</v>
      </c>
      <c r="K643" s="274" t="s">
        <v>78</v>
      </c>
      <c r="L643" s="271">
        <v>141450</v>
      </c>
      <c r="M643" s="274" t="s">
        <v>78</v>
      </c>
    </row>
    <row r="644" spans="1:13" x14ac:dyDescent="0.25">
      <c r="B644" s="269" t="s">
        <v>1025</v>
      </c>
      <c r="C644" s="270" t="s">
        <v>1026</v>
      </c>
      <c r="D644" s="271">
        <v>0</v>
      </c>
      <c r="F644" s="271">
        <v>0</v>
      </c>
      <c r="H644" s="271">
        <v>0</v>
      </c>
      <c r="I644" s="271">
        <v>122001</v>
      </c>
      <c r="J644" s="271">
        <v>122001</v>
      </c>
      <c r="K644" s="274" t="s">
        <v>78</v>
      </c>
      <c r="L644" s="271">
        <v>122001</v>
      </c>
      <c r="M644" s="274" t="s">
        <v>78</v>
      </c>
    </row>
    <row r="645" spans="1:13" x14ac:dyDescent="0.25">
      <c r="B645" s="269" t="s">
        <v>1027</v>
      </c>
      <c r="C645" s="270" t="s">
        <v>1028</v>
      </c>
      <c r="D645" s="271">
        <v>0</v>
      </c>
      <c r="F645" s="271">
        <v>0</v>
      </c>
      <c r="H645" s="271">
        <v>0</v>
      </c>
      <c r="I645" s="271">
        <v>785570</v>
      </c>
      <c r="J645" s="271">
        <v>785570</v>
      </c>
      <c r="K645" s="274" t="s">
        <v>78</v>
      </c>
      <c r="L645" s="271">
        <v>785570</v>
      </c>
      <c r="M645" s="274" t="s">
        <v>78</v>
      </c>
    </row>
    <row r="646" spans="1:13" x14ac:dyDescent="0.25">
      <c r="B646" s="269" t="s">
        <v>1029</v>
      </c>
      <c r="C646" s="270" t="s">
        <v>1030</v>
      </c>
      <c r="D646" s="271">
        <v>0</v>
      </c>
      <c r="F646" s="271">
        <v>0</v>
      </c>
      <c r="H646" s="271">
        <v>4815.87</v>
      </c>
      <c r="I646" s="271">
        <v>0</v>
      </c>
      <c r="J646" s="271">
        <v>4815.87</v>
      </c>
      <c r="K646" s="274" t="s">
        <v>11</v>
      </c>
      <c r="L646" s="271">
        <v>4815.87</v>
      </c>
      <c r="M646" s="274" t="s">
        <v>11</v>
      </c>
    </row>
    <row r="648" spans="1:13" x14ac:dyDescent="0.25">
      <c r="A648" s="267" t="s">
        <v>17</v>
      </c>
      <c r="B648" s="267" t="s">
        <v>37</v>
      </c>
      <c r="C648" s="267" t="s">
        <v>1031</v>
      </c>
      <c r="D648" s="268">
        <v>0</v>
      </c>
      <c r="F648" s="268">
        <v>0</v>
      </c>
      <c r="H648" s="268">
        <v>0</v>
      </c>
      <c r="I648" s="268">
        <v>0</v>
      </c>
      <c r="J648" s="268">
        <v>0</v>
      </c>
      <c r="L648" s="268">
        <v>0</v>
      </c>
    </row>
    <row r="649" spans="1:13" x14ac:dyDescent="0.25">
      <c r="B649" s="269" t="s">
        <v>1032</v>
      </c>
      <c r="C649" s="270" t="s">
        <v>1033</v>
      </c>
      <c r="D649" s="271">
        <v>0</v>
      </c>
      <c r="F649" s="271">
        <v>0</v>
      </c>
      <c r="H649" s="271">
        <v>0</v>
      </c>
      <c r="I649" s="271">
        <v>0</v>
      </c>
      <c r="J649" s="271">
        <v>0</v>
      </c>
      <c r="L649" s="271">
        <v>0</v>
      </c>
    </row>
    <row r="650" spans="1:13" x14ac:dyDescent="0.25">
      <c r="B650" s="269" t="s">
        <v>1034</v>
      </c>
      <c r="C650" s="270" t="s">
        <v>165</v>
      </c>
      <c r="D650" s="271">
        <v>0</v>
      </c>
      <c r="F650" s="271">
        <v>0</v>
      </c>
      <c r="H650" s="271">
        <v>0</v>
      </c>
      <c r="I650" s="271">
        <v>0</v>
      </c>
      <c r="J650" s="271">
        <v>0</v>
      </c>
      <c r="L650" s="271">
        <v>0</v>
      </c>
    </row>
    <row r="651" spans="1:13" x14ac:dyDescent="0.25">
      <c r="B651" s="269" t="s">
        <v>1035</v>
      </c>
      <c r="C651" s="270" t="s">
        <v>1036</v>
      </c>
      <c r="D651" s="271">
        <v>0</v>
      </c>
      <c r="F651" s="271">
        <v>0</v>
      </c>
      <c r="H651" s="271">
        <v>0</v>
      </c>
      <c r="I651" s="271">
        <v>0</v>
      </c>
      <c r="J651" s="271">
        <v>0</v>
      </c>
      <c r="L651" s="271">
        <v>0</v>
      </c>
    </row>
    <row r="652" spans="1:13" x14ac:dyDescent="0.25">
      <c r="B652" s="269" t="s">
        <v>1037</v>
      </c>
      <c r="C652" s="270" t="s">
        <v>169</v>
      </c>
      <c r="D652" s="271">
        <v>0</v>
      </c>
      <c r="F652" s="271">
        <v>0</v>
      </c>
      <c r="H652" s="271">
        <v>0</v>
      </c>
      <c r="I652" s="271">
        <v>0</v>
      </c>
      <c r="J652" s="271">
        <v>0</v>
      </c>
      <c r="L652" s="271">
        <v>0</v>
      </c>
    </row>
    <row r="653" spans="1:13" x14ac:dyDescent="0.25">
      <c r="B653" s="269" t="s">
        <v>1038</v>
      </c>
      <c r="C653" s="270" t="s">
        <v>171</v>
      </c>
      <c r="D653" s="271">
        <v>0</v>
      </c>
      <c r="F653" s="271">
        <v>0</v>
      </c>
      <c r="H653" s="271">
        <v>0</v>
      </c>
      <c r="I653" s="271">
        <v>0</v>
      </c>
      <c r="J653" s="271">
        <v>0</v>
      </c>
      <c r="L653" s="271">
        <v>0</v>
      </c>
    </row>
    <row r="654" spans="1:13" x14ac:dyDescent="0.25">
      <c r="B654" s="269" t="s">
        <v>1039</v>
      </c>
      <c r="C654" s="270" t="s">
        <v>173</v>
      </c>
      <c r="D654" s="271">
        <v>0</v>
      </c>
      <c r="F654" s="271">
        <v>0</v>
      </c>
      <c r="H654" s="271">
        <v>0</v>
      </c>
      <c r="I654" s="271">
        <v>0</v>
      </c>
      <c r="J654" s="271">
        <v>0</v>
      </c>
      <c r="L654" s="271">
        <v>0</v>
      </c>
    </row>
    <row r="655" spans="1:13" x14ac:dyDescent="0.25">
      <c r="B655" s="269" t="s">
        <v>1040</v>
      </c>
      <c r="C655" s="270" t="s">
        <v>175</v>
      </c>
      <c r="D655" s="271">
        <v>0</v>
      </c>
      <c r="F655" s="271">
        <v>0</v>
      </c>
      <c r="H655" s="271">
        <v>0</v>
      </c>
      <c r="I655" s="271">
        <v>0</v>
      </c>
      <c r="J655" s="271">
        <v>0</v>
      </c>
      <c r="L655" s="271">
        <v>0</v>
      </c>
    </row>
    <row r="656" spans="1:13" x14ac:dyDescent="0.25">
      <c r="B656" s="269" t="s">
        <v>1041</v>
      </c>
      <c r="C656" s="270" t="s">
        <v>1042</v>
      </c>
      <c r="D656" s="271">
        <v>0</v>
      </c>
      <c r="F656" s="271">
        <v>0</v>
      </c>
      <c r="H656" s="271">
        <v>0</v>
      </c>
      <c r="I656" s="271">
        <v>0</v>
      </c>
      <c r="J656" s="271">
        <v>0</v>
      </c>
      <c r="L656" s="271">
        <v>0</v>
      </c>
    </row>
    <row r="658" spans="1:13" x14ac:dyDescent="0.25">
      <c r="A658" s="267" t="s">
        <v>17</v>
      </c>
      <c r="B658" s="267" t="s">
        <v>41</v>
      </c>
      <c r="C658" s="267" t="s">
        <v>1043</v>
      </c>
      <c r="D658" s="268">
        <v>0</v>
      </c>
      <c r="F658" s="268">
        <v>0</v>
      </c>
      <c r="H658" s="268">
        <v>0</v>
      </c>
      <c r="I658" s="268">
        <v>611497</v>
      </c>
      <c r="J658" s="268">
        <v>-611497</v>
      </c>
      <c r="K658" s="273" t="s">
        <v>78</v>
      </c>
      <c r="L658" s="268">
        <v>-611497</v>
      </c>
      <c r="M658" s="273" t="s">
        <v>326</v>
      </c>
    </row>
    <row r="659" spans="1:13" x14ac:dyDescent="0.25">
      <c r="B659" s="269" t="s">
        <v>1044</v>
      </c>
      <c r="C659" s="270" t="s">
        <v>1045</v>
      </c>
      <c r="D659" s="271">
        <v>0</v>
      </c>
      <c r="F659" s="271">
        <v>0</v>
      </c>
      <c r="H659" s="271">
        <v>0</v>
      </c>
      <c r="I659" s="271">
        <v>611497</v>
      </c>
      <c r="J659" s="271">
        <v>611497</v>
      </c>
      <c r="K659" s="274" t="s">
        <v>78</v>
      </c>
      <c r="L659" s="271">
        <v>611497</v>
      </c>
      <c r="M659" s="274" t="s">
        <v>78</v>
      </c>
    </row>
    <row r="660" spans="1:13" x14ac:dyDescent="0.25">
      <c r="B660" s="269" t="s">
        <v>1046</v>
      </c>
      <c r="C660" s="270" t="s">
        <v>1047</v>
      </c>
      <c r="D660" s="271">
        <v>0</v>
      </c>
      <c r="F660" s="271">
        <v>0</v>
      </c>
      <c r="H660" s="271">
        <v>0</v>
      </c>
      <c r="I660" s="271">
        <v>0</v>
      </c>
      <c r="J660" s="271">
        <v>0</v>
      </c>
      <c r="L660" s="271">
        <v>0</v>
      </c>
    </row>
    <row r="662" spans="1:13" x14ac:dyDescent="0.25">
      <c r="A662" s="267" t="s">
        <v>17</v>
      </c>
      <c r="B662" s="267" t="s">
        <v>49</v>
      </c>
      <c r="C662" s="267" t="s">
        <v>1048</v>
      </c>
      <c r="D662" s="268">
        <v>0</v>
      </c>
      <c r="F662" s="268">
        <v>0</v>
      </c>
      <c r="H662" s="268">
        <v>0</v>
      </c>
      <c r="I662" s="268">
        <v>0</v>
      </c>
      <c r="J662" s="268">
        <v>0</v>
      </c>
      <c r="L662" s="268">
        <v>0</v>
      </c>
    </row>
    <row r="663" spans="1:13" x14ac:dyDescent="0.25">
      <c r="B663" s="269" t="s">
        <v>1049</v>
      </c>
      <c r="C663" s="270" t="s">
        <v>1050</v>
      </c>
      <c r="D663" s="271">
        <v>0</v>
      </c>
      <c r="F663" s="271">
        <v>0</v>
      </c>
      <c r="H663" s="271">
        <v>0</v>
      </c>
      <c r="I663" s="271">
        <v>0</v>
      </c>
      <c r="J663" s="271">
        <v>0</v>
      </c>
      <c r="L663" s="271">
        <v>0</v>
      </c>
    </row>
    <row r="664" spans="1:13" x14ac:dyDescent="0.25">
      <c r="B664" s="269" t="s">
        <v>1051</v>
      </c>
      <c r="C664" s="270" t="s">
        <v>1052</v>
      </c>
      <c r="D664" s="271">
        <v>0</v>
      </c>
      <c r="F664" s="271">
        <v>0</v>
      </c>
      <c r="H664" s="271">
        <v>0</v>
      </c>
      <c r="I664" s="271">
        <v>0</v>
      </c>
      <c r="J664" s="271">
        <v>0</v>
      </c>
      <c r="L664" s="271">
        <v>0</v>
      </c>
    </row>
    <row r="665" spans="1:13" x14ac:dyDescent="0.25">
      <c r="B665" s="269" t="s">
        <v>1053</v>
      </c>
      <c r="C665" s="270" t="s">
        <v>1054</v>
      </c>
      <c r="D665" s="271">
        <v>0</v>
      </c>
      <c r="F665" s="271">
        <v>0</v>
      </c>
      <c r="H665" s="271">
        <v>0</v>
      </c>
      <c r="I665" s="271">
        <v>0</v>
      </c>
      <c r="J665" s="271">
        <v>0</v>
      </c>
      <c r="L665" s="271">
        <v>0</v>
      </c>
    </row>
    <row r="666" spans="1:13" x14ac:dyDescent="0.25">
      <c r="B666" s="269" t="s">
        <v>1055</v>
      </c>
      <c r="C666" s="270" t="s">
        <v>1056</v>
      </c>
      <c r="D666" s="271">
        <v>0</v>
      </c>
      <c r="F666" s="271">
        <v>0</v>
      </c>
      <c r="H666" s="271">
        <v>0</v>
      </c>
      <c r="I666" s="271">
        <v>0</v>
      </c>
      <c r="J666" s="271">
        <v>0</v>
      </c>
      <c r="L666" s="271">
        <v>0</v>
      </c>
    </row>
    <row r="667" spans="1:13" x14ac:dyDescent="0.25">
      <c r="B667" s="269" t="s">
        <v>1057</v>
      </c>
      <c r="C667" s="270" t="s">
        <v>1058</v>
      </c>
      <c r="D667" s="271">
        <v>0</v>
      </c>
      <c r="F667" s="271">
        <v>0</v>
      </c>
      <c r="H667" s="271">
        <v>0</v>
      </c>
      <c r="I667" s="271">
        <v>0</v>
      </c>
      <c r="J667" s="271">
        <v>0</v>
      </c>
      <c r="L667" s="271">
        <v>0</v>
      </c>
    </row>
    <row r="668" spans="1:13" x14ac:dyDescent="0.25">
      <c r="B668" s="269" t="s">
        <v>1059</v>
      </c>
      <c r="C668" s="270" t="s">
        <v>1060</v>
      </c>
      <c r="D668" s="271">
        <v>0</v>
      </c>
      <c r="F668" s="271">
        <v>0</v>
      </c>
      <c r="H668" s="271">
        <v>0</v>
      </c>
      <c r="I668" s="271">
        <v>0</v>
      </c>
      <c r="J668" s="271">
        <v>0</v>
      </c>
      <c r="L668" s="271">
        <v>0</v>
      </c>
    </row>
    <row r="669" spans="1:13" x14ac:dyDescent="0.25">
      <c r="B669" s="269" t="s">
        <v>1061</v>
      </c>
      <c r="C669" s="270" t="s">
        <v>1062</v>
      </c>
      <c r="D669" s="271">
        <v>0</v>
      </c>
      <c r="F669" s="271">
        <v>0</v>
      </c>
      <c r="H669" s="271">
        <v>0</v>
      </c>
      <c r="I669" s="271">
        <v>0</v>
      </c>
      <c r="J669" s="271">
        <v>0</v>
      </c>
      <c r="L669" s="271">
        <v>0</v>
      </c>
    </row>
    <row r="670" spans="1:13" x14ac:dyDescent="0.25">
      <c r="B670" s="269" t="s">
        <v>1063</v>
      </c>
      <c r="C670" s="270" t="s">
        <v>1064</v>
      </c>
      <c r="D670" s="271">
        <v>0</v>
      </c>
      <c r="F670" s="271">
        <v>0</v>
      </c>
      <c r="H670" s="271">
        <v>0</v>
      </c>
      <c r="I670" s="271">
        <v>0</v>
      </c>
      <c r="J670" s="271">
        <v>0</v>
      </c>
      <c r="L670" s="271">
        <v>0</v>
      </c>
    </row>
    <row r="672" spans="1:13" x14ac:dyDescent="0.25">
      <c r="A672" s="267" t="s">
        <v>17</v>
      </c>
      <c r="B672" s="267" t="s">
        <v>53</v>
      </c>
      <c r="C672" s="267" t="s">
        <v>1065</v>
      </c>
      <c r="D672" s="268">
        <v>0</v>
      </c>
      <c r="F672" s="268">
        <v>0</v>
      </c>
      <c r="H672" s="268">
        <v>7056.36</v>
      </c>
      <c r="I672" s="268">
        <v>33684.129999999997</v>
      </c>
      <c r="J672" s="268">
        <v>-26627.77</v>
      </c>
      <c r="K672" s="273" t="s">
        <v>78</v>
      </c>
      <c r="L672" s="268">
        <v>-26627.77</v>
      </c>
      <c r="M672" s="273" t="s">
        <v>326</v>
      </c>
    </row>
    <row r="673" spans="1:13" x14ac:dyDescent="0.25">
      <c r="B673" s="269" t="s">
        <v>1066</v>
      </c>
      <c r="C673" s="270" t="s">
        <v>1067</v>
      </c>
      <c r="D673" s="271">
        <v>0</v>
      </c>
      <c r="F673" s="271">
        <v>0</v>
      </c>
      <c r="H673" s="271">
        <v>1392.5</v>
      </c>
      <c r="I673" s="271">
        <v>2549</v>
      </c>
      <c r="J673" s="271">
        <v>1156.5</v>
      </c>
      <c r="K673" s="274" t="s">
        <v>78</v>
      </c>
      <c r="L673" s="271">
        <v>1156.5</v>
      </c>
      <c r="M673" s="274" t="s">
        <v>78</v>
      </c>
    </row>
    <row r="674" spans="1:13" x14ac:dyDescent="0.25">
      <c r="B674" s="269" t="s">
        <v>1068</v>
      </c>
      <c r="C674" s="270" t="s">
        <v>1069</v>
      </c>
      <c r="D674" s="271">
        <v>0</v>
      </c>
      <c r="F674" s="271">
        <v>0</v>
      </c>
      <c r="H674" s="271">
        <v>5663.86</v>
      </c>
      <c r="I674" s="271">
        <v>17465.330000000002</v>
      </c>
      <c r="J674" s="271">
        <v>11801.47</v>
      </c>
      <c r="K674" s="274" t="s">
        <v>78</v>
      </c>
      <c r="L674" s="271">
        <v>11801.47</v>
      </c>
      <c r="M674" s="274" t="s">
        <v>78</v>
      </c>
    </row>
    <row r="675" spans="1:13" x14ac:dyDescent="0.25">
      <c r="B675" s="269" t="s">
        <v>1070</v>
      </c>
      <c r="C675" s="270" t="s">
        <v>1071</v>
      </c>
      <c r="D675" s="271">
        <v>0</v>
      </c>
      <c r="F675" s="271">
        <v>0</v>
      </c>
      <c r="H675" s="271">
        <v>0</v>
      </c>
      <c r="I675" s="271">
        <v>16</v>
      </c>
      <c r="J675" s="271">
        <v>16</v>
      </c>
      <c r="K675" s="274" t="s">
        <v>78</v>
      </c>
      <c r="L675" s="271">
        <v>16</v>
      </c>
      <c r="M675" s="274" t="s">
        <v>78</v>
      </c>
    </row>
    <row r="676" spans="1:13" x14ac:dyDescent="0.25">
      <c r="B676" s="269" t="s">
        <v>1072</v>
      </c>
      <c r="C676" s="270" t="s">
        <v>1073</v>
      </c>
      <c r="D676" s="271">
        <v>0</v>
      </c>
      <c r="F676" s="271">
        <v>0</v>
      </c>
      <c r="H676" s="271">
        <v>0</v>
      </c>
      <c r="I676" s="271">
        <v>0</v>
      </c>
      <c r="J676" s="271">
        <v>0</v>
      </c>
      <c r="L676" s="271">
        <v>0</v>
      </c>
    </row>
    <row r="677" spans="1:13" x14ac:dyDescent="0.25">
      <c r="B677" s="269" t="s">
        <v>1074</v>
      </c>
      <c r="C677" s="270" t="s">
        <v>1075</v>
      </c>
      <c r="D677" s="271">
        <v>0</v>
      </c>
      <c r="F677" s="271">
        <v>0</v>
      </c>
      <c r="H677" s="271">
        <v>0</v>
      </c>
      <c r="I677" s="271">
        <v>0</v>
      </c>
      <c r="J677" s="271">
        <v>0</v>
      </c>
      <c r="L677" s="271">
        <v>0</v>
      </c>
    </row>
    <row r="678" spans="1:13" x14ac:dyDescent="0.25">
      <c r="B678" s="269" t="s">
        <v>1076</v>
      </c>
      <c r="C678" s="270" t="s">
        <v>1077</v>
      </c>
      <c r="D678" s="271">
        <v>0</v>
      </c>
      <c r="F678" s="271">
        <v>0</v>
      </c>
      <c r="H678" s="271">
        <v>0</v>
      </c>
      <c r="I678" s="271">
        <v>13653.8</v>
      </c>
      <c r="J678" s="271">
        <v>13653.8</v>
      </c>
      <c r="K678" s="274" t="s">
        <v>78</v>
      </c>
      <c r="L678" s="271">
        <v>13653.8</v>
      </c>
      <c r="M678" s="274" t="s">
        <v>78</v>
      </c>
    </row>
    <row r="679" spans="1:13" x14ac:dyDescent="0.25">
      <c r="B679" s="269" t="s">
        <v>1078</v>
      </c>
      <c r="C679" s="270" t="s">
        <v>1079</v>
      </c>
      <c r="D679" s="271">
        <v>0</v>
      </c>
      <c r="F679" s="271">
        <v>0</v>
      </c>
      <c r="H679" s="271">
        <v>0</v>
      </c>
      <c r="I679" s="271">
        <v>0</v>
      </c>
      <c r="J679" s="271">
        <v>0</v>
      </c>
      <c r="L679" s="271">
        <v>0</v>
      </c>
    </row>
    <row r="681" spans="1:13" x14ac:dyDescent="0.25">
      <c r="A681" s="267" t="s">
        <v>17</v>
      </c>
      <c r="B681" s="267" t="s">
        <v>57</v>
      </c>
      <c r="C681" s="267" t="s">
        <v>1080</v>
      </c>
      <c r="D681" s="268">
        <v>0</v>
      </c>
      <c r="F681" s="268">
        <v>0</v>
      </c>
      <c r="H681" s="268">
        <v>0</v>
      </c>
      <c r="I681" s="268">
        <v>13812.94</v>
      </c>
      <c r="J681" s="268">
        <v>-13812.94</v>
      </c>
      <c r="K681" s="273" t="s">
        <v>78</v>
      </c>
      <c r="L681" s="268">
        <v>-13812.94</v>
      </c>
      <c r="M681" s="273" t="s">
        <v>326</v>
      </c>
    </row>
    <row r="682" spans="1:13" x14ac:dyDescent="0.25">
      <c r="B682" s="269" t="s">
        <v>1081</v>
      </c>
      <c r="C682" s="270" t="s">
        <v>1082</v>
      </c>
      <c r="D682" s="271">
        <v>0</v>
      </c>
      <c r="F682" s="271">
        <v>0</v>
      </c>
      <c r="H682" s="271">
        <v>0</v>
      </c>
      <c r="I682" s="271">
        <v>13501.31</v>
      </c>
      <c r="J682" s="271">
        <v>13501.31</v>
      </c>
      <c r="K682" s="274" t="s">
        <v>78</v>
      </c>
      <c r="L682" s="271">
        <v>13501.31</v>
      </c>
      <c r="M682" s="274" t="s">
        <v>78</v>
      </c>
    </row>
    <row r="683" spans="1:13" x14ac:dyDescent="0.25">
      <c r="B683" s="269" t="s">
        <v>1083</v>
      </c>
      <c r="C683" s="270" t="s">
        <v>1084</v>
      </c>
      <c r="D683" s="271">
        <v>0</v>
      </c>
      <c r="F683" s="271">
        <v>0</v>
      </c>
      <c r="H683" s="271">
        <v>0</v>
      </c>
      <c r="I683" s="271">
        <v>0</v>
      </c>
      <c r="J683" s="271">
        <v>0</v>
      </c>
      <c r="L683" s="271">
        <v>0</v>
      </c>
    </row>
    <row r="684" spans="1:13" x14ac:dyDescent="0.25">
      <c r="B684" s="269" t="s">
        <v>1085</v>
      </c>
      <c r="C684" s="270" t="s">
        <v>1086</v>
      </c>
      <c r="D684" s="271">
        <v>0</v>
      </c>
      <c r="F684" s="271">
        <v>0</v>
      </c>
      <c r="H684" s="271">
        <v>0</v>
      </c>
      <c r="I684" s="271">
        <v>311.63</v>
      </c>
      <c r="J684" s="271">
        <v>311.63</v>
      </c>
      <c r="K684" s="274" t="s">
        <v>78</v>
      </c>
      <c r="L684" s="271">
        <v>311.63</v>
      </c>
      <c r="M684" s="274" t="s">
        <v>78</v>
      </c>
    </row>
    <row r="685" spans="1:13" x14ac:dyDescent="0.25">
      <c r="B685" s="269" t="s">
        <v>1087</v>
      </c>
      <c r="C685" s="270" t="s">
        <v>1088</v>
      </c>
      <c r="D685" s="271">
        <v>0</v>
      </c>
      <c r="F685" s="271">
        <v>0</v>
      </c>
      <c r="H685" s="271">
        <v>0</v>
      </c>
      <c r="I685" s="271">
        <v>0</v>
      </c>
      <c r="J685" s="271">
        <v>0</v>
      </c>
      <c r="L685" s="271">
        <v>0</v>
      </c>
    </row>
    <row r="686" spans="1:13" x14ac:dyDescent="0.25">
      <c r="B686" s="269" t="s">
        <v>1089</v>
      </c>
      <c r="C686" s="270" t="s">
        <v>1090</v>
      </c>
      <c r="D686" s="271">
        <v>0</v>
      </c>
      <c r="F686" s="271">
        <v>0</v>
      </c>
      <c r="H686" s="271">
        <v>0</v>
      </c>
      <c r="I686" s="271">
        <v>0</v>
      </c>
      <c r="J686" s="271">
        <v>0</v>
      </c>
      <c r="L686" s="271">
        <v>0</v>
      </c>
    </row>
    <row r="687" spans="1:13" x14ac:dyDescent="0.25">
      <c r="B687" s="269" t="s">
        <v>1091</v>
      </c>
      <c r="C687" s="270" t="s">
        <v>1092</v>
      </c>
      <c r="D687" s="271">
        <v>0</v>
      </c>
      <c r="F687" s="271">
        <v>0</v>
      </c>
      <c r="H687" s="271">
        <v>0</v>
      </c>
      <c r="I687" s="271">
        <v>0</v>
      </c>
      <c r="J687" s="271">
        <v>0</v>
      </c>
      <c r="L687" s="271">
        <v>0</v>
      </c>
    </row>
    <row r="688" spans="1:13" x14ac:dyDescent="0.25">
      <c r="B688" s="269" t="s">
        <v>1093</v>
      </c>
      <c r="C688" s="270" t="s">
        <v>1094</v>
      </c>
      <c r="D688" s="271">
        <v>0</v>
      </c>
      <c r="F688" s="271">
        <v>0</v>
      </c>
      <c r="H688" s="271">
        <v>0</v>
      </c>
      <c r="I688" s="271">
        <v>0</v>
      </c>
      <c r="J688" s="271">
        <v>0</v>
      </c>
      <c r="L688" s="271">
        <v>0</v>
      </c>
    </row>
    <row r="689" spans="1:13" x14ac:dyDescent="0.25">
      <c r="B689" s="269" t="s">
        <v>1095</v>
      </c>
      <c r="C689" s="270" t="s">
        <v>1096</v>
      </c>
      <c r="D689" s="271">
        <v>0</v>
      </c>
      <c r="F689" s="271">
        <v>0</v>
      </c>
      <c r="H689" s="271">
        <v>0</v>
      </c>
      <c r="I689" s="271">
        <v>0</v>
      </c>
      <c r="J689" s="271">
        <v>0</v>
      </c>
      <c r="L689" s="271">
        <v>0</v>
      </c>
    </row>
    <row r="690" spans="1:13" x14ac:dyDescent="0.25">
      <c r="B690" s="269" t="s">
        <v>1097</v>
      </c>
      <c r="C690" s="270" t="s">
        <v>1098</v>
      </c>
      <c r="D690" s="271">
        <v>0</v>
      </c>
      <c r="F690" s="271">
        <v>0</v>
      </c>
      <c r="H690" s="271">
        <v>0</v>
      </c>
      <c r="I690" s="271">
        <v>0</v>
      </c>
      <c r="J690" s="271">
        <v>0</v>
      </c>
      <c r="L690" s="271">
        <v>0</v>
      </c>
    </row>
    <row r="691" spans="1:13" x14ac:dyDescent="0.25">
      <c r="B691" s="269" t="s">
        <v>1099</v>
      </c>
      <c r="C691" s="270" t="s">
        <v>1100</v>
      </c>
      <c r="D691" s="271">
        <v>0</v>
      </c>
      <c r="F691" s="271">
        <v>0</v>
      </c>
      <c r="H691" s="271">
        <v>0</v>
      </c>
      <c r="I691" s="271">
        <v>0</v>
      </c>
      <c r="J691" s="271">
        <v>0</v>
      </c>
      <c r="L691" s="271">
        <v>0</v>
      </c>
    </row>
    <row r="693" spans="1:13" x14ac:dyDescent="0.25">
      <c r="A693" s="267" t="s">
        <v>17</v>
      </c>
      <c r="B693" s="267" t="s">
        <v>101</v>
      </c>
      <c r="C693" s="267" t="s">
        <v>1101</v>
      </c>
      <c r="D693" s="268">
        <v>0</v>
      </c>
      <c r="F693" s="268">
        <v>0</v>
      </c>
      <c r="H693" s="268">
        <v>0</v>
      </c>
      <c r="I693" s="268">
        <v>12000000</v>
      </c>
      <c r="J693" s="268">
        <v>-12000000</v>
      </c>
      <c r="K693" s="273" t="s">
        <v>78</v>
      </c>
      <c r="L693" s="268">
        <v>-12000000</v>
      </c>
      <c r="M693" s="273" t="s">
        <v>326</v>
      </c>
    </row>
    <row r="694" spans="1:13" x14ac:dyDescent="0.25">
      <c r="B694" s="269" t="s">
        <v>1102</v>
      </c>
      <c r="C694" s="270" t="s">
        <v>1103</v>
      </c>
      <c r="D694" s="271">
        <v>0</v>
      </c>
      <c r="F694" s="271">
        <v>0</v>
      </c>
      <c r="H694" s="271">
        <v>0</v>
      </c>
      <c r="I694" s="271">
        <v>12000000</v>
      </c>
      <c r="J694" s="271">
        <v>12000000</v>
      </c>
      <c r="K694" s="274" t="s">
        <v>78</v>
      </c>
      <c r="L694" s="271">
        <v>12000000</v>
      </c>
      <c r="M694" s="274" t="s">
        <v>78</v>
      </c>
    </row>
    <row r="695" spans="1:13" x14ac:dyDescent="0.25">
      <c r="B695" s="269" t="s">
        <v>1104</v>
      </c>
      <c r="C695" s="270" t="s">
        <v>1105</v>
      </c>
      <c r="D695" s="271">
        <v>0</v>
      </c>
      <c r="F695" s="271">
        <v>0</v>
      </c>
      <c r="H695" s="271">
        <v>0</v>
      </c>
      <c r="I695" s="271">
        <v>0</v>
      </c>
      <c r="J695" s="271">
        <v>0</v>
      </c>
      <c r="L695" s="271">
        <v>0</v>
      </c>
    </row>
    <row r="696" spans="1:13" x14ac:dyDescent="0.25">
      <c r="B696" s="269" t="s">
        <v>1106</v>
      </c>
      <c r="C696" s="270" t="s">
        <v>1107</v>
      </c>
      <c r="D696" s="271">
        <v>0</v>
      </c>
      <c r="F696" s="271">
        <v>0</v>
      </c>
      <c r="H696" s="271">
        <v>0</v>
      </c>
      <c r="I696" s="271">
        <v>0</v>
      </c>
      <c r="J696" s="271">
        <v>0</v>
      </c>
      <c r="L696" s="271">
        <v>0</v>
      </c>
    </row>
    <row r="697" spans="1:13" x14ac:dyDescent="0.25">
      <c r="B697" s="269" t="s">
        <v>1108</v>
      </c>
      <c r="C697" s="270" t="s">
        <v>1109</v>
      </c>
      <c r="D697" s="271">
        <v>0</v>
      </c>
      <c r="F697" s="271">
        <v>0</v>
      </c>
      <c r="H697" s="271">
        <v>0</v>
      </c>
      <c r="I697" s="271">
        <v>0</v>
      </c>
      <c r="J697" s="271">
        <v>0</v>
      </c>
      <c r="L697" s="271">
        <v>0</v>
      </c>
    </row>
    <row r="698" spans="1:13" x14ac:dyDescent="0.25">
      <c r="B698" s="269" t="s">
        <v>1110</v>
      </c>
      <c r="C698" s="270" t="s">
        <v>1111</v>
      </c>
      <c r="D698" s="271">
        <v>0</v>
      </c>
      <c r="F698" s="271">
        <v>0</v>
      </c>
      <c r="H698" s="271">
        <v>0</v>
      </c>
      <c r="I698" s="271">
        <v>0</v>
      </c>
      <c r="J698" s="271">
        <v>0</v>
      </c>
      <c r="L698" s="271">
        <v>0</v>
      </c>
    </row>
    <row r="700" spans="1:13" x14ac:dyDescent="0.25">
      <c r="A700" s="267" t="s">
        <v>17</v>
      </c>
      <c r="B700" s="267" t="s">
        <v>105</v>
      </c>
      <c r="C700" s="267" t="s">
        <v>1112</v>
      </c>
      <c r="D700" s="268">
        <v>0</v>
      </c>
      <c r="F700" s="268">
        <v>0</v>
      </c>
      <c r="H700" s="268">
        <v>0</v>
      </c>
      <c r="I700" s="268">
        <v>13.01</v>
      </c>
      <c r="J700" s="268">
        <v>-13.01</v>
      </c>
      <c r="K700" s="273" t="s">
        <v>78</v>
      </c>
      <c r="L700" s="268">
        <v>-13.01</v>
      </c>
      <c r="M700" s="273" t="s">
        <v>326</v>
      </c>
    </row>
    <row r="701" spans="1:13" x14ac:dyDescent="0.25">
      <c r="B701" s="269" t="s">
        <v>1113</v>
      </c>
      <c r="C701" s="270" t="s">
        <v>1114</v>
      </c>
      <c r="D701" s="271">
        <v>0</v>
      </c>
      <c r="F701" s="271">
        <v>0</v>
      </c>
      <c r="H701" s="271">
        <v>0</v>
      </c>
      <c r="I701" s="271">
        <v>13.01</v>
      </c>
      <c r="J701" s="271">
        <v>13.01</v>
      </c>
      <c r="K701" s="274" t="s">
        <v>78</v>
      </c>
      <c r="L701" s="271">
        <v>13.01</v>
      </c>
      <c r="M701" s="274" t="s">
        <v>78</v>
      </c>
    </row>
    <row r="702" spans="1:13" x14ac:dyDescent="0.25">
      <c r="B702" s="269" t="s">
        <v>1115</v>
      </c>
      <c r="C702" s="270" t="s">
        <v>1116</v>
      </c>
      <c r="D702" s="271">
        <v>0</v>
      </c>
      <c r="F702" s="271">
        <v>0</v>
      </c>
      <c r="H702" s="271">
        <v>0</v>
      </c>
      <c r="I702" s="271">
        <v>0</v>
      </c>
      <c r="J702" s="271">
        <v>0</v>
      </c>
      <c r="L702" s="271">
        <v>0</v>
      </c>
    </row>
    <row r="703" spans="1:13" x14ac:dyDescent="0.25">
      <c r="B703" s="269" t="s">
        <v>1117</v>
      </c>
      <c r="C703" s="270" t="s">
        <v>1118</v>
      </c>
      <c r="D703" s="271">
        <v>0</v>
      </c>
      <c r="F703" s="271">
        <v>0</v>
      </c>
      <c r="H703" s="271">
        <v>0</v>
      </c>
      <c r="I703" s="271">
        <v>0</v>
      </c>
      <c r="J703" s="271">
        <v>0</v>
      </c>
      <c r="L703" s="271">
        <v>0</v>
      </c>
    </row>
    <row r="704" spans="1:13" x14ac:dyDescent="0.25">
      <c r="B704" s="269" t="s">
        <v>1119</v>
      </c>
      <c r="C704" s="270" t="s">
        <v>1120</v>
      </c>
      <c r="D704" s="271">
        <v>0</v>
      </c>
      <c r="F704" s="271">
        <v>0</v>
      </c>
      <c r="H704" s="271">
        <v>0</v>
      </c>
      <c r="I704" s="271">
        <v>0</v>
      </c>
      <c r="J704" s="271">
        <v>0</v>
      </c>
      <c r="L704" s="271">
        <v>0</v>
      </c>
    </row>
    <row r="705" spans="1:13" x14ac:dyDescent="0.25">
      <c r="B705" s="269" t="s">
        <v>1121</v>
      </c>
      <c r="C705" s="270" t="s">
        <v>1122</v>
      </c>
      <c r="D705" s="271">
        <v>0</v>
      </c>
      <c r="F705" s="271">
        <v>0</v>
      </c>
      <c r="H705" s="271">
        <v>0</v>
      </c>
      <c r="I705" s="271">
        <v>0</v>
      </c>
      <c r="J705" s="271">
        <v>0</v>
      </c>
      <c r="L705" s="271">
        <v>0</v>
      </c>
    </row>
    <row r="706" spans="1:13" x14ac:dyDescent="0.25">
      <c r="B706" s="269" t="s">
        <v>1123</v>
      </c>
      <c r="C706" s="270" t="s">
        <v>1124</v>
      </c>
      <c r="D706" s="271">
        <v>0</v>
      </c>
      <c r="F706" s="271">
        <v>0</v>
      </c>
      <c r="H706" s="271">
        <v>0</v>
      </c>
      <c r="I706" s="271">
        <v>0</v>
      </c>
      <c r="J706" s="271">
        <v>0</v>
      </c>
      <c r="L706" s="271">
        <v>0</v>
      </c>
    </row>
    <row r="708" spans="1:13" ht="15.6" x14ac:dyDescent="0.25">
      <c r="A708" s="262" t="s">
        <v>8</v>
      </c>
      <c r="B708" s="262" t="s">
        <v>1125</v>
      </c>
      <c r="C708" s="262" t="s">
        <v>1126</v>
      </c>
      <c r="D708" s="263">
        <v>0</v>
      </c>
      <c r="F708" s="263">
        <v>0</v>
      </c>
      <c r="H708" s="263">
        <v>23965665.16</v>
      </c>
      <c r="I708" s="263">
        <v>1343650.8</v>
      </c>
      <c r="J708" s="263">
        <v>22622014.359999999</v>
      </c>
      <c r="K708" s="264" t="s">
        <v>11</v>
      </c>
      <c r="L708" s="263">
        <v>22622014.359999999</v>
      </c>
      <c r="M708" s="264" t="s">
        <v>12</v>
      </c>
    </row>
    <row r="710" spans="1:13" x14ac:dyDescent="0.25">
      <c r="A710" s="265" t="s">
        <v>14</v>
      </c>
      <c r="B710" s="265" t="s">
        <v>1127</v>
      </c>
      <c r="C710" s="265" t="s">
        <v>1128</v>
      </c>
      <c r="D710" s="266">
        <v>0</v>
      </c>
      <c r="F710" s="266">
        <v>0</v>
      </c>
      <c r="H710" s="266">
        <v>16329745.5</v>
      </c>
      <c r="I710" s="266">
        <v>312999.87</v>
      </c>
      <c r="J710" s="266">
        <v>16016745.630000001</v>
      </c>
      <c r="K710" s="272" t="s">
        <v>11</v>
      </c>
      <c r="L710" s="266">
        <v>16016745.630000001</v>
      </c>
      <c r="M710" s="272" t="s">
        <v>12</v>
      </c>
    </row>
    <row r="711" spans="1:13" x14ac:dyDescent="0.25">
      <c r="A711" s="267" t="s">
        <v>17</v>
      </c>
      <c r="B711" s="267" t="s">
        <v>15</v>
      </c>
      <c r="C711" s="267" t="s">
        <v>1129</v>
      </c>
      <c r="D711" s="268">
        <v>0</v>
      </c>
      <c r="F711" s="268">
        <v>0</v>
      </c>
      <c r="H711" s="268">
        <v>369968.05</v>
      </c>
      <c r="I711" s="268">
        <v>78</v>
      </c>
      <c r="J711" s="268">
        <v>369890.05</v>
      </c>
      <c r="K711" s="273" t="s">
        <v>11</v>
      </c>
      <c r="L711" s="268">
        <v>369890.05</v>
      </c>
      <c r="M711" s="273" t="s">
        <v>12</v>
      </c>
    </row>
    <row r="712" spans="1:13" x14ac:dyDescent="0.25">
      <c r="B712" s="269" t="s">
        <v>1130</v>
      </c>
      <c r="C712" s="270" t="s">
        <v>1131</v>
      </c>
      <c r="D712" s="271">
        <v>0</v>
      </c>
      <c r="F712" s="271">
        <v>0</v>
      </c>
      <c r="H712" s="271">
        <v>90410.9</v>
      </c>
      <c r="I712" s="271">
        <v>78</v>
      </c>
      <c r="J712" s="271">
        <v>90332.9</v>
      </c>
      <c r="K712" s="274" t="s">
        <v>11</v>
      </c>
      <c r="L712" s="271">
        <v>90332.9</v>
      </c>
      <c r="M712" s="274" t="s">
        <v>11</v>
      </c>
    </row>
    <row r="713" spans="1:13" x14ac:dyDescent="0.25">
      <c r="B713" s="269" t="s">
        <v>1132</v>
      </c>
      <c r="C713" s="270" t="s">
        <v>1133</v>
      </c>
      <c r="D713" s="271">
        <v>0</v>
      </c>
      <c r="F713" s="271">
        <v>0</v>
      </c>
      <c r="H713" s="271">
        <v>1667.64</v>
      </c>
      <c r="I713" s="271">
        <v>0</v>
      </c>
      <c r="J713" s="271">
        <v>1667.64</v>
      </c>
      <c r="K713" s="274" t="s">
        <v>11</v>
      </c>
      <c r="L713" s="271">
        <v>1667.64</v>
      </c>
      <c r="M713" s="274" t="s">
        <v>11</v>
      </c>
    </row>
    <row r="714" spans="1:13" x14ac:dyDescent="0.25">
      <c r="B714" s="269" t="s">
        <v>1134</v>
      </c>
      <c r="C714" s="270" t="s">
        <v>1135</v>
      </c>
      <c r="D714" s="271">
        <v>0</v>
      </c>
      <c r="F714" s="271">
        <v>0</v>
      </c>
      <c r="H714" s="271">
        <v>0</v>
      </c>
      <c r="I714" s="271">
        <v>0</v>
      </c>
      <c r="J714" s="271">
        <v>0</v>
      </c>
      <c r="L714" s="271">
        <v>0</v>
      </c>
    </row>
    <row r="715" spans="1:13" x14ac:dyDescent="0.25">
      <c r="B715" s="269" t="s">
        <v>1136</v>
      </c>
      <c r="C715" s="270" t="s">
        <v>1137</v>
      </c>
      <c r="D715" s="271">
        <v>0</v>
      </c>
      <c r="F715" s="271">
        <v>0</v>
      </c>
      <c r="H715" s="271">
        <v>186153.83</v>
      </c>
      <c r="I715" s="271">
        <v>0</v>
      </c>
      <c r="J715" s="271">
        <v>186153.83</v>
      </c>
      <c r="K715" s="274" t="s">
        <v>11</v>
      </c>
      <c r="L715" s="271">
        <v>186153.83</v>
      </c>
      <c r="M715" s="274" t="s">
        <v>11</v>
      </c>
    </row>
    <row r="716" spans="1:13" x14ac:dyDescent="0.25">
      <c r="B716" s="269" t="s">
        <v>1138</v>
      </c>
      <c r="C716" s="270" t="s">
        <v>1139</v>
      </c>
      <c r="D716" s="271">
        <v>0</v>
      </c>
      <c r="F716" s="271">
        <v>0</v>
      </c>
      <c r="H716" s="271">
        <v>90137.8</v>
      </c>
      <c r="I716" s="271">
        <v>0</v>
      </c>
      <c r="J716" s="271">
        <v>90137.8</v>
      </c>
      <c r="K716" s="274" t="s">
        <v>11</v>
      </c>
      <c r="L716" s="271">
        <v>90137.8</v>
      </c>
      <c r="M716" s="274" t="s">
        <v>11</v>
      </c>
    </row>
    <row r="717" spans="1:13" x14ac:dyDescent="0.25">
      <c r="B717" s="269" t="s">
        <v>1140</v>
      </c>
      <c r="C717" s="270" t="s">
        <v>1141</v>
      </c>
      <c r="D717" s="271">
        <v>0</v>
      </c>
      <c r="F717" s="271">
        <v>0</v>
      </c>
      <c r="H717" s="271">
        <v>0</v>
      </c>
      <c r="I717" s="271">
        <v>0</v>
      </c>
      <c r="J717" s="271">
        <v>0</v>
      </c>
      <c r="L717" s="271">
        <v>0</v>
      </c>
    </row>
    <row r="718" spans="1:13" x14ac:dyDescent="0.25">
      <c r="B718" s="269" t="s">
        <v>1142</v>
      </c>
      <c r="C718" s="270" t="s">
        <v>1143</v>
      </c>
      <c r="D718" s="271">
        <v>0</v>
      </c>
      <c r="F718" s="271">
        <v>0</v>
      </c>
      <c r="H718" s="271">
        <v>1597.88</v>
      </c>
      <c r="I718" s="271">
        <v>0</v>
      </c>
      <c r="J718" s="271">
        <v>1597.88</v>
      </c>
      <c r="K718" s="274" t="s">
        <v>11</v>
      </c>
      <c r="L718" s="271">
        <v>1597.88</v>
      </c>
      <c r="M718" s="274" t="s">
        <v>11</v>
      </c>
    </row>
    <row r="720" spans="1:13" x14ac:dyDescent="0.25">
      <c r="A720" s="267" t="s">
        <v>17</v>
      </c>
      <c r="B720" s="267" t="s">
        <v>20</v>
      </c>
      <c r="C720" s="267" t="s">
        <v>1144</v>
      </c>
      <c r="D720" s="268">
        <v>0</v>
      </c>
      <c r="F720" s="268">
        <v>0</v>
      </c>
      <c r="H720" s="268">
        <v>10126111.470000001</v>
      </c>
      <c r="I720" s="268">
        <v>87502.91</v>
      </c>
      <c r="J720" s="268">
        <v>10038608.560000001</v>
      </c>
      <c r="K720" s="273" t="s">
        <v>11</v>
      </c>
      <c r="L720" s="268">
        <v>10038608.560000001</v>
      </c>
      <c r="M720" s="273" t="s">
        <v>12</v>
      </c>
    </row>
    <row r="721" spans="1:13" x14ac:dyDescent="0.25">
      <c r="B721" s="269" t="s">
        <v>1145</v>
      </c>
      <c r="C721" s="270" t="s">
        <v>1146</v>
      </c>
      <c r="D721" s="271">
        <v>0</v>
      </c>
      <c r="F721" s="271">
        <v>0</v>
      </c>
      <c r="H721" s="271">
        <v>0</v>
      </c>
      <c r="I721" s="271">
        <v>0</v>
      </c>
      <c r="J721" s="271">
        <v>0</v>
      </c>
      <c r="L721" s="271">
        <v>0</v>
      </c>
    </row>
    <row r="722" spans="1:13" x14ac:dyDescent="0.25">
      <c r="B722" s="269" t="s">
        <v>1147</v>
      </c>
      <c r="C722" s="270" t="s">
        <v>1148</v>
      </c>
      <c r="D722" s="271">
        <v>0</v>
      </c>
      <c r="F722" s="271">
        <v>0</v>
      </c>
      <c r="H722" s="271">
        <v>378183.75</v>
      </c>
      <c r="I722" s="271">
        <v>63111</v>
      </c>
      <c r="J722" s="271">
        <v>315072.75</v>
      </c>
      <c r="K722" s="274" t="s">
        <v>11</v>
      </c>
      <c r="L722" s="271">
        <v>315072.75</v>
      </c>
      <c r="M722" s="274" t="s">
        <v>11</v>
      </c>
    </row>
    <row r="723" spans="1:13" x14ac:dyDescent="0.25">
      <c r="B723" s="269" t="s">
        <v>1149</v>
      </c>
      <c r="C723" s="270" t="s">
        <v>1150</v>
      </c>
      <c r="D723" s="271">
        <v>0</v>
      </c>
      <c r="F723" s="271">
        <v>0</v>
      </c>
      <c r="H723" s="271">
        <v>34124.269999999997</v>
      </c>
      <c r="I723" s="271">
        <v>1134.56</v>
      </c>
      <c r="J723" s="271">
        <v>32989.71</v>
      </c>
      <c r="K723" s="274" t="s">
        <v>11</v>
      </c>
      <c r="L723" s="271">
        <v>32989.71</v>
      </c>
      <c r="M723" s="274" t="s">
        <v>11</v>
      </c>
    </row>
    <row r="724" spans="1:13" x14ac:dyDescent="0.25">
      <c r="B724" s="269" t="s">
        <v>1151</v>
      </c>
      <c r="C724" s="270" t="s">
        <v>1152</v>
      </c>
      <c r="D724" s="271">
        <v>0</v>
      </c>
      <c r="F724" s="271">
        <v>0</v>
      </c>
      <c r="H724" s="271">
        <v>61324.56</v>
      </c>
      <c r="I724" s="271">
        <v>0</v>
      </c>
      <c r="J724" s="271">
        <v>61324.56</v>
      </c>
      <c r="K724" s="274" t="s">
        <v>11</v>
      </c>
      <c r="L724" s="271">
        <v>61324.56</v>
      </c>
      <c r="M724" s="274" t="s">
        <v>11</v>
      </c>
    </row>
    <row r="725" spans="1:13" x14ac:dyDescent="0.25">
      <c r="B725" s="269" t="s">
        <v>1153</v>
      </c>
      <c r="C725" s="270" t="s">
        <v>1154</v>
      </c>
      <c r="D725" s="271">
        <v>0</v>
      </c>
      <c r="F725" s="271">
        <v>0</v>
      </c>
      <c r="H725" s="271">
        <v>2460.6</v>
      </c>
      <c r="I725" s="271">
        <v>0</v>
      </c>
      <c r="J725" s="271">
        <v>2460.6</v>
      </c>
      <c r="K725" s="274" t="s">
        <v>11</v>
      </c>
      <c r="L725" s="271">
        <v>2460.6</v>
      </c>
      <c r="M725" s="274" t="s">
        <v>11</v>
      </c>
    </row>
    <row r="726" spans="1:13" x14ac:dyDescent="0.25">
      <c r="B726" s="269" t="s">
        <v>1155</v>
      </c>
      <c r="C726" s="270" t="s">
        <v>1156</v>
      </c>
      <c r="D726" s="271">
        <v>0</v>
      </c>
      <c r="F726" s="271">
        <v>0</v>
      </c>
      <c r="H726" s="271">
        <v>804.7</v>
      </c>
      <c r="I726" s="271">
        <v>0</v>
      </c>
      <c r="J726" s="271">
        <v>804.7</v>
      </c>
      <c r="K726" s="274" t="s">
        <v>11</v>
      </c>
      <c r="L726" s="271">
        <v>804.7</v>
      </c>
      <c r="M726" s="274" t="s">
        <v>11</v>
      </c>
    </row>
    <row r="727" spans="1:13" x14ac:dyDescent="0.25">
      <c r="B727" s="269" t="s">
        <v>1157</v>
      </c>
      <c r="C727" s="270" t="s">
        <v>1158</v>
      </c>
      <c r="D727" s="271">
        <v>0</v>
      </c>
      <c r="F727" s="271">
        <v>0</v>
      </c>
      <c r="H727" s="271">
        <v>8462998.4600000009</v>
      </c>
      <c r="I727" s="271">
        <v>20083.61</v>
      </c>
      <c r="J727" s="271">
        <v>8442914.8499999996</v>
      </c>
      <c r="K727" s="274" t="s">
        <v>11</v>
      </c>
      <c r="L727" s="271">
        <v>8442914.8499999996</v>
      </c>
      <c r="M727" s="274" t="s">
        <v>11</v>
      </c>
    </row>
    <row r="728" spans="1:13" x14ac:dyDescent="0.25">
      <c r="B728" s="269" t="s">
        <v>1159</v>
      </c>
      <c r="C728" s="270" t="s">
        <v>1160</v>
      </c>
      <c r="D728" s="271">
        <v>0</v>
      </c>
      <c r="F728" s="271">
        <v>0</v>
      </c>
      <c r="H728" s="271">
        <v>1132168.68</v>
      </c>
      <c r="I728" s="271">
        <v>2707.2</v>
      </c>
      <c r="J728" s="271">
        <v>1129461.48</v>
      </c>
      <c r="K728" s="274" t="s">
        <v>11</v>
      </c>
      <c r="L728" s="271">
        <v>1129461.48</v>
      </c>
      <c r="M728" s="274" t="s">
        <v>11</v>
      </c>
    </row>
    <row r="729" spans="1:13" x14ac:dyDescent="0.25">
      <c r="B729" s="269" t="s">
        <v>1161</v>
      </c>
      <c r="C729" s="270" t="s">
        <v>171</v>
      </c>
      <c r="D729" s="271">
        <v>0</v>
      </c>
      <c r="F729" s="271">
        <v>0</v>
      </c>
      <c r="H729" s="271">
        <v>53857.45</v>
      </c>
      <c r="I729" s="271">
        <v>466.54</v>
      </c>
      <c r="J729" s="271">
        <v>53390.91</v>
      </c>
      <c r="K729" s="274" t="s">
        <v>11</v>
      </c>
      <c r="L729" s="271">
        <v>53390.91</v>
      </c>
      <c r="M729" s="274" t="s">
        <v>11</v>
      </c>
    </row>
    <row r="730" spans="1:13" x14ac:dyDescent="0.25">
      <c r="B730" s="269" t="s">
        <v>1162</v>
      </c>
      <c r="C730" s="270" t="s">
        <v>1163</v>
      </c>
      <c r="D730" s="271">
        <v>0</v>
      </c>
      <c r="F730" s="271">
        <v>0</v>
      </c>
      <c r="H730" s="271">
        <v>189</v>
      </c>
      <c r="I730" s="271">
        <v>0</v>
      </c>
      <c r="J730" s="271">
        <v>189</v>
      </c>
      <c r="K730" s="274" t="s">
        <v>11</v>
      </c>
      <c r="L730" s="271">
        <v>189</v>
      </c>
      <c r="M730" s="274" t="s">
        <v>11</v>
      </c>
    </row>
    <row r="732" spans="1:13" x14ac:dyDescent="0.25">
      <c r="A732" s="267" t="s">
        <v>17</v>
      </c>
      <c r="B732" s="267" t="s">
        <v>37</v>
      </c>
      <c r="C732" s="267" t="s">
        <v>1164</v>
      </c>
      <c r="D732" s="268">
        <v>0</v>
      </c>
      <c r="F732" s="268">
        <v>0</v>
      </c>
      <c r="H732" s="268">
        <v>5630513.2300000004</v>
      </c>
      <c r="I732" s="268">
        <v>0</v>
      </c>
      <c r="J732" s="268">
        <v>5630513.2300000004</v>
      </c>
      <c r="K732" s="273" t="s">
        <v>11</v>
      </c>
      <c r="L732" s="268">
        <v>5630513.2300000004</v>
      </c>
      <c r="M732" s="273" t="s">
        <v>12</v>
      </c>
    </row>
    <row r="733" spans="1:13" x14ac:dyDescent="0.25">
      <c r="B733" s="269" t="s">
        <v>1165</v>
      </c>
      <c r="C733" s="270" t="s">
        <v>1164</v>
      </c>
      <c r="D733" s="271">
        <v>0</v>
      </c>
      <c r="F733" s="271">
        <v>0</v>
      </c>
      <c r="H733" s="271">
        <v>47607.35</v>
      </c>
      <c r="I733" s="271">
        <v>0</v>
      </c>
      <c r="J733" s="271">
        <v>47607.35</v>
      </c>
      <c r="K733" s="274" t="s">
        <v>11</v>
      </c>
      <c r="L733" s="271">
        <v>47607.35</v>
      </c>
      <c r="M733" s="274" t="s">
        <v>11</v>
      </c>
    </row>
    <row r="734" spans="1:13" x14ac:dyDescent="0.25">
      <c r="B734" s="269" t="s">
        <v>1166</v>
      </c>
      <c r="C734" s="270" t="s">
        <v>1167</v>
      </c>
      <c r="D734" s="271">
        <v>0</v>
      </c>
      <c r="F734" s="271">
        <v>0</v>
      </c>
      <c r="H734" s="271">
        <v>5582905.8799999999</v>
      </c>
      <c r="I734" s="271">
        <v>0</v>
      </c>
      <c r="J734" s="271">
        <v>5582905.8799999999</v>
      </c>
      <c r="K734" s="274" t="s">
        <v>11</v>
      </c>
      <c r="L734" s="271">
        <v>5582905.8799999999</v>
      </c>
      <c r="M734" s="274" t="s">
        <v>11</v>
      </c>
    </row>
    <row r="735" spans="1:13" x14ac:dyDescent="0.25">
      <c r="B735" s="269" t="s">
        <v>1168</v>
      </c>
      <c r="C735" s="270" t="s">
        <v>1169</v>
      </c>
      <c r="D735" s="271">
        <v>0</v>
      </c>
      <c r="F735" s="271">
        <v>0</v>
      </c>
      <c r="H735" s="271">
        <v>0</v>
      </c>
      <c r="I735" s="271">
        <v>0</v>
      </c>
      <c r="J735" s="271">
        <v>0</v>
      </c>
      <c r="L735" s="271">
        <v>0</v>
      </c>
    </row>
    <row r="736" spans="1:13" x14ac:dyDescent="0.25">
      <c r="B736" s="269" t="s">
        <v>1170</v>
      </c>
      <c r="C736" s="270" t="s">
        <v>1171</v>
      </c>
      <c r="D736" s="271">
        <v>0</v>
      </c>
      <c r="F736" s="271">
        <v>0</v>
      </c>
      <c r="H736" s="271">
        <v>0</v>
      </c>
      <c r="I736" s="271">
        <v>0</v>
      </c>
      <c r="J736" s="271">
        <v>0</v>
      </c>
      <c r="L736" s="271">
        <v>0</v>
      </c>
    </row>
    <row r="738" spans="1:13" x14ac:dyDescent="0.25">
      <c r="A738" s="267" t="s">
        <v>17</v>
      </c>
      <c r="B738" s="267" t="s">
        <v>41</v>
      </c>
      <c r="C738" s="267" t="s">
        <v>1172</v>
      </c>
      <c r="D738" s="268">
        <v>0</v>
      </c>
      <c r="F738" s="268">
        <v>0</v>
      </c>
      <c r="H738" s="268">
        <v>61127.51</v>
      </c>
      <c r="I738" s="268">
        <v>42.67</v>
      </c>
      <c r="J738" s="268">
        <v>61084.84</v>
      </c>
      <c r="K738" s="273" t="s">
        <v>11</v>
      </c>
      <c r="L738" s="268">
        <v>61084.84</v>
      </c>
      <c r="M738" s="273" t="s">
        <v>12</v>
      </c>
    </row>
    <row r="739" spans="1:13" x14ac:dyDescent="0.25">
      <c r="B739" s="269" t="s">
        <v>1173</v>
      </c>
      <c r="C739" s="270" t="s">
        <v>1174</v>
      </c>
      <c r="D739" s="271">
        <v>0</v>
      </c>
      <c r="F739" s="271">
        <v>0</v>
      </c>
      <c r="H739" s="271">
        <v>16728.66</v>
      </c>
      <c r="I739" s="271">
        <v>42.67</v>
      </c>
      <c r="J739" s="271">
        <v>16685.990000000002</v>
      </c>
      <c r="K739" s="274" t="s">
        <v>11</v>
      </c>
      <c r="L739" s="271">
        <v>16685.990000000002</v>
      </c>
      <c r="M739" s="274" t="s">
        <v>11</v>
      </c>
    </row>
    <row r="740" spans="1:13" x14ac:dyDescent="0.25">
      <c r="B740" s="269" t="s">
        <v>1175</v>
      </c>
      <c r="C740" s="270" t="s">
        <v>1176</v>
      </c>
      <c r="D740" s="271">
        <v>0</v>
      </c>
      <c r="F740" s="271">
        <v>0</v>
      </c>
      <c r="H740" s="271">
        <v>44398.85</v>
      </c>
      <c r="I740" s="271">
        <v>0</v>
      </c>
      <c r="J740" s="271">
        <v>44398.85</v>
      </c>
      <c r="K740" s="274" t="s">
        <v>11</v>
      </c>
      <c r="L740" s="271">
        <v>44398.85</v>
      </c>
      <c r="M740" s="274" t="s">
        <v>11</v>
      </c>
    </row>
    <row r="742" spans="1:13" x14ac:dyDescent="0.25">
      <c r="A742" s="267" t="s">
        <v>17</v>
      </c>
      <c r="B742" s="267" t="s">
        <v>49</v>
      </c>
      <c r="C742" s="267" t="s">
        <v>1177</v>
      </c>
      <c r="D742" s="268">
        <v>0</v>
      </c>
      <c r="F742" s="268">
        <v>0</v>
      </c>
      <c r="H742" s="268">
        <v>121510.76</v>
      </c>
      <c r="I742" s="268">
        <v>0</v>
      </c>
      <c r="J742" s="268">
        <v>121510.76</v>
      </c>
      <c r="K742" s="273" t="s">
        <v>11</v>
      </c>
      <c r="L742" s="268">
        <v>121510.76</v>
      </c>
      <c r="M742" s="273" t="s">
        <v>12</v>
      </c>
    </row>
    <row r="743" spans="1:13" x14ac:dyDescent="0.25">
      <c r="B743" s="269" t="s">
        <v>1178</v>
      </c>
      <c r="C743" s="270" t="s">
        <v>1179</v>
      </c>
      <c r="D743" s="271">
        <v>0</v>
      </c>
      <c r="F743" s="271">
        <v>0</v>
      </c>
      <c r="H743" s="271">
        <v>20547</v>
      </c>
      <c r="I743" s="271">
        <v>0</v>
      </c>
      <c r="J743" s="271">
        <v>20547</v>
      </c>
      <c r="K743" s="274" t="s">
        <v>11</v>
      </c>
      <c r="L743" s="271">
        <v>20547</v>
      </c>
      <c r="M743" s="274" t="s">
        <v>11</v>
      </c>
    </row>
    <row r="744" spans="1:13" x14ac:dyDescent="0.25">
      <c r="B744" s="269" t="s">
        <v>1180</v>
      </c>
      <c r="C744" s="270" t="s">
        <v>1181</v>
      </c>
      <c r="D744" s="271">
        <v>0</v>
      </c>
      <c r="F744" s="271">
        <v>0</v>
      </c>
      <c r="H744" s="271">
        <v>0</v>
      </c>
      <c r="I744" s="271">
        <v>0</v>
      </c>
      <c r="J744" s="271">
        <v>0</v>
      </c>
      <c r="L744" s="271">
        <v>0</v>
      </c>
    </row>
    <row r="745" spans="1:13" x14ac:dyDescent="0.25">
      <c r="B745" s="269" t="s">
        <v>1182</v>
      </c>
      <c r="C745" s="270" t="s">
        <v>1183</v>
      </c>
      <c r="D745" s="271">
        <v>0</v>
      </c>
      <c r="F745" s="271">
        <v>0</v>
      </c>
      <c r="H745" s="271">
        <v>10088.89</v>
      </c>
      <c r="I745" s="271">
        <v>0</v>
      </c>
      <c r="J745" s="271">
        <v>10088.89</v>
      </c>
      <c r="K745" s="274" t="s">
        <v>11</v>
      </c>
      <c r="L745" s="271">
        <v>10088.89</v>
      </c>
      <c r="M745" s="274" t="s">
        <v>11</v>
      </c>
    </row>
    <row r="746" spans="1:13" x14ac:dyDescent="0.25">
      <c r="B746" s="269" t="s">
        <v>1184</v>
      </c>
      <c r="C746" s="270" t="s">
        <v>1185</v>
      </c>
      <c r="D746" s="271">
        <v>0</v>
      </c>
      <c r="F746" s="271">
        <v>0</v>
      </c>
      <c r="H746" s="271">
        <v>5284.8</v>
      </c>
      <c r="I746" s="271">
        <v>0</v>
      </c>
      <c r="J746" s="271">
        <v>5284.8</v>
      </c>
      <c r="K746" s="274" t="s">
        <v>11</v>
      </c>
      <c r="L746" s="271">
        <v>5284.8</v>
      </c>
      <c r="M746" s="274" t="s">
        <v>11</v>
      </c>
    </row>
    <row r="747" spans="1:13" x14ac:dyDescent="0.25">
      <c r="B747" s="269" t="s">
        <v>1186</v>
      </c>
      <c r="C747" s="270" t="s">
        <v>1187</v>
      </c>
      <c r="D747" s="271">
        <v>0</v>
      </c>
      <c r="F747" s="271">
        <v>0</v>
      </c>
      <c r="H747" s="271">
        <v>5758.26</v>
      </c>
      <c r="I747" s="271">
        <v>0</v>
      </c>
      <c r="J747" s="271">
        <v>5758.26</v>
      </c>
      <c r="K747" s="274" t="s">
        <v>11</v>
      </c>
      <c r="L747" s="271">
        <v>5758.26</v>
      </c>
      <c r="M747" s="274" t="s">
        <v>11</v>
      </c>
    </row>
    <row r="748" spans="1:13" x14ac:dyDescent="0.25">
      <c r="B748" s="269" t="s">
        <v>1188</v>
      </c>
      <c r="C748" s="270" t="s">
        <v>1189</v>
      </c>
      <c r="D748" s="271">
        <v>0</v>
      </c>
      <c r="F748" s="271">
        <v>0</v>
      </c>
      <c r="H748" s="271">
        <v>278.10000000000002</v>
      </c>
      <c r="I748" s="271">
        <v>0</v>
      </c>
      <c r="J748" s="271">
        <v>278.10000000000002</v>
      </c>
      <c r="K748" s="274" t="s">
        <v>11</v>
      </c>
      <c r="L748" s="271">
        <v>278.10000000000002</v>
      </c>
      <c r="M748" s="274" t="s">
        <v>11</v>
      </c>
    </row>
    <row r="749" spans="1:13" x14ac:dyDescent="0.25">
      <c r="B749" s="269" t="s">
        <v>1190</v>
      </c>
      <c r="C749" s="270" t="s">
        <v>1191</v>
      </c>
      <c r="D749" s="271">
        <v>0</v>
      </c>
      <c r="F749" s="271">
        <v>0</v>
      </c>
      <c r="H749" s="271">
        <v>260.8</v>
      </c>
      <c r="I749" s="271">
        <v>0</v>
      </c>
      <c r="J749" s="271">
        <v>260.8</v>
      </c>
      <c r="K749" s="274" t="s">
        <v>11</v>
      </c>
      <c r="L749" s="271">
        <v>260.8</v>
      </c>
      <c r="M749" s="274" t="s">
        <v>11</v>
      </c>
    </row>
    <row r="750" spans="1:13" x14ac:dyDescent="0.25">
      <c r="B750" s="269" t="s">
        <v>1192</v>
      </c>
      <c r="C750" s="270" t="s">
        <v>1193</v>
      </c>
      <c r="D750" s="271">
        <v>0</v>
      </c>
      <c r="F750" s="271">
        <v>0</v>
      </c>
      <c r="H750" s="271">
        <v>0</v>
      </c>
      <c r="I750" s="271">
        <v>0</v>
      </c>
      <c r="J750" s="271">
        <v>0</v>
      </c>
      <c r="L750" s="271">
        <v>0</v>
      </c>
    </row>
    <row r="751" spans="1:13" x14ac:dyDescent="0.25">
      <c r="B751" s="269" t="s">
        <v>1194</v>
      </c>
      <c r="C751" s="270" t="s">
        <v>1195</v>
      </c>
      <c r="D751" s="271">
        <v>0</v>
      </c>
      <c r="F751" s="271">
        <v>0</v>
      </c>
      <c r="H751" s="271">
        <v>77900</v>
      </c>
      <c r="I751" s="271">
        <v>0</v>
      </c>
      <c r="J751" s="271">
        <v>77900</v>
      </c>
      <c r="K751" s="274" t="s">
        <v>11</v>
      </c>
      <c r="L751" s="271">
        <v>77900</v>
      </c>
      <c r="M751" s="274" t="s">
        <v>11</v>
      </c>
    </row>
    <row r="752" spans="1:13" x14ac:dyDescent="0.25">
      <c r="B752" s="269" t="s">
        <v>1196</v>
      </c>
      <c r="C752" s="270" t="s">
        <v>1197</v>
      </c>
      <c r="D752" s="271">
        <v>0</v>
      </c>
      <c r="F752" s="271">
        <v>0</v>
      </c>
      <c r="H752" s="271">
        <v>1392.91</v>
      </c>
      <c r="I752" s="271">
        <v>0</v>
      </c>
      <c r="J752" s="271">
        <v>1392.91</v>
      </c>
      <c r="K752" s="274" t="s">
        <v>11</v>
      </c>
      <c r="L752" s="271">
        <v>1392.91</v>
      </c>
      <c r="M752" s="274" t="s">
        <v>11</v>
      </c>
    </row>
    <row r="753" spans="1:13" x14ac:dyDescent="0.25">
      <c r="B753" s="269" t="s">
        <v>1198</v>
      </c>
      <c r="C753" s="270" t="s">
        <v>1199</v>
      </c>
      <c r="D753" s="271">
        <v>0</v>
      </c>
      <c r="F753" s="271">
        <v>0</v>
      </c>
      <c r="H753" s="271">
        <v>0</v>
      </c>
      <c r="I753" s="271">
        <v>0</v>
      </c>
      <c r="J753" s="271">
        <v>0</v>
      </c>
      <c r="L753" s="271">
        <v>0</v>
      </c>
    </row>
    <row r="754" spans="1:13" x14ac:dyDescent="0.25">
      <c r="B754" s="269" t="s">
        <v>1200</v>
      </c>
      <c r="C754" s="270" t="s">
        <v>1201</v>
      </c>
      <c r="D754" s="271">
        <v>0</v>
      </c>
      <c r="F754" s="271">
        <v>0</v>
      </c>
      <c r="H754" s="271">
        <v>0</v>
      </c>
      <c r="I754" s="271">
        <v>0</v>
      </c>
      <c r="J754" s="271">
        <v>0</v>
      </c>
      <c r="L754" s="271">
        <v>0</v>
      </c>
    </row>
    <row r="756" spans="1:13" x14ac:dyDescent="0.25">
      <c r="A756" s="267" t="s">
        <v>17</v>
      </c>
      <c r="B756" s="267" t="s">
        <v>53</v>
      </c>
      <c r="C756" s="267" t="s">
        <v>1202</v>
      </c>
      <c r="D756" s="268">
        <v>0</v>
      </c>
      <c r="F756" s="268">
        <v>0</v>
      </c>
      <c r="H756" s="268">
        <v>18918.48</v>
      </c>
      <c r="I756" s="268">
        <v>358.46</v>
      </c>
      <c r="J756" s="268">
        <v>18560.02</v>
      </c>
      <c r="K756" s="273" t="s">
        <v>11</v>
      </c>
      <c r="L756" s="268">
        <v>18560.02</v>
      </c>
      <c r="M756" s="273" t="s">
        <v>12</v>
      </c>
    </row>
    <row r="757" spans="1:13" x14ac:dyDescent="0.25">
      <c r="B757" s="269" t="s">
        <v>1203</v>
      </c>
      <c r="C757" s="270" t="s">
        <v>1204</v>
      </c>
      <c r="D757" s="271">
        <v>0</v>
      </c>
      <c r="F757" s="271">
        <v>0</v>
      </c>
      <c r="H757" s="271">
        <v>9834.8799999999992</v>
      </c>
      <c r="I757" s="271">
        <v>0</v>
      </c>
      <c r="J757" s="271">
        <v>9834.8799999999992</v>
      </c>
      <c r="K757" s="274" t="s">
        <v>11</v>
      </c>
      <c r="L757" s="271">
        <v>9834.8799999999992</v>
      </c>
      <c r="M757" s="274" t="s">
        <v>11</v>
      </c>
    </row>
    <row r="758" spans="1:13" x14ac:dyDescent="0.25">
      <c r="B758" s="269" t="s">
        <v>1205</v>
      </c>
      <c r="C758" s="270" t="s">
        <v>74</v>
      </c>
      <c r="D758" s="271">
        <v>0</v>
      </c>
      <c r="F758" s="271">
        <v>0</v>
      </c>
      <c r="H758" s="271">
        <v>823.3</v>
      </c>
      <c r="I758" s="271">
        <v>0</v>
      </c>
      <c r="J758" s="271">
        <v>823.3</v>
      </c>
      <c r="K758" s="274" t="s">
        <v>11</v>
      </c>
      <c r="L758" s="271">
        <v>823.3</v>
      </c>
      <c r="M758" s="274" t="s">
        <v>11</v>
      </c>
    </row>
    <row r="759" spans="1:13" x14ac:dyDescent="0.25">
      <c r="B759" s="269" t="s">
        <v>1206</v>
      </c>
      <c r="C759" s="270" t="s">
        <v>1207</v>
      </c>
      <c r="D759" s="271">
        <v>0</v>
      </c>
      <c r="F759" s="271">
        <v>0</v>
      </c>
      <c r="H759" s="271">
        <v>0</v>
      </c>
      <c r="I759" s="271">
        <v>0</v>
      </c>
      <c r="J759" s="271">
        <v>0</v>
      </c>
      <c r="L759" s="271">
        <v>0</v>
      </c>
    </row>
    <row r="760" spans="1:13" x14ac:dyDescent="0.25">
      <c r="B760" s="269" t="s">
        <v>1208</v>
      </c>
      <c r="C760" s="270" t="s">
        <v>1209</v>
      </c>
      <c r="D760" s="271">
        <v>0</v>
      </c>
      <c r="F760" s="271">
        <v>0</v>
      </c>
      <c r="H760" s="271">
        <v>3012.43</v>
      </c>
      <c r="I760" s="271">
        <v>0</v>
      </c>
      <c r="J760" s="271">
        <v>3012.43</v>
      </c>
      <c r="K760" s="274" t="s">
        <v>11</v>
      </c>
      <c r="L760" s="271">
        <v>3012.43</v>
      </c>
      <c r="M760" s="274" t="s">
        <v>11</v>
      </c>
    </row>
    <row r="761" spans="1:13" x14ac:dyDescent="0.25">
      <c r="B761" s="269" t="s">
        <v>1210</v>
      </c>
      <c r="C761" s="270" t="s">
        <v>102</v>
      </c>
      <c r="D761" s="271">
        <v>0</v>
      </c>
      <c r="F761" s="271">
        <v>0</v>
      </c>
      <c r="H761" s="271">
        <v>0</v>
      </c>
      <c r="I761" s="271">
        <v>0</v>
      </c>
      <c r="J761" s="271">
        <v>0</v>
      </c>
      <c r="L761" s="271">
        <v>0</v>
      </c>
    </row>
    <row r="762" spans="1:13" x14ac:dyDescent="0.25">
      <c r="B762" s="269" t="s">
        <v>1211</v>
      </c>
      <c r="C762" s="270" t="s">
        <v>1212</v>
      </c>
      <c r="D762" s="271">
        <v>0</v>
      </c>
      <c r="F762" s="271">
        <v>0</v>
      </c>
      <c r="H762" s="271">
        <v>243.09</v>
      </c>
      <c r="I762" s="271">
        <v>0</v>
      </c>
      <c r="J762" s="271">
        <v>243.09</v>
      </c>
      <c r="K762" s="274" t="s">
        <v>11</v>
      </c>
      <c r="L762" s="271">
        <v>243.09</v>
      </c>
      <c r="M762" s="274" t="s">
        <v>11</v>
      </c>
    </row>
    <row r="763" spans="1:13" x14ac:dyDescent="0.25">
      <c r="B763" s="269" t="s">
        <v>1213</v>
      </c>
      <c r="C763" s="270" t="s">
        <v>1214</v>
      </c>
      <c r="D763" s="271">
        <v>0</v>
      </c>
      <c r="F763" s="271">
        <v>0</v>
      </c>
      <c r="H763" s="271">
        <v>1765.73</v>
      </c>
      <c r="I763" s="271">
        <v>0</v>
      </c>
      <c r="J763" s="271">
        <v>1765.73</v>
      </c>
      <c r="K763" s="274" t="s">
        <v>11</v>
      </c>
      <c r="L763" s="271">
        <v>1765.73</v>
      </c>
      <c r="M763" s="274" t="s">
        <v>11</v>
      </c>
    </row>
    <row r="764" spans="1:13" x14ac:dyDescent="0.25">
      <c r="B764" s="269" t="s">
        <v>1215</v>
      </c>
      <c r="C764" s="270" t="s">
        <v>1216</v>
      </c>
      <c r="D764" s="271">
        <v>0</v>
      </c>
      <c r="F764" s="271">
        <v>0</v>
      </c>
      <c r="H764" s="271">
        <v>3239.05</v>
      </c>
      <c r="I764" s="271">
        <v>358.46</v>
      </c>
      <c r="J764" s="271">
        <v>2880.59</v>
      </c>
      <c r="K764" s="274" t="s">
        <v>11</v>
      </c>
      <c r="L764" s="271">
        <v>2880.59</v>
      </c>
      <c r="M764" s="274" t="s">
        <v>11</v>
      </c>
    </row>
    <row r="765" spans="1:13" x14ac:dyDescent="0.25">
      <c r="B765" s="269" t="s">
        <v>1217</v>
      </c>
      <c r="C765" s="270" t="s">
        <v>1218</v>
      </c>
      <c r="D765" s="271">
        <v>0</v>
      </c>
      <c r="F765" s="271">
        <v>0</v>
      </c>
      <c r="H765" s="271">
        <v>0</v>
      </c>
      <c r="I765" s="271">
        <v>0</v>
      </c>
      <c r="J765" s="271">
        <v>0</v>
      </c>
      <c r="L765" s="271">
        <v>0</v>
      </c>
    </row>
    <row r="767" spans="1:13" x14ac:dyDescent="0.25">
      <c r="A767" s="267" t="s">
        <v>17</v>
      </c>
      <c r="B767" s="267" t="s">
        <v>57</v>
      </c>
      <c r="C767" s="267" t="s">
        <v>1219</v>
      </c>
      <c r="D767" s="268">
        <v>0</v>
      </c>
      <c r="F767" s="268">
        <v>0</v>
      </c>
      <c r="H767" s="268">
        <v>1596</v>
      </c>
      <c r="I767" s="268">
        <v>225017.83</v>
      </c>
      <c r="J767" s="268">
        <v>-223421.83</v>
      </c>
      <c r="K767" s="273" t="s">
        <v>78</v>
      </c>
      <c r="L767" s="268">
        <v>-223421.83</v>
      </c>
      <c r="M767" s="273" t="s">
        <v>326</v>
      </c>
    </row>
    <row r="768" spans="1:13" x14ac:dyDescent="0.25">
      <c r="B768" s="269" t="s">
        <v>1220</v>
      </c>
      <c r="C768" s="270" t="s">
        <v>1221</v>
      </c>
      <c r="D768" s="271">
        <v>0</v>
      </c>
      <c r="F768" s="271">
        <v>0</v>
      </c>
      <c r="H768" s="271">
        <v>0</v>
      </c>
      <c r="I768" s="271">
        <v>0</v>
      </c>
      <c r="J768" s="271">
        <v>0</v>
      </c>
      <c r="L768" s="271">
        <v>0</v>
      </c>
    </row>
    <row r="769" spans="1:13" x14ac:dyDescent="0.25">
      <c r="B769" s="269" t="s">
        <v>1222</v>
      </c>
      <c r="C769" s="270" t="s">
        <v>1223</v>
      </c>
      <c r="D769" s="271">
        <v>0</v>
      </c>
      <c r="F769" s="271">
        <v>0</v>
      </c>
      <c r="H769" s="271">
        <v>798</v>
      </c>
      <c r="I769" s="271">
        <v>195427.52</v>
      </c>
      <c r="J769" s="271">
        <v>194629.52</v>
      </c>
      <c r="K769" s="274" t="s">
        <v>78</v>
      </c>
      <c r="L769" s="271">
        <v>194629.52</v>
      </c>
      <c r="M769" s="274" t="s">
        <v>78</v>
      </c>
    </row>
    <row r="770" spans="1:13" x14ac:dyDescent="0.25">
      <c r="B770" s="269" t="s">
        <v>1224</v>
      </c>
      <c r="C770" s="270" t="s">
        <v>1225</v>
      </c>
      <c r="D770" s="271">
        <v>0</v>
      </c>
      <c r="F770" s="271">
        <v>0</v>
      </c>
      <c r="H770" s="271">
        <v>798</v>
      </c>
      <c r="I770" s="271">
        <v>29506.61</v>
      </c>
      <c r="J770" s="271">
        <v>28708.61</v>
      </c>
      <c r="K770" s="274" t="s">
        <v>78</v>
      </c>
      <c r="L770" s="271">
        <v>28708.61</v>
      </c>
      <c r="M770" s="274" t="s">
        <v>78</v>
      </c>
    </row>
    <row r="771" spans="1:13" x14ac:dyDescent="0.25">
      <c r="B771" s="269" t="s">
        <v>1226</v>
      </c>
      <c r="C771" s="270" t="s">
        <v>1227</v>
      </c>
      <c r="D771" s="271">
        <v>0</v>
      </c>
      <c r="F771" s="271">
        <v>0</v>
      </c>
      <c r="H771" s="271">
        <v>0</v>
      </c>
      <c r="I771" s="271">
        <v>0</v>
      </c>
      <c r="J771" s="271">
        <v>0</v>
      </c>
      <c r="L771" s="271">
        <v>0</v>
      </c>
    </row>
    <row r="772" spans="1:13" x14ac:dyDescent="0.25">
      <c r="B772" s="269" t="s">
        <v>1228</v>
      </c>
      <c r="C772" s="270" t="s">
        <v>1229</v>
      </c>
      <c r="D772" s="271">
        <v>0</v>
      </c>
      <c r="F772" s="271">
        <v>0</v>
      </c>
      <c r="H772" s="271">
        <v>0</v>
      </c>
      <c r="I772" s="271">
        <v>0</v>
      </c>
      <c r="J772" s="271">
        <v>0</v>
      </c>
      <c r="L772" s="271">
        <v>0</v>
      </c>
    </row>
    <row r="773" spans="1:13" x14ac:dyDescent="0.25">
      <c r="B773" s="269" t="s">
        <v>1230</v>
      </c>
      <c r="C773" s="270" t="s">
        <v>1231</v>
      </c>
      <c r="D773" s="271">
        <v>0</v>
      </c>
      <c r="F773" s="271">
        <v>0</v>
      </c>
      <c r="H773" s="271">
        <v>0</v>
      </c>
      <c r="I773" s="271">
        <v>0</v>
      </c>
      <c r="J773" s="271">
        <v>0</v>
      </c>
      <c r="L773" s="271">
        <v>0</v>
      </c>
    </row>
    <row r="774" spans="1:13" x14ac:dyDescent="0.25">
      <c r="B774" s="269" t="s">
        <v>1232</v>
      </c>
      <c r="C774" s="270" t="s">
        <v>1233</v>
      </c>
      <c r="D774" s="271">
        <v>0</v>
      </c>
      <c r="F774" s="271">
        <v>0</v>
      </c>
      <c r="H774" s="271">
        <v>0</v>
      </c>
      <c r="I774" s="271">
        <v>83.7</v>
      </c>
      <c r="J774" s="271">
        <v>83.7</v>
      </c>
      <c r="K774" s="274" t="s">
        <v>78</v>
      </c>
      <c r="L774" s="271">
        <v>83.7</v>
      </c>
      <c r="M774" s="274" t="s">
        <v>78</v>
      </c>
    </row>
    <row r="776" spans="1:13" x14ac:dyDescent="0.25">
      <c r="A776" s="265" t="s">
        <v>14</v>
      </c>
      <c r="B776" s="265" t="s">
        <v>439</v>
      </c>
      <c r="C776" s="265" t="s">
        <v>1234</v>
      </c>
      <c r="D776" s="266">
        <v>0</v>
      </c>
      <c r="F776" s="266">
        <v>0</v>
      </c>
      <c r="H776" s="266">
        <v>2632047.5299999998</v>
      </c>
      <c r="I776" s="266">
        <v>29279.39</v>
      </c>
      <c r="J776" s="266">
        <v>2602768.14</v>
      </c>
      <c r="K776" s="272" t="s">
        <v>11</v>
      </c>
      <c r="L776" s="266">
        <v>2602768.14</v>
      </c>
      <c r="M776" s="272" t="s">
        <v>12</v>
      </c>
    </row>
    <row r="777" spans="1:13" x14ac:dyDescent="0.25">
      <c r="A777" s="267" t="s">
        <v>17</v>
      </c>
      <c r="B777" s="267" t="s">
        <v>15</v>
      </c>
      <c r="C777" s="267" t="s">
        <v>1235</v>
      </c>
      <c r="D777" s="268">
        <v>0</v>
      </c>
      <c r="F777" s="268">
        <v>0</v>
      </c>
      <c r="H777" s="268">
        <v>2226541.9300000002</v>
      </c>
      <c r="I777" s="268">
        <v>12946.98</v>
      </c>
      <c r="J777" s="268">
        <v>2213594.9500000002</v>
      </c>
      <c r="K777" s="273" t="s">
        <v>11</v>
      </c>
      <c r="L777" s="268">
        <v>2213594.9500000002</v>
      </c>
      <c r="M777" s="273" t="s">
        <v>12</v>
      </c>
    </row>
    <row r="778" spans="1:13" x14ac:dyDescent="0.25">
      <c r="B778" s="269" t="s">
        <v>1236</v>
      </c>
      <c r="C778" s="270" t="s">
        <v>1237</v>
      </c>
      <c r="D778" s="271">
        <v>0</v>
      </c>
      <c r="F778" s="271">
        <v>0</v>
      </c>
      <c r="H778" s="271">
        <v>1308615.03</v>
      </c>
      <c r="I778" s="271">
        <v>74.88</v>
      </c>
      <c r="J778" s="271">
        <v>1308540.1499999999</v>
      </c>
      <c r="K778" s="274" t="s">
        <v>11</v>
      </c>
      <c r="L778" s="271">
        <v>1308540.1499999999</v>
      </c>
      <c r="M778" s="274" t="s">
        <v>11</v>
      </c>
    </row>
    <row r="779" spans="1:13" x14ac:dyDescent="0.25">
      <c r="B779" s="269" t="s">
        <v>1238</v>
      </c>
      <c r="C779" s="270" t="s">
        <v>1239</v>
      </c>
      <c r="D779" s="271">
        <v>0</v>
      </c>
      <c r="F779" s="271">
        <v>0</v>
      </c>
      <c r="H779" s="271">
        <v>0</v>
      </c>
      <c r="I779" s="271">
        <v>0</v>
      </c>
      <c r="J779" s="271">
        <v>0</v>
      </c>
      <c r="L779" s="271">
        <v>0</v>
      </c>
    </row>
    <row r="780" spans="1:13" x14ac:dyDescent="0.25">
      <c r="B780" s="269" t="s">
        <v>1240</v>
      </c>
      <c r="C780" s="270" t="s">
        <v>1241</v>
      </c>
      <c r="D780" s="271">
        <v>0</v>
      </c>
      <c r="F780" s="271">
        <v>0</v>
      </c>
      <c r="H780" s="271">
        <v>0</v>
      </c>
      <c r="I780" s="271">
        <v>0</v>
      </c>
      <c r="J780" s="271">
        <v>0</v>
      </c>
      <c r="L780" s="271">
        <v>0</v>
      </c>
    </row>
    <row r="781" spans="1:13" x14ac:dyDescent="0.25">
      <c r="B781" s="269" t="s">
        <v>1242</v>
      </c>
      <c r="C781" s="270" t="s">
        <v>1243</v>
      </c>
      <c r="D781" s="271">
        <v>0</v>
      </c>
      <c r="F781" s="271">
        <v>0</v>
      </c>
      <c r="H781" s="271">
        <v>0</v>
      </c>
      <c r="I781" s="271">
        <v>9598.5400000000009</v>
      </c>
      <c r="J781" s="271">
        <v>9598.5400000000009</v>
      </c>
      <c r="K781" s="274" t="s">
        <v>78</v>
      </c>
      <c r="L781" s="271">
        <v>9598.5400000000009</v>
      </c>
      <c r="M781" s="274" t="s">
        <v>78</v>
      </c>
    </row>
    <row r="782" spans="1:13" x14ac:dyDescent="0.25">
      <c r="B782" s="269" t="s">
        <v>1244</v>
      </c>
      <c r="C782" s="270" t="s">
        <v>1245</v>
      </c>
      <c r="D782" s="271">
        <v>0</v>
      </c>
      <c r="F782" s="271">
        <v>0</v>
      </c>
      <c r="H782" s="271">
        <v>29381.119999999999</v>
      </c>
      <c r="I782" s="271">
        <v>0</v>
      </c>
      <c r="J782" s="271">
        <v>29381.119999999999</v>
      </c>
      <c r="K782" s="274" t="s">
        <v>11</v>
      </c>
      <c r="L782" s="271">
        <v>29381.119999999999</v>
      </c>
      <c r="M782" s="274" t="s">
        <v>11</v>
      </c>
    </row>
    <row r="783" spans="1:13" x14ac:dyDescent="0.25">
      <c r="B783" s="269" t="s">
        <v>1246</v>
      </c>
      <c r="C783" s="270" t="s">
        <v>1247</v>
      </c>
      <c r="D783" s="271">
        <v>0</v>
      </c>
      <c r="F783" s="271">
        <v>0</v>
      </c>
      <c r="H783" s="271">
        <v>0</v>
      </c>
      <c r="I783" s="271">
        <v>0</v>
      </c>
      <c r="J783" s="271">
        <v>0</v>
      </c>
      <c r="L783" s="271">
        <v>0</v>
      </c>
    </row>
    <row r="784" spans="1:13" x14ac:dyDescent="0.25">
      <c r="B784" s="269" t="s">
        <v>1248</v>
      </c>
      <c r="C784" s="270" t="s">
        <v>1249</v>
      </c>
      <c r="D784" s="271">
        <v>0</v>
      </c>
      <c r="F784" s="271">
        <v>0</v>
      </c>
      <c r="H784" s="271">
        <v>0</v>
      </c>
      <c r="I784" s="271">
        <v>0</v>
      </c>
      <c r="J784" s="271">
        <v>0</v>
      </c>
      <c r="L784" s="271">
        <v>0</v>
      </c>
    </row>
    <row r="785" spans="2:13" x14ac:dyDescent="0.25">
      <c r="B785" s="269" t="s">
        <v>1250</v>
      </c>
      <c r="C785" s="270" t="s">
        <v>1251</v>
      </c>
      <c r="D785" s="271">
        <v>0</v>
      </c>
      <c r="F785" s="271">
        <v>0</v>
      </c>
      <c r="H785" s="271">
        <v>43825.22</v>
      </c>
      <c r="I785" s="271">
        <v>0</v>
      </c>
      <c r="J785" s="271">
        <v>43825.22</v>
      </c>
      <c r="K785" s="274" t="s">
        <v>11</v>
      </c>
      <c r="L785" s="271">
        <v>43825.22</v>
      </c>
      <c r="M785" s="274" t="s">
        <v>11</v>
      </c>
    </row>
    <row r="786" spans="2:13" x14ac:dyDescent="0.25">
      <c r="B786" s="269" t="s">
        <v>1252</v>
      </c>
      <c r="C786" s="270" t="s">
        <v>1253</v>
      </c>
      <c r="D786" s="271">
        <v>0</v>
      </c>
      <c r="F786" s="271">
        <v>0</v>
      </c>
      <c r="H786" s="271">
        <v>15448.72</v>
      </c>
      <c r="I786" s="271">
        <v>0</v>
      </c>
      <c r="J786" s="271">
        <v>15448.72</v>
      </c>
      <c r="K786" s="274" t="s">
        <v>11</v>
      </c>
      <c r="L786" s="271">
        <v>15448.72</v>
      </c>
      <c r="M786" s="274" t="s">
        <v>11</v>
      </c>
    </row>
    <row r="787" spans="2:13" x14ac:dyDescent="0.25">
      <c r="B787" s="269" t="s">
        <v>1254</v>
      </c>
      <c r="C787" s="270" t="s">
        <v>1255</v>
      </c>
      <c r="D787" s="271">
        <v>0</v>
      </c>
      <c r="F787" s="271">
        <v>0</v>
      </c>
      <c r="H787" s="271">
        <v>3350.75</v>
      </c>
      <c r="I787" s="271">
        <v>0</v>
      </c>
      <c r="J787" s="271">
        <v>3350.75</v>
      </c>
      <c r="K787" s="274" t="s">
        <v>11</v>
      </c>
      <c r="L787" s="271">
        <v>3350.75</v>
      </c>
      <c r="M787" s="274" t="s">
        <v>11</v>
      </c>
    </row>
    <row r="788" spans="2:13" x14ac:dyDescent="0.25">
      <c r="B788" s="269" t="s">
        <v>1256</v>
      </c>
      <c r="C788" s="270" t="s">
        <v>1257</v>
      </c>
      <c r="D788" s="271">
        <v>0</v>
      </c>
      <c r="F788" s="271">
        <v>0</v>
      </c>
      <c r="H788" s="271">
        <v>142.94999999999999</v>
      </c>
      <c r="I788" s="271">
        <v>0</v>
      </c>
      <c r="J788" s="271">
        <v>142.94999999999999</v>
      </c>
      <c r="K788" s="274" t="s">
        <v>11</v>
      </c>
      <c r="L788" s="271">
        <v>142.94999999999999</v>
      </c>
      <c r="M788" s="274" t="s">
        <v>11</v>
      </c>
    </row>
    <row r="789" spans="2:13" x14ac:dyDescent="0.25">
      <c r="B789" s="269" t="s">
        <v>1258</v>
      </c>
      <c r="C789" s="270" t="s">
        <v>1259</v>
      </c>
      <c r="D789" s="271">
        <v>0</v>
      </c>
      <c r="F789" s="271">
        <v>0</v>
      </c>
      <c r="H789" s="271">
        <v>162519.60999999999</v>
      </c>
      <c r="I789" s="271">
        <v>0</v>
      </c>
      <c r="J789" s="271">
        <v>162519.60999999999</v>
      </c>
      <c r="K789" s="274" t="s">
        <v>11</v>
      </c>
      <c r="L789" s="271">
        <v>162519.60999999999</v>
      </c>
      <c r="M789" s="274" t="s">
        <v>11</v>
      </c>
    </row>
    <row r="790" spans="2:13" x14ac:dyDescent="0.25">
      <c r="B790" s="269" t="s">
        <v>1260</v>
      </c>
      <c r="C790" s="270" t="s">
        <v>1261</v>
      </c>
      <c r="D790" s="271">
        <v>0</v>
      </c>
      <c r="F790" s="271">
        <v>0</v>
      </c>
      <c r="H790" s="271">
        <v>36334.03</v>
      </c>
      <c r="I790" s="271">
        <v>38.5</v>
      </c>
      <c r="J790" s="271">
        <v>36295.53</v>
      </c>
      <c r="K790" s="274" t="s">
        <v>11</v>
      </c>
      <c r="L790" s="271">
        <v>36295.53</v>
      </c>
      <c r="M790" s="274" t="s">
        <v>11</v>
      </c>
    </row>
    <row r="791" spans="2:13" x14ac:dyDescent="0.25">
      <c r="B791" s="269" t="s">
        <v>1262</v>
      </c>
      <c r="C791" s="270" t="s">
        <v>1263</v>
      </c>
      <c r="D791" s="271">
        <v>0</v>
      </c>
      <c r="F791" s="271">
        <v>0</v>
      </c>
      <c r="H791" s="271">
        <v>4958</v>
      </c>
      <c r="I791" s="271">
        <v>0</v>
      </c>
      <c r="J791" s="271">
        <v>4958</v>
      </c>
      <c r="K791" s="274" t="s">
        <v>11</v>
      </c>
      <c r="L791" s="271">
        <v>4958</v>
      </c>
      <c r="M791" s="274" t="s">
        <v>11</v>
      </c>
    </row>
    <row r="792" spans="2:13" x14ac:dyDescent="0.25">
      <c r="B792" s="269" t="s">
        <v>1264</v>
      </c>
      <c r="C792" s="270" t="s">
        <v>1265</v>
      </c>
      <c r="D792" s="271">
        <v>0</v>
      </c>
      <c r="F792" s="271">
        <v>0</v>
      </c>
      <c r="H792" s="271">
        <v>0</v>
      </c>
      <c r="I792" s="271">
        <v>0</v>
      </c>
      <c r="J792" s="271">
        <v>0</v>
      </c>
      <c r="L792" s="271">
        <v>0</v>
      </c>
    </row>
    <row r="793" spans="2:13" x14ac:dyDescent="0.25">
      <c r="B793" s="269" t="s">
        <v>1266</v>
      </c>
      <c r="C793" s="270" t="s">
        <v>1267</v>
      </c>
      <c r="D793" s="271">
        <v>0</v>
      </c>
      <c r="F793" s="271">
        <v>0</v>
      </c>
      <c r="H793" s="271">
        <v>15308.71</v>
      </c>
      <c r="I793" s="271">
        <v>0</v>
      </c>
      <c r="J793" s="271">
        <v>15308.71</v>
      </c>
      <c r="K793" s="274" t="s">
        <v>11</v>
      </c>
      <c r="L793" s="271">
        <v>15308.71</v>
      </c>
      <c r="M793" s="274" t="s">
        <v>11</v>
      </c>
    </row>
    <row r="794" spans="2:13" x14ac:dyDescent="0.25">
      <c r="B794" s="269" t="s">
        <v>1268</v>
      </c>
      <c r="C794" s="270" t="s">
        <v>1269</v>
      </c>
      <c r="D794" s="271">
        <v>0</v>
      </c>
      <c r="F794" s="271">
        <v>0</v>
      </c>
      <c r="H794" s="271">
        <v>30.6</v>
      </c>
      <c r="I794" s="271">
        <v>0</v>
      </c>
      <c r="J794" s="271">
        <v>30.6</v>
      </c>
      <c r="K794" s="274" t="s">
        <v>11</v>
      </c>
      <c r="L794" s="271">
        <v>30.6</v>
      </c>
      <c r="M794" s="274" t="s">
        <v>11</v>
      </c>
    </row>
    <row r="795" spans="2:13" x14ac:dyDescent="0.25">
      <c r="B795" s="269" t="s">
        <v>1270</v>
      </c>
      <c r="C795" s="270" t="s">
        <v>1271</v>
      </c>
      <c r="D795" s="271">
        <v>0</v>
      </c>
      <c r="F795" s="271">
        <v>0</v>
      </c>
      <c r="H795" s="271">
        <v>922.68</v>
      </c>
      <c r="I795" s="271">
        <v>0</v>
      </c>
      <c r="J795" s="271">
        <v>922.68</v>
      </c>
      <c r="K795" s="274" t="s">
        <v>11</v>
      </c>
      <c r="L795" s="271">
        <v>922.68</v>
      </c>
      <c r="M795" s="274" t="s">
        <v>11</v>
      </c>
    </row>
    <row r="796" spans="2:13" x14ac:dyDescent="0.25">
      <c r="B796" s="269" t="s">
        <v>1272</v>
      </c>
      <c r="C796" s="270" t="s">
        <v>1273</v>
      </c>
      <c r="D796" s="271">
        <v>0</v>
      </c>
      <c r="F796" s="271">
        <v>0</v>
      </c>
      <c r="H796" s="271">
        <v>164530.53</v>
      </c>
      <c r="I796" s="271">
        <v>1686.25</v>
      </c>
      <c r="J796" s="271">
        <v>162844.28</v>
      </c>
      <c r="K796" s="274" t="s">
        <v>11</v>
      </c>
      <c r="L796" s="271">
        <v>162844.28</v>
      </c>
      <c r="M796" s="274" t="s">
        <v>11</v>
      </c>
    </row>
    <row r="797" spans="2:13" x14ac:dyDescent="0.25">
      <c r="B797" s="269" t="s">
        <v>1274</v>
      </c>
      <c r="C797" s="270" t="s">
        <v>1275</v>
      </c>
      <c r="D797" s="271">
        <v>0</v>
      </c>
      <c r="F797" s="271">
        <v>0</v>
      </c>
      <c r="H797" s="271">
        <v>0</v>
      </c>
      <c r="I797" s="271">
        <v>0</v>
      </c>
      <c r="J797" s="271">
        <v>0</v>
      </c>
      <c r="L797" s="271">
        <v>0</v>
      </c>
    </row>
    <row r="798" spans="2:13" x14ac:dyDescent="0.25">
      <c r="B798" s="269" t="s">
        <v>1276</v>
      </c>
      <c r="C798" s="270" t="s">
        <v>1277</v>
      </c>
      <c r="D798" s="271">
        <v>0</v>
      </c>
      <c r="F798" s="271">
        <v>0</v>
      </c>
      <c r="H798" s="271">
        <v>337.6</v>
      </c>
      <c r="I798" s="271">
        <v>0</v>
      </c>
      <c r="J798" s="271">
        <v>337.6</v>
      </c>
      <c r="K798" s="274" t="s">
        <v>11</v>
      </c>
      <c r="L798" s="271">
        <v>337.6</v>
      </c>
      <c r="M798" s="274" t="s">
        <v>11</v>
      </c>
    </row>
    <row r="799" spans="2:13" x14ac:dyDescent="0.25">
      <c r="B799" s="269" t="s">
        <v>1278</v>
      </c>
      <c r="C799" s="270" t="s">
        <v>1279</v>
      </c>
      <c r="D799" s="271">
        <v>0</v>
      </c>
      <c r="F799" s="271">
        <v>0</v>
      </c>
      <c r="H799" s="271">
        <v>36529.129999999997</v>
      </c>
      <c r="I799" s="271">
        <v>0</v>
      </c>
      <c r="J799" s="271">
        <v>36529.129999999997</v>
      </c>
      <c r="K799" s="274" t="s">
        <v>11</v>
      </c>
      <c r="L799" s="271">
        <v>36529.129999999997</v>
      </c>
      <c r="M799" s="274" t="s">
        <v>11</v>
      </c>
    </row>
    <row r="800" spans="2:13" x14ac:dyDescent="0.25">
      <c r="B800" s="269" t="s">
        <v>1280</v>
      </c>
      <c r="C800" s="270" t="s">
        <v>1281</v>
      </c>
      <c r="D800" s="271">
        <v>0</v>
      </c>
      <c r="F800" s="271">
        <v>0</v>
      </c>
      <c r="H800" s="271">
        <v>219748.24</v>
      </c>
      <c r="I800" s="271">
        <v>250</v>
      </c>
      <c r="J800" s="271">
        <v>219498.23999999999</v>
      </c>
      <c r="K800" s="274" t="s">
        <v>11</v>
      </c>
      <c r="L800" s="271">
        <v>219498.23999999999</v>
      </c>
      <c r="M800" s="274" t="s">
        <v>11</v>
      </c>
    </row>
    <row r="801" spans="1:13" x14ac:dyDescent="0.25">
      <c r="B801" s="269" t="s">
        <v>1282</v>
      </c>
      <c r="C801" s="270" t="s">
        <v>1283</v>
      </c>
      <c r="D801" s="271">
        <v>0</v>
      </c>
      <c r="F801" s="271">
        <v>0</v>
      </c>
      <c r="H801" s="271">
        <v>127.88</v>
      </c>
      <c r="I801" s="271">
        <v>0</v>
      </c>
      <c r="J801" s="271">
        <v>127.88</v>
      </c>
      <c r="K801" s="274" t="s">
        <v>11</v>
      </c>
      <c r="L801" s="271">
        <v>127.88</v>
      </c>
      <c r="M801" s="274" t="s">
        <v>11</v>
      </c>
    </row>
    <row r="802" spans="1:13" x14ac:dyDescent="0.25">
      <c r="B802" s="269" t="s">
        <v>1284</v>
      </c>
      <c r="C802" s="270" t="s">
        <v>1285</v>
      </c>
      <c r="D802" s="271">
        <v>0</v>
      </c>
      <c r="F802" s="271">
        <v>0</v>
      </c>
      <c r="H802" s="271">
        <v>0</v>
      </c>
      <c r="I802" s="271">
        <v>0</v>
      </c>
      <c r="J802" s="271">
        <v>0</v>
      </c>
      <c r="L802" s="271">
        <v>0</v>
      </c>
    </row>
    <row r="803" spans="1:13" x14ac:dyDescent="0.25">
      <c r="B803" s="269" t="s">
        <v>1286</v>
      </c>
      <c r="C803" s="270" t="s">
        <v>38</v>
      </c>
      <c r="D803" s="271">
        <v>0</v>
      </c>
      <c r="F803" s="271">
        <v>0</v>
      </c>
      <c r="H803" s="271">
        <v>1795</v>
      </c>
      <c r="I803" s="271">
        <v>1092</v>
      </c>
      <c r="J803" s="271">
        <v>703</v>
      </c>
      <c r="K803" s="274" t="s">
        <v>11</v>
      </c>
      <c r="L803" s="271">
        <v>703</v>
      </c>
      <c r="M803" s="274" t="s">
        <v>11</v>
      </c>
    </row>
    <row r="804" spans="1:13" x14ac:dyDescent="0.25">
      <c r="B804" s="269" t="s">
        <v>1287</v>
      </c>
      <c r="C804" s="270" t="s">
        <v>1288</v>
      </c>
      <c r="D804" s="271">
        <v>0</v>
      </c>
      <c r="F804" s="271">
        <v>0</v>
      </c>
      <c r="H804" s="271">
        <v>0</v>
      </c>
      <c r="I804" s="271">
        <v>0</v>
      </c>
      <c r="J804" s="271">
        <v>0</v>
      </c>
      <c r="L804" s="271">
        <v>0</v>
      </c>
    </row>
    <row r="805" spans="1:13" x14ac:dyDescent="0.25">
      <c r="B805" s="269" t="s">
        <v>1289</v>
      </c>
      <c r="C805" s="270" t="s">
        <v>1290</v>
      </c>
      <c r="D805" s="271">
        <v>0</v>
      </c>
      <c r="F805" s="271">
        <v>0</v>
      </c>
      <c r="H805" s="271">
        <v>181442.13</v>
      </c>
      <c r="I805" s="271">
        <v>206.81</v>
      </c>
      <c r="J805" s="271">
        <v>181235.32</v>
      </c>
      <c r="K805" s="274" t="s">
        <v>11</v>
      </c>
      <c r="L805" s="271">
        <v>181235.32</v>
      </c>
      <c r="M805" s="274" t="s">
        <v>11</v>
      </c>
    </row>
    <row r="806" spans="1:13" x14ac:dyDescent="0.25">
      <c r="B806" s="269" t="s">
        <v>1291</v>
      </c>
      <c r="C806" s="270" t="s">
        <v>1292</v>
      </c>
      <c r="D806" s="271">
        <v>0</v>
      </c>
      <c r="F806" s="271">
        <v>0</v>
      </c>
      <c r="H806" s="271">
        <v>1194</v>
      </c>
      <c r="I806" s="271">
        <v>0</v>
      </c>
      <c r="J806" s="271">
        <v>1194</v>
      </c>
      <c r="K806" s="274" t="s">
        <v>11</v>
      </c>
      <c r="L806" s="271">
        <v>1194</v>
      </c>
      <c r="M806" s="274" t="s">
        <v>11</v>
      </c>
    </row>
    <row r="807" spans="1:13" x14ac:dyDescent="0.25">
      <c r="B807" s="269" t="s">
        <v>1293</v>
      </c>
      <c r="C807" s="270" t="s">
        <v>1294</v>
      </c>
      <c r="D807" s="271">
        <v>0</v>
      </c>
      <c r="F807" s="271">
        <v>0</v>
      </c>
      <c r="H807" s="271">
        <v>0</v>
      </c>
      <c r="I807" s="271">
        <v>0</v>
      </c>
      <c r="J807" s="271">
        <v>0</v>
      </c>
      <c r="L807" s="271">
        <v>0</v>
      </c>
    </row>
    <row r="808" spans="1:13" x14ac:dyDescent="0.25">
      <c r="B808" s="269" t="s">
        <v>1295</v>
      </c>
      <c r="C808" s="270" t="s">
        <v>1296</v>
      </c>
      <c r="D808" s="271">
        <v>0</v>
      </c>
      <c r="F808" s="271">
        <v>0</v>
      </c>
      <c r="H808" s="271">
        <v>0</v>
      </c>
      <c r="I808" s="271">
        <v>0</v>
      </c>
      <c r="J808" s="271">
        <v>0</v>
      </c>
      <c r="L808" s="271">
        <v>0</v>
      </c>
    </row>
    <row r="809" spans="1:13" x14ac:dyDescent="0.25">
      <c r="B809" s="269" t="s">
        <v>1297</v>
      </c>
      <c r="C809" s="270" t="s">
        <v>1298</v>
      </c>
      <c r="D809" s="271">
        <v>0</v>
      </c>
      <c r="F809" s="271">
        <v>0</v>
      </c>
      <c r="H809" s="271">
        <v>0</v>
      </c>
      <c r="I809" s="271">
        <v>0</v>
      </c>
      <c r="J809" s="271">
        <v>0</v>
      </c>
      <c r="L809" s="271">
        <v>0</v>
      </c>
    </row>
    <row r="810" spans="1:13" x14ac:dyDescent="0.25">
      <c r="B810" s="269" t="s">
        <v>1299</v>
      </c>
      <c r="C810" s="270" t="s">
        <v>1300</v>
      </c>
      <c r="D810" s="271">
        <v>0</v>
      </c>
      <c r="F810" s="271">
        <v>0</v>
      </c>
      <c r="H810" s="271">
        <v>0</v>
      </c>
      <c r="I810" s="271">
        <v>0</v>
      </c>
      <c r="J810" s="271">
        <v>0</v>
      </c>
      <c r="L810" s="271">
        <v>0</v>
      </c>
    </row>
    <row r="811" spans="1:13" x14ac:dyDescent="0.25">
      <c r="B811" s="269" t="s">
        <v>1301</v>
      </c>
      <c r="C811" s="270" t="s">
        <v>1302</v>
      </c>
      <c r="D811" s="271">
        <v>0</v>
      </c>
      <c r="F811" s="271">
        <v>0</v>
      </c>
      <c r="H811" s="271">
        <v>0</v>
      </c>
      <c r="I811" s="271">
        <v>0</v>
      </c>
      <c r="J811" s="271">
        <v>0</v>
      </c>
      <c r="L811" s="271">
        <v>0</v>
      </c>
    </row>
    <row r="813" spans="1:13" x14ac:dyDescent="0.25">
      <c r="A813" s="267" t="s">
        <v>17</v>
      </c>
      <c r="B813" s="267" t="s">
        <v>20</v>
      </c>
      <c r="C813" s="267" t="s">
        <v>1303</v>
      </c>
      <c r="D813" s="268">
        <v>0</v>
      </c>
      <c r="F813" s="268">
        <v>0</v>
      </c>
      <c r="H813" s="268">
        <v>86804.68</v>
      </c>
      <c r="I813" s="268">
        <v>210</v>
      </c>
      <c r="J813" s="268">
        <v>86594.68</v>
      </c>
      <c r="K813" s="273" t="s">
        <v>11</v>
      </c>
      <c r="L813" s="268">
        <v>86594.68</v>
      </c>
      <c r="M813" s="273" t="s">
        <v>12</v>
      </c>
    </row>
    <row r="814" spans="1:13" x14ac:dyDescent="0.25">
      <c r="B814" s="269" t="s">
        <v>1304</v>
      </c>
      <c r="C814" s="270" t="s">
        <v>1305</v>
      </c>
      <c r="D814" s="271">
        <v>0</v>
      </c>
      <c r="F814" s="271">
        <v>0</v>
      </c>
      <c r="H814" s="271">
        <v>33814</v>
      </c>
      <c r="I814" s="271">
        <v>0</v>
      </c>
      <c r="J814" s="271">
        <v>33814</v>
      </c>
      <c r="K814" s="274" t="s">
        <v>11</v>
      </c>
      <c r="L814" s="271">
        <v>33814</v>
      </c>
      <c r="M814" s="274" t="s">
        <v>11</v>
      </c>
    </row>
    <row r="815" spans="1:13" x14ac:dyDescent="0.25">
      <c r="B815" s="269" t="s">
        <v>1306</v>
      </c>
      <c r="C815" s="270" t="s">
        <v>1307</v>
      </c>
      <c r="D815" s="271">
        <v>0</v>
      </c>
      <c r="F815" s="271">
        <v>0</v>
      </c>
      <c r="H815" s="271">
        <v>140</v>
      </c>
      <c r="I815" s="271">
        <v>0</v>
      </c>
      <c r="J815" s="271">
        <v>140</v>
      </c>
      <c r="K815" s="274" t="s">
        <v>11</v>
      </c>
      <c r="L815" s="271">
        <v>140</v>
      </c>
      <c r="M815" s="274" t="s">
        <v>11</v>
      </c>
    </row>
    <row r="816" spans="1:13" x14ac:dyDescent="0.25">
      <c r="B816" s="269" t="s">
        <v>1308</v>
      </c>
      <c r="C816" s="270" t="s">
        <v>1309</v>
      </c>
      <c r="D816" s="271">
        <v>0</v>
      </c>
      <c r="F816" s="271">
        <v>0</v>
      </c>
      <c r="H816" s="271">
        <v>5371.5</v>
      </c>
      <c r="I816" s="271">
        <v>0</v>
      </c>
      <c r="J816" s="271">
        <v>5371.5</v>
      </c>
      <c r="K816" s="274" t="s">
        <v>11</v>
      </c>
      <c r="L816" s="271">
        <v>5371.5</v>
      </c>
      <c r="M816" s="274" t="s">
        <v>11</v>
      </c>
    </row>
    <row r="817" spans="1:13" x14ac:dyDescent="0.25">
      <c r="B817" s="269" t="s">
        <v>1310</v>
      </c>
      <c r="C817" s="270" t="s">
        <v>1311</v>
      </c>
      <c r="D817" s="271">
        <v>0</v>
      </c>
      <c r="F817" s="271">
        <v>0</v>
      </c>
      <c r="H817" s="271">
        <v>13790.42</v>
      </c>
      <c r="I817" s="271">
        <v>210</v>
      </c>
      <c r="J817" s="271">
        <v>13580.42</v>
      </c>
      <c r="K817" s="274" t="s">
        <v>11</v>
      </c>
      <c r="L817" s="271">
        <v>13580.42</v>
      </c>
      <c r="M817" s="274" t="s">
        <v>11</v>
      </c>
    </row>
    <row r="818" spans="1:13" x14ac:dyDescent="0.25">
      <c r="B818" s="269" t="s">
        <v>1312</v>
      </c>
      <c r="C818" s="270" t="s">
        <v>1313</v>
      </c>
      <c r="D818" s="271">
        <v>0</v>
      </c>
      <c r="F818" s="271">
        <v>0</v>
      </c>
      <c r="H818" s="271">
        <v>87</v>
      </c>
      <c r="I818" s="271">
        <v>0</v>
      </c>
      <c r="J818" s="271">
        <v>87</v>
      </c>
      <c r="K818" s="274" t="s">
        <v>11</v>
      </c>
      <c r="L818" s="271">
        <v>87</v>
      </c>
      <c r="M818" s="274" t="s">
        <v>11</v>
      </c>
    </row>
    <row r="819" spans="1:13" x14ac:dyDescent="0.25">
      <c r="B819" s="269" t="s">
        <v>1314</v>
      </c>
      <c r="C819" s="270" t="s">
        <v>1315</v>
      </c>
      <c r="D819" s="271">
        <v>0</v>
      </c>
      <c r="F819" s="271">
        <v>0</v>
      </c>
      <c r="H819" s="271">
        <v>33569</v>
      </c>
      <c r="I819" s="271">
        <v>0</v>
      </c>
      <c r="J819" s="271">
        <v>33569</v>
      </c>
      <c r="K819" s="274" t="s">
        <v>11</v>
      </c>
      <c r="L819" s="271">
        <v>33569</v>
      </c>
      <c r="M819" s="274" t="s">
        <v>11</v>
      </c>
    </row>
    <row r="820" spans="1:13" x14ac:dyDescent="0.25">
      <c r="B820" s="269" t="s">
        <v>1316</v>
      </c>
      <c r="C820" s="270" t="s">
        <v>1317</v>
      </c>
      <c r="D820" s="271">
        <v>0</v>
      </c>
      <c r="F820" s="271">
        <v>0</v>
      </c>
      <c r="H820" s="271">
        <v>0</v>
      </c>
      <c r="I820" s="271">
        <v>0</v>
      </c>
      <c r="J820" s="271">
        <v>0</v>
      </c>
      <c r="L820" s="271">
        <v>0</v>
      </c>
    </row>
    <row r="821" spans="1:13" x14ac:dyDescent="0.25">
      <c r="B821" s="269" t="s">
        <v>1318</v>
      </c>
      <c r="C821" s="270" t="s">
        <v>1319</v>
      </c>
      <c r="D821" s="271">
        <v>0</v>
      </c>
      <c r="F821" s="271">
        <v>0</v>
      </c>
      <c r="H821" s="271">
        <v>32.76</v>
      </c>
      <c r="I821" s="271">
        <v>0</v>
      </c>
      <c r="J821" s="271">
        <v>32.76</v>
      </c>
      <c r="K821" s="274" t="s">
        <v>11</v>
      </c>
      <c r="L821" s="271">
        <v>32.76</v>
      </c>
      <c r="M821" s="274" t="s">
        <v>11</v>
      </c>
    </row>
    <row r="823" spans="1:13" x14ac:dyDescent="0.25">
      <c r="A823" s="267" t="s">
        <v>17</v>
      </c>
      <c r="B823" s="267" t="s">
        <v>37</v>
      </c>
      <c r="C823" s="267" t="s">
        <v>1320</v>
      </c>
      <c r="D823" s="268">
        <v>0</v>
      </c>
      <c r="F823" s="268">
        <v>0</v>
      </c>
      <c r="H823" s="268">
        <v>108561.31</v>
      </c>
      <c r="I823" s="268">
        <v>2784.3</v>
      </c>
      <c r="J823" s="268">
        <v>105777.01</v>
      </c>
      <c r="K823" s="273" t="s">
        <v>11</v>
      </c>
      <c r="L823" s="268">
        <v>105777.01</v>
      </c>
      <c r="M823" s="273" t="s">
        <v>12</v>
      </c>
    </row>
    <row r="824" spans="1:13" x14ac:dyDescent="0.25">
      <c r="B824" s="269" t="s">
        <v>1321</v>
      </c>
      <c r="C824" s="270" t="s">
        <v>1322</v>
      </c>
      <c r="D824" s="271">
        <v>0</v>
      </c>
      <c r="F824" s="271">
        <v>0</v>
      </c>
      <c r="H824" s="271">
        <v>28264</v>
      </c>
      <c r="I824" s="271">
        <v>0</v>
      </c>
      <c r="J824" s="271">
        <v>28264</v>
      </c>
      <c r="K824" s="274" t="s">
        <v>11</v>
      </c>
      <c r="L824" s="271">
        <v>28264</v>
      </c>
      <c r="M824" s="274" t="s">
        <v>11</v>
      </c>
    </row>
    <row r="825" spans="1:13" x14ac:dyDescent="0.25">
      <c r="B825" s="269" t="s">
        <v>1323</v>
      </c>
      <c r="C825" s="270" t="s">
        <v>1324</v>
      </c>
      <c r="D825" s="271">
        <v>0</v>
      </c>
      <c r="F825" s="271">
        <v>0</v>
      </c>
      <c r="H825" s="271">
        <v>853.54</v>
      </c>
      <c r="I825" s="271">
        <v>0</v>
      </c>
      <c r="J825" s="271">
        <v>853.54</v>
      </c>
      <c r="K825" s="274" t="s">
        <v>11</v>
      </c>
      <c r="L825" s="271">
        <v>853.54</v>
      </c>
      <c r="M825" s="274" t="s">
        <v>11</v>
      </c>
    </row>
    <row r="826" spans="1:13" x14ac:dyDescent="0.25">
      <c r="B826" s="269" t="s">
        <v>1325</v>
      </c>
      <c r="C826" s="270" t="s">
        <v>1326</v>
      </c>
      <c r="D826" s="271">
        <v>0</v>
      </c>
      <c r="F826" s="271">
        <v>0</v>
      </c>
      <c r="H826" s="271">
        <v>0</v>
      </c>
      <c r="I826" s="271">
        <v>0</v>
      </c>
      <c r="J826" s="271">
        <v>0</v>
      </c>
      <c r="L826" s="271">
        <v>0</v>
      </c>
    </row>
    <row r="827" spans="1:13" x14ac:dyDescent="0.25">
      <c r="B827" s="269" t="s">
        <v>1327</v>
      </c>
      <c r="C827" s="270" t="s">
        <v>1328</v>
      </c>
      <c r="D827" s="271">
        <v>0</v>
      </c>
      <c r="F827" s="271">
        <v>0</v>
      </c>
      <c r="H827" s="271">
        <v>5741.21</v>
      </c>
      <c r="I827" s="271">
        <v>0</v>
      </c>
      <c r="J827" s="271">
        <v>5741.21</v>
      </c>
      <c r="K827" s="274" t="s">
        <v>11</v>
      </c>
      <c r="L827" s="271">
        <v>5741.21</v>
      </c>
      <c r="M827" s="274" t="s">
        <v>11</v>
      </c>
    </row>
    <row r="828" spans="1:13" x14ac:dyDescent="0.25">
      <c r="B828" s="269" t="s">
        <v>1329</v>
      </c>
      <c r="C828" s="270" t="s">
        <v>1330</v>
      </c>
      <c r="D828" s="271">
        <v>0</v>
      </c>
      <c r="F828" s="271">
        <v>0</v>
      </c>
      <c r="H828" s="271">
        <v>72789.100000000006</v>
      </c>
      <c r="I828" s="271">
        <v>2784.3</v>
      </c>
      <c r="J828" s="271">
        <v>70004.800000000003</v>
      </c>
      <c r="K828" s="274" t="s">
        <v>11</v>
      </c>
      <c r="L828" s="271">
        <v>70004.800000000003</v>
      </c>
      <c r="M828" s="274" t="s">
        <v>11</v>
      </c>
    </row>
    <row r="829" spans="1:13" x14ac:dyDescent="0.25">
      <c r="B829" s="269" t="s">
        <v>1331</v>
      </c>
      <c r="C829" s="270" t="s">
        <v>1332</v>
      </c>
      <c r="D829" s="271">
        <v>0</v>
      </c>
      <c r="F829" s="271">
        <v>0</v>
      </c>
      <c r="H829" s="271">
        <v>737.92</v>
      </c>
      <c r="I829" s="271">
        <v>0</v>
      </c>
      <c r="J829" s="271">
        <v>737.92</v>
      </c>
      <c r="K829" s="274" t="s">
        <v>11</v>
      </c>
      <c r="L829" s="271">
        <v>737.92</v>
      </c>
      <c r="M829" s="274" t="s">
        <v>11</v>
      </c>
    </row>
    <row r="830" spans="1:13" x14ac:dyDescent="0.25">
      <c r="B830" s="269" t="s">
        <v>1333</v>
      </c>
      <c r="C830" s="270" t="s">
        <v>1334</v>
      </c>
      <c r="D830" s="271">
        <v>0</v>
      </c>
      <c r="F830" s="271">
        <v>0</v>
      </c>
      <c r="H830" s="271">
        <v>0</v>
      </c>
      <c r="I830" s="271">
        <v>0</v>
      </c>
      <c r="J830" s="271">
        <v>0</v>
      </c>
      <c r="L830" s="271">
        <v>0</v>
      </c>
    </row>
    <row r="831" spans="1:13" x14ac:dyDescent="0.25">
      <c r="B831" s="269" t="s">
        <v>1335</v>
      </c>
      <c r="C831" s="270" t="s">
        <v>1336</v>
      </c>
      <c r="D831" s="271">
        <v>0</v>
      </c>
      <c r="F831" s="271">
        <v>0</v>
      </c>
      <c r="H831" s="271">
        <v>80</v>
      </c>
      <c r="I831" s="271">
        <v>0</v>
      </c>
      <c r="J831" s="271">
        <v>80</v>
      </c>
      <c r="K831" s="274" t="s">
        <v>11</v>
      </c>
      <c r="L831" s="271">
        <v>80</v>
      </c>
      <c r="M831" s="274" t="s">
        <v>11</v>
      </c>
    </row>
    <row r="832" spans="1:13" x14ac:dyDescent="0.25">
      <c r="B832" s="269" t="s">
        <v>1337</v>
      </c>
      <c r="C832" s="270" t="s">
        <v>1338</v>
      </c>
      <c r="D832" s="271">
        <v>0</v>
      </c>
      <c r="F832" s="271">
        <v>0</v>
      </c>
      <c r="H832" s="271">
        <v>95.54</v>
      </c>
      <c r="I832" s="271">
        <v>0</v>
      </c>
      <c r="J832" s="271">
        <v>95.54</v>
      </c>
      <c r="K832" s="274" t="s">
        <v>11</v>
      </c>
      <c r="L832" s="271">
        <v>95.54</v>
      </c>
      <c r="M832" s="274" t="s">
        <v>11</v>
      </c>
    </row>
    <row r="834" spans="1:13" x14ac:dyDescent="0.25">
      <c r="A834" s="267" t="s">
        <v>17</v>
      </c>
      <c r="B834" s="267" t="s">
        <v>41</v>
      </c>
      <c r="C834" s="267" t="s">
        <v>1339</v>
      </c>
      <c r="D834" s="268">
        <v>0</v>
      </c>
      <c r="F834" s="268">
        <v>0</v>
      </c>
      <c r="H834" s="268">
        <v>162408.87</v>
      </c>
      <c r="I834" s="268">
        <v>11172.99</v>
      </c>
      <c r="J834" s="268">
        <v>151235.88</v>
      </c>
      <c r="K834" s="273" t="s">
        <v>11</v>
      </c>
      <c r="L834" s="268">
        <v>151235.88</v>
      </c>
      <c r="M834" s="273" t="s">
        <v>12</v>
      </c>
    </row>
    <row r="835" spans="1:13" x14ac:dyDescent="0.25">
      <c r="B835" s="269" t="s">
        <v>1340</v>
      </c>
      <c r="C835" s="270" t="s">
        <v>1341</v>
      </c>
      <c r="D835" s="271">
        <v>0</v>
      </c>
      <c r="F835" s="271">
        <v>0</v>
      </c>
      <c r="H835" s="271">
        <v>0</v>
      </c>
      <c r="I835" s="271">
        <v>0</v>
      </c>
      <c r="J835" s="271">
        <v>0</v>
      </c>
      <c r="L835" s="271">
        <v>0</v>
      </c>
    </row>
    <row r="836" spans="1:13" x14ac:dyDescent="0.25">
      <c r="B836" s="269" t="s">
        <v>1342</v>
      </c>
      <c r="C836" s="270" t="s">
        <v>1343</v>
      </c>
      <c r="D836" s="271">
        <v>0</v>
      </c>
      <c r="F836" s="271">
        <v>0</v>
      </c>
      <c r="H836" s="271">
        <v>3739.29</v>
      </c>
      <c r="I836" s="271">
        <v>57.66</v>
      </c>
      <c r="J836" s="271">
        <v>3681.63</v>
      </c>
      <c r="K836" s="274" t="s">
        <v>11</v>
      </c>
      <c r="L836" s="271">
        <v>3681.63</v>
      </c>
      <c r="M836" s="274" t="s">
        <v>11</v>
      </c>
    </row>
    <row r="837" spans="1:13" x14ac:dyDescent="0.25">
      <c r="B837" s="269" t="s">
        <v>1344</v>
      </c>
      <c r="C837" s="270" t="s">
        <v>1345</v>
      </c>
      <c r="D837" s="271">
        <v>0</v>
      </c>
      <c r="F837" s="271">
        <v>0</v>
      </c>
      <c r="H837" s="271">
        <v>3044.54</v>
      </c>
      <c r="I837" s="271">
        <v>0</v>
      </c>
      <c r="J837" s="271">
        <v>3044.54</v>
      </c>
      <c r="K837" s="274" t="s">
        <v>11</v>
      </c>
      <c r="L837" s="271">
        <v>3044.54</v>
      </c>
      <c r="M837" s="274" t="s">
        <v>11</v>
      </c>
    </row>
    <row r="838" spans="1:13" x14ac:dyDescent="0.25">
      <c r="B838" s="269" t="s">
        <v>1346</v>
      </c>
      <c r="C838" s="270" t="s">
        <v>1347</v>
      </c>
      <c r="D838" s="271">
        <v>0</v>
      </c>
      <c r="F838" s="271">
        <v>0</v>
      </c>
      <c r="H838" s="271">
        <v>412.62</v>
      </c>
      <c r="I838" s="271">
        <v>0</v>
      </c>
      <c r="J838" s="271">
        <v>412.62</v>
      </c>
      <c r="K838" s="274" t="s">
        <v>11</v>
      </c>
      <c r="L838" s="271">
        <v>412.62</v>
      </c>
      <c r="M838" s="274" t="s">
        <v>11</v>
      </c>
    </row>
    <row r="839" spans="1:13" x14ac:dyDescent="0.25">
      <c r="B839" s="269" t="s">
        <v>1348</v>
      </c>
      <c r="C839" s="270" t="s">
        <v>1349</v>
      </c>
      <c r="D839" s="271">
        <v>0</v>
      </c>
      <c r="F839" s="271">
        <v>0</v>
      </c>
      <c r="H839" s="271">
        <v>23229.15</v>
      </c>
      <c r="I839" s="271">
        <v>4089.66</v>
      </c>
      <c r="J839" s="271">
        <v>19139.490000000002</v>
      </c>
      <c r="K839" s="274" t="s">
        <v>11</v>
      </c>
      <c r="L839" s="271">
        <v>19139.490000000002</v>
      </c>
      <c r="M839" s="274" t="s">
        <v>11</v>
      </c>
    </row>
    <row r="840" spans="1:13" x14ac:dyDescent="0.25">
      <c r="B840" s="269" t="s">
        <v>1350</v>
      </c>
      <c r="C840" s="270" t="s">
        <v>1351</v>
      </c>
      <c r="D840" s="271">
        <v>0</v>
      </c>
      <c r="F840" s="271">
        <v>0</v>
      </c>
      <c r="H840" s="271">
        <v>1526.38</v>
      </c>
      <c r="I840" s="271">
        <v>0</v>
      </c>
      <c r="J840" s="271">
        <v>1526.38</v>
      </c>
      <c r="K840" s="274" t="s">
        <v>11</v>
      </c>
      <c r="L840" s="271">
        <v>1526.38</v>
      </c>
      <c r="M840" s="274" t="s">
        <v>11</v>
      </c>
    </row>
    <row r="841" spans="1:13" x14ac:dyDescent="0.25">
      <c r="B841" s="269" t="s">
        <v>1352</v>
      </c>
      <c r="C841" s="270" t="s">
        <v>1353</v>
      </c>
      <c r="D841" s="271">
        <v>0</v>
      </c>
      <c r="F841" s="271">
        <v>0</v>
      </c>
      <c r="H841" s="271">
        <v>21117.25</v>
      </c>
      <c r="I841" s="271">
        <v>0.01</v>
      </c>
      <c r="J841" s="271">
        <v>21117.24</v>
      </c>
      <c r="K841" s="274" t="s">
        <v>11</v>
      </c>
      <c r="L841" s="271">
        <v>21117.24</v>
      </c>
      <c r="M841" s="274" t="s">
        <v>11</v>
      </c>
    </row>
    <row r="842" spans="1:13" x14ac:dyDescent="0.25">
      <c r="B842" s="269" t="s">
        <v>1354</v>
      </c>
      <c r="C842" s="270" t="s">
        <v>1355</v>
      </c>
      <c r="D842" s="271">
        <v>0</v>
      </c>
      <c r="F842" s="271">
        <v>0</v>
      </c>
      <c r="H842" s="271">
        <v>6482.75</v>
      </c>
      <c r="I842" s="271">
        <v>323.3</v>
      </c>
      <c r="J842" s="271">
        <v>6159.45</v>
      </c>
      <c r="K842" s="274" t="s">
        <v>11</v>
      </c>
      <c r="L842" s="271">
        <v>6159.45</v>
      </c>
      <c r="M842" s="274" t="s">
        <v>11</v>
      </c>
    </row>
    <row r="843" spans="1:13" x14ac:dyDescent="0.25">
      <c r="B843" s="269" t="s">
        <v>1356</v>
      </c>
      <c r="C843" s="270" t="s">
        <v>1357</v>
      </c>
      <c r="D843" s="271">
        <v>0</v>
      </c>
      <c r="F843" s="271">
        <v>0</v>
      </c>
      <c r="H843" s="271">
        <v>0</v>
      </c>
      <c r="I843" s="271">
        <v>0</v>
      </c>
      <c r="J843" s="271">
        <v>0</v>
      </c>
      <c r="L843" s="271">
        <v>0</v>
      </c>
    </row>
    <row r="844" spans="1:13" x14ac:dyDescent="0.25">
      <c r="B844" s="269" t="s">
        <v>1358</v>
      </c>
      <c r="C844" s="270" t="s">
        <v>1359</v>
      </c>
      <c r="D844" s="271">
        <v>0</v>
      </c>
      <c r="F844" s="271">
        <v>0</v>
      </c>
      <c r="H844" s="271">
        <v>39964.11</v>
      </c>
      <c r="I844" s="271">
        <v>0</v>
      </c>
      <c r="J844" s="271">
        <v>39964.11</v>
      </c>
      <c r="K844" s="274" t="s">
        <v>11</v>
      </c>
      <c r="L844" s="271">
        <v>39964.11</v>
      </c>
      <c r="M844" s="274" t="s">
        <v>11</v>
      </c>
    </row>
    <row r="845" spans="1:13" x14ac:dyDescent="0.25">
      <c r="B845" s="269" t="s">
        <v>1360</v>
      </c>
      <c r="C845" s="270" t="s">
        <v>1361</v>
      </c>
      <c r="D845" s="271">
        <v>0</v>
      </c>
      <c r="F845" s="271">
        <v>0</v>
      </c>
      <c r="H845" s="271">
        <v>55476.03</v>
      </c>
      <c r="I845" s="271">
        <v>2338.86</v>
      </c>
      <c r="J845" s="271">
        <v>53137.17</v>
      </c>
      <c r="K845" s="274" t="s">
        <v>11</v>
      </c>
      <c r="L845" s="271">
        <v>53137.17</v>
      </c>
      <c r="M845" s="274" t="s">
        <v>11</v>
      </c>
    </row>
    <row r="846" spans="1:13" x14ac:dyDescent="0.25">
      <c r="B846" s="269" t="s">
        <v>1362</v>
      </c>
      <c r="C846" s="270" t="s">
        <v>1363</v>
      </c>
      <c r="D846" s="271">
        <v>0</v>
      </c>
      <c r="F846" s="271">
        <v>0</v>
      </c>
      <c r="H846" s="271">
        <v>2607.15</v>
      </c>
      <c r="I846" s="271">
        <v>0</v>
      </c>
      <c r="J846" s="271">
        <v>2607.15</v>
      </c>
      <c r="K846" s="274" t="s">
        <v>11</v>
      </c>
      <c r="L846" s="271">
        <v>2607.15</v>
      </c>
      <c r="M846" s="274" t="s">
        <v>11</v>
      </c>
    </row>
    <row r="847" spans="1:13" x14ac:dyDescent="0.25">
      <c r="B847" s="269" t="s">
        <v>1364</v>
      </c>
      <c r="C847" s="270" t="s">
        <v>1365</v>
      </c>
      <c r="D847" s="271">
        <v>0</v>
      </c>
      <c r="F847" s="271">
        <v>0</v>
      </c>
      <c r="H847" s="271">
        <v>0</v>
      </c>
      <c r="I847" s="271">
        <v>0</v>
      </c>
      <c r="J847" s="271">
        <v>0</v>
      </c>
      <c r="L847" s="271">
        <v>0</v>
      </c>
    </row>
    <row r="848" spans="1:13" x14ac:dyDescent="0.25">
      <c r="B848" s="269" t="s">
        <v>1366</v>
      </c>
      <c r="C848" s="270" t="s">
        <v>1367</v>
      </c>
      <c r="D848" s="271">
        <v>0</v>
      </c>
      <c r="F848" s="271">
        <v>0</v>
      </c>
      <c r="H848" s="271">
        <v>4809.6000000000004</v>
      </c>
      <c r="I848" s="271">
        <v>4363.5</v>
      </c>
      <c r="J848" s="271">
        <v>446.1</v>
      </c>
      <c r="K848" s="274" t="s">
        <v>11</v>
      </c>
      <c r="L848" s="271">
        <v>446.1</v>
      </c>
      <c r="M848" s="274" t="s">
        <v>11</v>
      </c>
    </row>
    <row r="849" spans="1:13" x14ac:dyDescent="0.25">
      <c r="B849" s="269" t="s">
        <v>1368</v>
      </c>
      <c r="C849" s="270" t="s">
        <v>1369</v>
      </c>
      <c r="D849" s="271">
        <v>0</v>
      </c>
      <c r="F849" s="271">
        <v>0</v>
      </c>
      <c r="H849" s="271">
        <v>0</v>
      </c>
      <c r="I849" s="271">
        <v>0</v>
      </c>
      <c r="J849" s="271">
        <v>0</v>
      </c>
      <c r="L849" s="271">
        <v>0</v>
      </c>
    </row>
    <row r="851" spans="1:13" x14ac:dyDescent="0.25">
      <c r="A851" s="267" t="s">
        <v>17</v>
      </c>
      <c r="B851" s="267" t="s">
        <v>49</v>
      </c>
      <c r="C851" s="267" t="s">
        <v>1370</v>
      </c>
      <c r="D851" s="268">
        <v>0</v>
      </c>
      <c r="F851" s="268">
        <v>0</v>
      </c>
      <c r="H851" s="268">
        <v>47730.74</v>
      </c>
      <c r="I851" s="268">
        <v>2165.12</v>
      </c>
      <c r="J851" s="268">
        <v>45565.62</v>
      </c>
      <c r="K851" s="273" t="s">
        <v>11</v>
      </c>
      <c r="L851" s="268">
        <v>45565.62</v>
      </c>
      <c r="M851" s="273" t="s">
        <v>12</v>
      </c>
    </row>
    <row r="852" spans="1:13" x14ac:dyDescent="0.25">
      <c r="B852" s="269" t="s">
        <v>1371</v>
      </c>
      <c r="C852" s="270" t="s">
        <v>1372</v>
      </c>
      <c r="D852" s="271">
        <v>0</v>
      </c>
      <c r="F852" s="271">
        <v>0</v>
      </c>
      <c r="H852" s="271">
        <v>1360</v>
      </c>
      <c r="I852" s="271">
        <v>0</v>
      </c>
      <c r="J852" s="271">
        <v>1360</v>
      </c>
      <c r="K852" s="274" t="s">
        <v>11</v>
      </c>
      <c r="L852" s="271">
        <v>1360</v>
      </c>
      <c r="M852" s="274" t="s">
        <v>11</v>
      </c>
    </row>
    <row r="853" spans="1:13" x14ac:dyDescent="0.25">
      <c r="B853" s="269" t="s">
        <v>1373</v>
      </c>
      <c r="C853" s="270" t="s">
        <v>1374</v>
      </c>
      <c r="D853" s="271">
        <v>0</v>
      </c>
      <c r="F853" s="271">
        <v>0</v>
      </c>
      <c r="H853" s="271">
        <v>0</v>
      </c>
      <c r="I853" s="271">
        <v>0</v>
      </c>
      <c r="J853" s="271">
        <v>0</v>
      </c>
      <c r="L853" s="271">
        <v>0</v>
      </c>
    </row>
    <row r="854" spans="1:13" x14ac:dyDescent="0.25">
      <c r="B854" s="269" t="s">
        <v>1375</v>
      </c>
      <c r="C854" s="270" t="s">
        <v>1376</v>
      </c>
      <c r="D854" s="271">
        <v>0</v>
      </c>
      <c r="F854" s="271">
        <v>0</v>
      </c>
      <c r="H854" s="271">
        <v>0</v>
      </c>
      <c r="I854" s="271">
        <v>0</v>
      </c>
      <c r="J854" s="271">
        <v>0</v>
      </c>
      <c r="L854" s="271">
        <v>0</v>
      </c>
    </row>
    <row r="855" spans="1:13" x14ac:dyDescent="0.25">
      <c r="B855" s="269" t="s">
        <v>1377</v>
      </c>
      <c r="C855" s="270" t="s">
        <v>1378</v>
      </c>
      <c r="D855" s="271">
        <v>0</v>
      </c>
      <c r="F855" s="271">
        <v>0</v>
      </c>
      <c r="H855" s="271">
        <v>3643.93</v>
      </c>
      <c r="I855" s="271">
        <v>465.12</v>
      </c>
      <c r="J855" s="271">
        <v>3178.81</v>
      </c>
      <c r="K855" s="274" t="s">
        <v>11</v>
      </c>
      <c r="L855" s="271">
        <v>3178.81</v>
      </c>
      <c r="M855" s="274" t="s">
        <v>11</v>
      </c>
    </row>
    <row r="856" spans="1:13" x14ac:dyDescent="0.25">
      <c r="B856" s="269" t="s">
        <v>1379</v>
      </c>
      <c r="C856" s="270" t="s">
        <v>1380</v>
      </c>
      <c r="D856" s="271">
        <v>0</v>
      </c>
      <c r="F856" s="271">
        <v>0</v>
      </c>
      <c r="H856" s="271">
        <v>1734.9</v>
      </c>
      <c r="I856" s="271">
        <v>2</v>
      </c>
      <c r="J856" s="271">
        <v>1732.9</v>
      </c>
      <c r="K856" s="274" t="s">
        <v>11</v>
      </c>
      <c r="L856" s="271">
        <v>1732.9</v>
      </c>
      <c r="M856" s="274" t="s">
        <v>11</v>
      </c>
    </row>
    <row r="857" spans="1:13" x14ac:dyDescent="0.25">
      <c r="B857" s="269" t="s">
        <v>1381</v>
      </c>
      <c r="C857" s="270" t="s">
        <v>1382</v>
      </c>
      <c r="D857" s="271">
        <v>0</v>
      </c>
      <c r="F857" s="271">
        <v>0</v>
      </c>
      <c r="H857" s="271">
        <v>14059.89</v>
      </c>
      <c r="I857" s="271">
        <v>8</v>
      </c>
      <c r="J857" s="271">
        <v>14051.89</v>
      </c>
      <c r="K857" s="274" t="s">
        <v>11</v>
      </c>
      <c r="L857" s="271">
        <v>14051.89</v>
      </c>
      <c r="M857" s="274" t="s">
        <v>11</v>
      </c>
    </row>
    <row r="858" spans="1:13" x14ac:dyDescent="0.25">
      <c r="B858" s="269" t="s">
        <v>1383</v>
      </c>
      <c r="C858" s="270" t="s">
        <v>1384</v>
      </c>
      <c r="D858" s="271">
        <v>0</v>
      </c>
      <c r="F858" s="271">
        <v>0</v>
      </c>
      <c r="H858" s="271">
        <v>6495</v>
      </c>
      <c r="I858" s="271">
        <v>1625</v>
      </c>
      <c r="J858" s="271">
        <v>4870</v>
      </c>
      <c r="K858" s="274" t="s">
        <v>11</v>
      </c>
      <c r="L858" s="271">
        <v>4870</v>
      </c>
      <c r="M858" s="274" t="s">
        <v>11</v>
      </c>
    </row>
    <row r="859" spans="1:13" x14ac:dyDescent="0.25">
      <c r="B859" s="269" t="s">
        <v>1385</v>
      </c>
      <c r="C859" s="270" t="s">
        <v>1386</v>
      </c>
      <c r="D859" s="271">
        <v>0</v>
      </c>
      <c r="F859" s="271">
        <v>0</v>
      </c>
      <c r="H859" s="271">
        <v>302.45999999999998</v>
      </c>
      <c r="I859" s="271">
        <v>65</v>
      </c>
      <c r="J859" s="271">
        <v>237.46</v>
      </c>
      <c r="K859" s="274" t="s">
        <v>11</v>
      </c>
      <c r="L859" s="271">
        <v>237.46</v>
      </c>
      <c r="M859" s="274" t="s">
        <v>11</v>
      </c>
    </row>
    <row r="860" spans="1:13" x14ac:dyDescent="0.25">
      <c r="B860" s="269" t="s">
        <v>1387</v>
      </c>
      <c r="C860" s="270" t="s">
        <v>1388</v>
      </c>
      <c r="D860" s="271">
        <v>0</v>
      </c>
      <c r="F860" s="271">
        <v>0</v>
      </c>
      <c r="H860" s="271">
        <v>0</v>
      </c>
      <c r="I860" s="271">
        <v>0</v>
      </c>
      <c r="J860" s="271">
        <v>0</v>
      </c>
      <c r="L860" s="271">
        <v>0</v>
      </c>
    </row>
    <row r="861" spans="1:13" x14ac:dyDescent="0.25">
      <c r="B861" s="269" t="s">
        <v>1389</v>
      </c>
      <c r="C861" s="270" t="s">
        <v>1390</v>
      </c>
      <c r="D861" s="271">
        <v>0</v>
      </c>
      <c r="F861" s="271">
        <v>0</v>
      </c>
      <c r="H861" s="271">
        <v>0</v>
      </c>
      <c r="I861" s="271">
        <v>0</v>
      </c>
      <c r="J861" s="271">
        <v>0</v>
      </c>
      <c r="L861" s="271">
        <v>0</v>
      </c>
    </row>
    <row r="862" spans="1:13" x14ac:dyDescent="0.25">
      <c r="B862" s="269" t="s">
        <v>1391</v>
      </c>
      <c r="C862" s="270" t="s">
        <v>1392</v>
      </c>
      <c r="D862" s="271">
        <v>0</v>
      </c>
      <c r="F862" s="271">
        <v>0</v>
      </c>
      <c r="H862" s="271">
        <v>19313.64</v>
      </c>
      <c r="I862" s="271">
        <v>0</v>
      </c>
      <c r="J862" s="271">
        <v>19313.64</v>
      </c>
      <c r="K862" s="274" t="s">
        <v>11</v>
      </c>
      <c r="L862" s="271">
        <v>19313.64</v>
      </c>
      <c r="M862" s="274" t="s">
        <v>11</v>
      </c>
    </row>
    <row r="863" spans="1:13" x14ac:dyDescent="0.25">
      <c r="B863" s="269" t="s">
        <v>1393</v>
      </c>
      <c r="C863" s="270" t="s">
        <v>1394</v>
      </c>
      <c r="D863" s="271">
        <v>0</v>
      </c>
      <c r="F863" s="271">
        <v>0</v>
      </c>
      <c r="H863" s="271">
        <v>230.15</v>
      </c>
      <c r="I863" s="271">
        <v>0</v>
      </c>
      <c r="J863" s="271">
        <v>230.15</v>
      </c>
      <c r="K863" s="274" t="s">
        <v>11</v>
      </c>
      <c r="L863" s="271">
        <v>230.15</v>
      </c>
      <c r="M863" s="274" t="s">
        <v>11</v>
      </c>
    </row>
    <row r="864" spans="1:13" x14ac:dyDescent="0.25">
      <c r="B864" s="269" t="s">
        <v>1395</v>
      </c>
      <c r="C864" s="270" t="s">
        <v>1396</v>
      </c>
      <c r="D864" s="271">
        <v>0</v>
      </c>
      <c r="F864" s="271">
        <v>0</v>
      </c>
      <c r="H864" s="271">
        <v>590.77</v>
      </c>
      <c r="I864" s="271">
        <v>0</v>
      </c>
      <c r="J864" s="271">
        <v>590.77</v>
      </c>
      <c r="K864" s="274" t="s">
        <v>11</v>
      </c>
      <c r="L864" s="271">
        <v>590.77</v>
      </c>
      <c r="M864" s="274" t="s">
        <v>11</v>
      </c>
    </row>
    <row r="865" spans="1:13" x14ac:dyDescent="0.25">
      <c r="B865" s="269" t="s">
        <v>1397</v>
      </c>
      <c r="C865" s="270" t="s">
        <v>1398</v>
      </c>
      <c r="D865" s="271">
        <v>0</v>
      </c>
      <c r="F865" s="271">
        <v>0</v>
      </c>
      <c r="H865" s="271">
        <v>0</v>
      </c>
      <c r="I865" s="271">
        <v>0</v>
      </c>
      <c r="J865" s="271">
        <v>0</v>
      </c>
      <c r="L865" s="271">
        <v>0</v>
      </c>
    </row>
    <row r="866" spans="1:13" x14ac:dyDescent="0.25">
      <c r="B866" s="269" t="s">
        <v>1399</v>
      </c>
      <c r="C866" s="270" t="s">
        <v>1400</v>
      </c>
      <c r="D866" s="271">
        <v>0</v>
      </c>
      <c r="F866" s="271">
        <v>0</v>
      </c>
      <c r="H866" s="271">
        <v>0</v>
      </c>
      <c r="I866" s="271">
        <v>0</v>
      </c>
      <c r="J866" s="271">
        <v>0</v>
      </c>
      <c r="L866" s="271">
        <v>0</v>
      </c>
    </row>
    <row r="867" spans="1:13" x14ac:dyDescent="0.25">
      <c r="B867" s="269" t="s">
        <v>1401</v>
      </c>
      <c r="C867" s="270" t="s">
        <v>1402</v>
      </c>
      <c r="D867" s="271">
        <v>0</v>
      </c>
      <c r="F867" s="271">
        <v>0</v>
      </c>
      <c r="H867" s="271">
        <v>0</v>
      </c>
      <c r="I867" s="271">
        <v>0</v>
      </c>
      <c r="J867" s="271">
        <v>0</v>
      </c>
      <c r="L867" s="271">
        <v>0</v>
      </c>
    </row>
    <row r="868" spans="1:13" x14ac:dyDescent="0.25">
      <c r="B868" s="269" t="s">
        <v>1403</v>
      </c>
      <c r="C868" s="270" t="s">
        <v>1404</v>
      </c>
      <c r="D868" s="271">
        <v>0</v>
      </c>
      <c r="F868" s="271">
        <v>0</v>
      </c>
      <c r="H868" s="271">
        <v>0</v>
      </c>
      <c r="I868" s="271">
        <v>0</v>
      </c>
      <c r="J868" s="271">
        <v>0</v>
      </c>
      <c r="L868" s="271">
        <v>0</v>
      </c>
    </row>
    <row r="869" spans="1:13" x14ac:dyDescent="0.25">
      <c r="B869" s="269" t="s">
        <v>1405</v>
      </c>
      <c r="C869" s="270" t="s">
        <v>1406</v>
      </c>
      <c r="D869" s="271">
        <v>0</v>
      </c>
      <c r="F869" s="271">
        <v>0</v>
      </c>
      <c r="H869" s="271">
        <v>0</v>
      </c>
      <c r="I869" s="271">
        <v>0</v>
      </c>
      <c r="J869" s="271">
        <v>0</v>
      </c>
      <c r="L869" s="271">
        <v>0</v>
      </c>
    </row>
    <row r="870" spans="1:13" x14ac:dyDescent="0.25">
      <c r="B870" s="269" t="s">
        <v>1407</v>
      </c>
      <c r="C870" s="270" t="s">
        <v>1408</v>
      </c>
      <c r="D870" s="271">
        <v>0</v>
      </c>
      <c r="F870" s="271">
        <v>0</v>
      </c>
      <c r="H870" s="271">
        <v>0</v>
      </c>
      <c r="I870" s="271">
        <v>0</v>
      </c>
      <c r="J870" s="271">
        <v>0</v>
      </c>
      <c r="L870" s="271">
        <v>0</v>
      </c>
    </row>
    <row r="871" spans="1:13" x14ac:dyDescent="0.25">
      <c r="B871" s="269" t="s">
        <v>1409</v>
      </c>
      <c r="C871" s="270" t="s">
        <v>1410</v>
      </c>
      <c r="D871" s="271">
        <v>0</v>
      </c>
      <c r="F871" s="271">
        <v>0</v>
      </c>
      <c r="H871" s="271">
        <v>0</v>
      </c>
      <c r="I871" s="271">
        <v>0</v>
      </c>
      <c r="J871" s="271">
        <v>0</v>
      </c>
      <c r="L871" s="271">
        <v>0</v>
      </c>
    </row>
    <row r="872" spans="1:13" x14ac:dyDescent="0.25">
      <c r="B872" s="269" t="s">
        <v>1411</v>
      </c>
      <c r="C872" s="270" t="s">
        <v>1412</v>
      </c>
      <c r="D872" s="271">
        <v>0</v>
      </c>
      <c r="F872" s="271">
        <v>0</v>
      </c>
      <c r="H872" s="271">
        <v>0</v>
      </c>
      <c r="I872" s="271">
        <v>0</v>
      </c>
      <c r="J872" s="271">
        <v>0</v>
      </c>
      <c r="L872" s="271">
        <v>0</v>
      </c>
    </row>
    <row r="874" spans="1:13" x14ac:dyDescent="0.25">
      <c r="A874" s="267" t="s">
        <v>17</v>
      </c>
      <c r="B874" s="267" t="s">
        <v>53</v>
      </c>
      <c r="C874" s="267" t="s">
        <v>1413</v>
      </c>
      <c r="D874" s="268">
        <v>0</v>
      </c>
      <c r="F874" s="268">
        <v>0</v>
      </c>
      <c r="H874" s="268">
        <v>0</v>
      </c>
      <c r="I874" s="268">
        <v>0</v>
      </c>
      <c r="J874" s="268">
        <v>0</v>
      </c>
      <c r="L874" s="268">
        <v>0</v>
      </c>
    </row>
    <row r="875" spans="1:13" x14ac:dyDescent="0.25">
      <c r="B875" s="269" t="s">
        <v>1414</v>
      </c>
      <c r="C875" s="270" t="s">
        <v>1415</v>
      </c>
      <c r="D875" s="271">
        <v>0</v>
      </c>
      <c r="F875" s="271">
        <v>0</v>
      </c>
      <c r="H875" s="271">
        <v>0</v>
      </c>
      <c r="I875" s="271">
        <v>0</v>
      </c>
      <c r="J875" s="271">
        <v>0</v>
      </c>
      <c r="L875" s="271">
        <v>0</v>
      </c>
    </row>
    <row r="877" spans="1:13" x14ac:dyDescent="0.25">
      <c r="A877" s="265" t="s">
        <v>14</v>
      </c>
      <c r="B877" s="265" t="s">
        <v>909</v>
      </c>
      <c r="C877" s="265" t="s">
        <v>1416</v>
      </c>
      <c r="D877" s="266">
        <v>0</v>
      </c>
      <c r="F877" s="266">
        <v>0</v>
      </c>
      <c r="H877" s="266">
        <v>253871</v>
      </c>
      <c r="I877" s="266">
        <v>1486.9</v>
      </c>
      <c r="J877" s="266">
        <v>252384.1</v>
      </c>
      <c r="K877" s="272" t="s">
        <v>11</v>
      </c>
      <c r="L877" s="266">
        <v>252384.1</v>
      </c>
      <c r="M877" s="272" t="s">
        <v>12</v>
      </c>
    </row>
    <row r="878" spans="1:13" x14ac:dyDescent="0.25">
      <c r="A878" s="267" t="s">
        <v>17</v>
      </c>
      <c r="B878" s="267" t="s">
        <v>15</v>
      </c>
      <c r="C878" s="267" t="s">
        <v>1416</v>
      </c>
      <c r="D878" s="268">
        <v>0</v>
      </c>
      <c r="F878" s="268">
        <v>0</v>
      </c>
      <c r="H878" s="268">
        <v>253871</v>
      </c>
      <c r="I878" s="268">
        <v>1486.9</v>
      </c>
      <c r="J878" s="268">
        <v>252384.1</v>
      </c>
      <c r="K878" s="273" t="s">
        <v>11</v>
      </c>
      <c r="L878" s="268">
        <v>252384.1</v>
      </c>
      <c r="M878" s="273" t="s">
        <v>12</v>
      </c>
    </row>
    <row r="879" spans="1:13" x14ac:dyDescent="0.25">
      <c r="B879" s="269" t="s">
        <v>1417</v>
      </c>
      <c r="C879" s="270" t="s">
        <v>1418</v>
      </c>
      <c r="D879" s="271">
        <v>0</v>
      </c>
      <c r="F879" s="271">
        <v>0</v>
      </c>
      <c r="H879" s="271">
        <v>0</v>
      </c>
      <c r="I879" s="271">
        <v>0</v>
      </c>
      <c r="J879" s="271">
        <v>0</v>
      </c>
      <c r="L879" s="271">
        <v>0</v>
      </c>
    </row>
    <row r="880" spans="1:13" x14ac:dyDescent="0.25">
      <c r="B880" s="269" t="s">
        <v>1419</v>
      </c>
      <c r="C880" s="270" t="s">
        <v>1420</v>
      </c>
      <c r="D880" s="271">
        <v>0</v>
      </c>
      <c r="F880" s="271">
        <v>0</v>
      </c>
      <c r="H880" s="271">
        <v>45645.67</v>
      </c>
      <c r="I880" s="271">
        <v>0</v>
      </c>
      <c r="J880" s="271">
        <v>45645.67</v>
      </c>
      <c r="K880" s="274" t="s">
        <v>11</v>
      </c>
      <c r="L880" s="271">
        <v>45645.67</v>
      </c>
      <c r="M880" s="274" t="s">
        <v>11</v>
      </c>
    </row>
    <row r="881" spans="2:13" x14ac:dyDescent="0.25">
      <c r="B881" s="269" t="s">
        <v>1421</v>
      </c>
      <c r="C881" s="270" t="s">
        <v>1422</v>
      </c>
      <c r="D881" s="271">
        <v>0</v>
      </c>
      <c r="F881" s="271">
        <v>0</v>
      </c>
      <c r="H881" s="271">
        <v>3411.06</v>
      </c>
      <c r="I881" s="271">
        <v>8.94</v>
      </c>
      <c r="J881" s="271">
        <v>3402.12</v>
      </c>
      <c r="K881" s="274" t="s">
        <v>11</v>
      </c>
      <c r="L881" s="271">
        <v>3402.12</v>
      </c>
      <c r="M881" s="274" t="s">
        <v>11</v>
      </c>
    </row>
    <row r="882" spans="2:13" x14ac:dyDescent="0.25">
      <c r="B882" s="269" t="s">
        <v>1423</v>
      </c>
      <c r="C882" s="270" t="s">
        <v>1424</v>
      </c>
      <c r="D882" s="271">
        <v>0</v>
      </c>
      <c r="F882" s="271">
        <v>0</v>
      </c>
      <c r="H882" s="271">
        <v>5047.2</v>
      </c>
      <c r="I882" s="271">
        <v>15.33</v>
      </c>
      <c r="J882" s="271">
        <v>5031.87</v>
      </c>
      <c r="K882" s="274" t="s">
        <v>11</v>
      </c>
      <c r="L882" s="271">
        <v>5031.87</v>
      </c>
      <c r="M882" s="274" t="s">
        <v>11</v>
      </c>
    </row>
    <row r="883" spans="2:13" x14ac:dyDescent="0.25">
      <c r="B883" s="269" t="s">
        <v>1425</v>
      </c>
      <c r="C883" s="270" t="s">
        <v>1426</v>
      </c>
      <c r="D883" s="271">
        <v>0</v>
      </c>
      <c r="F883" s="271">
        <v>0</v>
      </c>
      <c r="H883" s="271">
        <v>2523.6</v>
      </c>
      <c r="I883" s="271">
        <v>7.7</v>
      </c>
      <c r="J883" s="271">
        <v>2515.9</v>
      </c>
      <c r="K883" s="274" t="s">
        <v>11</v>
      </c>
      <c r="L883" s="271">
        <v>2515.9</v>
      </c>
      <c r="M883" s="274" t="s">
        <v>11</v>
      </c>
    </row>
    <row r="884" spans="2:13" x14ac:dyDescent="0.25">
      <c r="B884" s="269" t="s">
        <v>1427</v>
      </c>
      <c r="C884" s="270" t="s">
        <v>1428</v>
      </c>
      <c r="D884" s="271">
        <v>0</v>
      </c>
      <c r="F884" s="271">
        <v>0</v>
      </c>
      <c r="H884" s="271">
        <v>6603.42</v>
      </c>
      <c r="I884" s="271">
        <v>20.18</v>
      </c>
      <c r="J884" s="271">
        <v>6583.24</v>
      </c>
      <c r="K884" s="274" t="s">
        <v>11</v>
      </c>
      <c r="L884" s="271">
        <v>6583.24</v>
      </c>
      <c r="M884" s="274" t="s">
        <v>11</v>
      </c>
    </row>
    <row r="885" spans="2:13" x14ac:dyDescent="0.25">
      <c r="B885" s="269" t="s">
        <v>1429</v>
      </c>
      <c r="C885" s="270" t="s">
        <v>1430</v>
      </c>
      <c r="D885" s="271">
        <v>0</v>
      </c>
      <c r="F885" s="271">
        <v>0</v>
      </c>
      <c r="H885" s="271">
        <v>5741.19</v>
      </c>
      <c r="I885" s="271">
        <v>15.03</v>
      </c>
      <c r="J885" s="271">
        <v>5726.16</v>
      </c>
      <c r="K885" s="274" t="s">
        <v>11</v>
      </c>
      <c r="L885" s="271">
        <v>5726.16</v>
      </c>
      <c r="M885" s="274" t="s">
        <v>11</v>
      </c>
    </row>
    <row r="886" spans="2:13" x14ac:dyDescent="0.25">
      <c r="B886" s="269" t="s">
        <v>1431</v>
      </c>
      <c r="C886" s="270" t="s">
        <v>1432</v>
      </c>
      <c r="D886" s="271">
        <v>0</v>
      </c>
      <c r="F886" s="271">
        <v>0</v>
      </c>
      <c r="H886" s="271">
        <v>9926.16</v>
      </c>
      <c r="I886" s="271">
        <v>15.93</v>
      </c>
      <c r="J886" s="271">
        <v>9910.23</v>
      </c>
      <c r="K886" s="274" t="s">
        <v>11</v>
      </c>
      <c r="L886" s="271">
        <v>9910.23</v>
      </c>
      <c r="M886" s="274" t="s">
        <v>11</v>
      </c>
    </row>
    <row r="887" spans="2:13" x14ac:dyDescent="0.25">
      <c r="B887" s="269" t="s">
        <v>1433</v>
      </c>
      <c r="C887" s="270" t="s">
        <v>1434</v>
      </c>
      <c r="D887" s="271">
        <v>0</v>
      </c>
      <c r="F887" s="271">
        <v>0</v>
      </c>
      <c r="H887" s="271">
        <v>5888.4</v>
      </c>
      <c r="I887" s="271">
        <v>9.4499999999999993</v>
      </c>
      <c r="J887" s="271">
        <v>5878.95</v>
      </c>
      <c r="K887" s="274" t="s">
        <v>11</v>
      </c>
      <c r="L887" s="271">
        <v>5878.95</v>
      </c>
      <c r="M887" s="274" t="s">
        <v>11</v>
      </c>
    </row>
    <row r="888" spans="2:13" x14ac:dyDescent="0.25">
      <c r="B888" s="269" t="s">
        <v>1435</v>
      </c>
      <c r="C888" s="270" t="s">
        <v>1436</v>
      </c>
      <c r="D888" s="271">
        <v>0</v>
      </c>
      <c r="F888" s="271">
        <v>0</v>
      </c>
      <c r="H888" s="271">
        <v>16305.3</v>
      </c>
      <c r="I888" s="271">
        <v>0</v>
      </c>
      <c r="J888" s="271">
        <v>16305.3</v>
      </c>
      <c r="K888" s="274" t="s">
        <v>11</v>
      </c>
      <c r="L888" s="271">
        <v>16305.3</v>
      </c>
      <c r="M888" s="274" t="s">
        <v>11</v>
      </c>
    </row>
    <row r="889" spans="2:13" x14ac:dyDescent="0.25">
      <c r="B889" s="269" t="s">
        <v>1437</v>
      </c>
      <c r="C889" s="270" t="s">
        <v>1438</v>
      </c>
      <c r="D889" s="271">
        <v>0</v>
      </c>
      <c r="F889" s="271">
        <v>0</v>
      </c>
      <c r="H889" s="271">
        <v>0</v>
      </c>
      <c r="I889" s="271">
        <v>0</v>
      </c>
      <c r="J889" s="271">
        <v>0</v>
      </c>
      <c r="L889" s="271">
        <v>0</v>
      </c>
    </row>
    <row r="890" spans="2:13" x14ac:dyDescent="0.25">
      <c r="B890" s="269" t="s">
        <v>1439</v>
      </c>
      <c r="C890" s="270" t="s">
        <v>1440</v>
      </c>
      <c r="D890" s="271">
        <v>0</v>
      </c>
      <c r="F890" s="271">
        <v>0</v>
      </c>
      <c r="H890" s="271">
        <v>0</v>
      </c>
      <c r="I890" s="271">
        <v>0</v>
      </c>
      <c r="J890" s="271">
        <v>0</v>
      </c>
      <c r="L890" s="271">
        <v>0</v>
      </c>
    </row>
    <row r="891" spans="2:13" x14ac:dyDescent="0.25">
      <c r="B891" s="269" t="s">
        <v>1441</v>
      </c>
      <c r="C891" s="270" t="s">
        <v>1442</v>
      </c>
      <c r="D891" s="271">
        <v>0</v>
      </c>
      <c r="F891" s="271">
        <v>0</v>
      </c>
      <c r="H891" s="271">
        <v>0</v>
      </c>
      <c r="I891" s="271">
        <v>0</v>
      </c>
      <c r="J891" s="271">
        <v>0</v>
      </c>
      <c r="L891" s="271">
        <v>0</v>
      </c>
    </row>
    <row r="892" spans="2:13" x14ac:dyDescent="0.25">
      <c r="B892" s="269" t="s">
        <v>1443</v>
      </c>
      <c r="C892" s="270" t="s">
        <v>1444</v>
      </c>
      <c r="D892" s="271">
        <v>0</v>
      </c>
      <c r="F892" s="271">
        <v>0</v>
      </c>
      <c r="H892" s="271">
        <v>0</v>
      </c>
      <c r="I892" s="271">
        <v>0</v>
      </c>
      <c r="J892" s="271">
        <v>0</v>
      </c>
      <c r="L892" s="271">
        <v>0</v>
      </c>
    </row>
    <row r="893" spans="2:13" x14ac:dyDescent="0.25">
      <c r="B893" s="269" t="s">
        <v>1445</v>
      </c>
      <c r="C893" s="270" t="s">
        <v>1446</v>
      </c>
      <c r="D893" s="271">
        <v>0</v>
      </c>
      <c r="F893" s="271">
        <v>0</v>
      </c>
      <c r="H893" s="271">
        <v>0</v>
      </c>
      <c r="I893" s="271">
        <v>0</v>
      </c>
      <c r="J893" s="271">
        <v>0</v>
      </c>
      <c r="L893" s="271">
        <v>0</v>
      </c>
    </row>
    <row r="894" spans="2:13" x14ac:dyDescent="0.25">
      <c r="B894" s="269" t="s">
        <v>1447</v>
      </c>
      <c r="C894" s="270" t="s">
        <v>1448</v>
      </c>
      <c r="D894" s="271">
        <v>0</v>
      </c>
      <c r="F894" s="271">
        <v>0</v>
      </c>
      <c r="H894" s="271">
        <v>0</v>
      </c>
      <c r="I894" s="271">
        <v>0</v>
      </c>
      <c r="J894" s="271">
        <v>0</v>
      </c>
      <c r="L894" s="271">
        <v>0</v>
      </c>
    </row>
    <row r="895" spans="2:13" x14ac:dyDescent="0.25">
      <c r="B895" s="269" t="s">
        <v>1449</v>
      </c>
      <c r="C895" s="270" t="s">
        <v>1450</v>
      </c>
      <c r="D895" s="271">
        <v>0</v>
      </c>
      <c r="F895" s="271">
        <v>0</v>
      </c>
      <c r="H895" s="271">
        <v>0</v>
      </c>
      <c r="I895" s="271">
        <v>0</v>
      </c>
      <c r="J895" s="271">
        <v>0</v>
      </c>
      <c r="L895" s="271">
        <v>0</v>
      </c>
    </row>
    <row r="896" spans="2:13" x14ac:dyDescent="0.25">
      <c r="B896" s="269" t="s">
        <v>1451</v>
      </c>
      <c r="C896" s="270" t="s">
        <v>1452</v>
      </c>
      <c r="D896" s="271">
        <v>0</v>
      </c>
      <c r="F896" s="271">
        <v>0</v>
      </c>
      <c r="H896" s="271">
        <v>0</v>
      </c>
      <c r="I896" s="271">
        <v>0</v>
      </c>
      <c r="J896" s="271">
        <v>0</v>
      </c>
      <c r="L896" s="271">
        <v>0</v>
      </c>
    </row>
    <row r="897" spans="2:13" x14ac:dyDescent="0.25">
      <c r="B897" s="269" t="s">
        <v>1453</v>
      </c>
      <c r="C897" s="270" t="s">
        <v>1454</v>
      </c>
      <c r="D897" s="271">
        <v>0</v>
      </c>
      <c r="F897" s="271">
        <v>0</v>
      </c>
      <c r="H897" s="271">
        <v>0</v>
      </c>
      <c r="I897" s="271">
        <v>0</v>
      </c>
      <c r="J897" s="271">
        <v>0</v>
      </c>
      <c r="L897" s="271">
        <v>0</v>
      </c>
    </row>
    <row r="898" spans="2:13" x14ac:dyDescent="0.25">
      <c r="B898" s="269" t="s">
        <v>1455</v>
      </c>
      <c r="C898" s="270" t="s">
        <v>1456</v>
      </c>
      <c r="D898" s="271">
        <v>0</v>
      </c>
      <c r="F898" s="271">
        <v>0</v>
      </c>
      <c r="H898" s="271">
        <v>0</v>
      </c>
      <c r="I898" s="271">
        <v>0</v>
      </c>
      <c r="J898" s="271">
        <v>0</v>
      </c>
      <c r="L898" s="271">
        <v>0</v>
      </c>
    </row>
    <row r="899" spans="2:13" x14ac:dyDescent="0.25">
      <c r="B899" s="269" t="s">
        <v>1457</v>
      </c>
      <c r="C899" s="270" t="s">
        <v>1458</v>
      </c>
      <c r="D899" s="271">
        <v>0</v>
      </c>
      <c r="F899" s="271">
        <v>0</v>
      </c>
      <c r="H899" s="271">
        <v>0</v>
      </c>
      <c r="I899" s="271">
        <v>0</v>
      </c>
      <c r="J899" s="271">
        <v>0</v>
      </c>
      <c r="L899" s="271">
        <v>0</v>
      </c>
    </row>
    <row r="900" spans="2:13" x14ac:dyDescent="0.25">
      <c r="B900" s="269" t="s">
        <v>1459</v>
      </c>
      <c r="C900" s="270" t="s">
        <v>1460</v>
      </c>
      <c r="D900" s="271">
        <v>0</v>
      </c>
      <c r="F900" s="271">
        <v>0</v>
      </c>
      <c r="H900" s="271">
        <v>0</v>
      </c>
      <c r="I900" s="271">
        <v>0</v>
      </c>
      <c r="J900" s="271">
        <v>0</v>
      </c>
      <c r="L900" s="271">
        <v>0</v>
      </c>
    </row>
    <row r="901" spans="2:13" x14ac:dyDescent="0.25">
      <c r="B901" s="269" t="s">
        <v>1461</v>
      </c>
      <c r="C901" s="270" t="s">
        <v>1462</v>
      </c>
      <c r="D901" s="271">
        <v>0</v>
      </c>
      <c r="F901" s="271">
        <v>0</v>
      </c>
      <c r="H901" s="271">
        <v>0</v>
      </c>
      <c r="I901" s="271">
        <v>0</v>
      </c>
      <c r="J901" s="271">
        <v>0</v>
      </c>
      <c r="L901" s="271">
        <v>0</v>
      </c>
    </row>
    <row r="902" spans="2:13" x14ac:dyDescent="0.25">
      <c r="B902" s="269" t="s">
        <v>1463</v>
      </c>
      <c r="C902" s="270" t="s">
        <v>1464</v>
      </c>
      <c r="D902" s="271">
        <v>0</v>
      </c>
      <c r="F902" s="271">
        <v>0</v>
      </c>
      <c r="H902" s="271">
        <v>0</v>
      </c>
      <c r="I902" s="271">
        <v>0</v>
      </c>
      <c r="J902" s="271">
        <v>0</v>
      </c>
      <c r="L902" s="271">
        <v>0</v>
      </c>
    </row>
    <row r="903" spans="2:13" x14ac:dyDescent="0.25">
      <c r="B903" s="269" t="s">
        <v>1465</v>
      </c>
      <c r="C903" s="270" t="s">
        <v>1466</v>
      </c>
      <c r="D903" s="271">
        <v>0</v>
      </c>
      <c r="F903" s="271">
        <v>0</v>
      </c>
      <c r="H903" s="271">
        <v>0</v>
      </c>
      <c r="I903" s="271">
        <v>0</v>
      </c>
      <c r="J903" s="271">
        <v>0</v>
      </c>
      <c r="L903" s="271">
        <v>0</v>
      </c>
    </row>
    <row r="904" spans="2:13" x14ac:dyDescent="0.25">
      <c r="B904" s="269" t="s">
        <v>1467</v>
      </c>
      <c r="C904" s="270" t="s">
        <v>1468</v>
      </c>
      <c r="D904" s="271">
        <v>0</v>
      </c>
      <c r="F904" s="271">
        <v>0</v>
      </c>
      <c r="H904" s="271">
        <v>3208.87</v>
      </c>
      <c r="I904" s="271">
        <v>0</v>
      </c>
      <c r="J904" s="271">
        <v>3208.87</v>
      </c>
      <c r="K904" s="274" t="s">
        <v>11</v>
      </c>
      <c r="L904" s="271">
        <v>3208.87</v>
      </c>
      <c r="M904" s="274" t="s">
        <v>11</v>
      </c>
    </row>
    <row r="905" spans="2:13" x14ac:dyDescent="0.25">
      <c r="B905" s="269" t="s">
        <v>1469</v>
      </c>
      <c r="C905" s="270" t="s">
        <v>1470</v>
      </c>
      <c r="D905" s="271">
        <v>0</v>
      </c>
      <c r="F905" s="271">
        <v>0</v>
      </c>
      <c r="H905" s="271">
        <v>28634.76</v>
      </c>
      <c r="I905" s="271">
        <v>1256.8599999999999</v>
      </c>
      <c r="J905" s="271">
        <v>27377.9</v>
      </c>
      <c r="K905" s="274" t="s">
        <v>11</v>
      </c>
      <c r="L905" s="271">
        <v>27377.9</v>
      </c>
      <c r="M905" s="274" t="s">
        <v>11</v>
      </c>
    </row>
    <row r="906" spans="2:13" x14ac:dyDescent="0.25">
      <c r="B906" s="269" t="s">
        <v>1471</v>
      </c>
      <c r="C906" s="270" t="s">
        <v>1472</v>
      </c>
      <c r="D906" s="271">
        <v>0</v>
      </c>
      <c r="F906" s="271">
        <v>0</v>
      </c>
      <c r="H906" s="271">
        <v>0</v>
      </c>
      <c r="I906" s="271">
        <v>0</v>
      </c>
      <c r="J906" s="271">
        <v>0</v>
      </c>
      <c r="L906" s="271">
        <v>0</v>
      </c>
    </row>
    <row r="907" spans="2:13" x14ac:dyDescent="0.25">
      <c r="B907" s="269" t="s">
        <v>1473</v>
      </c>
      <c r="C907" s="270" t="s">
        <v>1474</v>
      </c>
      <c r="D907" s="271">
        <v>0</v>
      </c>
      <c r="F907" s="271">
        <v>0</v>
      </c>
      <c r="H907" s="271">
        <v>0</v>
      </c>
      <c r="I907" s="271">
        <v>0</v>
      </c>
      <c r="J907" s="271">
        <v>0</v>
      </c>
      <c r="L907" s="271">
        <v>0</v>
      </c>
    </row>
    <row r="908" spans="2:13" x14ac:dyDescent="0.25">
      <c r="B908" s="269" t="s">
        <v>1475</v>
      </c>
      <c r="C908" s="270" t="s">
        <v>1476</v>
      </c>
      <c r="D908" s="271">
        <v>0</v>
      </c>
      <c r="F908" s="271">
        <v>0</v>
      </c>
      <c r="H908" s="271">
        <v>3360</v>
      </c>
      <c r="I908" s="271">
        <v>0</v>
      </c>
      <c r="J908" s="271">
        <v>3360</v>
      </c>
      <c r="K908" s="274" t="s">
        <v>11</v>
      </c>
      <c r="L908" s="271">
        <v>3360</v>
      </c>
      <c r="M908" s="274" t="s">
        <v>11</v>
      </c>
    </row>
    <row r="909" spans="2:13" x14ac:dyDescent="0.25">
      <c r="B909" s="269" t="s">
        <v>1477</v>
      </c>
      <c r="C909" s="270" t="s">
        <v>1478</v>
      </c>
      <c r="D909" s="271">
        <v>0</v>
      </c>
      <c r="F909" s="271">
        <v>0</v>
      </c>
      <c r="H909" s="271">
        <v>0</v>
      </c>
      <c r="I909" s="271">
        <v>0</v>
      </c>
      <c r="J909" s="271">
        <v>0</v>
      </c>
      <c r="L909" s="271">
        <v>0</v>
      </c>
    </row>
    <row r="910" spans="2:13" x14ac:dyDescent="0.25">
      <c r="B910" s="269" t="s">
        <v>1479</v>
      </c>
      <c r="C910" s="270" t="s">
        <v>1480</v>
      </c>
      <c r="D910" s="271">
        <v>0</v>
      </c>
      <c r="F910" s="271">
        <v>0</v>
      </c>
      <c r="H910" s="271">
        <v>10415.39</v>
      </c>
      <c r="I910" s="271">
        <v>0</v>
      </c>
      <c r="J910" s="271">
        <v>10415.39</v>
      </c>
      <c r="K910" s="274" t="s">
        <v>11</v>
      </c>
      <c r="L910" s="271">
        <v>10415.39</v>
      </c>
      <c r="M910" s="274" t="s">
        <v>11</v>
      </c>
    </row>
    <row r="911" spans="2:13" x14ac:dyDescent="0.25">
      <c r="B911" s="269" t="s">
        <v>1481</v>
      </c>
      <c r="C911" s="270" t="s">
        <v>1482</v>
      </c>
      <c r="D911" s="271">
        <v>0</v>
      </c>
      <c r="F911" s="271">
        <v>0</v>
      </c>
      <c r="H911" s="271">
        <v>3526.79</v>
      </c>
      <c r="I911" s="271">
        <v>0</v>
      </c>
      <c r="J911" s="271">
        <v>3526.79</v>
      </c>
      <c r="K911" s="274" t="s">
        <v>11</v>
      </c>
      <c r="L911" s="271">
        <v>3526.79</v>
      </c>
      <c r="M911" s="274" t="s">
        <v>11</v>
      </c>
    </row>
    <row r="912" spans="2:13" x14ac:dyDescent="0.25">
      <c r="B912" s="269" t="s">
        <v>1483</v>
      </c>
      <c r="C912" s="270" t="s">
        <v>1484</v>
      </c>
      <c r="D912" s="271">
        <v>0</v>
      </c>
      <c r="F912" s="271">
        <v>0</v>
      </c>
      <c r="H912" s="271">
        <v>0</v>
      </c>
      <c r="I912" s="271">
        <v>0</v>
      </c>
      <c r="J912" s="271">
        <v>0</v>
      </c>
      <c r="L912" s="271">
        <v>0</v>
      </c>
    </row>
    <row r="913" spans="2:13" x14ac:dyDescent="0.25">
      <c r="B913" s="269" t="s">
        <v>1485</v>
      </c>
      <c r="C913" s="270" t="s">
        <v>1486</v>
      </c>
      <c r="D913" s="271">
        <v>0</v>
      </c>
      <c r="F913" s="271">
        <v>0</v>
      </c>
      <c r="H913" s="271">
        <v>804.4</v>
      </c>
      <c r="I913" s="271">
        <v>0</v>
      </c>
      <c r="J913" s="271">
        <v>804.4</v>
      </c>
      <c r="K913" s="274" t="s">
        <v>11</v>
      </c>
      <c r="L913" s="271">
        <v>804.4</v>
      </c>
      <c r="M913" s="274" t="s">
        <v>11</v>
      </c>
    </row>
    <row r="914" spans="2:13" x14ac:dyDescent="0.25">
      <c r="B914" s="269" t="s">
        <v>1487</v>
      </c>
      <c r="C914" s="270" t="s">
        <v>1488</v>
      </c>
      <c r="D914" s="271">
        <v>0</v>
      </c>
      <c r="F914" s="271">
        <v>0</v>
      </c>
      <c r="H914" s="271">
        <v>1678.75</v>
      </c>
      <c r="I914" s="271">
        <v>0</v>
      </c>
      <c r="J914" s="271">
        <v>1678.75</v>
      </c>
      <c r="K914" s="274" t="s">
        <v>11</v>
      </c>
      <c r="L914" s="271">
        <v>1678.75</v>
      </c>
      <c r="M914" s="274" t="s">
        <v>11</v>
      </c>
    </row>
    <row r="915" spans="2:13" x14ac:dyDescent="0.25">
      <c r="B915" s="269" t="s">
        <v>1489</v>
      </c>
      <c r="C915" s="270" t="s">
        <v>1490</v>
      </c>
      <c r="D915" s="271">
        <v>0</v>
      </c>
      <c r="F915" s="271">
        <v>0</v>
      </c>
      <c r="H915" s="271">
        <v>0</v>
      </c>
      <c r="I915" s="271">
        <v>0</v>
      </c>
      <c r="J915" s="271">
        <v>0</v>
      </c>
      <c r="L915" s="271">
        <v>0</v>
      </c>
    </row>
    <row r="916" spans="2:13" x14ac:dyDescent="0.25">
      <c r="B916" s="269" t="s">
        <v>1491</v>
      </c>
      <c r="C916" s="270" t="s">
        <v>1492</v>
      </c>
      <c r="D916" s="271">
        <v>0</v>
      </c>
      <c r="F916" s="271">
        <v>0</v>
      </c>
      <c r="H916" s="271">
        <v>0</v>
      </c>
      <c r="I916" s="271">
        <v>0</v>
      </c>
      <c r="J916" s="271">
        <v>0</v>
      </c>
      <c r="L916" s="271">
        <v>0</v>
      </c>
    </row>
    <row r="917" spans="2:13" x14ac:dyDescent="0.25">
      <c r="B917" s="269" t="s">
        <v>1493</v>
      </c>
      <c r="C917" s="270" t="s">
        <v>1494</v>
      </c>
      <c r="D917" s="271">
        <v>0</v>
      </c>
      <c r="F917" s="271">
        <v>0</v>
      </c>
      <c r="H917" s="271">
        <v>2622.19</v>
      </c>
      <c r="I917" s="271">
        <v>0</v>
      </c>
      <c r="J917" s="271">
        <v>2622.19</v>
      </c>
      <c r="K917" s="274" t="s">
        <v>11</v>
      </c>
      <c r="L917" s="271">
        <v>2622.19</v>
      </c>
      <c r="M917" s="274" t="s">
        <v>11</v>
      </c>
    </row>
    <row r="918" spans="2:13" x14ac:dyDescent="0.25">
      <c r="B918" s="269" t="s">
        <v>1495</v>
      </c>
      <c r="C918" s="270" t="s">
        <v>1496</v>
      </c>
      <c r="D918" s="271">
        <v>0</v>
      </c>
      <c r="F918" s="271">
        <v>0</v>
      </c>
      <c r="H918" s="271">
        <v>5847.82</v>
      </c>
      <c r="I918" s="271">
        <v>0</v>
      </c>
      <c r="J918" s="271">
        <v>5847.82</v>
      </c>
      <c r="K918" s="274" t="s">
        <v>11</v>
      </c>
      <c r="L918" s="271">
        <v>5847.82</v>
      </c>
      <c r="M918" s="274" t="s">
        <v>11</v>
      </c>
    </row>
    <row r="919" spans="2:13" x14ac:dyDescent="0.25">
      <c r="B919" s="269" t="s">
        <v>1497</v>
      </c>
      <c r="C919" s="270" t="s">
        <v>1498</v>
      </c>
      <c r="D919" s="271">
        <v>0</v>
      </c>
      <c r="F919" s="271">
        <v>0</v>
      </c>
      <c r="H919" s="271">
        <v>0</v>
      </c>
      <c r="I919" s="271">
        <v>0</v>
      </c>
      <c r="J919" s="271">
        <v>0</v>
      </c>
      <c r="L919" s="271">
        <v>0</v>
      </c>
    </row>
    <row r="920" spans="2:13" x14ac:dyDescent="0.25">
      <c r="B920" s="269" t="s">
        <v>1499</v>
      </c>
      <c r="C920" s="270" t="s">
        <v>1500</v>
      </c>
      <c r="D920" s="271">
        <v>0</v>
      </c>
      <c r="F920" s="271">
        <v>0</v>
      </c>
      <c r="H920" s="271">
        <v>8496.1</v>
      </c>
      <c r="I920" s="271">
        <v>0</v>
      </c>
      <c r="J920" s="271">
        <v>8496.1</v>
      </c>
      <c r="K920" s="274" t="s">
        <v>11</v>
      </c>
      <c r="L920" s="271">
        <v>8496.1</v>
      </c>
      <c r="M920" s="274" t="s">
        <v>11</v>
      </c>
    </row>
    <row r="921" spans="2:13" x14ac:dyDescent="0.25">
      <c r="B921" s="269" t="s">
        <v>1501</v>
      </c>
      <c r="C921" s="270" t="s">
        <v>1502</v>
      </c>
      <c r="D921" s="271">
        <v>0</v>
      </c>
      <c r="F921" s="271">
        <v>0</v>
      </c>
      <c r="H921" s="271">
        <v>8392.44</v>
      </c>
      <c r="I921" s="271">
        <v>0</v>
      </c>
      <c r="J921" s="271">
        <v>8392.44</v>
      </c>
      <c r="K921" s="274" t="s">
        <v>11</v>
      </c>
      <c r="L921" s="271">
        <v>8392.44</v>
      </c>
      <c r="M921" s="274" t="s">
        <v>11</v>
      </c>
    </row>
    <row r="922" spans="2:13" x14ac:dyDescent="0.25">
      <c r="B922" s="269" t="s">
        <v>1503</v>
      </c>
      <c r="C922" s="270" t="s">
        <v>1504</v>
      </c>
      <c r="D922" s="271">
        <v>0</v>
      </c>
      <c r="F922" s="271">
        <v>0</v>
      </c>
      <c r="H922" s="271">
        <v>5035.07</v>
      </c>
      <c r="I922" s="271">
        <v>0</v>
      </c>
      <c r="J922" s="271">
        <v>5035.07</v>
      </c>
      <c r="K922" s="274" t="s">
        <v>11</v>
      </c>
      <c r="L922" s="271">
        <v>5035.07</v>
      </c>
      <c r="M922" s="274" t="s">
        <v>11</v>
      </c>
    </row>
    <row r="923" spans="2:13" x14ac:dyDescent="0.25">
      <c r="B923" s="269" t="s">
        <v>1505</v>
      </c>
      <c r="C923" s="270" t="s">
        <v>1506</v>
      </c>
      <c r="D923" s="271">
        <v>0</v>
      </c>
      <c r="F923" s="271">
        <v>0</v>
      </c>
      <c r="H923" s="271">
        <v>0</v>
      </c>
      <c r="I923" s="271">
        <v>0</v>
      </c>
      <c r="J923" s="271">
        <v>0</v>
      </c>
      <c r="L923" s="271">
        <v>0</v>
      </c>
    </row>
    <row r="924" spans="2:13" x14ac:dyDescent="0.25">
      <c r="B924" s="269" t="s">
        <v>1507</v>
      </c>
      <c r="C924" s="270" t="s">
        <v>1508</v>
      </c>
      <c r="D924" s="271">
        <v>0</v>
      </c>
      <c r="F924" s="271">
        <v>0</v>
      </c>
      <c r="H924" s="271">
        <v>5812.56</v>
      </c>
      <c r="I924" s="271">
        <v>53.74</v>
      </c>
      <c r="J924" s="271">
        <v>5758.82</v>
      </c>
      <c r="K924" s="274" t="s">
        <v>11</v>
      </c>
      <c r="L924" s="271">
        <v>5758.82</v>
      </c>
      <c r="M924" s="274" t="s">
        <v>11</v>
      </c>
    </row>
    <row r="925" spans="2:13" x14ac:dyDescent="0.25">
      <c r="B925" s="269" t="s">
        <v>1509</v>
      </c>
      <c r="C925" s="270" t="s">
        <v>1510</v>
      </c>
      <c r="D925" s="271">
        <v>0</v>
      </c>
      <c r="F925" s="271">
        <v>0</v>
      </c>
      <c r="H925" s="271">
        <v>9054</v>
      </c>
      <c r="I925" s="271">
        <v>83.74</v>
      </c>
      <c r="J925" s="271">
        <v>8970.26</v>
      </c>
      <c r="K925" s="274" t="s">
        <v>11</v>
      </c>
      <c r="L925" s="271">
        <v>8970.26</v>
      </c>
      <c r="M925" s="274" t="s">
        <v>11</v>
      </c>
    </row>
    <row r="926" spans="2:13" x14ac:dyDescent="0.25">
      <c r="B926" s="269" t="s">
        <v>1511</v>
      </c>
      <c r="C926" s="270" t="s">
        <v>1512</v>
      </c>
      <c r="D926" s="271">
        <v>0</v>
      </c>
      <c r="F926" s="271">
        <v>0</v>
      </c>
      <c r="H926" s="271">
        <v>0</v>
      </c>
      <c r="I926" s="271">
        <v>0</v>
      </c>
      <c r="J926" s="271">
        <v>0</v>
      </c>
      <c r="L926" s="271">
        <v>0</v>
      </c>
    </row>
    <row r="927" spans="2:13" x14ac:dyDescent="0.25">
      <c r="B927" s="269" t="s">
        <v>1513</v>
      </c>
      <c r="C927" s="270" t="s">
        <v>1514</v>
      </c>
      <c r="D927" s="271">
        <v>0</v>
      </c>
      <c r="F927" s="271">
        <v>0</v>
      </c>
      <c r="H927" s="271">
        <v>0</v>
      </c>
      <c r="I927" s="271">
        <v>0</v>
      </c>
      <c r="J927" s="271">
        <v>0</v>
      </c>
      <c r="L927" s="271">
        <v>0</v>
      </c>
    </row>
    <row r="928" spans="2:13" x14ac:dyDescent="0.25">
      <c r="B928" s="269" t="s">
        <v>1515</v>
      </c>
      <c r="C928" s="270" t="s">
        <v>1516</v>
      </c>
      <c r="D928" s="271">
        <v>0</v>
      </c>
      <c r="F928" s="271">
        <v>0</v>
      </c>
      <c r="H928" s="271">
        <v>0</v>
      </c>
      <c r="I928" s="271">
        <v>0</v>
      </c>
      <c r="J928" s="271">
        <v>0</v>
      </c>
      <c r="L928" s="271">
        <v>0</v>
      </c>
    </row>
    <row r="929" spans="1:13" x14ac:dyDescent="0.25">
      <c r="B929" s="269" t="s">
        <v>1517</v>
      </c>
      <c r="C929" s="270" t="s">
        <v>1518</v>
      </c>
      <c r="D929" s="271">
        <v>0</v>
      </c>
      <c r="F929" s="271">
        <v>0</v>
      </c>
      <c r="H929" s="271">
        <v>799.5</v>
      </c>
      <c r="I929" s="271">
        <v>0</v>
      </c>
      <c r="J929" s="271">
        <v>799.5</v>
      </c>
      <c r="K929" s="274" t="s">
        <v>11</v>
      </c>
      <c r="L929" s="271">
        <v>799.5</v>
      </c>
      <c r="M929" s="274" t="s">
        <v>11</v>
      </c>
    </row>
    <row r="930" spans="1:13" x14ac:dyDescent="0.25">
      <c r="B930" s="269" t="s">
        <v>1519</v>
      </c>
      <c r="C930" s="270" t="s">
        <v>1520</v>
      </c>
      <c r="D930" s="271">
        <v>0</v>
      </c>
      <c r="F930" s="271">
        <v>0</v>
      </c>
      <c r="H930" s="271">
        <v>0</v>
      </c>
      <c r="I930" s="271">
        <v>0</v>
      </c>
      <c r="J930" s="271">
        <v>0</v>
      </c>
      <c r="L930" s="271">
        <v>0</v>
      </c>
    </row>
    <row r="931" spans="1:13" x14ac:dyDescent="0.25">
      <c r="B931" s="269" t="s">
        <v>1521</v>
      </c>
      <c r="C931" s="270" t="s">
        <v>1522</v>
      </c>
      <c r="D931" s="271">
        <v>0</v>
      </c>
      <c r="F931" s="271">
        <v>0</v>
      </c>
      <c r="H931" s="271">
        <v>1005</v>
      </c>
      <c r="I931" s="271">
        <v>0</v>
      </c>
      <c r="J931" s="271">
        <v>1005</v>
      </c>
      <c r="K931" s="274" t="s">
        <v>11</v>
      </c>
      <c r="L931" s="271">
        <v>1005</v>
      </c>
      <c r="M931" s="274" t="s">
        <v>11</v>
      </c>
    </row>
    <row r="932" spans="1:13" x14ac:dyDescent="0.25">
      <c r="B932" s="269" t="s">
        <v>1523</v>
      </c>
      <c r="C932" s="270" t="s">
        <v>1524</v>
      </c>
      <c r="D932" s="271">
        <v>0</v>
      </c>
      <c r="F932" s="271">
        <v>0</v>
      </c>
      <c r="H932" s="271">
        <v>0</v>
      </c>
      <c r="I932" s="271">
        <v>0</v>
      </c>
      <c r="J932" s="271">
        <v>0</v>
      </c>
      <c r="L932" s="271">
        <v>0</v>
      </c>
    </row>
    <row r="933" spans="1:13" x14ac:dyDescent="0.25">
      <c r="B933" s="269" t="s">
        <v>1525</v>
      </c>
      <c r="C933" s="270" t="s">
        <v>1526</v>
      </c>
      <c r="D933" s="271">
        <v>0</v>
      </c>
      <c r="F933" s="271">
        <v>0</v>
      </c>
      <c r="H933" s="271">
        <v>2853.36</v>
      </c>
      <c r="I933" s="271">
        <v>0</v>
      </c>
      <c r="J933" s="271">
        <v>2853.36</v>
      </c>
      <c r="K933" s="274" t="s">
        <v>11</v>
      </c>
      <c r="L933" s="271">
        <v>2853.36</v>
      </c>
      <c r="M933" s="274" t="s">
        <v>11</v>
      </c>
    </row>
    <row r="934" spans="1:13" x14ac:dyDescent="0.25">
      <c r="B934" s="269" t="s">
        <v>1527</v>
      </c>
      <c r="C934" s="270" t="s">
        <v>1528</v>
      </c>
      <c r="D934" s="271">
        <v>0</v>
      </c>
      <c r="F934" s="271">
        <v>0</v>
      </c>
      <c r="H934" s="271">
        <v>0</v>
      </c>
      <c r="I934" s="271">
        <v>0</v>
      </c>
      <c r="J934" s="271">
        <v>0</v>
      </c>
      <c r="L934" s="271">
        <v>0</v>
      </c>
    </row>
    <row r="935" spans="1:13" x14ac:dyDescent="0.25">
      <c r="B935" s="269" t="s">
        <v>1529</v>
      </c>
      <c r="C935" s="270" t="s">
        <v>1530</v>
      </c>
      <c r="D935" s="271">
        <v>0</v>
      </c>
      <c r="F935" s="271">
        <v>0</v>
      </c>
      <c r="H935" s="271">
        <v>48600</v>
      </c>
      <c r="I935" s="271">
        <v>0</v>
      </c>
      <c r="J935" s="271">
        <v>48600</v>
      </c>
      <c r="K935" s="274" t="s">
        <v>11</v>
      </c>
      <c r="L935" s="271">
        <v>48600</v>
      </c>
      <c r="M935" s="274" t="s">
        <v>11</v>
      </c>
    </row>
    <row r="936" spans="1:13" x14ac:dyDescent="0.25">
      <c r="B936" s="269" t="s">
        <v>1531</v>
      </c>
      <c r="C936" s="270" t="s">
        <v>1532</v>
      </c>
      <c r="D936" s="271">
        <v>0</v>
      </c>
      <c r="F936" s="271">
        <v>0</v>
      </c>
      <c r="H936" s="271">
        <v>0</v>
      </c>
      <c r="I936" s="271">
        <v>0</v>
      </c>
      <c r="J936" s="271">
        <v>0</v>
      </c>
      <c r="L936" s="271">
        <v>0</v>
      </c>
    </row>
    <row r="937" spans="1:13" x14ac:dyDescent="0.25">
      <c r="B937" s="269" t="s">
        <v>1533</v>
      </c>
      <c r="C937" s="270" t="s">
        <v>1534</v>
      </c>
      <c r="D937" s="271">
        <v>0</v>
      </c>
      <c r="F937" s="271">
        <v>0</v>
      </c>
      <c r="H937" s="271">
        <v>1500</v>
      </c>
      <c r="I937" s="271">
        <v>0</v>
      </c>
      <c r="J937" s="271">
        <v>1500</v>
      </c>
      <c r="K937" s="274" t="s">
        <v>11</v>
      </c>
      <c r="L937" s="271">
        <v>1500</v>
      </c>
      <c r="M937" s="274" t="s">
        <v>11</v>
      </c>
    </row>
    <row r="938" spans="1:13" x14ac:dyDescent="0.25">
      <c r="B938" s="269" t="s">
        <v>1535</v>
      </c>
      <c r="C938" s="270" t="s">
        <v>1536</v>
      </c>
      <c r="D938" s="271">
        <v>0</v>
      </c>
      <c r="F938" s="271">
        <v>0</v>
      </c>
      <c r="H938" s="271">
        <v>1132</v>
      </c>
      <c r="I938" s="271">
        <v>0</v>
      </c>
      <c r="J938" s="271">
        <v>1132</v>
      </c>
      <c r="K938" s="274" t="s">
        <v>11</v>
      </c>
      <c r="L938" s="271">
        <v>1132</v>
      </c>
      <c r="M938" s="274" t="s">
        <v>11</v>
      </c>
    </row>
    <row r="940" spans="1:13" x14ac:dyDescent="0.25">
      <c r="A940" s="265" t="s">
        <v>14</v>
      </c>
      <c r="B940" s="265" t="s">
        <v>928</v>
      </c>
      <c r="C940" s="265" t="s">
        <v>1537</v>
      </c>
      <c r="D940" s="266">
        <v>0</v>
      </c>
      <c r="F940" s="266">
        <v>0</v>
      </c>
      <c r="H940" s="266">
        <v>2360127.6800000002</v>
      </c>
      <c r="I940" s="266">
        <v>32916.339999999997</v>
      </c>
      <c r="J940" s="266">
        <v>2327211.34</v>
      </c>
      <c r="K940" s="272" t="s">
        <v>11</v>
      </c>
      <c r="L940" s="266">
        <v>2327211.34</v>
      </c>
      <c r="M940" s="272" t="s">
        <v>12</v>
      </c>
    </row>
    <row r="941" spans="1:13" x14ac:dyDescent="0.25">
      <c r="A941" s="267" t="s">
        <v>17</v>
      </c>
      <c r="B941" s="267" t="s">
        <v>15</v>
      </c>
      <c r="C941" s="267" t="s">
        <v>1538</v>
      </c>
      <c r="D941" s="268">
        <v>0</v>
      </c>
      <c r="F941" s="268">
        <v>0</v>
      </c>
      <c r="H941" s="268">
        <v>585437.93000000005</v>
      </c>
      <c r="I941" s="268">
        <v>20950.77</v>
      </c>
      <c r="J941" s="268">
        <v>564487.16</v>
      </c>
      <c r="K941" s="273" t="s">
        <v>11</v>
      </c>
      <c r="L941" s="268">
        <v>564487.16</v>
      </c>
      <c r="M941" s="273" t="s">
        <v>12</v>
      </c>
    </row>
    <row r="942" spans="1:13" x14ac:dyDescent="0.25">
      <c r="B942" s="269" t="s">
        <v>1539</v>
      </c>
      <c r="C942" s="270" t="s">
        <v>1540</v>
      </c>
      <c r="D942" s="271">
        <v>0</v>
      </c>
      <c r="F942" s="271">
        <v>0</v>
      </c>
      <c r="H942" s="271">
        <v>416761.33</v>
      </c>
      <c r="I942" s="271">
        <v>17801.28</v>
      </c>
      <c r="J942" s="271">
        <v>398960.05</v>
      </c>
      <c r="K942" s="274" t="s">
        <v>11</v>
      </c>
      <c r="L942" s="271">
        <v>398960.05</v>
      </c>
      <c r="M942" s="274" t="s">
        <v>11</v>
      </c>
    </row>
    <row r="943" spans="1:13" x14ac:dyDescent="0.25">
      <c r="B943" s="269" t="s">
        <v>1541</v>
      </c>
      <c r="C943" s="270" t="s">
        <v>1542</v>
      </c>
      <c r="D943" s="271">
        <v>0</v>
      </c>
      <c r="F943" s="271">
        <v>0</v>
      </c>
      <c r="H943" s="271">
        <v>9210.9</v>
      </c>
      <c r="I943" s="271">
        <v>0</v>
      </c>
      <c r="J943" s="271">
        <v>9210.9</v>
      </c>
      <c r="K943" s="274" t="s">
        <v>11</v>
      </c>
      <c r="L943" s="271">
        <v>9210.9</v>
      </c>
      <c r="M943" s="274" t="s">
        <v>11</v>
      </c>
    </row>
    <row r="944" spans="1:13" x14ac:dyDescent="0.25">
      <c r="B944" s="269" t="s">
        <v>1543</v>
      </c>
      <c r="C944" s="270" t="s">
        <v>1544</v>
      </c>
      <c r="D944" s="271">
        <v>0</v>
      </c>
      <c r="F944" s="271">
        <v>0</v>
      </c>
      <c r="H944" s="271">
        <v>0</v>
      </c>
      <c r="I944" s="271">
        <v>2377.4899999999998</v>
      </c>
      <c r="J944" s="271">
        <v>2377.4899999999998</v>
      </c>
      <c r="K944" s="274" t="s">
        <v>78</v>
      </c>
      <c r="L944" s="271">
        <v>2377.4899999999998</v>
      </c>
      <c r="M944" s="274" t="s">
        <v>78</v>
      </c>
    </row>
    <row r="945" spans="1:13" x14ac:dyDescent="0.25">
      <c r="B945" s="269" t="s">
        <v>1545</v>
      </c>
      <c r="C945" s="270" t="s">
        <v>1546</v>
      </c>
      <c r="D945" s="271">
        <v>0</v>
      </c>
      <c r="F945" s="271">
        <v>0</v>
      </c>
      <c r="H945" s="271">
        <v>120720.69</v>
      </c>
      <c r="I945" s="271">
        <v>0</v>
      </c>
      <c r="J945" s="271">
        <v>120720.69</v>
      </c>
      <c r="K945" s="274" t="s">
        <v>11</v>
      </c>
      <c r="L945" s="271">
        <v>120720.69</v>
      </c>
      <c r="M945" s="274" t="s">
        <v>11</v>
      </c>
    </row>
    <row r="946" spans="1:13" x14ac:dyDescent="0.25">
      <c r="B946" s="269" t="s">
        <v>1547</v>
      </c>
      <c r="C946" s="270" t="s">
        <v>1548</v>
      </c>
      <c r="D946" s="271">
        <v>0</v>
      </c>
      <c r="F946" s="271">
        <v>0</v>
      </c>
      <c r="H946" s="271">
        <v>5939.78</v>
      </c>
      <c r="I946" s="271">
        <v>0</v>
      </c>
      <c r="J946" s="271">
        <v>5939.78</v>
      </c>
      <c r="K946" s="274" t="s">
        <v>11</v>
      </c>
      <c r="L946" s="271">
        <v>5939.78</v>
      </c>
      <c r="M946" s="274" t="s">
        <v>11</v>
      </c>
    </row>
    <row r="947" spans="1:13" x14ac:dyDescent="0.25">
      <c r="B947" s="269" t="s">
        <v>1549</v>
      </c>
      <c r="C947" s="270" t="s">
        <v>1550</v>
      </c>
      <c r="D947" s="271">
        <v>0</v>
      </c>
      <c r="F947" s="271">
        <v>0</v>
      </c>
      <c r="H947" s="271">
        <v>0</v>
      </c>
      <c r="I947" s="271">
        <v>0</v>
      </c>
      <c r="J947" s="271">
        <v>0</v>
      </c>
      <c r="L947" s="271">
        <v>0</v>
      </c>
    </row>
    <row r="948" spans="1:13" x14ac:dyDescent="0.25">
      <c r="B948" s="269" t="s">
        <v>1551</v>
      </c>
      <c r="C948" s="270" t="s">
        <v>1552</v>
      </c>
      <c r="D948" s="271">
        <v>0</v>
      </c>
      <c r="F948" s="271">
        <v>0</v>
      </c>
      <c r="H948" s="271">
        <v>2108.17</v>
      </c>
      <c r="I948" s="271">
        <v>0</v>
      </c>
      <c r="J948" s="271">
        <v>2108.17</v>
      </c>
      <c r="K948" s="274" t="s">
        <v>11</v>
      </c>
      <c r="L948" s="271">
        <v>2108.17</v>
      </c>
      <c r="M948" s="274" t="s">
        <v>11</v>
      </c>
    </row>
    <row r="949" spans="1:13" x14ac:dyDescent="0.25">
      <c r="B949" s="269" t="s">
        <v>1553</v>
      </c>
      <c r="C949" s="270" t="s">
        <v>1554</v>
      </c>
      <c r="D949" s="271">
        <v>0</v>
      </c>
      <c r="F949" s="271">
        <v>0</v>
      </c>
      <c r="H949" s="271">
        <v>2997.43</v>
      </c>
      <c r="I949" s="271">
        <v>0</v>
      </c>
      <c r="J949" s="271">
        <v>2997.43</v>
      </c>
      <c r="K949" s="274" t="s">
        <v>11</v>
      </c>
      <c r="L949" s="271">
        <v>2997.43</v>
      </c>
      <c r="M949" s="274" t="s">
        <v>11</v>
      </c>
    </row>
    <row r="950" spans="1:13" x14ac:dyDescent="0.25">
      <c r="B950" s="269" t="s">
        <v>1555</v>
      </c>
      <c r="C950" s="270" t="s">
        <v>1556</v>
      </c>
      <c r="D950" s="271">
        <v>0</v>
      </c>
      <c r="F950" s="271">
        <v>0</v>
      </c>
      <c r="H950" s="271">
        <v>0</v>
      </c>
      <c r="I950" s="271">
        <v>772</v>
      </c>
      <c r="J950" s="271">
        <v>772</v>
      </c>
      <c r="K950" s="274" t="s">
        <v>78</v>
      </c>
      <c r="L950" s="271">
        <v>772</v>
      </c>
      <c r="M950" s="274" t="s">
        <v>78</v>
      </c>
    </row>
    <row r="951" spans="1:13" x14ac:dyDescent="0.25">
      <c r="B951" s="269" t="s">
        <v>1557</v>
      </c>
      <c r="C951" s="270" t="s">
        <v>1558</v>
      </c>
      <c r="D951" s="271">
        <v>0</v>
      </c>
      <c r="F951" s="271">
        <v>0</v>
      </c>
      <c r="H951" s="271">
        <v>27699.63</v>
      </c>
      <c r="I951" s="271">
        <v>0</v>
      </c>
      <c r="J951" s="271">
        <v>27699.63</v>
      </c>
      <c r="K951" s="274" t="s">
        <v>11</v>
      </c>
      <c r="L951" s="271">
        <v>27699.63</v>
      </c>
      <c r="M951" s="274" t="s">
        <v>11</v>
      </c>
    </row>
    <row r="953" spans="1:13" x14ac:dyDescent="0.25">
      <c r="A953" s="267" t="s">
        <v>17</v>
      </c>
      <c r="B953" s="267" t="s">
        <v>20</v>
      </c>
      <c r="C953" s="267" t="s">
        <v>1559</v>
      </c>
      <c r="D953" s="268">
        <v>0</v>
      </c>
      <c r="F953" s="268">
        <v>0</v>
      </c>
      <c r="H953" s="268">
        <v>1648238.19</v>
      </c>
      <c r="I953" s="268">
        <v>11965.57</v>
      </c>
      <c r="J953" s="268">
        <v>1636272.62</v>
      </c>
      <c r="K953" s="273" t="s">
        <v>11</v>
      </c>
      <c r="L953" s="268">
        <v>1636272.62</v>
      </c>
      <c r="M953" s="273" t="s">
        <v>12</v>
      </c>
    </row>
    <row r="954" spans="1:13" x14ac:dyDescent="0.25">
      <c r="B954" s="269" t="s">
        <v>1560</v>
      </c>
      <c r="C954" s="270" t="s">
        <v>1559</v>
      </c>
      <c r="D954" s="271">
        <v>0</v>
      </c>
      <c r="F954" s="271">
        <v>0</v>
      </c>
      <c r="H954" s="271">
        <v>1182296.17</v>
      </c>
      <c r="I954" s="271">
        <v>11965.57</v>
      </c>
      <c r="J954" s="271">
        <v>1170330.6000000001</v>
      </c>
      <c r="K954" s="274" t="s">
        <v>11</v>
      </c>
      <c r="L954" s="271">
        <v>1170330.6000000001</v>
      </c>
      <c r="M954" s="274" t="s">
        <v>11</v>
      </c>
    </row>
    <row r="955" spans="1:13" x14ac:dyDescent="0.25">
      <c r="B955" s="269" t="s">
        <v>1561</v>
      </c>
      <c r="C955" s="270" t="s">
        <v>1562</v>
      </c>
      <c r="D955" s="271">
        <v>0</v>
      </c>
      <c r="F955" s="271">
        <v>0</v>
      </c>
      <c r="H955" s="271">
        <v>18569.47</v>
      </c>
      <c r="I955" s="271">
        <v>0</v>
      </c>
      <c r="J955" s="271">
        <v>18569.47</v>
      </c>
      <c r="K955" s="274" t="s">
        <v>11</v>
      </c>
      <c r="L955" s="271">
        <v>18569.47</v>
      </c>
      <c r="M955" s="274" t="s">
        <v>11</v>
      </c>
    </row>
    <row r="956" spans="1:13" x14ac:dyDescent="0.25">
      <c r="B956" s="269" t="s">
        <v>1563</v>
      </c>
      <c r="C956" s="270" t="s">
        <v>1564</v>
      </c>
      <c r="D956" s="271">
        <v>0</v>
      </c>
      <c r="F956" s="271">
        <v>0</v>
      </c>
      <c r="H956" s="271">
        <v>3051.21</v>
      </c>
      <c r="I956" s="271">
        <v>0</v>
      </c>
      <c r="J956" s="271">
        <v>3051.21</v>
      </c>
      <c r="K956" s="274" t="s">
        <v>11</v>
      </c>
      <c r="L956" s="271">
        <v>3051.21</v>
      </c>
      <c r="M956" s="274" t="s">
        <v>11</v>
      </c>
    </row>
    <row r="957" spans="1:13" x14ac:dyDescent="0.25">
      <c r="B957" s="269" t="s">
        <v>1565</v>
      </c>
      <c r="C957" s="270" t="s">
        <v>1566</v>
      </c>
      <c r="D957" s="271">
        <v>0</v>
      </c>
      <c r="F957" s="271">
        <v>0</v>
      </c>
      <c r="H957" s="271">
        <v>285164.96999999997</v>
      </c>
      <c r="I957" s="271">
        <v>0</v>
      </c>
      <c r="J957" s="271">
        <v>285164.96999999997</v>
      </c>
      <c r="K957" s="274" t="s">
        <v>11</v>
      </c>
      <c r="L957" s="271">
        <v>285164.96999999997</v>
      </c>
      <c r="M957" s="274" t="s">
        <v>11</v>
      </c>
    </row>
    <row r="958" spans="1:13" x14ac:dyDescent="0.25">
      <c r="B958" s="269" t="s">
        <v>1567</v>
      </c>
      <c r="C958" s="270" t="s">
        <v>1548</v>
      </c>
      <c r="D958" s="271">
        <v>0</v>
      </c>
      <c r="F958" s="271">
        <v>0</v>
      </c>
      <c r="H958" s="271">
        <v>10867.02</v>
      </c>
      <c r="I958" s="271">
        <v>0</v>
      </c>
      <c r="J958" s="271">
        <v>10867.02</v>
      </c>
      <c r="K958" s="274" t="s">
        <v>11</v>
      </c>
      <c r="L958" s="271">
        <v>10867.02</v>
      </c>
      <c r="M958" s="274" t="s">
        <v>11</v>
      </c>
    </row>
    <row r="959" spans="1:13" x14ac:dyDescent="0.25">
      <c r="B959" s="269" t="s">
        <v>1568</v>
      </c>
      <c r="C959" s="270" t="s">
        <v>1550</v>
      </c>
      <c r="D959" s="271">
        <v>0</v>
      </c>
      <c r="F959" s="271">
        <v>0</v>
      </c>
      <c r="H959" s="271">
        <v>0</v>
      </c>
      <c r="I959" s="271">
        <v>0</v>
      </c>
      <c r="J959" s="271">
        <v>0</v>
      </c>
      <c r="L959" s="271">
        <v>0</v>
      </c>
    </row>
    <row r="960" spans="1:13" x14ac:dyDescent="0.25">
      <c r="B960" s="269" t="s">
        <v>1569</v>
      </c>
      <c r="C960" s="270" t="s">
        <v>1552</v>
      </c>
      <c r="D960" s="271">
        <v>0</v>
      </c>
      <c r="F960" s="271">
        <v>0</v>
      </c>
      <c r="H960" s="271">
        <v>425.54</v>
      </c>
      <c r="I960" s="271">
        <v>0</v>
      </c>
      <c r="J960" s="271">
        <v>425.54</v>
      </c>
      <c r="K960" s="274" t="s">
        <v>11</v>
      </c>
      <c r="L960" s="271">
        <v>425.54</v>
      </c>
      <c r="M960" s="274" t="s">
        <v>11</v>
      </c>
    </row>
    <row r="961" spans="1:13" x14ac:dyDescent="0.25">
      <c r="B961" s="269" t="s">
        <v>1570</v>
      </c>
      <c r="C961" s="270" t="s">
        <v>1571</v>
      </c>
      <c r="D961" s="271">
        <v>0</v>
      </c>
      <c r="F961" s="271">
        <v>0</v>
      </c>
      <c r="H961" s="271">
        <v>5524.26</v>
      </c>
      <c r="I961" s="271">
        <v>0</v>
      </c>
      <c r="J961" s="271">
        <v>5524.26</v>
      </c>
      <c r="K961" s="274" t="s">
        <v>11</v>
      </c>
      <c r="L961" s="271">
        <v>5524.26</v>
      </c>
      <c r="M961" s="274" t="s">
        <v>11</v>
      </c>
    </row>
    <row r="962" spans="1:13" x14ac:dyDescent="0.25">
      <c r="B962" s="269" t="s">
        <v>1572</v>
      </c>
      <c r="C962" s="270" t="s">
        <v>1573</v>
      </c>
      <c r="D962" s="271">
        <v>0</v>
      </c>
      <c r="F962" s="271">
        <v>0</v>
      </c>
      <c r="H962" s="271">
        <v>872.59</v>
      </c>
      <c r="I962" s="271">
        <v>0</v>
      </c>
      <c r="J962" s="271">
        <v>872.59</v>
      </c>
      <c r="K962" s="274" t="s">
        <v>11</v>
      </c>
      <c r="L962" s="271">
        <v>872.59</v>
      </c>
      <c r="M962" s="274" t="s">
        <v>11</v>
      </c>
    </row>
    <row r="963" spans="1:13" x14ac:dyDescent="0.25">
      <c r="B963" s="269" t="s">
        <v>1574</v>
      </c>
      <c r="C963" s="270" t="s">
        <v>1575</v>
      </c>
      <c r="D963" s="271">
        <v>0</v>
      </c>
      <c r="F963" s="271">
        <v>0</v>
      </c>
      <c r="H963" s="271">
        <v>141466.96</v>
      </c>
      <c r="I963" s="271">
        <v>0</v>
      </c>
      <c r="J963" s="271">
        <v>141466.96</v>
      </c>
      <c r="K963" s="274" t="s">
        <v>11</v>
      </c>
      <c r="L963" s="271">
        <v>141466.96</v>
      </c>
      <c r="M963" s="274" t="s">
        <v>11</v>
      </c>
    </row>
    <row r="965" spans="1:13" x14ac:dyDescent="0.25">
      <c r="A965" s="267" t="s">
        <v>17</v>
      </c>
      <c r="B965" s="267" t="s">
        <v>37</v>
      </c>
      <c r="C965" s="267" t="s">
        <v>1576</v>
      </c>
      <c r="D965" s="268">
        <v>0</v>
      </c>
      <c r="F965" s="268">
        <v>0</v>
      </c>
      <c r="H965" s="268">
        <v>95930.47</v>
      </c>
      <c r="I965" s="268">
        <v>0</v>
      </c>
      <c r="J965" s="268">
        <v>95930.47</v>
      </c>
      <c r="K965" s="273" t="s">
        <v>11</v>
      </c>
      <c r="L965" s="268">
        <v>95930.47</v>
      </c>
      <c r="M965" s="273" t="s">
        <v>12</v>
      </c>
    </row>
    <row r="966" spans="1:13" x14ac:dyDescent="0.25">
      <c r="B966" s="269" t="s">
        <v>1577</v>
      </c>
      <c r="C966" s="270" t="s">
        <v>1578</v>
      </c>
      <c r="D966" s="271">
        <v>0</v>
      </c>
      <c r="F966" s="271">
        <v>0</v>
      </c>
      <c r="H966" s="271">
        <v>68320.39</v>
      </c>
      <c r="I966" s="271">
        <v>0</v>
      </c>
      <c r="J966" s="271">
        <v>68320.39</v>
      </c>
      <c r="K966" s="274" t="s">
        <v>11</v>
      </c>
      <c r="L966" s="271">
        <v>68320.39</v>
      </c>
      <c r="M966" s="274" t="s">
        <v>11</v>
      </c>
    </row>
    <row r="967" spans="1:13" x14ac:dyDescent="0.25">
      <c r="B967" s="269" t="s">
        <v>1579</v>
      </c>
      <c r="C967" s="270" t="s">
        <v>1580</v>
      </c>
      <c r="D967" s="271">
        <v>0</v>
      </c>
      <c r="F967" s="271">
        <v>0</v>
      </c>
      <c r="H967" s="271">
        <v>690.21</v>
      </c>
      <c r="I967" s="271">
        <v>0</v>
      </c>
      <c r="J967" s="271">
        <v>690.21</v>
      </c>
      <c r="K967" s="274" t="s">
        <v>11</v>
      </c>
      <c r="L967" s="271">
        <v>690.21</v>
      </c>
      <c r="M967" s="274" t="s">
        <v>11</v>
      </c>
    </row>
    <row r="968" spans="1:13" x14ac:dyDescent="0.25">
      <c r="B968" s="269" t="s">
        <v>1581</v>
      </c>
      <c r="C968" s="270" t="s">
        <v>1582</v>
      </c>
      <c r="D968" s="271">
        <v>0</v>
      </c>
      <c r="F968" s="271">
        <v>0</v>
      </c>
      <c r="H968" s="271">
        <v>19906.95</v>
      </c>
      <c r="I968" s="271">
        <v>0</v>
      </c>
      <c r="J968" s="271">
        <v>19906.95</v>
      </c>
      <c r="K968" s="274" t="s">
        <v>11</v>
      </c>
      <c r="L968" s="271">
        <v>19906.95</v>
      </c>
      <c r="M968" s="274" t="s">
        <v>11</v>
      </c>
    </row>
    <row r="969" spans="1:13" x14ac:dyDescent="0.25">
      <c r="B969" s="269" t="s">
        <v>1583</v>
      </c>
      <c r="C969" s="270" t="s">
        <v>1584</v>
      </c>
      <c r="D969" s="271">
        <v>0</v>
      </c>
      <c r="F969" s="271">
        <v>0</v>
      </c>
      <c r="H969" s="271">
        <v>0</v>
      </c>
      <c r="I969" s="271">
        <v>0</v>
      </c>
      <c r="J969" s="271">
        <v>0</v>
      </c>
      <c r="L969" s="271">
        <v>0</v>
      </c>
    </row>
    <row r="970" spans="1:13" x14ac:dyDescent="0.25">
      <c r="B970" s="269" t="s">
        <v>1585</v>
      </c>
      <c r="C970" s="270" t="s">
        <v>1586</v>
      </c>
      <c r="D970" s="271">
        <v>0</v>
      </c>
      <c r="F970" s="271">
        <v>0</v>
      </c>
      <c r="H970" s="271">
        <v>1784</v>
      </c>
      <c r="I970" s="271">
        <v>0</v>
      </c>
      <c r="J970" s="271">
        <v>1784</v>
      </c>
      <c r="K970" s="274" t="s">
        <v>11</v>
      </c>
      <c r="L970" s="271">
        <v>1784</v>
      </c>
      <c r="M970" s="274" t="s">
        <v>11</v>
      </c>
    </row>
    <row r="971" spans="1:13" x14ac:dyDescent="0.25">
      <c r="B971" s="269" t="s">
        <v>1587</v>
      </c>
      <c r="C971" s="270" t="s">
        <v>1548</v>
      </c>
      <c r="D971" s="271">
        <v>0</v>
      </c>
      <c r="F971" s="271">
        <v>0</v>
      </c>
      <c r="H971" s="271">
        <v>186.3</v>
      </c>
      <c r="I971" s="271">
        <v>0</v>
      </c>
      <c r="J971" s="271">
        <v>186.3</v>
      </c>
      <c r="K971" s="274" t="s">
        <v>11</v>
      </c>
      <c r="L971" s="271">
        <v>186.3</v>
      </c>
      <c r="M971" s="274" t="s">
        <v>11</v>
      </c>
    </row>
    <row r="972" spans="1:13" x14ac:dyDescent="0.25">
      <c r="B972" s="269" t="s">
        <v>1588</v>
      </c>
      <c r="C972" s="270" t="s">
        <v>1589</v>
      </c>
      <c r="D972" s="271">
        <v>0</v>
      </c>
      <c r="F972" s="271">
        <v>0</v>
      </c>
      <c r="H972" s="271">
        <v>187.68</v>
      </c>
      <c r="I972" s="271">
        <v>0</v>
      </c>
      <c r="J972" s="271">
        <v>187.68</v>
      </c>
      <c r="K972" s="274" t="s">
        <v>11</v>
      </c>
      <c r="L972" s="271">
        <v>187.68</v>
      </c>
      <c r="M972" s="274" t="s">
        <v>11</v>
      </c>
    </row>
    <row r="973" spans="1:13" x14ac:dyDescent="0.25">
      <c r="B973" s="269" t="s">
        <v>1590</v>
      </c>
      <c r="C973" s="270" t="s">
        <v>1591</v>
      </c>
      <c r="D973" s="271">
        <v>0</v>
      </c>
      <c r="F973" s="271">
        <v>0</v>
      </c>
      <c r="H973" s="271">
        <v>4854.9399999999996</v>
      </c>
      <c r="I973" s="271">
        <v>0</v>
      </c>
      <c r="J973" s="271">
        <v>4854.9399999999996</v>
      </c>
      <c r="K973" s="274" t="s">
        <v>11</v>
      </c>
      <c r="L973" s="271">
        <v>4854.9399999999996</v>
      </c>
      <c r="M973" s="274" t="s">
        <v>11</v>
      </c>
    </row>
    <row r="975" spans="1:13" x14ac:dyDescent="0.25">
      <c r="A975" s="267" t="s">
        <v>17</v>
      </c>
      <c r="B975" s="267" t="s">
        <v>41</v>
      </c>
      <c r="C975" s="267" t="s">
        <v>1592</v>
      </c>
      <c r="D975" s="268">
        <v>0</v>
      </c>
      <c r="F975" s="268">
        <v>0</v>
      </c>
      <c r="H975" s="268">
        <v>30521.09</v>
      </c>
      <c r="I975" s="268">
        <v>0</v>
      </c>
      <c r="J975" s="268">
        <v>30521.09</v>
      </c>
      <c r="K975" s="273" t="s">
        <v>11</v>
      </c>
      <c r="L975" s="268">
        <v>30521.09</v>
      </c>
      <c r="M975" s="273" t="s">
        <v>12</v>
      </c>
    </row>
    <row r="976" spans="1:13" x14ac:dyDescent="0.25">
      <c r="B976" s="269" t="s">
        <v>1593</v>
      </c>
      <c r="C976" s="270" t="s">
        <v>1594</v>
      </c>
      <c r="D976" s="271">
        <v>0</v>
      </c>
      <c r="F976" s="271">
        <v>0</v>
      </c>
      <c r="H976" s="271">
        <v>0</v>
      </c>
      <c r="I976" s="271">
        <v>0</v>
      </c>
      <c r="J976" s="271">
        <v>0</v>
      </c>
      <c r="L976" s="271">
        <v>0</v>
      </c>
    </row>
    <row r="977" spans="1:13" x14ac:dyDescent="0.25">
      <c r="B977" s="269" t="s">
        <v>1595</v>
      </c>
      <c r="C977" s="270" t="s">
        <v>1596</v>
      </c>
      <c r="D977" s="271">
        <v>0</v>
      </c>
      <c r="F977" s="271">
        <v>0</v>
      </c>
      <c r="H977" s="271">
        <v>0</v>
      </c>
      <c r="I977" s="271">
        <v>0</v>
      </c>
      <c r="J977" s="271">
        <v>0</v>
      </c>
      <c r="L977" s="271">
        <v>0</v>
      </c>
    </row>
    <row r="978" spans="1:13" x14ac:dyDescent="0.25">
      <c r="B978" s="269" t="s">
        <v>1597</v>
      </c>
      <c r="C978" s="270" t="s">
        <v>1598</v>
      </c>
      <c r="D978" s="271">
        <v>0</v>
      </c>
      <c r="F978" s="271">
        <v>0</v>
      </c>
      <c r="H978" s="271">
        <v>6109.34</v>
      </c>
      <c r="I978" s="271">
        <v>0</v>
      </c>
      <c r="J978" s="271">
        <v>6109.34</v>
      </c>
      <c r="K978" s="274" t="s">
        <v>11</v>
      </c>
      <c r="L978" s="271">
        <v>6109.34</v>
      </c>
      <c r="M978" s="274" t="s">
        <v>11</v>
      </c>
    </row>
    <row r="979" spans="1:13" x14ac:dyDescent="0.25">
      <c r="B979" s="269" t="s">
        <v>1599</v>
      </c>
      <c r="C979" s="270" t="s">
        <v>1600</v>
      </c>
      <c r="D979" s="271">
        <v>0</v>
      </c>
      <c r="F979" s="271">
        <v>0</v>
      </c>
      <c r="H979" s="271">
        <v>0</v>
      </c>
      <c r="I979" s="271">
        <v>0</v>
      </c>
      <c r="J979" s="271">
        <v>0</v>
      </c>
      <c r="L979" s="271">
        <v>0</v>
      </c>
    </row>
    <row r="980" spans="1:13" x14ac:dyDescent="0.25">
      <c r="B980" s="269" t="s">
        <v>1601</v>
      </c>
      <c r="C980" s="270" t="s">
        <v>1592</v>
      </c>
      <c r="D980" s="271">
        <v>0</v>
      </c>
      <c r="F980" s="271">
        <v>0</v>
      </c>
      <c r="H980" s="271">
        <v>0</v>
      </c>
      <c r="I980" s="271">
        <v>0</v>
      </c>
      <c r="J980" s="271">
        <v>0</v>
      </c>
      <c r="L980" s="271">
        <v>0</v>
      </c>
    </row>
    <row r="981" spans="1:13" x14ac:dyDescent="0.25">
      <c r="B981" s="269" t="s">
        <v>1602</v>
      </c>
      <c r="C981" s="270" t="s">
        <v>1603</v>
      </c>
      <c r="D981" s="271">
        <v>0</v>
      </c>
      <c r="F981" s="271">
        <v>0</v>
      </c>
      <c r="H981" s="271">
        <v>24411.75</v>
      </c>
      <c r="I981" s="271">
        <v>0</v>
      </c>
      <c r="J981" s="271">
        <v>24411.75</v>
      </c>
      <c r="K981" s="274" t="s">
        <v>11</v>
      </c>
      <c r="L981" s="271">
        <v>24411.75</v>
      </c>
      <c r="M981" s="274" t="s">
        <v>11</v>
      </c>
    </row>
    <row r="983" spans="1:13" x14ac:dyDescent="0.25">
      <c r="A983" s="265" t="s">
        <v>14</v>
      </c>
      <c r="B983" s="265" t="s">
        <v>1604</v>
      </c>
      <c r="C983" s="265" t="s">
        <v>1605</v>
      </c>
      <c r="D983" s="266">
        <v>0</v>
      </c>
      <c r="F983" s="266">
        <v>0</v>
      </c>
      <c r="H983" s="266">
        <v>2256593.19</v>
      </c>
      <c r="I983" s="266">
        <v>959397.77</v>
      </c>
      <c r="J983" s="266">
        <v>1297195.42</v>
      </c>
      <c r="K983" s="272" t="s">
        <v>11</v>
      </c>
      <c r="L983" s="266">
        <v>1297195.42</v>
      </c>
      <c r="M983" s="272" t="s">
        <v>12</v>
      </c>
    </row>
    <row r="984" spans="1:13" x14ac:dyDescent="0.25">
      <c r="A984" s="267" t="s">
        <v>17</v>
      </c>
      <c r="B984" s="267" t="s">
        <v>15</v>
      </c>
      <c r="C984" s="267" t="s">
        <v>1606</v>
      </c>
      <c r="D984" s="268">
        <v>0</v>
      </c>
      <c r="F984" s="268">
        <v>0</v>
      </c>
      <c r="H984" s="268">
        <v>1623421.71</v>
      </c>
      <c r="I984" s="268">
        <v>959397.77</v>
      </c>
      <c r="J984" s="268">
        <v>664023.93999999994</v>
      </c>
      <c r="K984" s="273" t="s">
        <v>11</v>
      </c>
      <c r="L984" s="268">
        <v>664023.93999999994</v>
      </c>
      <c r="M984" s="273" t="s">
        <v>12</v>
      </c>
    </row>
    <row r="985" spans="1:13" x14ac:dyDescent="0.25">
      <c r="B985" s="269" t="s">
        <v>1607</v>
      </c>
      <c r="C985" s="270" t="s">
        <v>1608</v>
      </c>
      <c r="D985" s="271">
        <v>0</v>
      </c>
      <c r="F985" s="271">
        <v>0</v>
      </c>
      <c r="H985" s="271">
        <v>0</v>
      </c>
      <c r="I985" s="271">
        <v>0</v>
      </c>
      <c r="J985" s="271">
        <v>0</v>
      </c>
      <c r="L985" s="271">
        <v>0</v>
      </c>
    </row>
    <row r="986" spans="1:13" x14ac:dyDescent="0.25">
      <c r="B986" s="269" t="s">
        <v>1609</v>
      </c>
      <c r="C986" s="270" t="s">
        <v>1610</v>
      </c>
      <c r="D986" s="271">
        <v>0</v>
      </c>
      <c r="F986" s="271">
        <v>0</v>
      </c>
      <c r="H986" s="271">
        <v>408499.71</v>
      </c>
      <c r="I986" s="271">
        <v>0</v>
      </c>
      <c r="J986" s="271">
        <v>408499.71</v>
      </c>
      <c r="K986" s="274" t="s">
        <v>11</v>
      </c>
      <c r="L986" s="271">
        <v>408499.71</v>
      </c>
      <c r="M986" s="274" t="s">
        <v>11</v>
      </c>
    </row>
    <row r="987" spans="1:13" x14ac:dyDescent="0.25">
      <c r="B987" s="269" t="s">
        <v>1611</v>
      </c>
      <c r="C987" s="270" t="s">
        <v>1612</v>
      </c>
      <c r="D987" s="271">
        <v>0</v>
      </c>
      <c r="F987" s="271">
        <v>0</v>
      </c>
      <c r="H987" s="271">
        <v>0</v>
      </c>
      <c r="I987" s="271">
        <v>0</v>
      </c>
      <c r="J987" s="271">
        <v>0</v>
      </c>
      <c r="L987" s="271">
        <v>0</v>
      </c>
    </row>
    <row r="988" spans="1:13" x14ac:dyDescent="0.25">
      <c r="B988" s="269" t="s">
        <v>1613</v>
      </c>
      <c r="C988" s="270" t="s">
        <v>1614</v>
      </c>
      <c r="D988" s="271">
        <v>0</v>
      </c>
      <c r="F988" s="271">
        <v>0</v>
      </c>
      <c r="H988" s="271">
        <v>580</v>
      </c>
      <c r="I988" s="271">
        <v>0</v>
      </c>
      <c r="J988" s="271">
        <v>580</v>
      </c>
      <c r="K988" s="274" t="s">
        <v>11</v>
      </c>
      <c r="L988" s="271">
        <v>580</v>
      </c>
      <c r="M988" s="274" t="s">
        <v>11</v>
      </c>
    </row>
    <row r="989" spans="1:13" x14ac:dyDescent="0.25">
      <c r="B989" s="269" t="s">
        <v>1615</v>
      </c>
      <c r="C989" s="270" t="s">
        <v>1616</v>
      </c>
      <c r="D989" s="271">
        <v>0</v>
      </c>
      <c r="F989" s="271">
        <v>0</v>
      </c>
      <c r="H989" s="271">
        <v>1192.5</v>
      </c>
      <c r="I989" s="271">
        <v>0</v>
      </c>
      <c r="J989" s="271">
        <v>1192.5</v>
      </c>
      <c r="K989" s="274" t="s">
        <v>11</v>
      </c>
      <c r="L989" s="271">
        <v>1192.5</v>
      </c>
      <c r="M989" s="274" t="s">
        <v>11</v>
      </c>
    </row>
    <row r="990" spans="1:13" x14ac:dyDescent="0.25">
      <c r="B990" s="269" t="s">
        <v>1617</v>
      </c>
      <c r="C990" s="270" t="s">
        <v>1618</v>
      </c>
      <c r="D990" s="271">
        <v>0</v>
      </c>
      <c r="F990" s="271">
        <v>0</v>
      </c>
      <c r="H990" s="271">
        <v>0</v>
      </c>
      <c r="I990" s="271">
        <v>0</v>
      </c>
      <c r="J990" s="271">
        <v>0</v>
      </c>
      <c r="L990" s="271">
        <v>0</v>
      </c>
    </row>
    <row r="991" spans="1:13" x14ac:dyDescent="0.25">
      <c r="B991" s="269" t="s">
        <v>1619</v>
      </c>
      <c r="C991" s="270" t="s">
        <v>1620</v>
      </c>
      <c r="D991" s="271">
        <v>0</v>
      </c>
      <c r="F991" s="271">
        <v>0</v>
      </c>
      <c r="H991" s="271">
        <v>1200895.7</v>
      </c>
      <c r="I991" s="271">
        <v>959397.77</v>
      </c>
      <c r="J991" s="271">
        <v>241497.93</v>
      </c>
      <c r="K991" s="274" t="s">
        <v>11</v>
      </c>
      <c r="L991" s="271">
        <v>241497.93</v>
      </c>
      <c r="M991" s="274" t="s">
        <v>11</v>
      </c>
    </row>
    <row r="992" spans="1:13" x14ac:dyDescent="0.25">
      <c r="B992" s="269" t="s">
        <v>1621</v>
      </c>
      <c r="C992" s="270" t="s">
        <v>1622</v>
      </c>
      <c r="D992" s="271">
        <v>0</v>
      </c>
      <c r="F992" s="271">
        <v>0</v>
      </c>
      <c r="H992" s="271">
        <v>692.5</v>
      </c>
      <c r="I992" s="271">
        <v>0</v>
      </c>
      <c r="J992" s="271">
        <v>692.5</v>
      </c>
      <c r="K992" s="274" t="s">
        <v>11</v>
      </c>
      <c r="L992" s="271">
        <v>692.5</v>
      </c>
      <c r="M992" s="274" t="s">
        <v>11</v>
      </c>
    </row>
    <row r="993" spans="1:13" x14ac:dyDescent="0.25">
      <c r="B993" s="269" t="s">
        <v>1623</v>
      </c>
      <c r="C993" s="270" t="s">
        <v>1624</v>
      </c>
      <c r="D993" s="271">
        <v>0</v>
      </c>
      <c r="F993" s="271">
        <v>0</v>
      </c>
      <c r="H993" s="271">
        <v>11561.3</v>
      </c>
      <c r="I993" s="271">
        <v>0</v>
      </c>
      <c r="J993" s="271">
        <v>11561.3</v>
      </c>
      <c r="K993" s="274" t="s">
        <v>11</v>
      </c>
      <c r="L993" s="271">
        <v>11561.3</v>
      </c>
      <c r="M993" s="274" t="s">
        <v>11</v>
      </c>
    </row>
    <row r="995" spans="1:13" x14ac:dyDescent="0.25">
      <c r="A995" s="267" t="s">
        <v>17</v>
      </c>
      <c r="B995" s="267" t="s">
        <v>20</v>
      </c>
      <c r="C995" s="267" t="s">
        <v>1625</v>
      </c>
      <c r="D995" s="268">
        <v>0</v>
      </c>
      <c r="F995" s="268">
        <v>0</v>
      </c>
      <c r="H995" s="268">
        <v>633171.48</v>
      </c>
      <c r="I995" s="268">
        <v>0</v>
      </c>
      <c r="J995" s="268">
        <v>633171.48</v>
      </c>
      <c r="K995" s="273" t="s">
        <v>11</v>
      </c>
      <c r="L995" s="268">
        <v>633171.48</v>
      </c>
      <c r="M995" s="273" t="s">
        <v>12</v>
      </c>
    </row>
    <row r="996" spans="1:13" x14ac:dyDescent="0.25">
      <c r="B996" s="269" t="s">
        <v>1626</v>
      </c>
      <c r="C996" s="270" t="s">
        <v>1627</v>
      </c>
      <c r="D996" s="271">
        <v>0</v>
      </c>
      <c r="F996" s="271">
        <v>0</v>
      </c>
      <c r="H996" s="271">
        <v>70369.58</v>
      </c>
      <c r="I996" s="271">
        <v>0</v>
      </c>
      <c r="J996" s="271">
        <v>70369.58</v>
      </c>
      <c r="K996" s="274" t="s">
        <v>11</v>
      </c>
      <c r="L996" s="271">
        <v>70369.58</v>
      </c>
      <c r="M996" s="274" t="s">
        <v>11</v>
      </c>
    </row>
    <row r="997" spans="1:13" x14ac:dyDescent="0.25">
      <c r="B997" s="269" t="s">
        <v>1628</v>
      </c>
      <c r="C997" s="270" t="s">
        <v>1629</v>
      </c>
      <c r="D997" s="271">
        <v>0</v>
      </c>
      <c r="F997" s="271">
        <v>0</v>
      </c>
      <c r="H997" s="271">
        <v>3404.8</v>
      </c>
      <c r="I997" s="271">
        <v>0</v>
      </c>
      <c r="J997" s="271">
        <v>3404.8</v>
      </c>
      <c r="K997" s="274" t="s">
        <v>11</v>
      </c>
      <c r="L997" s="271">
        <v>3404.8</v>
      </c>
      <c r="M997" s="274" t="s">
        <v>11</v>
      </c>
    </row>
    <row r="998" spans="1:13" x14ac:dyDescent="0.25">
      <c r="B998" s="269" t="s">
        <v>1630</v>
      </c>
      <c r="C998" s="270" t="s">
        <v>1631</v>
      </c>
      <c r="D998" s="271">
        <v>0</v>
      </c>
      <c r="F998" s="271">
        <v>0</v>
      </c>
      <c r="H998" s="271">
        <v>149845.51</v>
      </c>
      <c r="I998" s="271">
        <v>0</v>
      </c>
      <c r="J998" s="271">
        <v>149845.51</v>
      </c>
      <c r="K998" s="274" t="s">
        <v>11</v>
      </c>
      <c r="L998" s="271">
        <v>149845.51</v>
      </c>
      <c r="M998" s="274" t="s">
        <v>11</v>
      </c>
    </row>
    <row r="999" spans="1:13" x14ac:dyDescent="0.25">
      <c r="B999" s="269" t="s">
        <v>1632</v>
      </c>
      <c r="C999" s="270" t="s">
        <v>1633</v>
      </c>
      <c r="D999" s="271">
        <v>0</v>
      </c>
      <c r="F999" s="271">
        <v>0</v>
      </c>
      <c r="H999" s="271">
        <v>404329.02</v>
      </c>
      <c r="I999" s="271">
        <v>0</v>
      </c>
      <c r="J999" s="271">
        <v>404329.02</v>
      </c>
      <c r="K999" s="274" t="s">
        <v>11</v>
      </c>
      <c r="L999" s="271">
        <v>404329.02</v>
      </c>
      <c r="M999" s="274" t="s">
        <v>11</v>
      </c>
    </row>
    <row r="1000" spans="1:13" x14ac:dyDescent="0.25">
      <c r="B1000" s="269" t="s">
        <v>1634</v>
      </c>
      <c r="C1000" s="270" t="s">
        <v>1635</v>
      </c>
      <c r="D1000" s="271">
        <v>0</v>
      </c>
      <c r="F1000" s="271">
        <v>0</v>
      </c>
      <c r="H1000" s="271">
        <v>83.42</v>
      </c>
      <c r="I1000" s="271">
        <v>0</v>
      </c>
      <c r="J1000" s="271">
        <v>83.42</v>
      </c>
      <c r="K1000" s="274" t="s">
        <v>11</v>
      </c>
      <c r="L1000" s="271">
        <v>83.42</v>
      </c>
      <c r="M1000" s="274" t="s">
        <v>11</v>
      </c>
    </row>
    <row r="1001" spans="1:13" x14ac:dyDescent="0.25">
      <c r="B1001" s="269" t="s">
        <v>1636</v>
      </c>
      <c r="C1001" s="270" t="s">
        <v>1637</v>
      </c>
      <c r="D1001" s="271">
        <v>0</v>
      </c>
      <c r="F1001" s="271">
        <v>0</v>
      </c>
      <c r="H1001" s="271">
        <v>1480.78</v>
      </c>
      <c r="I1001" s="271">
        <v>0</v>
      </c>
      <c r="J1001" s="271">
        <v>1480.78</v>
      </c>
      <c r="K1001" s="274" t="s">
        <v>11</v>
      </c>
      <c r="L1001" s="271">
        <v>1480.78</v>
      </c>
      <c r="M1001" s="274" t="s">
        <v>11</v>
      </c>
    </row>
    <row r="1002" spans="1:13" x14ac:dyDescent="0.25">
      <c r="B1002" s="269" t="s">
        <v>1638</v>
      </c>
      <c r="C1002" s="270" t="s">
        <v>1639</v>
      </c>
      <c r="D1002" s="271">
        <v>0</v>
      </c>
      <c r="F1002" s="271">
        <v>0</v>
      </c>
      <c r="H1002" s="271">
        <v>3658.37</v>
      </c>
      <c r="I1002" s="271">
        <v>0</v>
      </c>
      <c r="J1002" s="271">
        <v>3658.37</v>
      </c>
      <c r="K1002" s="274" t="s">
        <v>11</v>
      </c>
      <c r="L1002" s="271">
        <v>3658.37</v>
      </c>
      <c r="M1002" s="274" t="s">
        <v>11</v>
      </c>
    </row>
    <row r="1003" spans="1:13" x14ac:dyDescent="0.25">
      <c r="B1003" s="269" t="s">
        <v>1640</v>
      </c>
      <c r="C1003" s="270" t="s">
        <v>1641</v>
      </c>
      <c r="D1003" s="271">
        <v>0</v>
      </c>
      <c r="F1003" s="271">
        <v>0</v>
      </c>
      <c r="H1003" s="271">
        <v>0</v>
      </c>
      <c r="I1003" s="271">
        <v>0</v>
      </c>
      <c r="J1003" s="271">
        <v>0</v>
      </c>
      <c r="L1003" s="271">
        <v>0</v>
      </c>
    </row>
    <row r="1005" spans="1:13" x14ac:dyDescent="0.25">
      <c r="A1005" s="267" t="s">
        <v>17</v>
      </c>
      <c r="B1005" s="267" t="s">
        <v>37</v>
      </c>
      <c r="C1005" s="267" t="s">
        <v>1642</v>
      </c>
      <c r="D1005" s="268">
        <v>0</v>
      </c>
      <c r="F1005" s="268">
        <v>0</v>
      </c>
      <c r="H1005" s="268">
        <v>0</v>
      </c>
      <c r="I1005" s="268">
        <v>0</v>
      </c>
      <c r="J1005" s="268">
        <v>0</v>
      </c>
      <c r="L1005" s="268">
        <v>0</v>
      </c>
    </row>
    <row r="1006" spans="1:13" x14ac:dyDescent="0.25">
      <c r="B1006" s="269" t="s">
        <v>1643</v>
      </c>
      <c r="C1006" s="270" t="s">
        <v>1644</v>
      </c>
      <c r="D1006" s="271">
        <v>0</v>
      </c>
      <c r="F1006" s="271">
        <v>0</v>
      </c>
      <c r="H1006" s="271">
        <v>0</v>
      </c>
      <c r="I1006" s="271">
        <v>0</v>
      </c>
      <c r="J1006" s="271">
        <v>0</v>
      </c>
      <c r="L1006" s="271">
        <v>0</v>
      </c>
    </row>
    <row r="1007" spans="1:13" x14ac:dyDescent="0.25">
      <c r="B1007" s="269" t="s">
        <v>1645</v>
      </c>
      <c r="C1007" s="270" t="s">
        <v>1646</v>
      </c>
      <c r="D1007" s="271">
        <v>0</v>
      </c>
      <c r="F1007" s="271">
        <v>0</v>
      </c>
      <c r="H1007" s="271">
        <v>0</v>
      </c>
      <c r="I1007" s="271">
        <v>0</v>
      </c>
      <c r="J1007" s="271">
        <v>0</v>
      </c>
      <c r="L1007" s="271">
        <v>0</v>
      </c>
    </row>
    <row r="1008" spans="1:13" x14ac:dyDescent="0.25">
      <c r="B1008" s="269" t="s">
        <v>1647</v>
      </c>
      <c r="C1008" s="270" t="s">
        <v>1648</v>
      </c>
      <c r="D1008" s="271">
        <v>0</v>
      </c>
      <c r="F1008" s="271">
        <v>0</v>
      </c>
      <c r="H1008" s="271">
        <v>0</v>
      </c>
      <c r="I1008" s="271">
        <v>0</v>
      </c>
      <c r="J1008" s="271">
        <v>0</v>
      </c>
      <c r="L1008" s="271">
        <v>0</v>
      </c>
    </row>
    <row r="1009" spans="1:12" x14ac:dyDescent="0.25">
      <c r="B1009" s="269" t="s">
        <v>1649</v>
      </c>
      <c r="C1009" s="270" t="s">
        <v>1650</v>
      </c>
      <c r="D1009" s="271">
        <v>0</v>
      </c>
      <c r="F1009" s="271">
        <v>0</v>
      </c>
      <c r="H1009" s="271">
        <v>0</v>
      </c>
      <c r="I1009" s="271">
        <v>0</v>
      </c>
      <c r="J1009" s="271">
        <v>0</v>
      </c>
      <c r="L1009" s="271">
        <v>0</v>
      </c>
    </row>
    <row r="1010" spans="1:12" x14ac:dyDescent="0.25">
      <c r="B1010" s="269" t="s">
        <v>1651</v>
      </c>
      <c r="C1010" s="270" t="s">
        <v>1652</v>
      </c>
      <c r="D1010" s="271">
        <v>0</v>
      </c>
      <c r="F1010" s="271">
        <v>0</v>
      </c>
      <c r="H1010" s="271">
        <v>0</v>
      </c>
      <c r="I1010" s="271">
        <v>0</v>
      </c>
      <c r="J1010" s="271">
        <v>0</v>
      </c>
      <c r="L1010" s="271">
        <v>0</v>
      </c>
    </row>
    <row r="1011" spans="1:12" x14ac:dyDescent="0.25">
      <c r="B1011" s="269" t="s">
        <v>1653</v>
      </c>
      <c r="C1011" s="270" t="s">
        <v>1654</v>
      </c>
      <c r="D1011" s="271">
        <v>0</v>
      </c>
      <c r="F1011" s="271">
        <v>0</v>
      </c>
      <c r="H1011" s="271">
        <v>0</v>
      </c>
      <c r="I1011" s="271">
        <v>0</v>
      </c>
      <c r="J1011" s="271">
        <v>0</v>
      </c>
      <c r="L1011" s="271">
        <v>0</v>
      </c>
    </row>
    <row r="1012" spans="1:12" x14ac:dyDescent="0.25">
      <c r="B1012" s="269" t="s">
        <v>1655</v>
      </c>
      <c r="C1012" s="270" t="s">
        <v>1656</v>
      </c>
      <c r="D1012" s="271">
        <v>0</v>
      </c>
      <c r="F1012" s="271">
        <v>0</v>
      </c>
      <c r="H1012" s="271">
        <v>0</v>
      </c>
      <c r="I1012" s="271">
        <v>0</v>
      </c>
      <c r="J1012" s="271">
        <v>0</v>
      </c>
      <c r="L1012" s="271">
        <v>0</v>
      </c>
    </row>
    <row r="1013" spans="1:12" x14ac:dyDescent="0.25">
      <c r="B1013" s="269" t="s">
        <v>1657</v>
      </c>
      <c r="C1013" s="270" t="s">
        <v>1658</v>
      </c>
      <c r="D1013" s="271">
        <v>0</v>
      </c>
      <c r="F1013" s="271">
        <v>0</v>
      </c>
      <c r="H1013" s="271">
        <v>0</v>
      </c>
      <c r="I1013" s="271">
        <v>0</v>
      </c>
      <c r="J1013" s="271">
        <v>0</v>
      </c>
      <c r="L1013" s="271">
        <v>0</v>
      </c>
    </row>
    <row r="1015" spans="1:12" x14ac:dyDescent="0.25">
      <c r="A1015" s="265" t="s">
        <v>14</v>
      </c>
      <c r="B1015" s="265" t="s">
        <v>1659</v>
      </c>
      <c r="C1015" s="265" t="s">
        <v>1660</v>
      </c>
      <c r="D1015" s="266">
        <v>0</v>
      </c>
      <c r="F1015" s="266">
        <v>0</v>
      </c>
      <c r="H1015" s="266">
        <v>0</v>
      </c>
      <c r="I1015" s="266">
        <v>0</v>
      </c>
      <c r="J1015" s="266">
        <v>0</v>
      </c>
      <c r="L1015" s="266">
        <v>0</v>
      </c>
    </row>
    <row r="1016" spans="1:12" x14ac:dyDescent="0.25">
      <c r="A1016" s="267" t="s">
        <v>17</v>
      </c>
      <c r="B1016" s="267" t="s">
        <v>15</v>
      </c>
      <c r="C1016" s="267" t="s">
        <v>1660</v>
      </c>
      <c r="D1016" s="268">
        <v>0</v>
      </c>
      <c r="F1016" s="268">
        <v>0</v>
      </c>
      <c r="H1016" s="268">
        <v>0</v>
      </c>
      <c r="I1016" s="268">
        <v>0</v>
      </c>
      <c r="J1016" s="268">
        <v>0</v>
      </c>
      <c r="L1016" s="268">
        <v>0</v>
      </c>
    </row>
    <row r="1017" spans="1:12" x14ac:dyDescent="0.25">
      <c r="B1017" s="269" t="s">
        <v>1661</v>
      </c>
      <c r="C1017" s="270" t="s">
        <v>1662</v>
      </c>
      <c r="D1017" s="271">
        <v>0</v>
      </c>
      <c r="F1017" s="271">
        <v>0</v>
      </c>
      <c r="H1017" s="271">
        <v>0</v>
      </c>
      <c r="I1017" s="271">
        <v>0</v>
      </c>
      <c r="J1017" s="271">
        <v>0</v>
      </c>
      <c r="L1017" s="271">
        <v>0</v>
      </c>
    </row>
    <row r="1018" spans="1:12" x14ac:dyDescent="0.25">
      <c r="B1018" s="269" t="s">
        <v>1663</v>
      </c>
      <c r="C1018" s="270" t="s">
        <v>1664</v>
      </c>
      <c r="D1018" s="271">
        <v>0</v>
      </c>
      <c r="F1018" s="271">
        <v>0</v>
      </c>
      <c r="H1018" s="271">
        <v>0</v>
      </c>
      <c r="I1018" s="271">
        <v>0</v>
      </c>
      <c r="J1018" s="271">
        <v>0</v>
      </c>
      <c r="L1018" s="271">
        <v>0</v>
      </c>
    </row>
    <row r="1019" spans="1:12" x14ac:dyDescent="0.25">
      <c r="B1019" s="269" t="s">
        <v>1665</v>
      </c>
      <c r="C1019" s="270" t="s">
        <v>1666</v>
      </c>
      <c r="D1019" s="271">
        <v>0</v>
      </c>
      <c r="F1019" s="271">
        <v>0</v>
      </c>
      <c r="H1019" s="271">
        <v>0</v>
      </c>
      <c r="I1019" s="271">
        <v>0</v>
      </c>
      <c r="J1019" s="271">
        <v>0</v>
      </c>
      <c r="L1019" s="271">
        <v>0</v>
      </c>
    </row>
    <row r="1020" spans="1:12" x14ac:dyDescent="0.25">
      <c r="B1020" s="269" t="s">
        <v>1667</v>
      </c>
      <c r="C1020" s="270" t="s">
        <v>1668</v>
      </c>
      <c r="D1020" s="271">
        <v>0</v>
      </c>
      <c r="F1020" s="271">
        <v>0</v>
      </c>
      <c r="H1020" s="271">
        <v>0</v>
      </c>
      <c r="I1020" s="271">
        <v>0</v>
      </c>
      <c r="J1020" s="271">
        <v>0</v>
      </c>
      <c r="L1020" s="271">
        <v>0</v>
      </c>
    </row>
    <row r="1021" spans="1:12" x14ac:dyDescent="0.25">
      <c r="B1021" s="269" t="s">
        <v>1669</v>
      </c>
      <c r="C1021" s="270" t="s">
        <v>1670</v>
      </c>
      <c r="D1021" s="271">
        <v>0</v>
      </c>
      <c r="F1021" s="271">
        <v>0</v>
      </c>
      <c r="H1021" s="271">
        <v>0</v>
      </c>
      <c r="I1021" s="271">
        <v>0</v>
      </c>
      <c r="J1021" s="271">
        <v>0</v>
      </c>
      <c r="L1021" s="271">
        <v>0</v>
      </c>
    </row>
    <row r="1023" spans="1:12" x14ac:dyDescent="0.25">
      <c r="A1023" s="267" t="s">
        <v>17</v>
      </c>
      <c r="B1023" s="267" t="s">
        <v>20</v>
      </c>
      <c r="C1023" s="267" t="s">
        <v>1671</v>
      </c>
      <c r="D1023" s="268">
        <v>0</v>
      </c>
      <c r="F1023" s="268">
        <v>0</v>
      </c>
      <c r="H1023" s="268">
        <v>0</v>
      </c>
      <c r="I1023" s="268">
        <v>0</v>
      </c>
      <c r="J1023" s="268">
        <v>0</v>
      </c>
      <c r="L1023" s="268">
        <v>0</v>
      </c>
    </row>
    <row r="1024" spans="1:12" x14ac:dyDescent="0.25">
      <c r="B1024" s="269" t="s">
        <v>1672</v>
      </c>
      <c r="C1024" s="270" t="s">
        <v>1673</v>
      </c>
      <c r="D1024" s="271">
        <v>0</v>
      </c>
      <c r="F1024" s="271">
        <v>0</v>
      </c>
      <c r="H1024" s="271">
        <v>0</v>
      </c>
      <c r="I1024" s="271">
        <v>0</v>
      </c>
      <c r="J1024" s="271">
        <v>0</v>
      </c>
      <c r="L1024" s="271">
        <v>0</v>
      </c>
    </row>
    <row r="1025" spans="1:13" x14ac:dyDescent="0.25">
      <c r="B1025" s="269" t="s">
        <v>1674</v>
      </c>
      <c r="C1025" s="270" t="s">
        <v>1675</v>
      </c>
      <c r="D1025" s="271">
        <v>0</v>
      </c>
      <c r="F1025" s="271">
        <v>0</v>
      </c>
      <c r="H1025" s="271">
        <v>0</v>
      </c>
      <c r="I1025" s="271">
        <v>0</v>
      </c>
      <c r="J1025" s="271">
        <v>0</v>
      </c>
      <c r="L1025" s="271">
        <v>0</v>
      </c>
    </row>
    <row r="1026" spans="1:13" x14ac:dyDescent="0.25">
      <c r="B1026" s="269" t="s">
        <v>1676</v>
      </c>
      <c r="C1026" s="270" t="s">
        <v>1677</v>
      </c>
      <c r="D1026" s="271">
        <v>0</v>
      </c>
      <c r="F1026" s="271">
        <v>0</v>
      </c>
      <c r="H1026" s="271">
        <v>0</v>
      </c>
      <c r="I1026" s="271">
        <v>0</v>
      </c>
      <c r="J1026" s="271">
        <v>0</v>
      </c>
      <c r="L1026" s="271">
        <v>0</v>
      </c>
    </row>
    <row r="1028" spans="1:13" x14ac:dyDescent="0.25">
      <c r="A1028" s="265" t="s">
        <v>14</v>
      </c>
      <c r="B1028" s="265" t="s">
        <v>1678</v>
      </c>
      <c r="C1028" s="265" t="s">
        <v>1679</v>
      </c>
      <c r="D1028" s="266">
        <v>0</v>
      </c>
      <c r="F1028" s="266">
        <v>0</v>
      </c>
      <c r="H1028" s="266">
        <v>10357.099999999999</v>
      </c>
      <c r="I1028" s="266">
        <v>1547.06</v>
      </c>
      <c r="J1028" s="266">
        <v>8810.0399999999991</v>
      </c>
      <c r="K1028" s="272" t="s">
        <v>11</v>
      </c>
      <c r="L1028" s="266">
        <v>8810.0399999999991</v>
      </c>
      <c r="M1028" s="272" t="s">
        <v>12</v>
      </c>
    </row>
    <row r="1029" spans="1:13" x14ac:dyDescent="0.25">
      <c r="A1029" s="267" t="s">
        <v>17</v>
      </c>
      <c r="B1029" s="267" t="s">
        <v>15</v>
      </c>
      <c r="C1029" s="267" t="s">
        <v>1680</v>
      </c>
      <c r="D1029" s="268">
        <v>0</v>
      </c>
      <c r="F1029" s="268">
        <v>0</v>
      </c>
      <c r="H1029" s="268">
        <v>516.46</v>
      </c>
      <c r="I1029" s="268">
        <v>0</v>
      </c>
      <c r="J1029" s="268">
        <v>516.46</v>
      </c>
      <c r="K1029" s="273" t="s">
        <v>11</v>
      </c>
      <c r="L1029" s="268">
        <v>516.46</v>
      </c>
      <c r="M1029" s="273" t="s">
        <v>12</v>
      </c>
    </row>
    <row r="1030" spans="1:13" x14ac:dyDescent="0.25">
      <c r="B1030" s="269" t="s">
        <v>1681</v>
      </c>
      <c r="C1030" s="270" t="s">
        <v>1682</v>
      </c>
      <c r="D1030" s="271">
        <v>0</v>
      </c>
      <c r="F1030" s="271">
        <v>0</v>
      </c>
      <c r="H1030" s="271">
        <v>516.46</v>
      </c>
      <c r="I1030" s="271">
        <v>0</v>
      </c>
      <c r="J1030" s="271">
        <v>516.46</v>
      </c>
      <c r="K1030" s="274" t="s">
        <v>11</v>
      </c>
      <c r="L1030" s="271">
        <v>516.46</v>
      </c>
      <c r="M1030" s="274" t="s">
        <v>11</v>
      </c>
    </row>
    <row r="1031" spans="1:13" x14ac:dyDescent="0.25">
      <c r="B1031" s="269" t="s">
        <v>1683</v>
      </c>
      <c r="C1031" s="270" t="s">
        <v>1684</v>
      </c>
      <c r="D1031" s="271">
        <v>0</v>
      </c>
      <c r="F1031" s="271">
        <v>0</v>
      </c>
      <c r="H1031" s="271">
        <v>0</v>
      </c>
      <c r="I1031" s="271">
        <v>0</v>
      </c>
      <c r="J1031" s="271">
        <v>0</v>
      </c>
      <c r="L1031" s="271">
        <v>0</v>
      </c>
    </row>
    <row r="1032" spans="1:13" x14ac:dyDescent="0.25">
      <c r="B1032" s="269" t="s">
        <v>1685</v>
      </c>
      <c r="C1032" s="270" t="s">
        <v>1686</v>
      </c>
      <c r="D1032" s="271">
        <v>0</v>
      </c>
      <c r="F1032" s="271">
        <v>0</v>
      </c>
      <c r="H1032" s="271">
        <v>0</v>
      </c>
      <c r="I1032" s="271">
        <v>0</v>
      </c>
      <c r="J1032" s="271">
        <v>0</v>
      </c>
      <c r="L1032" s="271">
        <v>0</v>
      </c>
    </row>
    <row r="1033" spans="1:13" x14ac:dyDescent="0.25">
      <c r="B1033" s="269" t="s">
        <v>1687</v>
      </c>
      <c r="C1033" s="270" t="s">
        <v>1688</v>
      </c>
      <c r="D1033" s="271">
        <v>0</v>
      </c>
      <c r="F1033" s="271">
        <v>0</v>
      </c>
      <c r="H1033" s="271">
        <v>0</v>
      </c>
      <c r="I1033" s="271">
        <v>0</v>
      </c>
      <c r="J1033" s="271">
        <v>0</v>
      </c>
      <c r="L1033" s="271">
        <v>0</v>
      </c>
    </row>
    <row r="1034" spans="1:13" x14ac:dyDescent="0.25">
      <c r="B1034" s="269" t="s">
        <v>1689</v>
      </c>
      <c r="C1034" s="270" t="s">
        <v>1690</v>
      </c>
      <c r="D1034" s="271">
        <v>0</v>
      </c>
      <c r="F1034" s="271">
        <v>0</v>
      </c>
      <c r="H1034" s="271">
        <v>0</v>
      </c>
      <c r="I1034" s="271">
        <v>0</v>
      </c>
      <c r="J1034" s="271">
        <v>0</v>
      </c>
      <c r="L1034" s="271">
        <v>0</v>
      </c>
    </row>
    <row r="1036" spans="1:13" x14ac:dyDescent="0.25">
      <c r="A1036" s="267" t="s">
        <v>17</v>
      </c>
      <c r="B1036" s="267" t="s">
        <v>20</v>
      </c>
      <c r="C1036" s="267" t="s">
        <v>1691</v>
      </c>
      <c r="D1036" s="268">
        <v>0</v>
      </c>
      <c r="F1036" s="268">
        <v>0</v>
      </c>
      <c r="H1036" s="268">
        <v>9840.64</v>
      </c>
      <c r="I1036" s="268">
        <v>1547.06</v>
      </c>
      <c r="J1036" s="268">
        <v>8293.5799999999981</v>
      </c>
      <c r="K1036" s="273" t="s">
        <v>11</v>
      </c>
      <c r="L1036" s="268">
        <v>8293.5799999999981</v>
      </c>
      <c r="M1036" s="273" t="s">
        <v>12</v>
      </c>
    </row>
    <row r="1037" spans="1:13" x14ac:dyDescent="0.25">
      <c r="B1037" s="269" t="s">
        <v>1692</v>
      </c>
      <c r="C1037" s="270" t="s">
        <v>1693</v>
      </c>
      <c r="D1037" s="271">
        <v>0</v>
      </c>
      <c r="F1037" s="271">
        <v>0</v>
      </c>
      <c r="H1037" s="271">
        <v>0</v>
      </c>
      <c r="I1037" s="271">
        <v>0</v>
      </c>
      <c r="J1037" s="271">
        <v>0</v>
      </c>
      <c r="L1037" s="271">
        <v>0</v>
      </c>
    </row>
    <row r="1038" spans="1:13" x14ac:dyDescent="0.25">
      <c r="B1038" s="269" t="s">
        <v>1694</v>
      </c>
      <c r="C1038" s="270" t="s">
        <v>1695</v>
      </c>
      <c r="D1038" s="271">
        <v>0</v>
      </c>
      <c r="F1038" s="271">
        <v>0</v>
      </c>
      <c r="H1038" s="271">
        <v>9756.9699999999993</v>
      </c>
      <c r="I1038" s="271">
        <v>1547.06</v>
      </c>
      <c r="J1038" s="271">
        <v>8209.91</v>
      </c>
      <c r="K1038" s="274" t="s">
        <v>11</v>
      </c>
      <c r="L1038" s="271">
        <v>8209.91</v>
      </c>
      <c r="M1038" s="274" t="s">
        <v>11</v>
      </c>
    </row>
    <row r="1039" spans="1:13" x14ac:dyDescent="0.25">
      <c r="B1039" s="269" t="s">
        <v>1696</v>
      </c>
      <c r="C1039" s="270" t="s">
        <v>1697</v>
      </c>
      <c r="D1039" s="271">
        <v>0</v>
      </c>
      <c r="F1039" s="271">
        <v>0</v>
      </c>
      <c r="H1039" s="271">
        <v>0</v>
      </c>
      <c r="I1039" s="271">
        <v>0</v>
      </c>
      <c r="J1039" s="271">
        <v>0</v>
      </c>
      <c r="L1039" s="271">
        <v>0</v>
      </c>
    </row>
    <row r="1040" spans="1:13" x14ac:dyDescent="0.25">
      <c r="B1040" s="269" t="s">
        <v>1698</v>
      </c>
      <c r="C1040" s="270" t="s">
        <v>1699</v>
      </c>
      <c r="D1040" s="271">
        <v>0</v>
      </c>
      <c r="F1040" s="271">
        <v>0</v>
      </c>
      <c r="H1040" s="271">
        <v>0</v>
      </c>
      <c r="I1040" s="271">
        <v>0</v>
      </c>
      <c r="J1040" s="271">
        <v>0</v>
      </c>
      <c r="L1040" s="271">
        <v>0</v>
      </c>
    </row>
    <row r="1041" spans="1:13" x14ac:dyDescent="0.25">
      <c r="B1041" s="269" t="s">
        <v>1700</v>
      </c>
      <c r="C1041" s="270" t="s">
        <v>1701</v>
      </c>
      <c r="D1041" s="271">
        <v>0</v>
      </c>
      <c r="F1041" s="271">
        <v>0</v>
      </c>
      <c r="H1041" s="271">
        <v>83.67</v>
      </c>
      <c r="I1041" s="271">
        <v>0</v>
      </c>
      <c r="J1041" s="271">
        <v>83.67</v>
      </c>
      <c r="K1041" s="274" t="s">
        <v>11</v>
      </c>
      <c r="L1041" s="271">
        <v>83.67</v>
      </c>
      <c r="M1041" s="274" t="s">
        <v>11</v>
      </c>
    </row>
    <row r="1043" spans="1:13" x14ac:dyDescent="0.25">
      <c r="A1043" s="265" t="s">
        <v>14</v>
      </c>
      <c r="B1043" s="265" t="s">
        <v>1702</v>
      </c>
      <c r="C1043" s="265" t="s">
        <v>1703</v>
      </c>
      <c r="D1043" s="266">
        <v>0</v>
      </c>
      <c r="F1043" s="266">
        <v>0</v>
      </c>
      <c r="H1043" s="266">
        <v>74474.37</v>
      </c>
      <c r="I1043" s="266">
        <v>6021.08</v>
      </c>
      <c r="J1043" s="266">
        <v>68453.289999999994</v>
      </c>
      <c r="K1043" s="272" t="s">
        <v>11</v>
      </c>
      <c r="L1043" s="266">
        <v>68453.289999999994</v>
      </c>
      <c r="M1043" s="272" t="s">
        <v>12</v>
      </c>
    </row>
    <row r="1044" spans="1:13" x14ac:dyDescent="0.25">
      <c r="A1044" s="267" t="s">
        <v>17</v>
      </c>
      <c r="B1044" s="267" t="s">
        <v>20</v>
      </c>
      <c r="C1044" s="267" t="s">
        <v>1704</v>
      </c>
      <c r="D1044" s="268">
        <v>0</v>
      </c>
      <c r="F1044" s="268">
        <v>0</v>
      </c>
      <c r="H1044" s="268">
        <v>25682.54</v>
      </c>
      <c r="I1044" s="268">
        <v>0</v>
      </c>
      <c r="J1044" s="268">
        <v>25682.54</v>
      </c>
      <c r="K1044" s="273" t="s">
        <v>11</v>
      </c>
      <c r="L1044" s="268">
        <v>25682.54</v>
      </c>
      <c r="M1044" s="273" t="s">
        <v>12</v>
      </c>
    </row>
    <row r="1045" spans="1:13" x14ac:dyDescent="0.25">
      <c r="B1045" s="269" t="s">
        <v>1705</v>
      </c>
      <c r="C1045" s="270" t="s">
        <v>1706</v>
      </c>
      <c r="D1045" s="271">
        <v>0</v>
      </c>
      <c r="F1045" s="271">
        <v>0</v>
      </c>
      <c r="H1045" s="271">
        <v>0</v>
      </c>
      <c r="I1045" s="271">
        <v>0</v>
      </c>
      <c r="J1045" s="271">
        <v>0</v>
      </c>
      <c r="L1045" s="271">
        <v>0</v>
      </c>
    </row>
    <row r="1046" spans="1:13" x14ac:dyDescent="0.25">
      <c r="B1046" s="269" t="s">
        <v>1707</v>
      </c>
      <c r="C1046" s="270" t="s">
        <v>1708</v>
      </c>
      <c r="D1046" s="271">
        <v>0</v>
      </c>
      <c r="F1046" s="271">
        <v>0</v>
      </c>
      <c r="H1046" s="271">
        <v>0</v>
      </c>
      <c r="I1046" s="271">
        <v>0</v>
      </c>
      <c r="J1046" s="271">
        <v>0</v>
      </c>
      <c r="L1046" s="271">
        <v>0</v>
      </c>
    </row>
    <row r="1047" spans="1:13" x14ac:dyDescent="0.25">
      <c r="B1047" s="269" t="s">
        <v>1709</v>
      </c>
      <c r="C1047" s="270" t="s">
        <v>1710</v>
      </c>
      <c r="D1047" s="271">
        <v>0</v>
      </c>
      <c r="F1047" s="271">
        <v>0</v>
      </c>
      <c r="H1047" s="271">
        <v>0</v>
      </c>
      <c r="I1047" s="271">
        <v>0</v>
      </c>
      <c r="J1047" s="271">
        <v>0</v>
      </c>
      <c r="L1047" s="271">
        <v>0</v>
      </c>
    </row>
    <row r="1048" spans="1:13" x14ac:dyDescent="0.25">
      <c r="B1048" s="269" t="s">
        <v>1711</v>
      </c>
      <c r="C1048" s="270" t="s">
        <v>1712</v>
      </c>
      <c r="D1048" s="271">
        <v>0</v>
      </c>
      <c r="F1048" s="271">
        <v>0</v>
      </c>
      <c r="H1048" s="271">
        <v>0</v>
      </c>
      <c r="I1048" s="271">
        <v>0</v>
      </c>
      <c r="J1048" s="271">
        <v>0</v>
      </c>
      <c r="L1048" s="271">
        <v>0</v>
      </c>
    </row>
    <row r="1049" spans="1:13" x14ac:dyDescent="0.25">
      <c r="B1049" s="269" t="s">
        <v>1713</v>
      </c>
      <c r="C1049" s="270" t="s">
        <v>1714</v>
      </c>
      <c r="D1049" s="271">
        <v>0</v>
      </c>
      <c r="F1049" s="271">
        <v>0</v>
      </c>
      <c r="H1049" s="271">
        <v>0</v>
      </c>
      <c r="I1049" s="271">
        <v>0</v>
      </c>
      <c r="J1049" s="271">
        <v>0</v>
      </c>
      <c r="L1049" s="271">
        <v>0</v>
      </c>
    </row>
    <row r="1050" spans="1:13" x14ac:dyDescent="0.25">
      <c r="B1050" s="269" t="s">
        <v>1715</v>
      </c>
      <c r="C1050" s="270" t="s">
        <v>1716</v>
      </c>
      <c r="D1050" s="271">
        <v>0</v>
      </c>
      <c r="F1050" s="271">
        <v>0</v>
      </c>
      <c r="H1050" s="271">
        <v>0</v>
      </c>
      <c r="I1050" s="271">
        <v>0</v>
      </c>
      <c r="J1050" s="271">
        <v>0</v>
      </c>
      <c r="L1050" s="271">
        <v>0</v>
      </c>
    </row>
    <row r="1051" spans="1:13" x14ac:dyDescent="0.25">
      <c r="B1051" s="269" t="s">
        <v>1717</v>
      </c>
      <c r="C1051" s="270" t="s">
        <v>1718</v>
      </c>
      <c r="D1051" s="271">
        <v>0</v>
      </c>
      <c r="F1051" s="271">
        <v>0</v>
      </c>
      <c r="H1051" s="271">
        <v>0</v>
      </c>
      <c r="I1051" s="271">
        <v>0</v>
      </c>
      <c r="J1051" s="271">
        <v>0</v>
      </c>
      <c r="L1051" s="271">
        <v>0</v>
      </c>
    </row>
    <row r="1052" spans="1:13" x14ac:dyDescent="0.25">
      <c r="B1052" s="269" t="s">
        <v>1719</v>
      </c>
      <c r="C1052" s="270" t="s">
        <v>1720</v>
      </c>
      <c r="D1052" s="271">
        <v>0</v>
      </c>
      <c r="F1052" s="271">
        <v>0</v>
      </c>
      <c r="H1052" s="271">
        <v>0</v>
      </c>
      <c r="I1052" s="271">
        <v>0</v>
      </c>
      <c r="J1052" s="271">
        <v>0</v>
      </c>
      <c r="L1052" s="271">
        <v>0</v>
      </c>
    </row>
    <row r="1053" spans="1:13" x14ac:dyDescent="0.25">
      <c r="B1053" s="269" t="s">
        <v>1721</v>
      </c>
      <c r="C1053" s="270" t="s">
        <v>1722</v>
      </c>
      <c r="D1053" s="271">
        <v>0</v>
      </c>
      <c r="F1053" s="271">
        <v>0</v>
      </c>
      <c r="H1053" s="271">
        <v>0</v>
      </c>
      <c r="I1053" s="271">
        <v>0</v>
      </c>
      <c r="J1053" s="271">
        <v>0</v>
      </c>
      <c r="L1053" s="271">
        <v>0</v>
      </c>
    </row>
    <row r="1054" spans="1:13" x14ac:dyDescent="0.25">
      <c r="B1054" s="269" t="s">
        <v>1723</v>
      </c>
      <c r="C1054" s="270" t="s">
        <v>1724</v>
      </c>
      <c r="D1054" s="271">
        <v>0</v>
      </c>
      <c r="F1054" s="271">
        <v>0</v>
      </c>
      <c r="H1054" s="271">
        <v>0</v>
      </c>
      <c r="I1054" s="271">
        <v>0</v>
      </c>
      <c r="J1054" s="271">
        <v>0</v>
      </c>
      <c r="L1054" s="271">
        <v>0</v>
      </c>
    </row>
    <row r="1055" spans="1:13" x14ac:dyDescent="0.25">
      <c r="B1055" s="269" t="s">
        <v>1725</v>
      </c>
      <c r="C1055" s="270" t="s">
        <v>1726</v>
      </c>
      <c r="D1055" s="271">
        <v>0</v>
      </c>
      <c r="F1055" s="271">
        <v>0</v>
      </c>
      <c r="H1055" s="271">
        <v>0</v>
      </c>
      <c r="I1055" s="271">
        <v>0</v>
      </c>
      <c r="J1055" s="271">
        <v>0</v>
      </c>
      <c r="L1055" s="271">
        <v>0</v>
      </c>
    </row>
    <row r="1056" spans="1:13" x14ac:dyDescent="0.25">
      <c r="B1056" s="269" t="s">
        <v>1727</v>
      </c>
      <c r="C1056" s="270" t="s">
        <v>1728</v>
      </c>
      <c r="D1056" s="271">
        <v>0</v>
      </c>
      <c r="F1056" s="271">
        <v>0</v>
      </c>
      <c r="H1056" s="271">
        <v>0</v>
      </c>
      <c r="I1056" s="271">
        <v>0</v>
      </c>
      <c r="J1056" s="271">
        <v>0</v>
      </c>
      <c r="L1056" s="271">
        <v>0</v>
      </c>
    </row>
    <row r="1057" spans="2:13" x14ac:dyDescent="0.25">
      <c r="B1057" s="269" t="s">
        <v>1729</v>
      </c>
      <c r="C1057" s="270" t="s">
        <v>1730</v>
      </c>
      <c r="D1057" s="271">
        <v>0</v>
      </c>
      <c r="F1057" s="271">
        <v>0</v>
      </c>
      <c r="H1057" s="271">
        <v>0</v>
      </c>
      <c r="I1057" s="271">
        <v>0</v>
      </c>
      <c r="J1057" s="271">
        <v>0</v>
      </c>
      <c r="L1057" s="271">
        <v>0</v>
      </c>
    </row>
    <row r="1058" spans="2:13" x14ac:dyDescent="0.25">
      <c r="B1058" s="269" t="s">
        <v>1731</v>
      </c>
      <c r="C1058" s="270" t="s">
        <v>1732</v>
      </c>
      <c r="D1058" s="271">
        <v>0</v>
      </c>
      <c r="F1058" s="271">
        <v>0</v>
      </c>
      <c r="H1058" s="271">
        <v>0</v>
      </c>
      <c r="I1058" s="271">
        <v>0</v>
      </c>
      <c r="J1058" s="271">
        <v>0</v>
      </c>
      <c r="L1058" s="271">
        <v>0</v>
      </c>
    </row>
    <row r="1059" spans="2:13" x14ac:dyDescent="0.25">
      <c r="B1059" s="269" t="s">
        <v>1733</v>
      </c>
      <c r="C1059" s="270" t="s">
        <v>1734</v>
      </c>
      <c r="D1059" s="271">
        <v>0</v>
      </c>
      <c r="F1059" s="271">
        <v>0</v>
      </c>
      <c r="H1059" s="271">
        <v>0</v>
      </c>
      <c r="I1059" s="271">
        <v>0</v>
      </c>
      <c r="J1059" s="271">
        <v>0</v>
      </c>
      <c r="L1059" s="271">
        <v>0</v>
      </c>
    </row>
    <row r="1060" spans="2:13" x14ac:dyDescent="0.25">
      <c r="B1060" s="269" t="s">
        <v>1735</v>
      </c>
      <c r="C1060" s="270" t="s">
        <v>1736</v>
      </c>
      <c r="D1060" s="271">
        <v>0</v>
      </c>
      <c r="F1060" s="271">
        <v>0</v>
      </c>
      <c r="H1060" s="271">
        <v>0</v>
      </c>
      <c r="I1060" s="271">
        <v>0</v>
      </c>
      <c r="J1060" s="271">
        <v>0</v>
      </c>
      <c r="L1060" s="271">
        <v>0</v>
      </c>
    </row>
    <row r="1061" spans="2:13" x14ac:dyDescent="0.25">
      <c r="B1061" s="269" t="s">
        <v>1737</v>
      </c>
      <c r="C1061" s="270" t="s">
        <v>1738</v>
      </c>
      <c r="D1061" s="271">
        <v>0</v>
      </c>
      <c r="F1061" s="271">
        <v>0</v>
      </c>
      <c r="H1061" s="271">
        <v>0</v>
      </c>
      <c r="I1061" s="271">
        <v>0</v>
      </c>
      <c r="J1061" s="271">
        <v>0</v>
      </c>
      <c r="L1061" s="271">
        <v>0</v>
      </c>
    </row>
    <row r="1062" spans="2:13" x14ac:dyDescent="0.25">
      <c r="B1062" s="269" t="s">
        <v>1739</v>
      </c>
      <c r="C1062" s="270" t="s">
        <v>1740</v>
      </c>
      <c r="D1062" s="271">
        <v>0</v>
      </c>
      <c r="F1062" s="271">
        <v>0</v>
      </c>
      <c r="H1062" s="271">
        <v>0</v>
      </c>
      <c r="I1062" s="271">
        <v>0</v>
      </c>
      <c r="J1062" s="271">
        <v>0</v>
      </c>
      <c r="L1062" s="271">
        <v>0</v>
      </c>
    </row>
    <row r="1063" spans="2:13" x14ac:dyDescent="0.25">
      <c r="B1063" s="269" t="s">
        <v>1741</v>
      </c>
      <c r="C1063" s="270" t="s">
        <v>1742</v>
      </c>
      <c r="D1063" s="271">
        <v>0</v>
      </c>
      <c r="F1063" s="271">
        <v>0</v>
      </c>
      <c r="H1063" s="271">
        <v>0</v>
      </c>
      <c r="I1063" s="271">
        <v>0</v>
      </c>
      <c r="J1063" s="271">
        <v>0</v>
      </c>
      <c r="L1063" s="271">
        <v>0</v>
      </c>
    </row>
    <row r="1064" spans="2:13" x14ac:dyDescent="0.25">
      <c r="B1064" s="269" t="s">
        <v>1743</v>
      </c>
      <c r="C1064" s="270" t="s">
        <v>1744</v>
      </c>
      <c r="D1064" s="271">
        <v>0</v>
      </c>
      <c r="F1064" s="271">
        <v>0</v>
      </c>
      <c r="H1064" s="271">
        <v>0</v>
      </c>
      <c r="I1064" s="271">
        <v>0</v>
      </c>
      <c r="J1064" s="271">
        <v>0</v>
      </c>
      <c r="L1064" s="271">
        <v>0</v>
      </c>
    </row>
    <row r="1065" spans="2:13" x14ac:dyDescent="0.25">
      <c r="B1065" s="269" t="s">
        <v>1745</v>
      </c>
      <c r="C1065" s="270" t="s">
        <v>1746</v>
      </c>
      <c r="D1065" s="271">
        <v>0</v>
      </c>
      <c r="F1065" s="271">
        <v>0</v>
      </c>
      <c r="H1065" s="271">
        <v>1121.57</v>
      </c>
      <c r="I1065" s="271">
        <v>0</v>
      </c>
      <c r="J1065" s="271">
        <v>1121.57</v>
      </c>
      <c r="K1065" s="274" t="s">
        <v>11</v>
      </c>
      <c r="L1065" s="271">
        <v>1121.57</v>
      </c>
      <c r="M1065" s="274" t="s">
        <v>11</v>
      </c>
    </row>
    <row r="1066" spans="2:13" x14ac:dyDescent="0.25">
      <c r="B1066" s="269" t="s">
        <v>1747</v>
      </c>
      <c r="C1066" s="270" t="s">
        <v>1748</v>
      </c>
      <c r="D1066" s="271">
        <v>0</v>
      </c>
      <c r="F1066" s="271">
        <v>0</v>
      </c>
      <c r="H1066" s="271">
        <v>0</v>
      </c>
      <c r="I1066" s="271">
        <v>0</v>
      </c>
      <c r="J1066" s="271">
        <v>0</v>
      </c>
      <c r="L1066" s="271">
        <v>0</v>
      </c>
    </row>
    <row r="1067" spans="2:13" x14ac:dyDescent="0.25">
      <c r="B1067" s="269" t="s">
        <v>1749</v>
      </c>
      <c r="C1067" s="270" t="s">
        <v>1750</v>
      </c>
      <c r="D1067" s="271">
        <v>0</v>
      </c>
      <c r="F1067" s="271">
        <v>0</v>
      </c>
      <c r="H1067" s="271">
        <v>0</v>
      </c>
      <c r="I1067" s="271">
        <v>0</v>
      </c>
      <c r="J1067" s="271">
        <v>0</v>
      </c>
      <c r="L1067" s="271">
        <v>0</v>
      </c>
    </row>
    <row r="1068" spans="2:13" x14ac:dyDescent="0.25">
      <c r="B1068" s="269" t="s">
        <v>1751</v>
      </c>
      <c r="C1068" s="270" t="s">
        <v>1752</v>
      </c>
      <c r="D1068" s="271">
        <v>0</v>
      </c>
      <c r="F1068" s="271">
        <v>0</v>
      </c>
      <c r="H1068" s="271">
        <v>0</v>
      </c>
      <c r="I1068" s="271">
        <v>0</v>
      </c>
      <c r="J1068" s="271">
        <v>0</v>
      </c>
      <c r="L1068" s="271">
        <v>0</v>
      </c>
    </row>
    <row r="1069" spans="2:13" x14ac:dyDescent="0.25">
      <c r="B1069" s="269" t="s">
        <v>1753</v>
      </c>
      <c r="C1069" s="270" t="s">
        <v>1754</v>
      </c>
      <c r="D1069" s="271">
        <v>0</v>
      </c>
      <c r="F1069" s="271">
        <v>0</v>
      </c>
      <c r="H1069" s="271">
        <v>0</v>
      </c>
      <c r="I1069" s="271">
        <v>0</v>
      </c>
      <c r="J1069" s="271">
        <v>0</v>
      </c>
      <c r="L1069" s="271">
        <v>0</v>
      </c>
    </row>
    <row r="1070" spans="2:13" x14ac:dyDescent="0.25">
      <c r="B1070" s="269" t="s">
        <v>1755</v>
      </c>
      <c r="C1070" s="270" t="s">
        <v>1756</v>
      </c>
      <c r="D1070" s="271">
        <v>0</v>
      </c>
      <c r="F1070" s="271">
        <v>0</v>
      </c>
      <c r="H1070" s="271">
        <v>0</v>
      </c>
      <c r="I1070" s="271">
        <v>0</v>
      </c>
      <c r="J1070" s="271">
        <v>0</v>
      </c>
      <c r="L1070" s="271">
        <v>0</v>
      </c>
    </row>
    <row r="1071" spans="2:13" x14ac:dyDescent="0.25">
      <c r="B1071" s="269" t="s">
        <v>1757</v>
      </c>
      <c r="C1071" s="270" t="s">
        <v>1758</v>
      </c>
      <c r="D1071" s="271">
        <v>0</v>
      </c>
      <c r="F1071" s="271">
        <v>0</v>
      </c>
      <c r="H1071" s="271">
        <v>0</v>
      </c>
      <c r="I1071" s="271">
        <v>0</v>
      </c>
      <c r="J1071" s="271">
        <v>0</v>
      </c>
      <c r="L1071" s="271">
        <v>0</v>
      </c>
    </row>
    <row r="1072" spans="2:13" x14ac:dyDescent="0.25">
      <c r="B1072" s="269" t="s">
        <v>1759</v>
      </c>
      <c r="C1072" s="270" t="s">
        <v>1760</v>
      </c>
      <c r="D1072" s="271">
        <v>0</v>
      </c>
      <c r="F1072" s="271">
        <v>0</v>
      </c>
      <c r="H1072" s="271">
        <v>2334.7600000000002</v>
      </c>
      <c r="I1072" s="271">
        <v>0</v>
      </c>
      <c r="J1072" s="271">
        <v>2334.7600000000002</v>
      </c>
      <c r="K1072" s="274" t="s">
        <v>11</v>
      </c>
      <c r="L1072" s="271">
        <v>2334.7600000000002</v>
      </c>
      <c r="M1072" s="274" t="s">
        <v>11</v>
      </c>
    </row>
    <row r="1073" spans="1:13" x14ac:dyDescent="0.25">
      <c r="B1073" s="269" t="s">
        <v>1761</v>
      </c>
      <c r="C1073" s="270" t="s">
        <v>1762</v>
      </c>
      <c r="D1073" s="271">
        <v>0</v>
      </c>
      <c r="F1073" s="271">
        <v>0</v>
      </c>
      <c r="H1073" s="271">
        <v>22226.21</v>
      </c>
      <c r="I1073" s="271">
        <v>0</v>
      </c>
      <c r="J1073" s="271">
        <v>22226.21</v>
      </c>
      <c r="K1073" s="274" t="s">
        <v>11</v>
      </c>
      <c r="L1073" s="271">
        <v>22226.21</v>
      </c>
      <c r="M1073" s="274" t="s">
        <v>11</v>
      </c>
    </row>
    <row r="1074" spans="1:13" x14ac:dyDescent="0.25">
      <c r="B1074" s="269" t="s">
        <v>1763</v>
      </c>
      <c r="C1074" s="270" t="s">
        <v>1764</v>
      </c>
      <c r="D1074" s="271">
        <v>0</v>
      </c>
      <c r="F1074" s="271">
        <v>0</v>
      </c>
      <c r="H1074" s="271">
        <v>0</v>
      </c>
      <c r="I1074" s="271">
        <v>0</v>
      </c>
      <c r="J1074" s="271">
        <v>0</v>
      </c>
      <c r="L1074" s="271">
        <v>0</v>
      </c>
    </row>
    <row r="1076" spans="1:13" x14ac:dyDescent="0.25">
      <c r="A1076" s="267" t="s">
        <v>17</v>
      </c>
      <c r="B1076" s="267" t="s">
        <v>37</v>
      </c>
      <c r="C1076" s="267" t="s">
        <v>1765</v>
      </c>
      <c r="D1076" s="268">
        <v>0</v>
      </c>
      <c r="F1076" s="268">
        <v>0</v>
      </c>
      <c r="H1076" s="268">
        <v>0</v>
      </c>
      <c r="I1076" s="268">
        <v>0</v>
      </c>
      <c r="J1076" s="268">
        <v>0</v>
      </c>
      <c r="L1076" s="268">
        <v>0</v>
      </c>
    </row>
    <row r="1077" spans="1:13" x14ac:dyDescent="0.25">
      <c r="B1077" s="269" t="s">
        <v>1766</v>
      </c>
      <c r="C1077" s="270" t="s">
        <v>1767</v>
      </c>
      <c r="D1077" s="271">
        <v>0</v>
      </c>
      <c r="F1077" s="271">
        <v>0</v>
      </c>
      <c r="H1077" s="271">
        <v>0</v>
      </c>
      <c r="I1077" s="271">
        <v>0</v>
      </c>
      <c r="J1077" s="271">
        <v>0</v>
      </c>
      <c r="L1077" s="271">
        <v>0</v>
      </c>
    </row>
    <row r="1078" spans="1:13" x14ac:dyDescent="0.25">
      <c r="B1078" s="269" t="s">
        <v>1768</v>
      </c>
      <c r="C1078" s="270" t="s">
        <v>1769</v>
      </c>
      <c r="D1078" s="271">
        <v>0</v>
      </c>
      <c r="F1078" s="271">
        <v>0</v>
      </c>
      <c r="H1078" s="271">
        <v>0</v>
      </c>
      <c r="I1078" s="271">
        <v>0</v>
      </c>
      <c r="J1078" s="271">
        <v>0</v>
      </c>
      <c r="L1078" s="271">
        <v>0</v>
      </c>
    </row>
    <row r="1080" spans="1:13" x14ac:dyDescent="0.25">
      <c r="A1080" s="267" t="s">
        <v>17</v>
      </c>
      <c r="B1080" s="267" t="s">
        <v>41</v>
      </c>
      <c r="C1080" s="267" t="s">
        <v>1770</v>
      </c>
      <c r="D1080" s="268">
        <v>0</v>
      </c>
      <c r="F1080" s="268">
        <v>0</v>
      </c>
      <c r="H1080" s="268">
        <v>9822.15</v>
      </c>
      <c r="I1080" s="268">
        <v>0</v>
      </c>
      <c r="J1080" s="268">
        <v>9822.15</v>
      </c>
      <c r="K1080" s="273" t="s">
        <v>11</v>
      </c>
      <c r="L1080" s="268">
        <v>9822.15</v>
      </c>
      <c r="M1080" s="273" t="s">
        <v>12</v>
      </c>
    </row>
    <row r="1081" spans="1:13" x14ac:dyDescent="0.25">
      <c r="B1081" s="269" t="s">
        <v>1771</v>
      </c>
      <c r="C1081" s="270" t="s">
        <v>1772</v>
      </c>
      <c r="D1081" s="271">
        <v>0</v>
      </c>
      <c r="F1081" s="271">
        <v>0</v>
      </c>
      <c r="H1081" s="271">
        <v>5.94</v>
      </c>
      <c r="I1081" s="271">
        <v>0</v>
      </c>
      <c r="J1081" s="271">
        <v>5.94</v>
      </c>
      <c r="K1081" s="274" t="s">
        <v>11</v>
      </c>
      <c r="L1081" s="271">
        <v>5.94</v>
      </c>
      <c r="M1081" s="274" t="s">
        <v>11</v>
      </c>
    </row>
    <row r="1082" spans="1:13" x14ac:dyDescent="0.25">
      <c r="B1082" s="269" t="s">
        <v>1773</v>
      </c>
      <c r="C1082" s="270" t="s">
        <v>1774</v>
      </c>
      <c r="D1082" s="271">
        <v>0</v>
      </c>
      <c r="F1082" s="271">
        <v>0</v>
      </c>
      <c r="H1082" s="271">
        <v>4874.32</v>
      </c>
      <c r="I1082" s="271">
        <v>0</v>
      </c>
      <c r="J1082" s="271">
        <v>4874.32</v>
      </c>
      <c r="K1082" s="274" t="s">
        <v>11</v>
      </c>
      <c r="L1082" s="271">
        <v>4874.32</v>
      </c>
      <c r="M1082" s="274" t="s">
        <v>11</v>
      </c>
    </row>
    <row r="1083" spans="1:13" x14ac:dyDescent="0.25">
      <c r="B1083" s="269" t="s">
        <v>1775</v>
      </c>
      <c r="C1083" s="270" t="s">
        <v>1776</v>
      </c>
      <c r="D1083" s="271">
        <v>0</v>
      </c>
      <c r="F1083" s="271">
        <v>0</v>
      </c>
      <c r="H1083" s="271">
        <v>0</v>
      </c>
      <c r="I1083" s="271">
        <v>0</v>
      </c>
      <c r="J1083" s="271">
        <v>0</v>
      </c>
      <c r="L1083" s="271">
        <v>0</v>
      </c>
    </row>
    <row r="1084" spans="1:13" x14ac:dyDescent="0.25">
      <c r="B1084" s="269" t="s">
        <v>1777</v>
      </c>
      <c r="C1084" s="270" t="s">
        <v>1778</v>
      </c>
      <c r="D1084" s="271">
        <v>0</v>
      </c>
      <c r="F1084" s="271">
        <v>0</v>
      </c>
      <c r="H1084" s="271">
        <v>4941.8900000000003</v>
      </c>
      <c r="I1084" s="271">
        <v>0</v>
      </c>
      <c r="J1084" s="271">
        <v>4941.8900000000003</v>
      </c>
      <c r="K1084" s="274" t="s">
        <v>11</v>
      </c>
      <c r="L1084" s="271">
        <v>4941.8900000000003</v>
      </c>
      <c r="M1084" s="274" t="s">
        <v>11</v>
      </c>
    </row>
    <row r="1085" spans="1:13" x14ac:dyDescent="0.25">
      <c r="B1085" s="269" t="s">
        <v>1779</v>
      </c>
      <c r="C1085" s="270" t="s">
        <v>1780</v>
      </c>
      <c r="D1085" s="271">
        <v>0</v>
      </c>
      <c r="F1085" s="271">
        <v>0</v>
      </c>
      <c r="H1085" s="271">
        <v>0</v>
      </c>
      <c r="I1085" s="271">
        <v>0</v>
      </c>
      <c r="J1085" s="271">
        <v>0</v>
      </c>
      <c r="L1085" s="271">
        <v>0</v>
      </c>
    </row>
    <row r="1087" spans="1:13" x14ac:dyDescent="0.25">
      <c r="A1087" s="267" t="s">
        <v>17</v>
      </c>
      <c r="B1087" s="267" t="s">
        <v>49</v>
      </c>
      <c r="C1087" s="267" t="s">
        <v>1781</v>
      </c>
      <c r="D1087" s="268">
        <v>0</v>
      </c>
      <c r="F1087" s="268">
        <v>0</v>
      </c>
      <c r="H1087" s="268">
        <v>38969.68</v>
      </c>
      <c r="I1087" s="268">
        <v>6021.08</v>
      </c>
      <c r="J1087" s="268">
        <v>32948.6</v>
      </c>
      <c r="K1087" s="273" t="s">
        <v>11</v>
      </c>
      <c r="L1087" s="268">
        <v>32948.6</v>
      </c>
      <c r="M1087" s="273" t="s">
        <v>12</v>
      </c>
    </row>
    <row r="1088" spans="1:13" x14ac:dyDescent="0.25">
      <c r="B1088" s="269" t="s">
        <v>1782</v>
      </c>
      <c r="C1088" s="270" t="s">
        <v>1783</v>
      </c>
      <c r="D1088" s="271">
        <v>0</v>
      </c>
      <c r="F1088" s="271">
        <v>0</v>
      </c>
      <c r="H1088" s="271">
        <v>27406.62</v>
      </c>
      <c r="I1088" s="271">
        <v>6021.08</v>
      </c>
      <c r="J1088" s="271">
        <v>21385.54</v>
      </c>
      <c r="K1088" s="274" t="s">
        <v>11</v>
      </c>
      <c r="L1088" s="271">
        <v>21385.54</v>
      </c>
      <c r="M1088" s="274" t="s">
        <v>11</v>
      </c>
    </row>
    <row r="1089" spans="1:13" x14ac:dyDescent="0.25">
      <c r="B1089" s="269" t="s">
        <v>1784</v>
      </c>
      <c r="C1089" s="270" t="s">
        <v>1785</v>
      </c>
      <c r="D1089" s="271">
        <v>0</v>
      </c>
      <c r="F1089" s="271">
        <v>0</v>
      </c>
      <c r="H1089" s="271">
        <v>11553.06</v>
      </c>
      <c r="I1089" s="271">
        <v>0</v>
      </c>
      <c r="J1089" s="271">
        <v>11553.06</v>
      </c>
      <c r="K1089" s="274" t="s">
        <v>11</v>
      </c>
      <c r="L1089" s="271">
        <v>11553.06</v>
      </c>
      <c r="M1089" s="274" t="s">
        <v>11</v>
      </c>
    </row>
    <row r="1090" spans="1:13" x14ac:dyDescent="0.25">
      <c r="B1090" s="269" t="s">
        <v>1786</v>
      </c>
      <c r="C1090" s="270" t="s">
        <v>1787</v>
      </c>
      <c r="D1090" s="271">
        <v>0</v>
      </c>
      <c r="F1090" s="271">
        <v>0</v>
      </c>
      <c r="H1090" s="271">
        <v>0</v>
      </c>
      <c r="I1090" s="271">
        <v>0</v>
      </c>
      <c r="J1090" s="271">
        <v>0</v>
      </c>
      <c r="L1090" s="271">
        <v>0</v>
      </c>
    </row>
    <row r="1091" spans="1:13" x14ac:dyDescent="0.25">
      <c r="B1091" s="269" t="s">
        <v>1788</v>
      </c>
      <c r="C1091" s="270" t="s">
        <v>1789</v>
      </c>
      <c r="D1091" s="271">
        <v>0</v>
      </c>
      <c r="F1091" s="271">
        <v>0</v>
      </c>
      <c r="H1091" s="271">
        <v>0</v>
      </c>
      <c r="I1091" s="271">
        <v>0</v>
      </c>
      <c r="J1091" s="271">
        <v>0</v>
      </c>
      <c r="L1091" s="271">
        <v>0</v>
      </c>
    </row>
    <row r="1092" spans="1:13" x14ac:dyDescent="0.25">
      <c r="B1092" s="269" t="s">
        <v>1790</v>
      </c>
      <c r="C1092" s="270" t="s">
        <v>1791</v>
      </c>
      <c r="D1092" s="271">
        <v>0</v>
      </c>
      <c r="F1092" s="271">
        <v>0</v>
      </c>
      <c r="H1092" s="271">
        <v>10</v>
      </c>
      <c r="I1092" s="271">
        <v>0</v>
      </c>
      <c r="J1092" s="271">
        <v>10</v>
      </c>
      <c r="K1092" s="274" t="s">
        <v>11</v>
      </c>
      <c r="L1092" s="271">
        <v>10</v>
      </c>
      <c r="M1092" s="274" t="s">
        <v>11</v>
      </c>
    </row>
    <row r="1093" spans="1:13" x14ac:dyDescent="0.25">
      <c r="B1093" s="269" t="s">
        <v>1792</v>
      </c>
      <c r="C1093" s="270" t="s">
        <v>1793</v>
      </c>
      <c r="D1093" s="271">
        <v>0</v>
      </c>
      <c r="F1093" s="271">
        <v>0</v>
      </c>
      <c r="H1093" s="271">
        <v>0</v>
      </c>
      <c r="I1093" s="271">
        <v>0</v>
      </c>
      <c r="J1093" s="271">
        <v>0</v>
      </c>
      <c r="L1093" s="271">
        <v>0</v>
      </c>
    </row>
    <row r="1095" spans="1:13" x14ac:dyDescent="0.25">
      <c r="A1095" s="265" t="s">
        <v>14</v>
      </c>
      <c r="B1095" s="265" t="s">
        <v>1794</v>
      </c>
      <c r="C1095" s="265" t="s">
        <v>1795</v>
      </c>
      <c r="D1095" s="266">
        <v>0</v>
      </c>
      <c r="F1095" s="266">
        <v>0</v>
      </c>
      <c r="H1095" s="266">
        <v>0</v>
      </c>
      <c r="I1095" s="266">
        <v>0</v>
      </c>
      <c r="J1095" s="266">
        <v>0</v>
      </c>
      <c r="L1095" s="266">
        <v>0</v>
      </c>
    </row>
    <row r="1096" spans="1:13" x14ac:dyDescent="0.25">
      <c r="A1096" s="267" t="s">
        <v>17</v>
      </c>
      <c r="B1096" s="267" t="s">
        <v>15</v>
      </c>
      <c r="C1096" s="267" t="s">
        <v>1796</v>
      </c>
      <c r="D1096" s="268">
        <v>0</v>
      </c>
      <c r="F1096" s="268">
        <v>0</v>
      </c>
      <c r="H1096" s="268">
        <v>0</v>
      </c>
      <c r="I1096" s="268">
        <v>0</v>
      </c>
      <c r="J1096" s="268">
        <v>0</v>
      </c>
      <c r="L1096" s="268">
        <v>0</v>
      </c>
    </row>
    <row r="1097" spans="1:13" x14ac:dyDescent="0.25">
      <c r="B1097" s="269" t="s">
        <v>1797</v>
      </c>
      <c r="C1097" s="270" t="s">
        <v>1798</v>
      </c>
      <c r="D1097" s="271">
        <v>0</v>
      </c>
      <c r="F1097" s="271">
        <v>0</v>
      </c>
      <c r="H1097" s="271">
        <v>0</v>
      </c>
      <c r="I1097" s="271">
        <v>0</v>
      </c>
      <c r="J1097" s="271">
        <v>0</v>
      </c>
      <c r="L1097" s="271">
        <v>0</v>
      </c>
    </row>
    <row r="1099" spans="1:13" x14ac:dyDescent="0.25">
      <c r="A1099" s="267" t="s">
        <v>17</v>
      </c>
      <c r="B1099" s="267" t="s">
        <v>20</v>
      </c>
      <c r="C1099" s="267" t="s">
        <v>1799</v>
      </c>
      <c r="D1099" s="268">
        <v>0</v>
      </c>
      <c r="F1099" s="268">
        <v>0</v>
      </c>
      <c r="H1099" s="268">
        <v>0</v>
      </c>
      <c r="I1099" s="268">
        <v>0</v>
      </c>
      <c r="J1099" s="268">
        <v>0</v>
      </c>
      <c r="L1099" s="268">
        <v>0</v>
      </c>
    </row>
    <row r="1100" spans="1:13" x14ac:dyDescent="0.25">
      <c r="B1100" s="269" t="s">
        <v>1800</v>
      </c>
      <c r="C1100" s="270" t="s">
        <v>1801</v>
      </c>
      <c r="D1100" s="271">
        <v>0</v>
      </c>
      <c r="F1100" s="271">
        <v>0</v>
      </c>
      <c r="H1100" s="271">
        <v>0</v>
      </c>
      <c r="I1100" s="271">
        <v>0</v>
      </c>
      <c r="J1100" s="271">
        <v>0</v>
      </c>
      <c r="L1100" s="271">
        <v>0</v>
      </c>
    </row>
    <row r="1102" spans="1:13" x14ac:dyDescent="0.25">
      <c r="A1102" s="267" t="s">
        <v>17</v>
      </c>
      <c r="B1102" s="267" t="s">
        <v>37</v>
      </c>
      <c r="C1102" s="267" t="s">
        <v>1802</v>
      </c>
      <c r="D1102" s="268">
        <v>0</v>
      </c>
      <c r="F1102" s="268">
        <v>0</v>
      </c>
      <c r="H1102" s="268">
        <v>0</v>
      </c>
      <c r="I1102" s="268">
        <v>0</v>
      </c>
      <c r="J1102" s="268">
        <v>0</v>
      </c>
      <c r="L1102" s="268">
        <v>0</v>
      </c>
    </row>
    <row r="1103" spans="1:13" x14ac:dyDescent="0.25">
      <c r="B1103" s="269" t="s">
        <v>1803</v>
      </c>
      <c r="C1103" s="270" t="s">
        <v>1804</v>
      </c>
      <c r="D1103" s="271">
        <v>0</v>
      </c>
      <c r="F1103" s="271">
        <v>0</v>
      </c>
      <c r="H1103" s="271">
        <v>0</v>
      </c>
      <c r="I1103" s="271">
        <v>0</v>
      </c>
      <c r="J1103" s="271">
        <v>0</v>
      </c>
      <c r="L1103" s="271">
        <v>0</v>
      </c>
    </row>
    <row r="1105" spans="1:14" x14ac:dyDescent="0.25">
      <c r="A1105" s="265" t="s">
        <v>14</v>
      </c>
      <c r="B1105" s="265" t="s">
        <v>1805</v>
      </c>
      <c r="C1105" s="265" t="s">
        <v>1806</v>
      </c>
      <c r="D1105" s="266">
        <v>0</v>
      </c>
      <c r="F1105" s="266">
        <v>0</v>
      </c>
      <c r="H1105" s="266">
        <v>48448.79</v>
      </c>
      <c r="I1105" s="266">
        <v>2.39</v>
      </c>
      <c r="J1105" s="266">
        <v>48446.400000000001</v>
      </c>
      <c r="K1105" s="272" t="s">
        <v>11</v>
      </c>
      <c r="L1105" s="266">
        <v>48446.400000000001</v>
      </c>
      <c r="M1105" s="272" t="s">
        <v>12</v>
      </c>
    </row>
    <row r="1106" spans="1:14" x14ac:dyDescent="0.25">
      <c r="A1106" s="267" t="s">
        <v>17</v>
      </c>
      <c r="B1106" s="267" t="s">
        <v>15</v>
      </c>
      <c r="C1106" s="267" t="s">
        <v>1806</v>
      </c>
      <c r="D1106" s="268">
        <v>0</v>
      </c>
      <c r="F1106" s="268">
        <v>0</v>
      </c>
      <c r="H1106" s="268">
        <v>48448.79</v>
      </c>
      <c r="I1106" s="268">
        <v>2.39</v>
      </c>
      <c r="J1106" s="268">
        <v>48446.400000000001</v>
      </c>
      <c r="K1106" s="273" t="s">
        <v>11</v>
      </c>
      <c r="L1106" s="268">
        <v>48446.400000000001</v>
      </c>
      <c r="M1106" s="273" t="s">
        <v>12</v>
      </c>
    </row>
    <row r="1107" spans="1:14" x14ac:dyDescent="0.25">
      <c r="B1107" s="269" t="s">
        <v>1807</v>
      </c>
      <c r="C1107" s="270" t="s">
        <v>1808</v>
      </c>
      <c r="D1107" s="271">
        <v>0</v>
      </c>
      <c r="F1107" s="271">
        <v>0</v>
      </c>
      <c r="H1107" s="271">
        <v>46353.83</v>
      </c>
      <c r="I1107" s="271">
        <v>0</v>
      </c>
      <c r="J1107" s="271">
        <v>46353.83</v>
      </c>
      <c r="K1107" s="274" t="s">
        <v>11</v>
      </c>
      <c r="L1107" s="271">
        <v>46353.83</v>
      </c>
      <c r="M1107" s="274" t="s">
        <v>11</v>
      </c>
    </row>
    <row r="1108" spans="1:14" x14ac:dyDescent="0.25">
      <c r="B1108" s="269" t="s">
        <v>1809</v>
      </c>
      <c r="C1108" s="270" t="s">
        <v>1810</v>
      </c>
      <c r="D1108" s="271">
        <v>0</v>
      </c>
      <c r="F1108" s="271">
        <v>0</v>
      </c>
      <c r="H1108" s="271">
        <v>1333.86</v>
      </c>
      <c r="I1108" s="271">
        <v>0</v>
      </c>
      <c r="J1108" s="271">
        <v>1333.86</v>
      </c>
      <c r="K1108" s="274" t="s">
        <v>11</v>
      </c>
      <c r="L1108" s="271">
        <v>1333.86</v>
      </c>
      <c r="M1108" s="274" t="s">
        <v>11</v>
      </c>
    </row>
    <row r="1109" spans="1:14" x14ac:dyDescent="0.25">
      <c r="B1109" s="269" t="s">
        <v>1811</v>
      </c>
      <c r="C1109" s="270" t="s">
        <v>1812</v>
      </c>
      <c r="D1109" s="271">
        <v>0</v>
      </c>
      <c r="F1109" s="271">
        <v>0</v>
      </c>
      <c r="H1109" s="271">
        <v>56.04</v>
      </c>
      <c r="I1109" s="271">
        <v>2.39</v>
      </c>
      <c r="J1109" s="271">
        <v>53.65</v>
      </c>
      <c r="K1109" s="274" t="s">
        <v>11</v>
      </c>
      <c r="L1109" s="271">
        <v>53.65</v>
      </c>
      <c r="M1109" s="274" t="s">
        <v>11</v>
      </c>
    </row>
    <row r="1110" spans="1:14" x14ac:dyDescent="0.25">
      <c r="B1110" s="269" t="s">
        <v>1813</v>
      </c>
      <c r="C1110" s="270" t="s">
        <v>1814</v>
      </c>
      <c r="D1110" s="271">
        <v>0</v>
      </c>
      <c r="F1110" s="271">
        <v>0</v>
      </c>
      <c r="H1110" s="271">
        <v>0</v>
      </c>
      <c r="I1110" s="271">
        <v>0</v>
      </c>
      <c r="J1110" s="271">
        <v>0</v>
      </c>
      <c r="L1110" s="271">
        <v>0</v>
      </c>
    </row>
    <row r="1111" spans="1:14" x14ac:dyDescent="0.25">
      <c r="B1111" s="269" t="s">
        <v>1815</v>
      </c>
      <c r="C1111" s="270" t="s">
        <v>1084</v>
      </c>
      <c r="D1111" s="271">
        <v>0</v>
      </c>
      <c r="F1111" s="271">
        <v>0</v>
      </c>
      <c r="H1111" s="271">
        <v>1.01</v>
      </c>
      <c r="I1111" s="271">
        <v>0</v>
      </c>
      <c r="J1111" s="271">
        <v>1.01</v>
      </c>
      <c r="K1111" s="274" t="s">
        <v>11</v>
      </c>
      <c r="L1111" s="271">
        <v>1.01</v>
      </c>
      <c r="M1111" s="274" t="s">
        <v>11</v>
      </c>
    </row>
    <row r="1112" spans="1:14" x14ac:dyDescent="0.25">
      <c r="B1112" s="269" t="s">
        <v>1816</v>
      </c>
      <c r="C1112" s="270" t="s">
        <v>1817</v>
      </c>
      <c r="D1112" s="271">
        <v>0</v>
      </c>
      <c r="F1112" s="271">
        <v>0</v>
      </c>
      <c r="H1112" s="271">
        <v>0</v>
      </c>
      <c r="I1112" s="271">
        <v>0</v>
      </c>
      <c r="J1112" s="271">
        <v>0</v>
      </c>
      <c r="L1112" s="271">
        <v>0</v>
      </c>
    </row>
    <row r="1113" spans="1:14" x14ac:dyDescent="0.25">
      <c r="B1113" s="269" t="s">
        <v>1818</v>
      </c>
      <c r="C1113" s="270" t="s">
        <v>1819</v>
      </c>
      <c r="D1113" s="271">
        <v>0</v>
      </c>
      <c r="F1113" s="271">
        <v>0</v>
      </c>
      <c r="H1113" s="271">
        <v>0</v>
      </c>
      <c r="I1113" s="271">
        <v>0</v>
      </c>
      <c r="J1113" s="271">
        <v>0</v>
      </c>
      <c r="L1113" s="271">
        <v>0</v>
      </c>
    </row>
    <row r="1114" spans="1:14" x14ac:dyDescent="0.25">
      <c r="B1114" s="269" t="s">
        <v>1820</v>
      </c>
      <c r="C1114" s="270" t="s">
        <v>1821</v>
      </c>
      <c r="D1114" s="271">
        <v>0</v>
      </c>
      <c r="F1114" s="271">
        <v>0</v>
      </c>
      <c r="H1114" s="271">
        <v>0</v>
      </c>
      <c r="I1114" s="271">
        <v>0</v>
      </c>
      <c r="J1114" s="271">
        <v>0</v>
      </c>
      <c r="L1114" s="271">
        <v>0</v>
      </c>
    </row>
    <row r="1115" spans="1:14" x14ac:dyDescent="0.25">
      <c r="B1115" s="269" t="s">
        <v>1822</v>
      </c>
      <c r="C1115" s="270" t="s">
        <v>1823</v>
      </c>
      <c r="D1115" s="271">
        <v>0</v>
      </c>
      <c r="F1115" s="271">
        <v>0</v>
      </c>
      <c r="H1115" s="271">
        <v>704.05</v>
      </c>
      <c r="I1115" s="271">
        <v>0</v>
      </c>
      <c r="J1115" s="271">
        <v>704.05</v>
      </c>
      <c r="K1115" s="274" t="s">
        <v>11</v>
      </c>
      <c r="L1115" s="271">
        <v>704.05</v>
      </c>
      <c r="M1115" s="274" t="s">
        <v>11</v>
      </c>
      <c r="N1115" s="2">
        <f t="shared" ref="N1115" si="1">IF(M1115="A",-L1115,L1115)</f>
        <v>704.05</v>
      </c>
    </row>
    <row r="1117" spans="1:14" x14ac:dyDescent="0.25">
      <c r="A1117" s="265" t="s">
        <v>14</v>
      </c>
      <c r="B1117" s="265" t="s">
        <v>1824</v>
      </c>
      <c r="C1117" s="265" t="s">
        <v>1825</v>
      </c>
      <c r="D1117" s="266">
        <v>0</v>
      </c>
      <c r="F1117" s="266">
        <v>0</v>
      </c>
      <c r="H1117" s="266">
        <v>0</v>
      </c>
      <c r="I1117" s="266">
        <v>0</v>
      </c>
      <c r="J1117" s="266">
        <v>0</v>
      </c>
      <c r="L1117" s="266">
        <v>0</v>
      </c>
    </row>
    <row r="1118" spans="1:14" x14ac:dyDescent="0.25">
      <c r="A1118" s="267" t="s">
        <v>17</v>
      </c>
      <c r="B1118" s="267" t="s">
        <v>15</v>
      </c>
      <c r="C1118" s="267" t="s">
        <v>1826</v>
      </c>
      <c r="D1118" s="268">
        <v>0</v>
      </c>
      <c r="F1118" s="268">
        <v>0</v>
      </c>
      <c r="H1118" s="268">
        <v>0</v>
      </c>
      <c r="I1118" s="268">
        <v>0</v>
      </c>
      <c r="J1118" s="268">
        <v>0</v>
      </c>
      <c r="L1118" s="268">
        <v>0</v>
      </c>
    </row>
    <row r="1119" spans="1:14" x14ac:dyDescent="0.25">
      <c r="B1119" s="269" t="s">
        <v>1827</v>
      </c>
      <c r="C1119" s="270" t="s">
        <v>1828</v>
      </c>
      <c r="D1119" s="271">
        <v>0</v>
      </c>
      <c r="F1119" s="271">
        <v>0</v>
      </c>
      <c r="H1119" s="271">
        <v>0</v>
      </c>
      <c r="I1119" s="271">
        <v>0</v>
      </c>
      <c r="J1119" s="271">
        <v>0</v>
      </c>
      <c r="L1119" s="271">
        <v>0</v>
      </c>
    </row>
    <row r="1120" spans="1:14" x14ac:dyDescent="0.25">
      <c r="B1120" s="269" t="s">
        <v>1829</v>
      </c>
      <c r="C1120" s="270" t="s">
        <v>1830</v>
      </c>
      <c r="D1120" s="271">
        <v>0</v>
      </c>
      <c r="F1120" s="271">
        <v>0</v>
      </c>
      <c r="H1120" s="271">
        <v>0</v>
      </c>
      <c r="I1120" s="271">
        <v>0</v>
      </c>
      <c r="J1120" s="271">
        <v>0</v>
      </c>
      <c r="L1120" s="271">
        <v>0</v>
      </c>
    </row>
    <row r="1122" spans="1:12" x14ac:dyDescent="0.25">
      <c r="A1122" s="267" t="s">
        <v>17</v>
      </c>
      <c r="B1122" s="267" t="s">
        <v>20</v>
      </c>
      <c r="C1122" s="267" t="s">
        <v>1831</v>
      </c>
      <c r="D1122" s="268">
        <v>0</v>
      </c>
      <c r="F1122" s="268">
        <v>0</v>
      </c>
      <c r="H1122" s="268">
        <v>0</v>
      </c>
      <c r="I1122" s="268">
        <v>0</v>
      </c>
      <c r="J1122" s="268">
        <v>0</v>
      </c>
      <c r="L1122" s="268">
        <v>0</v>
      </c>
    </row>
    <row r="1123" spans="1:12" x14ac:dyDescent="0.25">
      <c r="B1123" s="269" t="s">
        <v>1832</v>
      </c>
      <c r="C1123" s="270" t="s">
        <v>1833</v>
      </c>
      <c r="D1123" s="271">
        <v>0</v>
      </c>
      <c r="F1123" s="271">
        <v>0</v>
      </c>
      <c r="H1123" s="271">
        <v>0</v>
      </c>
      <c r="I1123" s="271">
        <v>0</v>
      </c>
      <c r="J1123" s="271">
        <v>0</v>
      </c>
      <c r="L1123" s="271">
        <v>0</v>
      </c>
    </row>
    <row r="1124" spans="1:12" x14ac:dyDescent="0.25">
      <c r="B1124" s="269" t="s">
        <v>1834</v>
      </c>
      <c r="C1124" s="270" t="s">
        <v>1835</v>
      </c>
      <c r="D1124" s="271">
        <v>0</v>
      </c>
      <c r="F1124" s="271">
        <v>0</v>
      </c>
      <c r="H1124" s="271">
        <v>0</v>
      </c>
      <c r="I1124" s="271">
        <v>0</v>
      </c>
      <c r="J1124" s="271">
        <v>0</v>
      </c>
      <c r="L1124" s="271">
        <v>0</v>
      </c>
    </row>
    <row r="1125" spans="1:12" x14ac:dyDescent="0.25">
      <c r="B1125" s="269" t="s">
        <v>1836</v>
      </c>
      <c r="C1125" s="270" t="s">
        <v>1837</v>
      </c>
      <c r="D1125" s="271">
        <v>0</v>
      </c>
      <c r="F1125" s="271">
        <v>0</v>
      </c>
      <c r="H1125" s="271">
        <v>0</v>
      </c>
      <c r="I1125" s="271">
        <v>0</v>
      </c>
      <c r="J1125" s="271">
        <v>0</v>
      </c>
      <c r="L1125" s="271">
        <v>0</v>
      </c>
    </row>
    <row r="1126" spans="1:12" x14ac:dyDescent="0.25">
      <c r="B1126" s="269" t="s">
        <v>1838</v>
      </c>
      <c r="C1126" s="270" t="s">
        <v>1839</v>
      </c>
      <c r="D1126" s="271">
        <v>0</v>
      </c>
      <c r="F1126" s="271">
        <v>0</v>
      </c>
      <c r="H1126" s="271">
        <v>0</v>
      </c>
      <c r="I1126" s="271">
        <v>0</v>
      </c>
      <c r="J1126" s="271">
        <v>0</v>
      </c>
      <c r="L1126" s="271">
        <v>0</v>
      </c>
    </row>
    <row r="1128" spans="1:12" x14ac:dyDescent="0.25">
      <c r="A1128" s="267" t="s">
        <v>17</v>
      </c>
      <c r="B1128" s="267" t="s">
        <v>37</v>
      </c>
      <c r="C1128" s="267" t="s">
        <v>1840</v>
      </c>
      <c r="D1128" s="268">
        <v>0</v>
      </c>
      <c r="F1128" s="268">
        <v>0</v>
      </c>
      <c r="H1128" s="268">
        <v>0</v>
      </c>
      <c r="I1128" s="268">
        <v>0</v>
      </c>
      <c r="J1128" s="268">
        <v>0</v>
      </c>
      <c r="L1128" s="268">
        <v>0</v>
      </c>
    </row>
    <row r="1129" spans="1:12" x14ac:dyDescent="0.25">
      <c r="B1129" s="269" t="s">
        <v>1841</v>
      </c>
      <c r="C1129" s="270" t="s">
        <v>1842</v>
      </c>
      <c r="D1129" s="271">
        <v>0</v>
      </c>
      <c r="F1129" s="271">
        <v>0</v>
      </c>
      <c r="H1129" s="271">
        <v>0</v>
      </c>
      <c r="I1129" s="271">
        <v>0</v>
      </c>
      <c r="J1129" s="271">
        <v>0</v>
      </c>
      <c r="L1129" s="271">
        <v>0</v>
      </c>
    </row>
    <row r="1131" spans="1:12" x14ac:dyDescent="0.25">
      <c r="A1131" s="265" t="s">
        <v>14</v>
      </c>
      <c r="B1131" s="265" t="s">
        <v>947</v>
      </c>
      <c r="C1131" s="265" t="s">
        <v>1795</v>
      </c>
      <c r="D1131" s="266">
        <v>0</v>
      </c>
      <c r="F1131" s="266">
        <v>0</v>
      </c>
      <c r="H1131" s="266">
        <v>0</v>
      </c>
      <c r="I1131" s="266">
        <v>0</v>
      </c>
      <c r="J1131" s="266">
        <v>0</v>
      </c>
      <c r="L1131" s="266">
        <v>0</v>
      </c>
    </row>
    <row r="1132" spans="1:12" x14ac:dyDescent="0.25">
      <c r="A1132" s="267" t="s">
        <v>17</v>
      </c>
      <c r="B1132" s="267" t="s">
        <v>15</v>
      </c>
      <c r="C1132" s="267" t="s">
        <v>1843</v>
      </c>
      <c r="D1132" s="268">
        <v>0</v>
      </c>
      <c r="F1132" s="268">
        <v>0</v>
      </c>
      <c r="H1132" s="268">
        <v>0</v>
      </c>
      <c r="I1132" s="268">
        <v>0</v>
      </c>
      <c r="J1132" s="268">
        <v>0</v>
      </c>
      <c r="L1132" s="268">
        <v>0</v>
      </c>
    </row>
    <row r="1133" spans="1:12" x14ac:dyDescent="0.25">
      <c r="B1133" s="269" t="s">
        <v>1844</v>
      </c>
      <c r="C1133" s="270" t="s">
        <v>1845</v>
      </c>
      <c r="D1133" s="271">
        <v>0</v>
      </c>
      <c r="F1133" s="271">
        <v>0</v>
      </c>
      <c r="H1133" s="271">
        <v>0</v>
      </c>
      <c r="I1133" s="271">
        <v>0</v>
      </c>
      <c r="J1133" s="271">
        <v>0</v>
      </c>
      <c r="L1133" s="271">
        <v>0</v>
      </c>
    </row>
    <row r="1135" spans="1:12" x14ac:dyDescent="0.25">
      <c r="A1135" s="267" t="s">
        <v>17</v>
      </c>
      <c r="B1135" s="267" t="s">
        <v>20</v>
      </c>
      <c r="C1135" s="267" t="s">
        <v>1846</v>
      </c>
      <c r="D1135" s="268">
        <v>0</v>
      </c>
      <c r="F1135" s="268">
        <v>0</v>
      </c>
      <c r="H1135" s="268">
        <v>0</v>
      </c>
      <c r="I1135" s="268">
        <v>0</v>
      </c>
      <c r="J1135" s="268">
        <v>0</v>
      </c>
      <c r="L1135" s="268">
        <v>0</v>
      </c>
    </row>
    <row r="1136" spans="1:12" x14ac:dyDescent="0.25">
      <c r="B1136" s="269" t="s">
        <v>1847</v>
      </c>
      <c r="C1136" s="270" t="s">
        <v>1848</v>
      </c>
      <c r="D1136" s="271">
        <v>0</v>
      </c>
      <c r="F1136" s="271">
        <v>0</v>
      </c>
      <c r="H1136" s="271">
        <v>0</v>
      </c>
      <c r="I1136" s="271">
        <v>0</v>
      </c>
      <c r="J1136" s="271">
        <v>0</v>
      </c>
      <c r="L1136" s="271">
        <v>0</v>
      </c>
    </row>
    <row r="1138" spans="1:12" ht="15.6" x14ac:dyDescent="0.25">
      <c r="A1138" s="262" t="s">
        <v>8</v>
      </c>
      <c r="B1138" s="262" t="s">
        <v>1849</v>
      </c>
      <c r="C1138" s="262" t="s">
        <v>1850</v>
      </c>
      <c r="D1138" s="263">
        <v>0</v>
      </c>
      <c r="F1138" s="263">
        <v>0</v>
      </c>
      <c r="H1138" s="263">
        <v>0</v>
      </c>
      <c r="I1138" s="263">
        <v>0</v>
      </c>
      <c r="J1138" s="263">
        <v>0</v>
      </c>
      <c r="L1138" s="263">
        <v>0</v>
      </c>
    </row>
    <row r="1140" spans="1:12" x14ac:dyDescent="0.25">
      <c r="A1140" s="265" t="s">
        <v>14</v>
      </c>
      <c r="B1140" s="265" t="s">
        <v>15</v>
      </c>
      <c r="C1140" s="265" t="s">
        <v>1851</v>
      </c>
      <c r="D1140" s="266">
        <v>0</v>
      </c>
      <c r="F1140" s="266">
        <v>0</v>
      </c>
      <c r="H1140" s="266">
        <v>0</v>
      </c>
      <c r="I1140" s="266">
        <v>0</v>
      </c>
      <c r="J1140" s="266">
        <v>0</v>
      </c>
      <c r="L1140" s="266">
        <v>0</v>
      </c>
    </row>
    <row r="1141" spans="1:12" x14ac:dyDescent="0.25">
      <c r="A1141" s="267" t="s">
        <v>17</v>
      </c>
      <c r="B1141" s="267" t="s">
        <v>15</v>
      </c>
      <c r="C1141" s="267" t="s">
        <v>1851</v>
      </c>
      <c r="D1141" s="268">
        <v>0</v>
      </c>
      <c r="F1141" s="268">
        <v>0</v>
      </c>
      <c r="H1141" s="268">
        <v>0</v>
      </c>
      <c r="I1141" s="268">
        <v>0</v>
      </c>
      <c r="J1141" s="268">
        <v>0</v>
      </c>
      <c r="L1141" s="268">
        <v>0</v>
      </c>
    </row>
    <row r="1142" spans="1:12" x14ac:dyDescent="0.25">
      <c r="B1142" s="269" t="s">
        <v>1852</v>
      </c>
      <c r="C1142" s="270" t="s">
        <v>1853</v>
      </c>
      <c r="D1142" s="271">
        <v>0</v>
      </c>
      <c r="F1142" s="271">
        <v>0</v>
      </c>
      <c r="H1142" s="271">
        <v>0</v>
      </c>
      <c r="I1142" s="271">
        <v>0</v>
      </c>
      <c r="J1142" s="271">
        <v>0</v>
      </c>
      <c r="L1142" s="271">
        <v>0</v>
      </c>
    </row>
    <row r="1143" spans="1:12" x14ac:dyDescent="0.25">
      <c r="B1143" s="269" t="s">
        <v>1854</v>
      </c>
      <c r="C1143" s="270" t="s">
        <v>1855</v>
      </c>
      <c r="D1143" s="271">
        <v>0</v>
      </c>
      <c r="F1143" s="271">
        <v>0</v>
      </c>
      <c r="H1143" s="271">
        <v>0</v>
      </c>
      <c r="I1143" s="271">
        <v>0</v>
      </c>
      <c r="J1143" s="271">
        <v>0</v>
      </c>
      <c r="L1143" s="271">
        <v>0</v>
      </c>
    </row>
    <row r="1145" spans="1:12" ht="15.6" x14ac:dyDescent="0.25">
      <c r="A1145" s="262" t="s">
        <v>8</v>
      </c>
      <c r="B1145" s="262" t="s">
        <v>1856</v>
      </c>
      <c r="C1145" s="262" t="s">
        <v>1857</v>
      </c>
      <c r="D1145" s="263">
        <v>0</v>
      </c>
      <c r="F1145" s="263">
        <v>0</v>
      </c>
      <c r="H1145" s="263">
        <v>0</v>
      </c>
      <c r="I1145" s="263">
        <v>0</v>
      </c>
      <c r="J1145" s="263">
        <v>0</v>
      </c>
      <c r="L1145" s="263">
        <v>0</v>
      </c>
    </row>
    <row r="1147" spans="1:12" x14ac:dyDescent="0.25">
      <c r="A1147" s="265" t="s">
        <v>14</v>
      </c>
      <c r="B1147" s="265" t="s">
        <v>15</v>
      </c>
      <c r="C1147" s="265" t="s">
        <v>1851</v>
      </c>
      <c r="D1147" s="266">
        <v>0</v>
      </c>
      <c r="F1147" s="266">
        <v>0</v>
      </c>
      <c r="H1147" s="266">
        <v>0</v>
      </c>
      <c r="I1147" s="266">
        <v>0</v>
      </c>
      <c r="J1147" s="266">
        <v>0</v>
      </c>
      <c r="L1147" s="266">
        <v>0</v>
      </c>
    </row>
    <row r="1148" spans="1:12" x14ac:dyDescent="0.25">
      <c r="A1148" s="267" t="s">
        <v>17</v>
      </c>
      <c r="B1148" s="267" t="s">
        <v>15</v>
      </c>
      <c r="C1148" s="267" t="s">
        <v>1851</v>
      </c>
      <c r="D1148" s="268">
        <v>0</v>
      </c>
      <c r="F1148" s="268">
        <v>0</v>
      </c>
      <c r="H1148" s="268">
        <v>0</v>
      </c>
      <c r="I1148" s="268">
        <v>0</v>
      </c>
      <c r="J1148" s="268">
        <v>0</v>
      </c>
      <c r="L1148" s="268">
        <v>0</v>
      </c>
    </row>
    <row r="1149" spans="1:12" x14ac:dyDescent="0.25">
      <c r="B1149" s="269" t="s">
        <v>1858</v>
      </c>
      <c r="C1149" s="270" t="s">
        <v>1859</v>
      </c>
      <c r="D1149" s="271">
        <v>0</v>
      </c>
      <c r="F1149" s="271">
        <v>0</v>
      </c>
      <c r="H1149" s="271">
        <v>0</v>
      </c>
      <c r="I1149" s="271">
        <v>0</v>
      </c>
      <c r="J1149" s="271">
        <v>0</v>
      </c>
      <c r="L1149" s="271">
        <v>0</v>
      </c>
    </row>
    <row r="1152" spans="1:12" ht="15.6" x14ac:dyDescent="0.25">
      <c r="A1152" s="275" t="s">
        <v>1868</v>
      </c>
    </row>
    <row r="1154" spans="2:12" x14ac:dyDescent="0.25">
      <c r="B1154" s="270" t="s">
        <v>1869</v>
      </c>
      <c r="C1154" s="270" t="s">
        <v>1870</v>
      </c>
      <c r="D1154" s="276">
        <v>0</v>
      </c>
      <c r="F1154" s="271">
        <v>0</v>
      </c>
      <c r="H1154" s="271">
        <v>0</v>
      </c>
      <c r="I1154" s="271">
        <v>0</v>
      </c>
      <c r="J1154" s="271">
        <v>0</v>
      </c>
      <c r="L1154" s="271">
        <v>0</v>
      </c>
    </row>
    <row r="1156" spans="2:12" x14ac:dyDescent="0.25">
      <c r="B1156" s="270" t="s">
        <v>1871</v>
      </c>
      <c r="C1156" s="270" t="s">
        <v>1872</v>
      </c>
      <c r="D1156" s="276">
        <v>0</v>
      </c>
      <c r="F1156" s="271">
        <v>0</v>
      </c>
      <c r="H1156" s="271">
        <v>0</v>
      </c>
      <c r="I1156" s="271">
        <v>0</v>
      </c>
      <c r="J1156" s="271">
        <v>0</v>
      </c>
      <c r="L1156" s="271">
        <v>0</v>
      </c>
    </row>
    <row r="1158" spans="2:12" x14ac:dyDescent="0.25">
      <c r="B1158" s="270" t="s">
        <v>1873</v>
      </c>
      <c r="C1158" s="270" t="s">
        <v>1874</v>
      </c>
      <c r="D1158" s="276">
        <v>0</v>
      </c>
      <c r="F1158" s="271">
        <v>0</v>
      </c>
      <c r="H1158" s="271">
        <v>0</v>
      </c>
      <c r="I1158" s="271">
        <v>0</v>
      </c>
      <c r="J1158" s="271">
        <v>0</v>
      </c>
      <c r="L1158" s="271">
        <v>0</v>
      </c>
    </row>
    <row r="1160" spans="2:12" x14ac:dyDescent="0.25">
      <c r="B1160" s="270" t="s">
        <v>1875</v>
      </c>
      <c r="C1160" s="270" t="s">
        <v>1876</v>
      </c>
      <c r="D1160" s="276">
        <v>0</v>
      </c>
      <c r="F1160" s="271">
        <v>0</v>
      </c>
      <c r="H1160" s="271">
        <v>0</v>
      </c>
      <c r="I1160" s="271">
        <v>0</v>
      </c>
      <c r="J1160" s="271">
        <v>0</v>
      </c>
      <c r="L1160" s="271">
        <v>0</v>
      </c>
    </row>
    <row r="1162" spans="2:12" x14ac:dyDescent="0.25">
      <c r="B1162" s="270" t="s">
        <v>1877</v>
      </c>
      <c r="C1162" s="270" t="s">
        <v>1878</v>
      </c>
      <c r="D1162" s="276">
        <v>0</v>
      </c>
      <c r="F1162" s="271">
        <v>0</v>
      </c>
      <c r="H1162" s="271">
        <v>0</v>
      </c>
      <c r="I1162" s="271">
        <v>0</v>
      </c>
      <c r="J1162" s="271">
        <v>0</v>
      </c>
      <c r="L1162" s="271">
        <v>0</v>
      </c>
    </row>
    <row r="1164" spans="2:12" x14ac:dyDescent="0.25">
      <c r="B1164" s="270" t="s">
        <v>1879</v>
      </c>
      <c r="C1164" s="270" t="s">
        <v>1880</v>
      </c>
      <c r="D1164" s="276">
        <v>0</v>
      </c>
      <c r="F1164" s="271">
        <v>0</v>
      </c>
      <c r="H1164" s="271">
        <v>0</v>
      </c>
      <c r="I1164" s="271">
        <v>0</v>
      </c>
      <c r="J1164" s="271">
        <v>0</v>
      </c>
      <c r="L1164" s="271">
        <v>0</v>
      </c>
    </row>
    <row r="1166" spans="2:12" x14ac:dyDescent="0.25">
      <c r="B1166" s="270" t="s">
        <v>1881</v>
      </c>
      <c r="C1166" s="270" t="s">
        <v>1882</v>
      </c>
      <c r="D1166" s="276">
        <v>0</v>
      </c>
      <c r="F1166" s="271">
        <v>0</v>
      </c>
      <c r="H1166" s="271">
        <v>0</v>
      </c>
      <c r="I1166" s="271">
        <v>0</v>
      </c>
      <c r="J1166" s="271">
        <v>0</v>
      </c>
      <c r="L1166" s="271">
        <v>0</v>
      </c>
    </row>
    <row r="1168" spans="2:12" x14ac:dyDescent="0.25">
      <c r="B1168" s="270" t="s">
        <v>1883</v>
      </c>
      <c r="C1168" s="270" t="s">
        <v>1884</v>
      </c>
      <c r="D1168" s="276">
        <v>0</v>
      </c>
      <c r="F1168" s="271">
        <v>0</v>
      </c>
      <c r="H1168" s="271">
        <v>0</v>
      </c>
      <c r="I1168" s="271">
        <v>0</v>
      </c>
      <c r="J1168" s="271">
        <v>0</v>
      </c>
      <c r="L1168" s="271">
        <v>0</v>
      </c>
    </row>
    <row r="1170" spans="2:12" x14ac:dyDescent="0.25">
      <c r="B1170" s="270" t="s">
        <v>1885</v>
      </c>
      <c r="C1170" s="270" t="s">
        <v>1886</v>
      </c>
      <c r="D1170" s="276">
        <v>0</v>
      </c>
      <c r="F1170" s="271">
        <v>0</v>
      </c>
      <c r="H1170" s="271">
        <v>0</v>
      </c>
      <c r="I1170" s="271">
        <v>0</v>
      </c>
      <c r="J1170" s="271">
        <v>0</v>
      </c>
      <c r="L1170" s="271">
        <v>0</v>
      </c>
    </row>
    <row r="1172" spans="2:12" x14ac:dyDescent="0.25">
      <c r="B1172" s="270" t="s">
        <v>1887</v>
      </c>
      <c r="C1172" s="270" t="s">
        <v>1888</v>
      </c>
      <c r="D1172" s="276">
        <v>0</v>
      </c>
      <c r="F1172" s="271">
        <v>0</v>
      </c>
      <c r="H1172" s="271">
        <v>0</v>
      </c>
      <c r="I1172" s="271">
        <v>0</v>
      </c>
      <c r="J1172" s="271">
        <v>0</v>
      </c>
      <c r="L1172" s="271">
        <v>0</v>
      </c>
    </row>
    <row r="1174" spans="2:12" x14ac:dyDescent="0.25">
      <c r="B1174" s="270" t="s">
        <v>1889</v>
      </c>
      <c r="C1174" s="270" t="s">
        <v>1890</v>
      </c>
      <c r="D1174" s="276">
        <v>0</v>
      </c>
      <c r="F1174" s="271">
        <v>0</v>
      </c>
      <c r="H1174" s="271">
        <v>0</v>
      </c>
      <c r="I1174" s="271">
        <v>0</v>
      </c>
      <c r="J1174" s="271">
        <v>0</v>
      </c>
      <c r="L1174" s="271">
        <v>0</v>
      </c>
    </row>
    <row r="1176" spans="2:12" x14ac:dyDescent="0.25">
      <c r="B1176" s="270" t="s">
        <v>1891</v>
      </c>
      <c r="C1176" s="270" t="s">
        <v>1892</v>
      </c>
      <c r="D1176" s="276">
        <v>0</v>
      </c>
      <c r="F1176" s="271">
        <v>0</v>
      </c>
      <c r="H1176" s="271">
        <v>0</v>
      </c>
      <c r="I1176" s="271">
        <v>0</v>
      </c>
      <c r="J1176" s="271">
        <v>0</v>
      </c>
      <c r="L1176" s="271">
        <v>0</v>
      </c>
    </row>
    <row r="1178" spans="2:12" x14ac:dyDescent="0.25">
      <c r="B1178" s="270" t="s">
        <v>1893</v>
      </c>
      <c r="C1178" s="270" t="s">
        <v>1894</v>
      </c>
      <c r="D1178" s="276">
        <v>0</v>
      </c>
      <c r="F1178" s="271">
        <v>0</v>
      </c>
      <c r="H1178" s="271">
        <v>0</v>
      </c>
      <c r="I1178" s="271">
        <v>0</v>
      </c>
      <c r="J1178" s="271">
        <v>0</v>
      </c>
      <c r="L1178" s="271">
        <v>0</v>
      </c>
    </row>
    <row r="1180" spans="2:12" x14ac:dyDescent="0.25">
      <c r="B1180" s="270" t="s">
        <v>1895</v>
      </c>
      <c r="C1180" s="270" t="s">
        <v>1896</v>
      </c>
      <c r="D1180" s="276">
        <v>0</v>
      </c>
      <c r="F1180" s="271">
        <v>0</v>
      </c>
      <c r="H1180" s="271">
        <v>0</v>
      </c>
      <c r="I1180" s="271">
        <v>0</v>
      </c>
      <c r="J1180" s="271">
        <v>0</v>
      </c>
      <c r="L1180" s="271">
        <v>0</v>
      </c>
    </row>
    <row r="1182" spans="2:12" x14ac:dyDescent="0.25">
      <c r="B1182" s="270" t="s">
        <v>1897</v>
      </c>
      <c r="C1182" s="270" t="s">
        <v>1898</v>
      </c>
      <c r="D1182" s="276">
        <v>0</v>
      </c>
      <c r="F1182" s="271">
        <v>0</v>
      </c>
      <c r="H1182" s="271">
        <v>0</v>
      </c>
      <c r="I1182" s="271">
        <v>0</v>
      </c>
      <c r="J1182" s="271">
        <v>0</v>
      </c>
      <c r="L1182" s="271">
        <v>0</v>
      </c>
    </row>
    <row r="1184" spans="2:12" x14ac:dyDescent="0.25">
      <c r="B1184" s="270" t="s">
        <v>1899</v>
      </c>
      <c r="C1184" s="270" t="s">
        <v>1900</v>
      </c>
      <c r="D1184" s="276">
        <v>0</v>
      </c>
      <c r="F1184" s="271">
        <v>0</v>
      </c>
      <c r="H1184" s="271">
        <v>0</v>
      </c>
      <c r="I1184" s="271">
        <v>0</v>
      </c>
      <c r="J1184" s="271">
        <v>0</v>
      </c>
      <c r="L1184" s="271">
        <v>0</v>
      </c>
    </row>
    <row r="1186" spans="2:12" x14ac:dyDescent="0.25">
      <c r="B1186" s="270" t="s">
        <v>1901</v>
      </c>
      <c r="C1186" s="270" t="s">
        <v>1902</v>
      </c>
      <c r="D1186" s="276">
        <v>0</v>
      </c>
      <c r="F1186" s="271">
        <v>0</v>
      </c>
      <c r="H1186" s="271">
        <v>0</v>
      </c>
      <c r="I1186" s="271">
        <v>0</v>
      </c>
      <c r="J1186" s="271">
        <v>0</v>
      </c>
      <c r="L1186" s="271">
        <v>0</v>
      </c>
    </row>
    <row r="1188" spans="2:12" x14ac:dyDescent="0.25">
      <c r="B1188" s="270" t="s">
        <v>1903</v>
      </c>
      <c r="C1188" s="270" t="s">
        <v>1904</v>
      </c>
      <c r="D1188" s="276">
        <v>0</v>
      </c>
      <c r="F1188" s="271">
        <v>0</v>
      </c>
      <c r="H1188" s="271">
        <v>0</v>
      </c>
      <c r="I1188" s="271">
        <v>0</v>
      </c>
      <c r="J1188" s="271">
        <v>0</v>
      </c>
      <c r="L1188" s="271">
        <v>0</v>
      </c>
    </row>
    <row r="1190" spans="2:12" x14ac:dyDescent="0.25">
      <c r="B1190" s="270" t="s">
        <v>1905</v>
      </c>
      <c r="C1190" s="270" t="s">
        <v>1906</v>
      </c>
      <c r="D1190" s="276">
        <v>0</v>
      </c>
      <c r="F1190" s="271">
        <v>0</v>
      </c>
      <c r="H1190" s="271">
        <v>0</v>
      </c>
      <c r="I1190" s="271">
        <v>0</v>
      </c>
      <c r="J1190" s="271">
        <v>0</v>
      </c>
      <c r="L1190" s="271">
        <v>0</v>
      </c>
    </row>
    <row r="1192" spans="2:12" x14ac:dyDescent="0.25">
      <c r="B1192" s="270" t="s">
        <v>1907</v>
      </c>
      <c r="C1192" s="270" t="s">
        <v>1908</v>
      </c>
      <c r="D1192" s="276">
        <v>0</v>
      </c>
      <c r="F1192" s="271">
        <v>0</v>
      </c>
      <c r="H1192" s="271">
        <v>0</v>
      </c>
      <c r="I1192" s="271">
        <v>0</v>
      </c>
      <c r="J1192" s="271">
        <v>0</v>
      </c>
      <c r="L1192" s="271">
        <v>0</v>
      </c>
    </row>
    <row r="1194" spans="2:12" x14ac:dyDescent="0.25">
      <c r="B1194" s="270" t="s">
        <v>1909</v>
      </c>
      <c r="C1194" s="270" t="s">
        <v>1910</v>
      </c>
      <c r="D1194" s="276">
        <v>0</v>
      </c>
      <c r="F1194" s="271">
        <v>0</v>
      </c>
      <c r="H1194" s="271">
        <v>0</v>
      </c>
      <c r="I1194" s="271">
        <v>0</v>
      </c>
      <c r="J1194" s="271">
        <v>0</v>
      </c>
      <c r="L1194" s="271">
        <v>0</v>
      </c>
    </row>
    <row r="1196" spans="2:12" x14ac:dyDescent="0.25">
      <c r="B1196" s="270" t="s">
        <v>1911</v>
      </c>
      <c r="C1196" s="270" t="s">
        <v>1912</v>
      </c>
      <c r="D1196" s="276">
        <v>0</v>
      </c>
      <c r="F1196" s="271">
        <v>0</v>
      </c>
      <c r="H1196" s="271">
        <v>0</v>
      </c>
      <c r="I1196" s="271">
        <v>0</v>
      </c>
      <c r="J1196" s="271">
        <v>0</v>
      </c>
      <c r="L1196" s="271">
        <v>0</v>
      </c>
    </row>
    <row r="1198" spans="2:12" x14ac:dyDescent="0.25">
      <c r="B1198" s="270" t="s">
        <v>1913</v>
      </c>
      <c r="C1198" s="270" t="s">
        <v>1914</v>
      </c>
      <c r="D1198" s="276">
        <v>0</v>
      </c>
      <c r="F1198" s="271">
        <v>0</v>
      </c>
      <c r="H1198" s="271">
        <v>0</v>
      </c>
      <c r="I1198" s="271">
        <v>0</v>
      </c>
      <c r="J1198" s="271">
        <v>0</v>
      </c>
      <c r="L1198" s="271">
        <v>0</v>
      </c>
    </row>
    <row r="1200" spans="2:12" x14ac:dyDescent="0.25">
      <c r="B1200" s="270" t="s">
        <v>1915</v>
      </c>
      <c r="C1200" s="270" t="s">
        <v>1916</v>
      </c>
      <c r="D1200" s="276">
        <v>0</v>
      </c>
      <c r="F1200" s="271">
        <v>0</v>
      </c>
      <c r="H1200" s="271">
        <v>0</v>
      </c>
      <c r="I1200" s="271">
        <v>0</v>
      </c>
      <c r="J1200" s="271">
        <v>0</v>
      </c>
      <c r="L1200" s="271">
        <v>0</v>
      </c>
    </row>
    <row r="1202" spans="2:12" x14ac:dyDescent="0.25">
      <c r="B1202" s="270" t="s">
        <v>1917</v>
      </c>
      <c r="C1202" s="270" t="s">
        <v>1918</v>
      </c>
      <c r="D1202" s="276">
        <v>0</v>
      </c>
      <c r="F1202" s="271">
        <v>0</v>
      </c>
      <c r="H1202" s="271">
        <v>0</v>
      </c>
      <c r="I1202" s="271">
        <v>0</v>
      </c>
      <c r="J1202" s="271">
        <v>0</v>
      </c>
      <c r="L1202" s="271">
        <v>0</v>
      </c>
    </row>
    <row r="1204" spans="2:12" x14ac:dyDescent="0.25">
      <c r="B1204" s="270" t="s">
        <v>1919</v>
      </c>
      <c r="C1204" s="270" t="s">
        <v>1920</v>
      </c>
      <c r="D1204" s="276">
        <v>0</v>
      </c>
      <c r="F1204" s="271">
        <v>0</v>
      </c>
      <c r="H1204" s="271">
        <v>0</v>
      </c>
      <c r="I1204" s="271">
        <v>0</v>
      </c>
      <c r="J1204" s="271">
        <v>0</v>
      </c>
      <c r="L1204" s="271">
        <v>0</v>
      </c>
    </row>
    <row r="1206" spans="2:12" x14ac:dyDescent="0.25">
      <c r="B1206" s="270" t="s">
        <v>1921</v>
      </c>
      <c r="C1206" s="270" t="s">
        <v>1922</v>
      </c>
      <c r="D1206" s="276">
        <v>0</v>
      </c>
      <c r="F1206" s="271">
        <v>0</v>
      </c>
      <c r="H1206" s="271">
        <v>0</v>
      </c>
      <c r="I1206" s="271">
        <v>0</v>
      </c>
      <c r="J1206" s="271">
        <v>0</v>
      </c>
      <c r="L1206" s="271">
        <v>0</v>
      </c>
    </row>
    <row r="1208" spans="2:12" x14ac:dyDescent="0.25">
      <c r="B1208" s="270" t="s">
        <v>1923</v>
      </c>
      <c r="C1208" s="270" t="s">
        <v>1924</v>
      </c>
      <c r="D1208" s="276">
        <v>0</v>
      </c>
      <c r="F1208" s="271">
        <v>0</v>
      </c>
      <c r="H1208" s="271">
        <v>0</v>
      </c>
      <c r="I1208" s="271">
        <v>0</v>
      </c>
      <c r="J1208" s="271">
        <v>0</v>
      </c>
      <c r="L1208" s="271">
        <v>0</v>
      </c>
    </row>
    <row r="1210" spans="2:12" x14ac:dyDescent="0.25">
      <c r="B1210" s="270" t="s">
        <v>1925</v>
      </c>
      <c r="C1210" s="270" t="s">
        <v>1926</v>
      </c>
      <c r="D1210" s="276">
        <v>0</v>
      </c>
      <c r="F1210" s="271">
        <v>0</v>
      </c>
      <c r="H1210" s="271">
        <v>0</v>
      </c>
      <c r="I1210" s="271">
        <v>0</v>
      </c>
      <c r="J1210" s="271">
        <v>0</v>
      </c>
      <c r="L1210" s="271">
        <v>0</v>
      </c>
    </row>
    <row r="1212" spans="2:12" x14ac:dyDescent="0.25">
      <c r="B1212" s="270" t="s">
        <v>1927</v>
      </c>
      <c r="C1212" s="270" t="s">
        <v>1928</v>
      </c>
      <c r="D1212" s="276">
        <v>0</v>
      </c>
      <c r="F1212" s="271">
        <v>0</v>
      </c>
      <c r="H1212" s="271">
        <v>0</v>
      </c>
      <c r="I1212" s="271">
        <v>0</v>
      </c>
      <c r="J1212" s="271">
        <v>0</v>
      </c>
      <c r="L1212" s="271">
        <v>0</v>
      </c>
    </row>
    <row r="1214" spans="2:12" x14ac:dyDescent="0.25">
      <c r="B1214" s="270" t="s">
        <v>1929</v>
      </c>
      <c r="C1214" s="270" t="s">
        <v>1930</v>
      </c>
      <c r="D1214" s="276">
        <v>0</v>
      </c>
      <c r="F1214" s="271">
        <v>0</v>
      </c>
      <c r="H1214" s="271">
        <v>0</v>
      </c>
      <c r="I1214" s="271">
        <v>0</v>
      </c>
      <c r="J1214" s="271">
        <v>0</v>
      </c>
      <c r="L1214" s="271">
        <v>0</v>
      </c>
    </row>
    <row r="1216" spans="2:12" x14ac:dyDescent="0.25">
      <c r="B1216" s="270" t="s">
        <v>1931</v>
      </c>
      <c r="C1216" s="270" t="s">
        <v>1932</v>
      </c>
      <c r="D1216" s="276">
        <v>0</v>
      </c>
      <c r="F1216" s="271">
        <v>0</v>
      </c>
      <c r="H1216" s="271">
        <v>0</v>
      </c>
      <c r="I1216" s="271">
        <v>0</v>
      </c>
      <c r="J1216" s="271">
        <v>0</v>
      </c>
      <c r="L1216" s="271">
        <v>0</v>
      </c>
    </row>
    <row r="1218" spans="2:12" x14ac:dyDescent="0.25">
      <c r="B1218" s="270" t="s">
        <v>1933</v>
      </c>
      <c r="C1218" s="270" t="s">
        <v>1934</v>
      </c>
      <c r="D1218" s="276">
        <v>0</v>
      </c>
      <c r="F1218" s="271">
        <v>0</v>
      </c>
      <c r="H1218" s="271">
        <v>0</v>
      </c>
      <c r="I1218" s="271">
        <v>0</v>
      </c>
      <c r="J1218" s="271">
        <v>0</v>
      </c>
      <c r="L1218" s="271">
        <v>0</v>
      </c>
    </row>
    <row r="1220" spans="2:12" x14ac:dyDescent="0.25">
      <c r="B1220" s="270" t="s">
        <v>1935</v>
      </c>
      <c r="C1220" s="270" t="s">
        <v>1936</v>
      </c>
      <c r="D1220" s="276">
        <v>0</v>
      </c>
      <c r="F1220" s="271">
        <v>0</v>
      </c>
      <c r="H1220" s="271">
        <v>0</v>
      </c>
      <c r="I1220" s="271">
        <v>0</v>
      </c>
      <c r="J1220" s="271">
        <v>0</v>
      </c>
      <c r="L1220" s="271">
        <v>0</v>
      </c>
    </row>
    <row r="1222" spans="2:12" x14ac:dyDescent="0.25">
      <c r="B1222" s="270" t="s">
        <v>1937</v>
      </c>
      <c r="C1222" s="270" t="s">
        <v>1938</v>
      </c>
      <c r="D1222" s="276">
        <v>0</v>
      </c>
      <c r="F1222" s="271">
        <v>0</v>
      </c>
      <c r="H1222" s="271">
        <v>0</v>
      </c>
      <c r="I1222" s="271">
        <v>0</v>
      </c>
      <c r="J1222" s="271">
        <v>0</v>
      </c>
      <c r="L1222" s="271">
        <v>0</v>
      </c>
    </row>
    <row r="1224" spans="2:12" x14ac:dyDescent="0.25">
      <c r="B1224" s="270" t="s">
        <v>1939</v>
      </c>
      <c r="C1224" s="270" t="s">
        <v>1940</v>
      </c>
      <c r="D1224" s="276">
        <v>0</v>
      </c>
      <c r="F1224" s="271">
        <v>0</v>
      </c>
      <c r="H1224" s="271">
        <v>0</v>
      </c>
      <c r="I1224" s="271">
        <v>0</v>
      </c>
      <c r="J1224" s="271">
        <v>0</v>
      </c>
      <c r="L1224" s="271">
        <v>0</v>
      </c>
    </row>
    <row r="1226" spans="2:12" x14ac:dyDescent="0.25">
      <c r="B1226" s="270" t="s">
        <v>1941</v>
      </c>
      <c r="C1226" s="270" t="s">
        <v>1942</v>
      </c>
      <c r="D1226" s="276">
        <v>0</v>
      </c>
      <c r="F1226" s="271">
        <v>0</v>
      </c>
      <c r="H1226" s="271">
        <v>0</v>
      </c>
      <c r="I1226" s="271">
        <v>0</v>
      </c>
      <c r="J1226" s="271">
        <v>0</v>
      </c>
      <c r="L1226" s="271">
        <v>0</v>
      </c>
    </row>
    <row r="1228" spans="2:12" x14ac:dyDescent="0.25">
      <c r="B1228" s="270" t="s">
        <v>1943</v>
      </c>
      <c r="C1228" s="270" t="s">
        <v>1944</v>
      </c>
      <c r="D1228" s="276">
        <v>0</v>
      </c>
      <c r="F1228" s="271">
        <v>0</v>
      </c>
      <c r="H1228" s="271">
        <v>0</v>
      </c>
      <c r="I1228" s="271">
        <v>0</v>
      </c>
      <c r="J1228" s="271">
        <v>0</v>
      </c>
      <c r="L1228" s="271">
        <v>0</v>
      </c>
    </row>
    <row r="1230" spans="2:12" x14ac:dyDescent="0.25">
      <c r="B1230" s="270" t="s">
        <v>1945</v>
      </c>
      <c r="C1230" s="270" t="s">
        <v>1946</v>
      </c>
      <c r="D1230" s="276">
        <v>0</v>
      </c>
      <c r="F1230" s="271">
        <v>0</v>
      </c>
      <c r="H1230" s="271">
        <v>0</v>
      </c>
      <c r="I1230" s="271">
        <v>0</v>
      </c>
      <c r="J1230" s="271">
        <v>0</v>
      </c>
      <c r="L1230" s="271">
        <v>0</v>
      </c>
    </row>
    <row r="1232" spans="2:12" x14ac:dyDescent="0.25">
      <c r="B1232" s="270" t="s">
        <v>1947</v>
      </c>
      <c r="C1232" s="270" t="s">
        <v>1948</v>
      </c>
      <c r="D1232" s="276">
        <v>0</v>
      </c>
      <c r="F1232" s="271">
        <v>0</v>
      </c>
      <c r="H1232" s="271">
        <v>0</v>
      </c>
      <c r="I1232" s="271">
        <v>0</v>
      </c>
      <c r="J1232" s="271">
        <v>0</v>
      </c>
      <c r="L1232" s="271">
        <v>0</v>
      </c>
    </row>
    <row r="1234" spans="2:12" x14ac:dyDescent="0.25">
      <c r="B1234" s="270" t="s">
        <v>1949</v>
      </c>
      <c r="C1234" s="270" t="s">
        <v>1950</v>
      </c>
      <c r="D1234" s="276">
        <v>0</v>
      </c>
      <c r="F1234" s="271">
        <v>0</v>
      </c>
      <c r="H1234" s="271">
        <v>0</v>
      </c>
      <c r="I1234" s="271">
        <v>0</v>
      </c>
      <c r="J1234" s="271">
        <v>0</v>
      </c>
      <c r="L1234" s="271">
        <v>0</v>
      </c>
    </row>
    <row r="1236" spans="2:12" x14ac:dyDescent="0.25">
      <c r="B1236" s="270" t="s">
        <v>1951</v>
      </c>
      <c r="C1236" s="270" t="s">
        <v>918</v>
      </c>
      <c r="D1236" s="276">
        <v>0</v>
      </c>
      <c r="F1236" s="271">
        <v>0</v>
      </c>
      <c r="H1236" s="271">
        <v>0</v>
      </c>
      <c r="I1236" s="271">
        <v>0</v>
      </c>
      <c r="J1236" s="271">
        <v>0</v>
      </c>
      <c r="L1236" s="271">
        <v>0</v>
      </c>
    </row>
    <row r="1238" spans="2:12" x14ac:dyDescent="0.25">
      <c r="B1238" s="270" t="s">
        <v>1952</v>
      </c>
      <c r="C1238" s="270" t="s">
        <v>921</v>
      </c>
      <c r="D1238" s="276">
        <v>0</v>
      </c>
      <c r="F1238" s="271">
        <v>0</v>
      </c>
      <c r="H1238" s="271">
        <v>0</v>
      </c>
      <c r="I1238" s="271">
        <v>0</v>
      </c>
      <c r="J1238" s="271">
        <v>0</v>
      </c>
      <c r="L1238" s="271">
        <v>0</v>
      </c>
    </row>
    <row r="1240" spans="2:12" x14ac:dyDescent="0.25">
      <c r="B1240" s="270" t="s">
        <v>1953</v>
      </c>
      <c r="C1240" s="270" t="s">
        <v>923</v>
      </c>
      <c r="D1240" s="276">
        <v>0</v>
      </c>
      <c r="F1240" s="271">
        <v>0</v>
      </c>
      <c r="H1240" s="271">
        <v>0</v>
      </c>
      <c r="I1240" s="271">
        <v>0</v>
      </c>
      <c r="J1240" s="271">
        <v>0</v>
      </c>
      <c r="L1240" s="271">
        <v>0</v>
      </c>
    </row>
    <row r="1242" spans="2:12" x14ac:dyDescent="0.25">
      <c r="B1242" s="270" t="s">
        <v>1954</v>
      </c>
      <c r="C1242" s="270" t="s">
        <v>925</v>
      </c>
      <c r="D1242" s="276">
        <v>0</v>
      </c>
      <c r="F1242" s="271">
        <v>0</v>
      </c>
      <c r="H1242" s="271">
        <v>0</v>
      </c>
      <c r="I1242" s="271">
        <v>0</v>
      </c>
      <c r="J1242" s="271">
        <v>0</v>
      </c>
      <c r="L1242" s="271">
        <v>0</v>
      </c>
    </row>
    <row r="1244" spans="2:12" x14ac:dyDescent="0.25">
      <c r="B1244" s="270" t="s">
        <v>1955</v>
      </c>
      <c r="C1244" s="270" t="s">
        <v>1956</v>
      </c>
      <c r="D1244" s="276">
        <v>0</v>
      </c>
      <c r="F1244" s="271">
        <v>0</v>
      </c>
      <c r="H1244" s="271">
        <v>0</v>
      </c>
      <c r="I1244" s="271">
        <v>0</v>
      </c>
      <c r="J1244" s="271">
        <v>0</v>
      </c>
      <c r="L1244" s="271">
        <v>0</v>
      </c>
    </row>
    <row r="1246" spans="2:12" x14ac:dyDescent="0.25">
      <c r="B1246" s="270" t="s">
        <v>1957</v>
      </c>
      <c r="C1246" s="270" t="s">
        <v>937</v>
      </c>
      <c r="D1246" s="276">
        <v>0</v>
      </c>
      <c r="F1246" s="271">
        <v>0</v>
      </c>
      <c r="H1246" s="271">
        <v>0</v>
      </c>
      <c r="I1246" s="271">
        <v>0</v>
      </c>
      <c r="J1246" s="271">
        <v>0</v>
      </c>
      <c r="L1246" s="271">
        <v>0</v>
      </c>
    </row>
    <row r="1248" spans="2:12" x14ac:dyDescent="0.25">
      <c r="B1248" s="270" t="s">
        <v>1958</v>
      </c>
      <c r="C1248" s="270" t="s">
        <v>940</v>
      </c>
      <c r="D1248" s="276">
        <v>0</v>
      </c>
      <c r="F1248" s="271">
        <v>0</v>
      </c>
      <c r="H1248" s="271">
        <v>0</v>
      </c>
      <c r="I1248" s="271">
        <v>0</v>
      </c>
      <c r="J1248" s="271">
        <v>0</v>
      </c>
      <c r="L1248" s="271">
        <v>0</v>
      </c>
    </row>
    <row r="1250" spans="2:12" x14ac:dyDescent="0.25">
      <c r="B1250" s="270" t="s">
        <v>1959</v>
      </c>
      <c r="C1250" s="270" t="s">
        <v>942</v>
      </c>
      <c r="D1250" s="276">
        <v>0</v>
      </c>
      <c r="F1250" s="271">
        <v>0</v>
      </c>
      <c r="H1250" s="271">
        <v>0</v>
      </c>
      <c r="I1250" s="271">
        <v>0</v>
      </c>
      <c r="J1250" s="271">
        <v>0</v>
      </c>
      <c r="L1250" s="271">
        <v>0</v>
      </c>
    </row>
    <row r="1252" spans="2:12" x14ac:dyDescent="0.25">
      <c r="B1252" s="270" t="s">
        <v>1960</v>
      </c>
      <c r="C1252" s="270" t="s">
        <v>944</v>
      </c>
      <c r="D1252" s="276">
        <v>0</v>
      </c>
      <c r="F1252" s="271">
        <v>0</v>
      </c>
      <c r="H1252" s="271">
        <v>0</v>
      </c>
      <c r="I1252" s="271">
        <v>0</v>
      </c>
      <c r="J1252" s="271">
        <v>0</v>
      </c>
      <c r="L1252" s="271">
        <v>0</v>
      </c>
    </row>
    <row r="1254" spans="2:12" x14ac:dyDescent="0.25">
      <c r="B1254" s="270" t="s">
        <v>1961</v>
      </c>
      <c r="C1254" s="270" t="s">
        <v>1962</v>
      </c>
      <c r="D1254" s="276">
        <v>0</v>
      </c>
      <c r="F1254" s="271">
        <v>0</v>
      </c>
      <c r="H1254" s="271">
        <v>0</v>
      </c>
      <c r="I1254" s="271">
        <v>0</v>
      </c>
      <c r="J1254" s="271">
        <v>0</v>
      </c>
      <c r="L1254" s="271">
        <v>0</v>
      </c>
    </row>
    <row r="1256" spans="2:12" x14ac:dyDescent="0.25">
      <c r="B1256" s="270" t="s">
        <v>1963</v>
      </c>
      <c r="C1256" s="270" t="s">
        <v>1964</v>
      </c>
      <c r="D1256" s="276">
        <v>0</v>
      </c>
      <c r="F1256" s="271">
        <v>0</v>
      </c>
      <c r="H1256" s="271">
        <v>0</v>
      </c>
      <c r="I1256" s="271">
        <v>0</v>
      </c>
      <c r="J1256" s="271">
        <v>0</v>
      </c>
      <c r="L1256" s="271">
        <v>0</v>
      </c>
    </row>
    <row r="1258" spans="2:12" x14ac:dyDescent="0.25">
      <c r="B1258" s="270" t="s">
        <v>1965</v>
      </c>
      <c r="C1258" s="270" t="s">
        <v>1966</v>
      </c>
      <c r="D1258" s="276">
        <v>0</v>
      </c>
      <c r="F1258" s="271">
        <v>0</v>
      </c>
      <c r="H1258" s="271">
        <v>0</v>
      </c>
      <c r="I1258" s="271">
        <v>0</v>
      </c>
      <c r="J1258" s="271">
        <v>0</v>
      </c>
      <c r="L1258" s="271">
        <v>0</v>
      </c>
    </row>
    <row r="1260" spans="2:12" x14ac:dyDescent="0.25">
      <c r="B1260" s="270" t="s">
        <v>1967</v>
      </c>
      <c r="C1260" s="270" t="s">
        <v>1968</v>
      </c>
      <c r="D1260" s="276">
        <v>0</v>
      </c>
      <c r="F1260" s="271">
        <v>0</v>
      </c>
      <c r="H1260" s="271">
        <v>0</v>
      </c>
      <c r="I1260" s="271">
        <v>0</v>
      </c>
      <c r="J1260" s="271">
        <v>0</v>
      </c>
      <c r="L1260" s="271">
        <v>0</v>
      </c>
    </row>
    <row r="1262" spans="2:12" x14ac:dyDescent="0.25">
      <c r="B1262" s="270" t="s">
        <v>1969</v>
      </c>
      <c r="C1262" s="270" t="s">
        <v>1970</v>
      </c>
      <c r="D1262" s="276">
        <v>0</v>
      </c>
      <c r="F1262" s="271">
        <v>0</v>
      </c>
      <c r="H1262" s="271">
        <v>0</v>
      </c>
      <c r="I1262" s="271">
        <v>0</v>
      </c>
      <c r="J1262" s="271">
        <v>0</v>
      </c>
      <c r="L1262" s="271">
        <v>0</v>
      </c>
    </row>
    <row r="1264" spans="2:12" x14ac:dyDescent="0.25">
      <c r="B1264" s="270" t="s">
        <v>1971</v>
      </c>
      <c r="C1264" s="270" t="s">
        <v>1972</v>
      </c>
      <c r="D1264" s="276">
        <v>0</v>
      </c>
      <c r="F1264" s="271">
        <v>0</v>
      </c>
      <c r="H1264" s="271">
        <v>0</v>
      </c>
      <c r="I1264" s="271">
        <v>0</v>
      </c>
      <c r="J1264" s="271">
        <v>0</v>
      </c>
      <c r="L1264" s="271">
        <v>0</v>
      </c>
    </row>
    <row r="1266" spans="1:12" x14ac:dyDescent="0.25">
      <c r="B1266" s="270" t="s">
        <v>1973</v>
      </c>
      <c r="C1266" s="270" t="s">
        <v>1974</v>
      </c>
      <c r="D1266" s="276">
        <v>0</v>
      </c>
      <c r="F1266" s="271">
        <v>0</v>
      </c>
      <c r="H1266" s="271">
        <v>0</v>
      </c>
      <c r="I1266" s="271">
        <v>0</v>
      </c>
      <c r="J1266" s="271">
        <v>0</v>
      </c>
      <c r="L1266" s="271">
        <v>0</v>
      </c>
    </row>
    <row r="1268" spans="1:12" x14ac:dyDescent="0.25">
      <c r="B1268" s="270" t="s">
        <v>1975</v>
      </c>
      <c r="C1268" s="270" t="s">
        <v>1976</v>
      </c>
      <c r="D1268" s="276">
        <v>0</v>
      </c>
      <c r="F1268" s="271">
        <v>0</v>
      </c>
      <c r="H1268" s="271">
        <v>0</v>
      </c>
      <c r="I1268" s="271">
        <v>0</v>
      </c>
      <c r="J1268" s="271">
        <v>0</v>
      </c>
      <c r="L1268" s="271">
        <v>0</v>
      </c>
    </row>
    <row r="1270" spans="1:12" x14ac:dyDescent="0.25">
      <c r="B1270" s="270" t="s">
        <v>1977</v>
      </c>
      <c r="C1270" s="270" t="s">
        <v>1978</v>
      </c>
      <c r="D1270" s="276">
        <v>0</v>
      </c>
      <c r="F1270" s="271">
        <v>0</v>
      </c>
      <c r="H1270" s="271">
        <v>0</v>
      </c>
      <c r="I1270" s="271">
        <v>0</v>
      </c>
      <c r="J1270" s="271">
        <v>0</v>
      </c>
      <c r="L1270" s="271">
        <v>0</v>
      </c>
    </row>
    <row r="1274" spans="1:12" ht="15.6" x14ac:dyDescent="0.25">
      <c r="A1274" s="277" t="s">
        <v>1861</v>
      </c>
      <c r="F1274" s="278">
        <v>0</v>
      </c>
      <c r="H1274" s="278">
        <v>126854266.11</v>
      </c>
      <c r="I1274" s="278">
        <v>126854266.11</v>
      </c>
      <c r="J1274" s="278">
        <v>0</v>
      </c>
      <c r="L1274" s="278">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3C3E0-A44D-4F8E-B7E1-B87A7F935C62}">
  <dimension ref="A1:Q1274"/>
  <sheetViews>
    <sheetView tabSelected="1" topLeftCell="A643" workbookViewId="0">
      <selection activeCell="F23" sqref="F23"/>
    </sheetView>
  </sheetViews>
  <sheetFormatPr defaultRowHeight="13.2" x14ac:dyDescent="0.25"/>
  <cols>
    <col min="1" max="2" width="11.5546875" customWidth="1"/>
    <col min="3" max="3" width="29.77734375" bestFit="1" customWidth="1"/>
    <col min="4" max="5" width="11.5546875" customWidth="1"/>
    <col min="6" max="6" width="19.5546875" style="57" customWidth="1"/>
    <col min="7" max="7" width="11.5546875" style="57" customWidth="1"/>
    <col min="8" max="9" width="15.77734375" style="57" bestFit="1" customWidth="1"/>
    <col min="10" max="10" width="14.6640625" style="57" bestFit="1" customWidth="1"/>
    <col min="11" max="11" width="11.5546875" style="57" customWidth="1"/>
    <col min="12" max="12" width="15.77734375" bestFit="1" customWidth="1"/>
    <col min="13" max="13" width="11.5546875" customWidth="1"/>
    <col min="14" max="14" width="14.5546875" bestFit="1" customWidth="1"/>
    <col min="15" max="15" width="14.44140625" customWidth="1"/>
    <col min="16" max="16" width="14.109375" bestFit="1" customWidth="1"/>
    <col min="17" max="258" width="11.5546875" customWidth="1"/>
    <col min="259" max="259" width="29.77734375" bestFit="1" customWidth="1"/>
    <col min="260" max="261" width="11.5546875" customWidth="1"/>
    <col min="262" max="262" width="15.77734375" bestFit="1" customWidth="1"/>
    <col min="263" max="263" width="11.5546875" customWidth="1"/>
    <col min="264" max="265" width="15.77734375" bestFit="1" customWidth="1"/>
    <col min="266" max="266" width="14.6640625" bestFit="1" customWidth="1"/>
    <col min="267" max="267" width="11.5546875" customWidth="1"/>
    <col min="268" max="268" width="15.77734375" bestFit="1" customWidth="1"/>
    <col min="269" max="514" width="11.5546875" customWidth="1"/>
    <col min="515" max="515" width="29.77734375" bestFit="1" customWidth="1"/>
    <col min="516" max="517" width="11.5546875" customWidth="1"/>
    <col min="518" max="518" width="15.77734375" bestFit="1" customWidth="1"/>
    <col min="519" max="519" width="11.5546875" customWidth="1"/>
    <col min="520" max="521" width="15.77734375" bestFit="1" customWidth="1"/>
    <col min="522" max="522" width="14.6640625" bestFit="1" customWidth="1"/>
    <col min="523" max="523" width="11.5546875" customWidth="1"/>
    <col min="524" max="524" width="15.77734375" bestFit="1" customWidth="1"/>
    <col min="525" max="770" width="11.5546875" customWidth="1"/>
    <col min="771" max="771" width="29.77734375" bestFit="1" customWidth="1"/>
    <col min="772" max="773" width="11.5546875" customWidth="1"/>
    <col min="774" max="774" width="15.77734375" bestFit="1" customWidth="1"/>
    <col min="775" max="775" width="11.5546875" customWidth="1"/>
    <col min="776" max="777" width="15.77734375" bestFit="1" customWidth="1"/>
    <col min="778" max="778" width="14.6640625" bestFit="1" customWidth="1"/>
    <col min="779" max="779" width="11.5546875" customWidth="1"/>
    <col min="780" max="780" width="15.77734375" bestFit="1" customWidth="1"/>
    <col min="781" max="1026" width="11.5546875" customWidth="1"/>
    <col min="1027" max="1027" width="29.77734375" bestFit="1" customWidth="1"/>
    <col min="1028" max="1029" width="11.5546875" customWidth="1"/>
    <col min="1030" max="1030" width="15.77734375" bestFit="1" customWidth="1"/>
    <col min="1031" max="1031" width="11.5546875" customWidth="1"/>
    <col min="1032" max="1033" width="15.77734375" bestFit="1" customWidth="1"/>
    <col min="1034" max="1034" width="14.6640625" bestFit="1" customWidth="1"/>
    <col min="1035" max="1035" width="11.5546875" customWidth="1"/>
    <col min="1036" max="1036" width="15.77734375" bestFit="1" customWidth="1"/>
    <col min="1037" max="1282" width="11.5546875" customWidth="1"/>
    <col min="1283" max="1283" width="29.77734375" bestFit="1" customWidth="1"/>
    <col min="1284" max="1285" width="11.5546875" customWidth="1"/>
    <col min="1286" max="1286" width="15.77734375" bestFit="1" customWidth="1"/>
    <col min="1287" max="1287" width="11.5546875" customWidth="1"/>
    <col min="1288" max="1289" width="15.77734375" bestFit="1" customWidth="1"/>
    <col min="1290" max="1290" width="14.6640625" bestFit="1" customWidth="1"/>
    <col min="1291" max="1291" width="11.5546875" customWidth="1"/>
    <col min="1292" max="1292" width="15.77734375" bestFit="1" customWidth="1"/>
    <col min="1293" max="1538" width="11.5546875" customWidth="1"/>
    <col min="1539" max="1539" width="29.77734375" bestFit="1" customWidth="1"/>
    <col min="1540" max="1541" width="11.5546875" customWidth="1"/>
    <col min="1542" max="1542" width="15.77734375" bestFit="1" customWidth="1"/>
    <col min="1543" max="1543" width="11.5546875" customWidth="1"/>
    <col min="1544" max="1545" width="15.77734375" bestFit="1" customWidth="1"/>
    <col min="1546" max="1546" width="14.6640625" bestFit="1" customWidth="1"/>
    <col min="1547" max="1547" width="11.5546875" customWidth="1"/>
    <col min="1548" max="1548" width="15.77734375" bestFit="1" customWidth="1"/>
    <col min="1549" max="1794" width="11.5546875" customWidth="1"/>
    <col min="1795" max="1795" width="29.77734375" bestFit="1" customWidth="1"/>
    <col min="1796" max="1797" width="11.5546875" customWidth="1"/>
    <col min="1798" max="1798" width="15.77734375" bestFit="1" customWidth="1"/>
    <col min="1799" max="1799" width="11.5546875" customWidth="1"/>
    <col min="1800" max="1801" width="15.77734375" bestFit="1" customWidth="1"/>
    <col min="1802" max="1802" width="14.6640625" bestFit="1" customWidth="1"/>
    <col min="1803" max="1803" width="11.5546875" customWidth="1"/>
    <col min="1804" max="1804" width="15.77734375" bestFit="1" customWidth="1"/>
    <col min="1805" max="2050" width="11.5546875" customWidth="1"/>
    <col min="2051" max="2051" width="29.77734375" bestFit="1" customWidth="1"/>
    <col min="2052" max="2053" width="11.5546875" customWidth="1"/>
    <col min="2054" max="2054" width="15.77734375" bestFit="1" customWidth="1"/>
    <col min="2055" max="2055" width="11.5546875" customWidth="1"/>
    <col min="2056" max="2057" width="15.77734375" bestFit="1" customWidth="1"/>
    <col min="2058" max="2058" width="14.6640625" bestFit="1" customWidth="1"/>
    <col min="2059" max="2059" width="11.5546875" customWidth="1"/>
    <col min="2060" max="2060" width="15.77734375" bestFit="1" customWidth="1"/>
    <col min="2061" max="2306" width="11.5546875" customWidth="1"/>
    <col min="2307" max="2307" width="29.77734375" bestFit="1" customWidth="1"/>
    <col min="2308" max="2309" width="11.5546875" customWidth="1"/>
    <col min="2310" max="2310" width="15.77734375" bestFit="1" customWidth="1"/>
    <col min="2311" max="2311" width="11.5546875" customWidth="1"/>
    <col min="2312" max="2313" width="15.77734375" bestFit="1" customWidth="1"/>
    <col min="2314" max="2314" width="14.6640625" bestFit="1" customWidth="1"/>
    <col min="2315" max="2315" width="11.5546875" customWidth="1"/>
    <col min="2316" max="2316" width="15.77734375" bestFit="1" customWidth="1"/>
    <col min="2317" max="2562" width="11.5546875" customWidth="1"/>
    <col min="2563" max="2563" width="29.77734375" bestFit="1" customWidth="1"/>
    <col min="2564" max="2565" width="11.5546875" customWidth="1"/>
    <col min="2566" max="2566" width="15.77734375" bestFit="1" customWidth="1"/>
    <col min="2567" max="2567" width="11.5546875" customWidth="1"/>
    <col min="2568" max="2569" width="15.77734375" bestFit="1" customWidth="1"/>
    <col min="2570" max="2570" width="14.6640625" bestFit="1" customWidth="1"/>
    <col min="2571" max="2571" width="11.5546875" customWidth="1"/>
    <col min="2572" max="2572" width="15.77734375" bestFit="1" customWidth="1"/>
    <col min="2573" max="2818" width="11.5546875" customWidth="1"/>
    <col min="2819" max="2819" width="29.77734375" bestFit="1" customWidth="1"/>
    <col min="2820" max="2821" width="11.5546875" customWidth="1"/>
    <col min="2822" max="2822" width="15.77734375" bestFit="1" customWidth="1"/>
    <col min="2823" max="2823" width="11.5546875" customWidth="1"/>
    <col min="2824" max="2825" width="15.77734375" bestFit="1" customWidth="1"/>
    <col min="2826" max="2826" width="14.6640625" bestFit="1" customWidth="1"/>
    <col min="2827" max="2827" width="11.5546875" customWidth="1"/>
    <col min="2828" max="2828" width="15.77734375" bestFit="1" customWidth="1"/>
    <col min="2829" max="3074" width="11.5546875" customWidth="1"/>
    <col min="3075" max="3075" width="29.77734375" bestFit="1" customWidth="1"/>
    <col min="3076" max="3077" width="11.5546875" customWidth="1"/>
    <col min="3078" max="3078" width="15.77734375" bestFit="1" customWidth="1"/>
    <col min="3079" max="3079" width="11.5546875" customWidth="1"/>
    <col min="3080" max="3081" width="15.77734375" bestFit="1" customWidth="1"/>
    <col min="3082" max="3082" width="14.6640625" bestFit="1" customWidth="1"/>
    <col min="3083" max="3083" width="11.5546875" customWidth="1"/>
    <col min="3084" max="3084" width="15.77734375" bestFit="1" customWidth="1"/>
    <col min="3085" max="3330" width="11.5546875" customWidth="1"/>
    <col min="3331" max="3331" width="29.77734375" bestFit="1" customWidth="1"/>
    <col min="3332" max="3333" width="11.5546875" customWidth="1"/>
    <col min="3334" max="3334" width="15.77734375" bestFit="1" customWidth="1"/>
    <col min="3335" max="3335" width="11.5546875" customWidth="1"/>
    <col min="3336" max="3337" width="15.77734375" bestFit="1" customWidth="1"/>
    <col min="3338" max="3338" width="14.6640625" bestFit="1" customWidth="1"/>
    <col min="3339" max="3339" width="11.5546875" customWidth="1"/>
    <col min="3340" max="3340" width="15.77734375" bestFit="1" customWidth="1"/>
    <col min="3341" max="3586" width="11.5546875" customWidth="1"/>
    <col min="3587" max="3587" width="29.77734375" bestFit="1" customWidth="1"/>
    <col min="3588" max="3589" width="11.5546875" customWidth="1"/>
    <col min="3590" max="3590" width="15.77734375" bestFit="1" customWidth="1"/>
    <col min="3591" max="3591" width="11.5546875" customWidth="1"/>
    <col min="3592" max="3593" width="15.77734375" bestFit="1" customWidth="1"/>
    <col min="3594" max="3594" width="14.6640625" bestFit="1" customWidth="1"/>
    <col min="3595" max="3595" width="11.5546875" customWidth="1"/>
    <col min="3596" max="3596" width="15.77734375" bestFit="1" customWidth="1"/>
    <col min="3597" max="3842" width="11.5546875" customWidth="1"/>
    <col min="3843" max="3843" width="29.77734375" bestFit="1" customWidth="1"/>
    <col min="3844" max="3845" width="11.5546875" customWidth="1"/>
    <col min="3846" max="3846" width="15.77734375" bestFit="1" customWidth="1"/>
    <col min="3847" max="3847" width="11.5546875" customWidth="1"/>
    <col min="3848" max="3849" width="15.77734375" bestFit="1" customWidth="1"/>
    <col min="3850" max="3850" width="14.6640625" bestFit="1" customWidth="1"/>
    <col min="3851" max="3851" width="11.5546875" customWidth="1"/>
    <col min="3852" max="3852" width="15.77734375" bestFit="1" customWidth="1"/>
    <col min="3853" max="4098" width="11.5546875" customWidth="1"/>
    <col min="4099" max="4099" width="29.77734375" bestFit="1" customWidth="1"/>
    <col min="4100" max="4101" width="11.5546875" customWidth="1"/>
    <col min="4102" max="4102" width="15.77734375" bestFit="1" customWidth="1"/>
    <col min="4103" max="4103" width="11.5546875" customWidth="1"/>
    <col min="4104" max="4105" width="15.77734375" bestFit="1" customWidth="1"/>
    <col min="4106" max="4106" width="14.6640625" bestFit="1" customWidth="1"/>
    <col min="4107" max="4107" width="11.5546875" customWidth="1"/>
    <col min="4108" max="4108" width="15.77734375" bestFit="1" customWidth="1"/>
    <col min="4109" max="4354" width="11.5546875" customWidth="1"/>
    <col min="4355" max="4355" width="29.77734375" bestFit="1" customWidth="1"/>
    <col min="4356" max="4357" width="11.5546875" customWidth="1"/>
    <col min="4358" max="4358" width="15.77734375" bestFit="1" customWidth="1"/>
    <col min="4359" max="4359" width="11.5546875" customWidth="1"/>
    <col min="4360" max="4361" width="15.77734375" bestFit="1" customWidth="1"/>
    <col min="4362" max="4362" width="14.6640625" bestFit="1" customWidth="1"/>
    <col min="4363" max="4363" width="11.5546875" customWidth="1"/>
    <col min="4364" max="4364" width="15.77734375" bestFit="1" customWidth="1"/>
    <col min="4365" max="4610" width="11.5546875" customWidth="1"/>
    <col min="4611" max="4611" width="29.77734375" bestFit="1" customWidth="1"/>
    <col min="4612" max="4613" width="11.5546875" customWidth="1"/>
    <col min="4614" max="4614" width="15.77734375" bestFit="1" customWidth="1"/>
    <col min="4615" max="4615" width="11.5546875" customWidth="1"/>
    <col min="4616" max="4617" width="15.77734375" bestFit="1" customWidth="1"/>
    <col min="4618" max="4618" width="14.6640625" bestFit="1" customWidth="1"/>
    <col min="4619" max="4619" width="11.5546875" customWidth="1"/>
    <col min="4620" max="4620" width="15.77734375" bestFit="1" customWidth="1"/>
    <col min="4621" max="4866" width="11.5546875" customWidth="1"/>
    <col min="4867" max="4867" width="29.77734375" bestFit="1" customWidth="1"/>
    <col min="4868" max="4869" width="11.5546875" customWidth="1"/>
    <col min="4870" max="4870" width="15.77734375" bestFit="1" customWidth="1"/>
    <col min="4871" max="4871" width="11.5546875" customWidth="1"/>
    <col min="4872" max="4873" width="15.77734375" bestFit="1" customWidth="1"/>
    <col min="4874" max="4874" width="14.6640625" bestFit="1" customWidth="1"/>
    <col min="4875" max="4875" width="11.5546875" customWidth="1"/>
    <col min="4876" max="4876" width="15.77734375" bestFit="1" customWidth="1"/>
    <col min="4877" max="5122" width="11.5546875" customWidth="1"/>
    <col min="5123" max="5123" width="29.77734375" bestFit="1" customWidth="1"/>
    <col min="5124" max="5125" width="11.5546875" customWidth="1"/>
    <col min="5126" max="5126" width="15.77734375" bestFit="1" customWidth="1"/>
    <col min="5127" max="5127" width="11.5546875" customWidth="1"/>
    <col min="5128" max="5129" width="15.77734375" bestFit="1" customWidth="1"/>
    <col min="5130" max="5130" width="14.6640625" bestFit="1" customWidth="1"/>
    <col min="5131" max="5131" width="11.5546875" customWidth="1"/>
    <col min="5132" max="5132" width="15.77734375" bestFit="1" customWidth="1"/>
    <col min="5133" max="5378" width="11.5546875" customWidth="1"/>
    <col min="5379" max="5379" width="29.77734375" bestFit="1" customWidth="1"/>
    <col min="5380" max="5381" width="11.5546875" customWidth="1"/>
    <col min="5382" max="5382" width="15.77734375" bestFit="1" customWidth="1"/>
    <col min="5383" max="5383" width="11.5546875" customWidth="1"/>
    <col min="5384" max="5385" width="15.77734375" bestFit="1" customWidth="1"/>
    <col min="5386" max="5386" width="14.6640625" bestFit="1" customWidth="1"/>
    <col min="5387" max="5387" width="11.5546875" customWidth="1"/>
    <col min="5388" max="5388" width="15.77734375" bestFit="1" customWidth="1"/>
    <col min="5389" max="5634" width="11.5546875" customWidth="1"/>
    <col min="5635" max="5635" width="29.77734375" bestFit="1" customWidth="1"/>
    <col min="5636" max="5637" width="11.5546875" customWidth="1"/>
    <col min="5638" max="5638" width="15.77734375" bestFit="1" customWidth="1"/>
    <col min="5639" max="5639" width="11.5546875" customWidth="1"/>
    <col min="5640" max="5641" width="15.77734375" bestFit="1" customWidth="1"/>
    <col min="5642" max="5642" width="14.6640625" bestFit="1" customWidth="1"/>
    <col min="5643" max="5643" width="11.5546875" customWidth="1"/>
    <col min="5644" max="5644" width="15.77734375" bestFit="1" customWidth="1"/>
    <col min="5645" max="5890" width="11.5546875" customWidth="1"/>
    <col min="5891" max="5891" width="29.77734375" bestFit="1" customWidth="1"/>
    <col min="5892" max="5893" width="11.5546875" customWidth="1"/>
    <col min="5894" max="5894" width="15.77734375" bestFit="1" customWidth="1"/>
    <col min="5895" max="5895" width="11.5546875" customWidth="1"/>
    <col min="5896" max="5897" width="15.77734375" bestFit="1" customWidth="1"/>
    <col min="5898" max="5898" width="14.6640625" bestFit="1" customWidth="1"/>
    <col min="5899" max="5899" width="11.5546875" customWidth="1"/>
    <col min="5900" max="5900" width="15.77734375" bestFit="1" customWidth="1"/>
    <col min="5901" max="6146" width="11.5546875" customWidth="1"/>
    <col min="6147" max="6147" width="29.77734375" bestFit="1" customWidth="1"/>
    <col min="6148" max="6149" width="11.5546875" customWidth="1"/>
    <col min="6150" max="6150" width="15.77734375" bestFit="1" customWidth="1"/>
    <col min="6151" max="6151" width="11.5546875" customWidth="1"/>
    <col min="6152" max="6153" width="15.77734375" bestFit="1" customWidth="1"/>
    <col min="6154" max="6154" width="14.6640625" bestFit="1" customWidth="1"/>
    <col min="6155" max="6155" width="11.5546875" customWidth="1"/>
    <col min="6156" max="6156" width="15.77734375" bestFit="1" customWidth="1"/>
    <col min="6157" max="6402" width="11.5546875" customWidth="1"/>
    <col min="6403" max="6403" width="29.77734375" bestFit="1" customWidth="1"/>
    <col min="6404" max="6405" width="11.5546875" customWidth="1"/>
    <col min="6406" max="6406" width="15.77734375" bestFit="1" customWidth="1"/>
    <col min="6407" max="6407" width="11.5546875" customWidth="1"/>
    <col min="6408" max="6409" width="15.77734375" bestFit="1" customWidth="1"/>
    <col min="6410" max="6410" width="14.6640625" bestFit="1" customWidth="1"/>
    <col min="6411" max="6411" width="11.5546875" customWidth="1"/>
    <col min="6412" max="6412" width="15.77734375" bestFit="1" customWidth="1"/>
    <col min="6413" max="6658" width="11.5546875" customWidth="1"/>
    <col min="6659" max="6659" width="29.77734375" bestFit="1" customWidth="1"/>
    <col min="6660" max="6661" width="11.5546875" customWidth="1"/>
    <col min="6662" max="6662" width="15.77734375" bestFit="1" customWidth="1"/>
    <col min="6663" max="6663" width="11.5546875" customWidth="1"/>
    <col min="6664" max="6665" width="15.77734375" bestFit="1" customWidth="1"/>
    <col min="6666" max="6666" width="14.6640625" bestFit="1" customWidth="1"/>
    <col min="6667" max="6667" width="11.5546875" customWidth="1"/>
    <col min="6668" max="6668" width="15.77734375" bestFit="1" customWidth="1"/>
    <col min="6669" max="6914" width="11.5546875" customWidth="1"/>
    <col min="6915" max="6915" width="29.77734375" bestFit="1" customWidth="1"/>
    <col min="6916" max="6917" width="11.5546875" customWidth="1"/>
    <col min="6918" max="6918" width="15.77734375" bestFit="1" customWidth="1"/>
    <col min="6919" max="6919" width="11.5546875" customWidth="1"/>
    <col min="6920" max="6921" width="15.77734375" bestFit="1" customWidth="1"/>
    <col min="6922" max="6922" width="14.6640625" bestFit="1" customWidth="1"/>
    <col min="6923" max="6923" width="11.5546875" customWidth="1"/>
    <col min="6924" max="6924" width="15.77734375" bestFit="1" customWidth="1"/>
    <col min="6925" max="7170" width="11.5546875" customWidth="1"/>
    <col min="7171" max="7171" width="29.77734375" bestFit="1" customWidth="1"/>
    <col min="7172" max="7173" width="11.5546875" customWidth="1"/>
    <col min="7174" max="7174" width="15.77734375" bestFit="1" customWidth="1"/>
    <col min="7175" max="7175" width="11.5546875" customWidth="1"/>
    <col min="7176" max="7177" width="15.77734375" bestFit="1" customWidth="1"/>
    <col min="7178" max="7178" width="14.6640625" bestFit="1" customWidth="1"/>
    <col min="7179" max="7179" width="11.5546875" customWidth="1"/>
    <col min="7180" max="7180" width="15.77734375" bestFit="1" customWidth="1"/>
    <col min="7181" max="7426" width="11.5546875" customWidth="1"/>
    <col min="7427" max="7427" width="29.77734375" bestFit="1" customWidth="1"/>
    <col min="7428" max="7429" width="11.5546875" customWidth="1"/>
    <col min="7430" max="7430" width="15.77734375" bestFit="1" customWidth="1"/>
    <col min="7431" max="7431" width="11.5546875" customWidth="1"/>
    <col min="7432" max="7433" width="15.77734375" bestFit="1" customWidth="1"/>
    <col min="7434" max="7434" width="14.6640625" bestFit="1" customWidth="1"/>
    <col min="7435" max="7435" width="11.5546875" customWidth="1"/>
    <col min="7436" max="7436" width="15.77734375" bestFit="1" customWidth="1"/>
    <col min="7437" max="7682" width="11.5546875" customWidth="1"/>
    <col min="7683" max="7683" width="29.77734375" bestFit="1" customWidth="1"/>
    <col min="7684" max="7685" width="11.5546875" customWidth="1"/>
    <col min="7686" max="7686" width="15.77734375" bestFit="1" customWidth="1"/>
    <col min="7687" max="7687" width="11.5546875" customWidth="1"/>
    <col min="7688" max="7689" width="15.77734375" bestFit="1" customWidth="1"/>
    <col min="7690" max="7690" width="14.6640625" bestFit="1" customWidth="1"/>
    <col min="7691" max="7691" width="11.5546875" customWidth="1"/>
    <col min="7692" max="7692" width="15.77734375" bestFit="1" customWidth="1"/>
    <col min="7693" max="7938" width="11.5546875" customWidth="1"/>
    <col min="7939" max="7939" width="29.77734375" bestFit="1" customWidth="1"/>
    <col min="7940" max="7941" width="11.5546875" customWidth="1"/>
    <col min="7942" max="7942" width="15.77734375" bestFit="1" customWidth="1"/>
    <col min="7943" max="7943" width="11.5546875" customWidth="1"/>
    <col min="7944" max="7945" width="15.77734375" bestFit="1" customWidth="1"/>
    <col min="7946" max="7946" width="14.6640625" bestFit="1" customWidth="1"/>
    <col min="7947" max="7947" width="11.5546875" customWidth="1"/>
    <col min="7948" max="7948" width="15.77734375" bestFit="1" customWidth="1"/>
    <col min="7949" max="8194" width="11.5546875" customWidth="1"/>
    <col min="8195" max="8195" width="29.77734375" bestFit="1" customWidth="1"/>
    <col min="8196" max="8197" width="11.5546875" customWidth="1"/>
    <col min="8198" max="8198" width="15.77734375" bestFit="1" customWidth="1"/>
    <col min="8199" max="8199" width="11.5546875" customWidth="1"/>
    <col min="8200" max="8201" width="15.77734375" bestFit="1" customWidth="1"/>
    <col min="8202" max="8202" width="14.6640625" bestFit="1" customWidth="1"/>
    <col min="8203" max="8203" width="11.5546875" customWidth="1"/>
    <col min="8204" max="8204" width="15.77734375" bestFit="1" customWidth="1"/>
    <col min="8205" max="8450" width="11.5546875" customWidth="1"/>
    <col min="8451" max="8451" width="29.77734375" bestFit="1" customWidth="1"/>
    <col min="8452" max="8453" width="11.5546875" customWidth="1"/>
    <col min="8454" max="8454" width="15.77734375" bestFit="1" customWidth="1"/>
    <col min="8455" max="8455" width="11.5546875" customWidth="1"/>
    <col min="8456" max="8457" width="15.77734375" bestFit="1" customWidth="1"/>
    <col min="8458" max="8458" width="14.6640625" bestFit="1" customWidth="1"/>
    <col min="8459" max="8459" width="11.5546875" customWidth="1"/>
    <col min="8460" max="8460" width="15.77734375" bestFit="1" customWidth="1"/>
    <col min="8461" max="8706" width="11.5546875" customWidth="1"/>
    <col min="8707" max="8707" width="29.77734375" bestFit="1" customWidth="1"/>
    <col min="8708" max="8709" width="11.5546875" customWidth="1"/>
    <col min="8710" max="8710" width="15.77734375" bestFit="1" customWidth="1"/>
    <col min="8711" max="8711" width="11.5546875" customWidth="1"/>
    <col min="8712" max="8713" width="15.77734375" bestFit="1" customWidth="1"/>
    <col min="8714" max="8714" width="14.6640625" bestFit="1" customWidth="1"/>
    <col min="8715" max="8715" width="11.5546875" customWidth="1"/>
    <col min="8716" max="8716" width="15.77734375" bestFit="1" customWidth="1"/>
    <col min="8717" max="8962" width="11.5546875" customWidth="1"/>
    <col min="8963" max="8963" width="29.77734375" bestFit="1" customWidth="1"/>
    <col min="8964" max="8965" width="11.5546875" customWidth="1"/>
    <col min="8966" max="8966" width="15.77734375" bestFit="1" customWidth="1"/>
    <col min="8967" max="8967" width="11.5546875" customWidth="1"/>
    <col min="8968" max="8969" width="15.77734375" bestFit="1" customWidth="1"/>
    <col min="8970" max="8970" width="14.6640625" bestFit="1" customWidth="1"/>
    <col min="8971" max="8971" width="11.5546875" customWidth="1"/>
    <col min="8972" max="8972" width="15.77734375" bestFit="1" customWidth="1"/>
    <col min="8973" max="9218" width="11.5546875" customWidth="1"/>
    <col min="9219" max="9219" width="29.77734375" bestFit="1" customWidth="1"/>
    <col min="9220" max="9221" width="11.5546875" customWidth="1"/>
    <col min="9222" max="9222" width="15.77734375" bestFit="1" customWidth="1"/>
    <col min="9223" max="9223" width="11.5546875" customWidth="1"/>
    <col min="9224" max="9225" width="15.77734375" bestFit="1" customWidth="1"/>
    <col min="9226" max="9226" width="14.6640625" bestFit="1" customWidth="1"/>
    <col min="9227" max="9227" width="11.5546875" customWidth="1"/>
    <col min="9228" max="9228" width="15.77734375" bestFit="1" customWidth="1"/>
    <col min="9229" max="9474" width="11.5546875" customWidth="1"/>
    <col min="9475" max="9475" width="29.77734375" bestFit="1" customWidth="1"/>
    <col min="9476" max="9477" width="11.5546875" customWidth="1"/>
    <col min="9478" max="9478" width="15.77734375" bestFit="1" customWidth="1"/>
    <col min="9479" max="9479" width="11.5546875" customWidth="1"/>
    <col min="9480" max="9481" width="15.77734375" bestFit="1" customWidth="1"/>
    <col min="9482" max="9482" width="14.6640625" bestFit="1" customWidth="1"/>
    <col min="9483" max="9483" width="11.5546875" customWidth="1"/>
    <col min="9484" max="9484" width="15.77734375" bestFit="1" customWidth="1"/>
    <col min="9485" max="9730" width="11.5546875" customWidth="1"/>
    <col min="9731" max="9731" width="29.77734375" bestFit="1" customWidth="1"/>
    <col min="9732" max="9733" width="11.5546875" customWidth="1"/>
    <col min="9734" max="9734" width="15.77734375" bestFit="1" customWidth="1"/>
    <col min="9735" max="9735" width="11.5546875" customWidth="1"/>
    <col min="9736" max="9737" width="15.77734375" bestFit="1" customWidth="1"/>
    <col min="9738" max="9738" width="14.6640625" bestFit="1" customWidth="1"/>
    <col min="9739" max="9739" width="11.5546875" customWidth="1"/>
    <col min="9740" max="9740" width="15.77734375" bestFit="1" customWidth="1"/>
    <col min="9741" max="9986" width="11.5546875" customWidth="1"/>
    <col min="9987" max="9987" width="29.77734375" bestFit="1" customWidth="1"/>
    <col min="9988" max="9989" width="11.5546875" customWidth="1"/>
    <col min="9990" max="9990" width="15.77734375" bestFit="1" customWidth="1"/>
    <col min="9991" max="9991" width="11.5546875" customWidth="1"/>
    <col min="9992" max="9993" width="15.77734375" bestFit="1" customWidth="1"/>
    <col min="9994" max="9994" width="14.6640625" bestFit="1" customWidth="1"/>
    <col min="9995" max="9995" width="11.5546875" customWidth="1"/>
    <col min="9996" max="9996" width="15.77734375" bestFit="1" customWidth="1"/>
    <col min="9997" max="10242" width="11.5546875" customWidth="1"/>
    <col min="10243" max="10243" width="29.77734375" bestFit="1" customWidth="1"/>
    <col min="10244" max="10245" width="11.5546875" customWidth="1"/>
    <col min="10246" max="10246" width="15.77734375" bestFit="1" customWidth="1"/>
    <col min="10247" max="10247" width="11.5546875" customWidth="1"/>
    <col min="10248" max="10249" width="15.77734375" bestFit="1" customWidth="1"/>
    <col min="10250" max="10250" width="14.6640625" bestFit="1" customWidth="1"/>
    <col min="10251" max="10251" width="11.5546875" customWidth="1"/>
    <col min="10252" max="10252" width="15.77734375" bestFit="1" customWidth="1"/>
    <col min="10253" max="10498" width="11.5546875" customWidth="1"/>
    <col min="10499" max="10499" width="29.77734375" bestFit="1" customWidth="1"/>
    <col min="10500" max="10501" width="11.5546875" customWidth="1"/>
    <col min="10502" max="10502" width="15.77734375" bestFit="1" customWidth="1"/>
    <col min="10503" max="10503" width="11.5546875" customWidth="1"/>
    <col min="10504" max="10505" width="15.77734375" bestFit="1" customWidth="1"/>
    <col min="10506" max="10506" width="14.6640625" bestFit="1" customWidth="1"/>
    <col min="10507" max="10507" width="11.5546875" customWidth="1"/>
    <col min="10508" max="10508" width="15.77734375" bestFit="1" customWidth="1"/>
    <col min="10509" max="10754" width="11.5546875" customWidth="1"/>
    <col min="10755" max="10755" width="29.77734375" bestFit="1" customWidth="1"/>
    <col min="10756" max="10757" width="11.5546875" customWidth="1"/>
    <col min="10758" max="10758" width="15.77734375" bestFit="1" customWidth="1"/>
    <col min="10759" max="10759" width="11.5546875" customWidth="1"/>
    <col min="10760" max="10761" width="15.77734375" bestFit="1" customWidth="1"/>
    <col min="10762" max="10762" width="14.6640625" bestFit="1" customWidth="1"/>
    <col min="10763" max="10763" width="11.5546875" customWidth="1"/>
    <col min="10764" max="10764" width="15.77734375" bestFit="1" customWidth="1"/>
    <col min="10765" max="11010" width="11.5546875" customWidth="1"/>
    <col min="11011" max="11011" width="29.77734375" bestFit="1" customWidth="1"/>
    <col min="11012" max="11013" width="11.5546875" customWidth="1"/>
    <col min="11014" max="11014" width="15.77734375" bestFit="1" customWidth="1"/>
    <col min="11015" max="11015" width="11.5546875" customWidth="1"/>
    <col min="11016" max="11017" width="15.77734375" bestFit="1" customWidth="1"/>
    <col min="11018" max="11018" width="14.6640625" bestFit="1" customWidth="1"/>
    <col min="11019" max="11019" width="11.5546875" customWidth="1"/>
    <col min="11020" max="11020" width="15.77734375" bestFit="1" customWidth="1"/>
    <col min="11021" max="11266" width="11.5546875" customWidth="1"/>
    <col min="11267" max="11267" width="29.77734375" bestFit="1" customWidth="1"/>
    <col min="11268" max="11269" width="11.5546875" customWidth="1"/>
    <col min="11270" max="11270" width="15.77734375" bestFit="1" customWidth="1"/>
    <col min="11271" max="11271" width="11.5546875" customWidth="1"/>
    <col min="11272" max="11273" width="15.77734375" bestFit="1" customWidth="1"/>
    <col min="11274" max="11274" width="14.6640625" bestFit="1" customWidth="1"/>
    <col min="11275" max="11275" width="11.5546875" customWidth="1"/>
    <col min="11276" max="11276" width="15.77734375" bestFit="1" customWidth="1"/>
    <col min="11277" max="11522" width="11.5546875" customWidth="1"/>
    <col min="11523" max="11523" width="29.77734375" bestFit="1" customWidth="1"/>
    <col min="11524" max="11525" width="11.5546875" customWidth="1"/>
    <col min="11526" max="11526" width="15.77734375" bestFit="1" customWidth="1"/>
    <col min="11527" max="11527" width="11.5546875" customWidth="1"/>
    <col min="11528" max="11529" width="15.77734375" bestFit="1" customWidth="1"/>
    <col min="11530" max="11530" width="14.6640625" bestFit="1" customWidth="1"/>
    <col min="11531" max="11531" width="11.5546875" customWidth="1"/>
    <col min="11532" max="11532" width="15.77734375" bestFit="1" customWidth="1"/>
    <col min="11533" max="11778" width="11.5546875" customWidth="1"/>
    <col min="11779" max="11779" width="29.77734375" bestFit="1" customWidth="1"/>
    <col min="11780" max="11781" width="11.5546875" customWidth="1"/>
    <col min="11782" max="11782" width="15.77734375" bestFit="1" customWidth="1"/>
    <col min="11783" max="11783" width="11.5546875" customWidth="1"/>
    <col min="11784" max="11785" width="15.77734375" bestFit="1" customWidth="1"/>
    <col min="11786" max="11786" width="14.6640625" bestFit="1" customWidth="1"/>
    <col min="11787" max="11787" width="11.5546875" customWidth="1"/>
    <col min="11788" max="11788" width="15.77734375" bestFit="1" customWidth="1"/>
    <col min="11789" max="12034" width="11.5546875" customWidth="1"/>
    <col min="12035" max="12035" width="29.77734375" bestFit="1" customWidth="1"/>
    <col min="12036" max="12037" width="11.5546875" customWidth="1"/>
    <col min="12038" max="12038" width="15.77734375" bestFit="1" customWidth="1"/>
    <col min="12039" max="12039" width="11.5546875" customWidth="1"/>
    <col min="12040" max="12041" width="15.77734375" bestFit="1" customWidth="1"/>
    <col min="12042" max="12042" width="14.6640625" bestFit="1" customWidth="1"/>
    <col min="12043" max="12043" width="11.5546875" customWidth="1"/>
    <col min="12044" max="12044" width="15.77734375" bestFit="1" customWidth="1"/>
    <col min="12045" max="12290" width="11.5546875" customWidth="1"/>
    <col min="12291" max="12291" width="29.77734375" bestFit="1" customWidth="1"/>
    <col min="12292" max="12293" width="11.5546875" customWidth="1"/>
    <col min="12294" max="12294" width="15.77734375" bestFit="1" customWidth="1"/>
    <col min="12295" max="12295" width="11.5546875" customWidth="1"/>
    <col min="12296" max="12297" width="15.77734375" bestFit="1" customWidth="1"/>
    <col min="12298" max="12298" width="14.6640625" bestFit="1" customWidth="1"/>
    <col min="12299" max="12299" width="11.5546875" customWidth="1"/>
    <col min="12300" max="12300" width="15.77734375" bestFit="1" customWidth="1"/>
    <col min="12301" max="12546" width="11.5546875" customWidth="1"/>
    <col min="12547" max="12547" width="29.77734375" bestFit="1" customWidth="1"/>
    <col min="12548" max="12549" width="11.5546875" customWidth="1"/>
    <col min="12550" max="12550" width="15.77734375" bestFit="1" customWidth="1"/>
    <col min="12551" max="12551" width="11.5546875" customWidth="1"/>
    <col min="12552" max="12553" width="15.77734375" bestFit="1" customWidth="1"/>
    <col min="12554" max="12554" width="14.6640625" bestFit="1" customWidth="1"/>
    <col min="12555" max="12555" width="11.5546875" customWidth="1"/>
    <col min="12556" max="12556" width="15.77734375" bestFit="1" customWidth="1"/>
    <col min="12557" max="12802" width="11.5546875" customWidth="1"/>
    <col min="12803" max="12803" width="29.77734375" bestFit="1" customWidth="1"/>
    <col min="12804" max="12805" width="11.5546875" customWidth="1"/>
    <col min="12806" max="12806" width="15.77734375" bestFit="1" customWidth="1"/>
    <col min="12807" max="12807" width="11.5546875" customWidth="1"/>
    <col min="12808" max="12809" width="15.77734375" bestFit="1" customWidth="1"/>
    <col min="12810" max="12810" width="14.6640625" bestFit="1" customWidth="1"/>
    <col min="12811" max="12811" width="11.5546875" customWidth="1"/>
    <col min="12812" max="12812" width="15.77734375" bestFit="1" customWidth="1"/>
    <col min="12813" max="13058" width="11.5546875" customWidth="1"/>
    <col min="13059" max="13059" width="29.77734375" bestFit="1" customWidth="1"/>
    <col min="13060" max="13061" width="11.5546875" customWidth="1"/>
    <col min="13062" max="13062" width="15.77734375" bestFit="1" customWidth="1"/>
    <col min="13063" max="13063" width="11.5546875" customWidth="1"/>
    <col min="13064" max="13065" width="15.77734375" bestFit="1" customWidth="1"/>
    <col min="13066" max="13066" width="14.6640625" bestFit="1" customWidth="1"/>
    <col min="13067" max="13067" width="11.5546875" customWidth="1"/>
    <col min="13068" max="13068" width="15.77734375" bestFit="1" customWidth="1"/>
    <col min="13069" max="13314" width="11.5546875" customWidth="1"/>
    <col min="13315" max="13315" width="29.77734375" bestFit="1" customWidth="1"/>
    <col min="13316" max="13317" width="11.5546875" customWidth="1"/>
    <col min="13318" max="13318" width="15.77734375" bestFit="1" customWidth="1"/>
    <col min="13319" max="13319" width="11.5546875" customWidth="1"/>
    <col min="13320" max="13321" width="15.77734375" bestFit="1" customWidth="1"/>
    <col min="13322" max="13322" width="14.6640625" bestFit="1" customWidth="1"/>
    <col min="13323" max="13323" width="11.5546875" customWidth="1"/>
    <col min="13324" max="13324" width="15.77734375" bestFit="1" customWidth="1"/>
    <col min="13325" max="13570" width="11.5546875" customWidth="1"/>
    <col min="13571" max="13571" width="29.77734375" bestFit="1" customWidth="1"/>
    <col min="13572" max="13573" width="11.5546875" customWidth="1"/>
    <col min="13574" max="13574" width="15.77734375" bestFit="1" customWidth="1"/>
    <col min="13575" max="13575" width="11.5546875" customWidth="1"/>
    <col min="13576" max="13577" width="15.77734375" bestFit="1" customWidth="1"/>
    <col min="13578" max="13578" width="14.6640625" bestFit="1" customWidth="1"/>
    <col min="13579" max="13579" width="11.5546875" customWidth="1"/>
    <col min="13580" max="13580" width="15.77734375" bestFit="1" customWidth="1"/>
    <col min="13581" max="13826" width="11.5546875" customWidth="1"/>
    <col min="13827" max="13827" width="29.77734375" bestFit="1" customWidth="1"/>
    <col min="13828" max="13829" width="11.5546875" customWidth="1"/>
    <col min="13830" max="13830" width="15.77734375" bestFit="1" customWidth="1"/>
    <col min="13831" max="13831" width="11.5546875" customWidth="1"/>
    <col min="13832" max="13833" width="15.77734375" bestFit="1" customWidth="1"/>
    <col min="13834" max="13834" width="14.6640625" bestFit="1" customWidth="1"/>
    <col min="13835" max="13835" width="11.5546875" customWidth="1"/>
    <col min="13836" max="13836" width="15.77734375" bestFit="1" customWidth="1"/>
    <col min="13837" max="14082" width="11.5546875" customWidth="1"/>
    <col min="14083" max="14083" width="29.77734375" bestFit="1" customWidth="1"/>
    <col min="14084" max="14085" width="11.5546875" customWidth="1"/>
    <col min="14086" max="14086" width="15.77734375" bestFit="1" customWidth="1"/>
    <col min="14087" max="14087" width="11.5546875" customWidth="1"/>
    <col min="14088" max="14089" width="15.77734375" bestFit="1" customWidth="1"/>
    <col min="14090" max="14090" width="14.6640625" bestFit="1" customWidth="1"/>
    <col min="14091" max="14091" width="11.5546875" customWidth="1"/>
    <col min="14092" max="14092" width="15.77734375" bestFit="1" customWidth="1"/>
    <col min="14093" max="14338" width="11.5546875" customWidth="1"/>
    <col min="14339" max="14339" width="29.77734375" bestFit="1" customWidth="1"/>
    <col min="14340" max="14341" width="11.5546875" customWidth="1"/>
    <col min="14342" max="14342" width="15.77734375" bestFit="1" customWidth="1"/>
    <col min="14343" max="14343" width="11.5546875" customWidth="1"/>
    <col min="14344" max="14345" width="15.77734375" bestFit="1" customWidth="1"/>
    <col min="14346" max="14346" width="14.6640625" bestFit="1" customWidth="1"/>
    <col min="14347" max="14347" width="11.5546875" customWidth="1"/>
    <col min="14348" max="14348" width="15.77734375" bestFit="1" customWidth="1"/>
    <col min="14349" max="14594" width="11.5546875" customWidth="1"/>
    <col min="14595" max="14595" width="29.77734375" bestFit="1" customWidth="1"/>
    <col min="14596" max="14597" width="11.5546875" customWidth="1"/>
    <col min="14598" max="14598" width="15.77734375" bestFit="1" customWidth="1"/>
    <col min="14599" max="14599" width="11.5546875" customWidth="1"/>
    <col min="14600" max="14601" width="15.77734375" bestFit="1" customWidth="1"/>
    <col min="14602" max="14602" width="14.6640625" bestFit="1" customWidth="1"/>
    <col min="14603" max="14603" width="11.5546875" customWidth="1"/>
    <col min="14604" max="14604" width="15.77734375" bestFit="1" customWidth="1"/>
    <col min="14605" max="14850" width="11.5546875" customWidth="1"/>
    <col min="14851" max="14851" width="29.77734375" bestFit="1" customWidth="1"/>
    <col min="14852" max="14853" width="11.5546875" customWidth="1"/>
    <col min="14854" max="14854" width="15.77734375" bestFit="1" customWidth="1"/>
    <col min="14855" max="14855" width="11.5546875" customWidth="1"/>
    <col min="14856" max="14857" width="15.77734375" bestFit="1" customWidth="1"/>
    <col min="14858" max="14858" width="14.6640625" bestFit="1" customWidth="1"/>
    <col min="14859" max="14859" width="11.5546875" customWidth="1"/>
    <col min="14860" max="14860" width="15.77734375" bestFit="1" customWidth="1"/>
    <col min="14861" max="15106" width="11.5546875" customWidth="1"/>
    <col min="15107" max="15107" width="29.77734375" bestFit="1" customWidth="1"/>
    <col min="15108" max="15109" width="11.5546875" customWidth="1"/>
    <col min="15110" max="15110" width="15.77734375" bestFit="1" customWidth="1"/>
    <col min="15111" max="15111" width="11.5546875" customWidth="1"/>
    <col min="15112" max="15113" width="15.77734375" bestFit="1" customWidth="1"/>
    <col min="15114" max="15114" width="14.6640625" bestFit="1" customWidth="1"/>
    <col min="15115" max="15115" width="11.5546875" customWidth="1"/>
    <col min="15116" max="15116" width="15.77734375" bestFit="1" customWidth="1"/>
    <col min="15117" max="15362" width="11.5546875" customWidth="1"/>
    <col min="15363" max="15363" width="29.77734375" bestFit="1" customWidth="1"/>
    <col min="15364" max="15365" width="11.5546875" customWidth="1"/>
    <col min="15366" max="15366" width="15.77734375" bestFit="1" customWidth="1"/>
    <col min="15367" max="15367" width="11.5546875" customWidth="1"/>
    <col min="15368" max="15369" width="15.77734375" bestFit="1" customWidth="1"/>
    <col min="15370" max="15370" width="14.6640625" bestFit="1" customWidth="1"/>
    <col min="15371" max="15371" width="11.5546875" customWidth="1"/>
    <col min="15372" max="15372" width="15.77734375" bestFit="1" customWidth="1"/>
    <col min="15373" max="15618" width="11.5546875" customWidth="1"/>
    <col min="15619" max="15619" width="29.77734375" bestFit="1" customWidth="1"/>
    <col min="15620" max="15621" width="11.5546875" customWidth="1"/>
    <col min="15622" max="15622" width="15.77734375" bestFit="1" customWidth="1"/>
    <col min="15623" max="15623" width="11.5546875" customWidth="1"/>
    <col min="15624" max="15625" width="15.77734375" bestFit="1" customWidth="1"/>
    <col min="15626" max="15626" width="14.6640625" bestFit="1" customWidth="1"/>
    <col min="15627" max="15627" width="11.5546875" customWidth="1"/>
    <col min="15628" max="15628" width="15.77734375" bestFit="1" customWidth="1"/>
    <col min="15629" max="15874" width="11.5546875" customWidth="1"/>
    <col min="15875" max="15875" width="29.77734375" bestFit="1" customWidth="1"/>
    <col min="15876" max="15877" width="11.5546875" customWidth="1"/>
    <col min="15878" max="15878" width="15.77734375" bestFit="1" customWidth="1"/>
    <col min="15879" max="15879" width="11.5546875" customWidth="1"/>
    <col min="15880" max="15881" width="15.77734375" bestFit="1" customWidth="1"/>
    <col min="15882" max="15882" width="14.6640625" bestFit="1" customWidth="1"/>
    <col min="15883" max="15883" width="11.5546875" customWidth="1"/>
    <col min="15884" max="15884" width="15.77734375" bestFit="1" customWidth="1"/>
    <col min="15885" max="16130" width="11.5546875" customWidth="1"/>
    <col min="16131" max="16131" width="29.77734375" bestFit="1" customWidth="1"/>
    <col min="16132" max="16133" width="11.5546875" customWidth="1"/>
    <col min="16134" max="16134" width="15.77734375" bestFit="1" customWidth="1"/>
    <col min="16135" max="16135" width="11.5546875" customWidth="1"/>
    <col min="16136" max="16137" width="15.77734375" bestFit="1" customWidth="1"/>
    <col min="16138" max="16138" width="14.6640625" bestFit="1" customWidth="1"/>
    <col min="16139" max="16139" width="11.5546875" customWidth="1"/>
    <col min="16140" max="16140" width="15.77734375" bestFit="1" customWidth="1"/>
    <col min="16141" max="16384" width="11.5546875" customWidth="1"/>
  </cols>
  <sheetData>
    <row r="1" spans="1:15" ht="20.399999999999999" x14ac:dyDescent="0.25">
      <c r="A1" s="36" t="s">
        <v>1862</v>
      </c>
      <c r="F1" s="56"/>
    </row>
    <row r="3" spans="1:15" ht="15.6" x14ac:dyDescent="0.25">
      <c r="A3" s="55" t="s">
        <v>1979</v>
      </c>
      <c r="B3" s="12"/>
      <c r="C3" s="12"/>
      <c r="F3" s="56"/>
    </row>
    <row r="8" spans="1:15" x14ac:dyDescent="0.25">
      <c r="D8" s="38" t="s">
        <v>1864</v>
      </c>
      <c r="F8" s="58" t="s">
        <v>2</v>
      </c>
      <c r="H8" s="59" t="s">
        <v>4</v>
      </c>
      <c r="I8" s="59" t="s">
        <v>5</v>
      </c>
      <c r="J8" s="59" t="s">
        <v>6</v>
      </c>
      <c r="L8" s="38" t="s">
        <v>7</v>
      </c>
    </row>
    <row r="9" spans="1:15" x14ac:dyDescent="0.25">
      <c r="F9" s="60"/>
    </row>
    <row r="10" spans="1:15" ht="15.6" x14ac:dyDescent="0.25">
      <c r="A10" s="39" t="s">
        <v>8</v>
      </c>
      <c r="B10" s="39" t="s">
        <v>9</v>
      </c>
      <c r="C10" s="39" t="s">
        <v>10</v>
      </c>
      <c r="D10" s="40">
        <v>0</v>
      </c>
      <c r="F10" s="61">
        <v>147599085.22</v>
      </c>
      <c r="G10" s="62" t="s">
        <v>12</v>
      </c>
      <c r="H10" s="63">
        <f>+'BDV31122019 VV'!H10+'BILANCIO VERIFICA qtr1_2020'!H10</f>
        <v>193691555.63999999</v>
      </c>
      <c r="I10" s="63">
        <v>32095949.75</v>
      </c>
      <c r="J10" s="63">
        <v>13238350.359999999</v>
      </c>
      <c r="K10" s="62" t="s">
        <v>11</v>
      </c>
      <c r="L10" s="40">
        <f>+'BILANCIO VERIFICA qtr1_2020'!L10</f>
        <v>161056972.81999999</v>
      </c>
      <c r="M10" s="41" t="s">
        <v>12</v>
      </c>
      <c r="N10" s="76">
        <f>IF(M10="A",-L10,L10)</f>
        <v>161056972.81999999</v>
      </c>
      <c r="O10" s="22">
        <f>+L10+L276</f>
        <v>13859611.389999986</v>
      </c>
    </row>
    <row r="11" spans="1:15" ht="15.6" x14ac:dyDescent="0.25">
      <c r="F11" s="60"/>
      <c r="L11" s="40">
        <f>+'BILANCIO VERIFICA qtr1_2020'!L11</f>
        <v>0</v>
      </c>
      <c r="N11" s="76">
        <f t="shared" ref="N11:N74" si="0">IF(M11="A",-L11,L11)</f>
        <v>0</v>
      </c>
    </row>
    <row r="12" spans="1:15" ht="15.6" x14ac:dyDescent="0.25">
      <c r="A12" s="42" t="s">
        <v>14</v>
      </c>
      <c r="B12" s="42" t="s">
        <v>15</v>
      </c>
      <c r="C12" s="42" t="s">
        <v>16</v>
      </c>
      <c r="D12" s="43">
        <v>0</v>
      </c>
      <c r="F12" s="64">
        <v>0</v>
      </c>
      <c r="H12" s="65">
        <v>0</v>
      </c>
      <c r="I12" s="65">
        <v>0</v>
      </c>
      <c r="J12" s="65">
        <v>0</v>
      </c>
      <c r="L12" s="40">
        <f>+'BILANCIO VERIFICA qtr1_2020'!L12</f>
        <v>0</v>
      </c>
      <c r="N12" s="76">
        <f t="shared" si="0"/>
        <v>0</v>
      </c>
    </row>
    <row r="13" spans="1:15" ht="15.6" x14ac:dyDescent="0.25">
      <c r="A13" s="44" t="s">
        <v>17</v>
      </c>
      <c r="B13" s="44" t="s">
        <v>15</v>
      </c>
      <c r="C13" s="44" t="s">
        <v>18</v>
      </c>
      <c r="D13" s="45">
        <v>0</v>
      </c>
      <c r="F13" s="66">
        <v>0</v>
      </c>
      <c r="H13" s="67">
        <v>0</v>
      </c>
      <c r="I13" s="67">
        <v>0</v>
      </c>
      <c r="J13" s="67">
        <v>0</v>
      </c>
      <c r="L13" s="40">
        <f>+'BILANCIO VERIFICA qtr1_2020'!L13</f>
        <v>0</v>
      </c>
      <c r="N13" s="76">
        <f t="shared" si="0"/>
        <v>0</v>
      </c>
    </row>
    <row r="14" spans="1:15" ht="15.6" x14ac:dyDescent="0.25">
      <c r="B14" s="46" t="s">
        <v>19</v>
      </c>
      <c r="C14" s="47" t="s">
        <v>16</v>
      </c>
      <c r="D14" s="48">
        <v>0</v>
      </c>
      <c r="F14" s="68">
        <v>0</v>
      </c>
      <c r="H14" s="69">
        <v>0</v>
      </c>
      <c r="I14" s="69">
        <v>0</v>
      </c>
      <c r="J14" s="69">
        <v>0</v>
      </c>
      <c r="L14" s="40">
        <f>+'BILANCIO VERIFICA qtr1_2020'!L14</f>
        <v>0</v>
      </c>
      <c r="N14" s="76">
        <f t="shared" si="0"/>
        <v>0</v>
      </c>
    </row>
    <row r="15" spans="1:15" ht="15.6" x14ac:dyDescent="0.25">
      <c r="F15" s="60"/>
      <c r="L15" s="40">
        <f>+'BILANCIO VERIFICA qtr1_2020'!L15</f>
        <v>0</v>
      </c>
      <c r="N15" s="76">
        <f t="shared" si="0"/>
        <v>0</v>
      </c>
    </row>
    <row r="16" spans="1:15" ht="15.6" x14ac:dyDescent="0.25">
      <c r="A16" s="42" t="s">
        <v>14</v>
      </c>
      <c r="B16" s="42" t="s">
        <v>20</v>
      </c>
      <c r="C16" s="42" t="s">
        <v>21</v>
      </c>
      <c r="D16" s="43">
        <v>0</v>
      </c>
      <c r="F16" s="64">
        <v>46696730.700000003</v>
      </c>
      <c r="G16" s="70" t="s">
        <v>12</v>
      </c>
      <c r="H16" s="65">
        <v>634957</v>
      </c>
      <c r="I16" s="65">
        <v>23050</v>
      </c>
      <c r="J16" s="65">
        <v>611907</v>
      </c>
      <c r="K16" s="70" t="s">
        <v>11</v>
      </c>
      <c r="L16" s="40">
        <f>+'BILANCIO VERIFICA qtr1_2020'!L16</f>
        <v>49553118.789999999</v>
      </c>
      <c r="M16" s="49" t="s">
        <v>12</v>
      </c>
      <c r="N16" s="76">
        <f t="shared" si="0"/>
        <v>49553118.789999999</v>
      </c>
    </row>
    <row r="17" spans="1:14" ht="15.6" x14ac:dyDescent="0.25">
      <c r="A17" s="44" t="s">
        <v>17</v>
      </c>
      <c r="B17" s="44" t="s">
        <v>15</v>
      </c>
      <c r="C17" s="44" t="s">
        <v>23</v>
      </c>
      <c r="D17" s="45">
        <v>0</v>
      </c>
      <c r="F17" s="66">
        <v>1383633.79</v>
      </c>
      <c r="G17" s="71" t="s">
        <v>12</v>
      </c>
      <c r="H17" s="67">
        <v>0</v>
      </c>
      <c r="I17" s="67">
        <v>0</v>
      </c>
      <c r="J17" s="67">
        <v>0</v>
      </c>
      <c r="L17" s="40">
        <f>+'BILANCIO VERIFICA qtr1_2020'!L17</f>
        <v>1383633.79</v>
      </c>
      <c r="M17" s="50" t="s">
        <v>12</v>
      </c>
      <c r="N17" s="76">
        <f t="shared" si="0"/>
        <v>1383633.79</v>
      </c>
    </row>
    <row r="18" spans="1:14" ht="15.6" x14ac:dyDescent="0.25">
      <c r="B18" s="46" t="s">
        <v>24</v>
      </c>
      <c r="C18" s="47" t="s">
        <v>25</v>
      </c>
      <c r="D18" s="48">
        <v>0</v>
      </c>
      <c r="F18" s="68">
        <v>1177760.04</v>
      </c>
      <c r="G18" s="72" t="s">
        <v>11</v>
      </c>
      <c r="H18" s="69">
        <v>0</v>
      </c>
      <c r="I18" s="69">
        <v>0</v>
      </c>
      <c r="J18" s="69">
        <v>0</v>
      </c>
      <c r="L18" s="40">
        <f>+'BILANCIO VERIFICA qtr1_2020'!L18</f>
        <v>1177760.04</v>
      </c>
      <c r="M18" s="51" t="s">
        <v>11</v>
      </c>
      <c r="N18" s="76">
        <f t="shared" si="0"/>
        <v>1177760.04</v>
      </c>
    </row>
    <row r="19" spans="1:14" ht="15.6" x14ac:dyDescent="0.25">
      <c r="B19" s="46" t="s">
        <v>26</v>
      </c>
      <c r="C19" s="47" t="s">
        <v>27</v>
      </c>
      <c r="D19" s="48">
        <v>0</v>
      </c>
      <c r="F19" s="68">
        <v>192023.75</v>
      </c>
      <c r="G19" s="72" t="s">
        <v>11</v>
      </c>
      <c r="H19" s="69">
        <v>0</v>
      </c>
      <c r="I19" s="69">
        <v>0</v>
      </c>
      <c r="J19" s="69">
        <v>0</v>
      </c>
      <c r="L19" s="40">
        <f>+'BILANCIO VERIFICA qtr1_2020'!L19</f>
        <v>192023.75</v>
      </c>
      <c r="M19" s="51" t="s">
        <v>11</v>
      </c>
      <c r="N19" s="76">
        <f t="shared" si="0"/>
        <v>192023.75</v>
      </c>
    </row>
    <row r="20" spans="1:14" ht="15.6" x14ac:dyDescent="0.25">
      <c r="B20" s="46" t="s">
        <v>28</v>
      </c>
      <c r="C20" s="47" t="s">
        <v>29</v>
      </c>
      <c r="D20" s="48">
        <v>0</v>
      </c>
      <c r="F20" s="68">
        <v>13850</v>
      </c>
      <c r="G20" s="72" t="s">
        <v>11</v>
      </c>
      <c r="H20" s="69">
        <v>0</v>
      </c>
      <c r="I20" s="69">
        <v>0</v>
      </c>
      <c r="J20" s="69">
        <v>0</v>
      </c>
      <c r="L20" s="40">
        <f>+'BILANCIO VERIFICA qtr1_2020'!L20</f>
        <v>13850</v>
      </c>
      <c r="M20" s="51" t="s">
        <v>11</v>
      </c>
      <c r="N20" s="76">
        <f t="shared" si="0"/>
        <v>13850</v>
      </c>
    </row>
    <row r="21" spans="1:14" ht="15.6" x14ac:dyDescent="0.25">
      <c r="B21" s="46" t="s">
        <v>30</v>
      </c>
      <c r="C21" s="47" t="s">
        <v>31</v>
      </c>
      <c r="D21" s="48">
        <v>0</v>
      </c>
      <c r="F21" s="68">
        <v>0</v>
      </c>
      <c r="H21" s="69">
        <v>0</v>
      </c>
      <c r="I21" s="69">
        <v>0</v>
      </c>
      <c r="J21" s="69">
        <v>0</v>
      </c>
      <c r="L21" s="40">
        <f>+'BILANCIO VERIFICA qtr1_2020'!L21</f>
        <v>0</v>
      </c>
      <c r="N21" s="76">
        <f t="shared" si="0"/>
        <v>0</v>
      </c>
    </row>
    <row r="22" spans="1:14" ht="15.6" x14ac:dyDescent="0.25">
      <c r="F22" s="60"/>
      <c r="L22" s="40">
        <f>+'BILANCIO VERIFICA qtr1_2020'!L22</f>
        <v>0</v>
      </c>
      <c r="N22" s="76">
        <f t="shared" si="0"/>
        <v>0</v>
      </c>
    </row>
    <row r="23" spans="1:14" ht="15.6" x14ac:dyDescent="0.25">
      <c r="A23" s="44" t="s">
        <v>17</v>
      </c>
      <c r="B23" s="44" t="s">
        <v>20</v>
      </c>
      <c r="C23" s="44" t="s">
        <v>32</v>
      </c>
      <c r="D23" s="45">
        <v>0</v>
      </c>
      <c r="F23" s="66">
        <v>10775342.880000001</v>
      </c>
      <c r="G23" s="71" t="s">
        <v>12</v>
      </c>
      <c r="H23" s="67">
        <v>611907</v>
      </c>
      <c r="I23" s="67">
        <v>0</v>
      </c>
      <c r="J23" s="67">
        <v>611907</v>
      </c>
      <c r="K23" s="71" t="s">
        <v>11</v>
      </c>
      <c r="L23" s="40">
        <f>+'BILANCIO VERIFICA qtr1_2020'!L23</f>
        <v>13492130.970000001</v>
      </c>
      <c r="M23" s="50" t="s">
        <v>12</v>
      </c>
      <c r="N23" s="76">
        <f t="shared" si="0"/>
        <v>13492130.970000001</v>
      </c>
    </row>
    <row r="24" spans="1:14" ht="15.6" x14ac:dyDescent="0.25">
      <c r="B24" s="46" t="s">
        <v>33</v>
      </c>
      <c r="C24" s="47" t="s">
        <v>34</v>
      </c>
      <c r="D24" s="48">
        <v>0</v>
      </c>
      <c r="F24" s="68">
        <v>10775342.880000001</v>
      </c>
      <c r="G24" s="72" t="s">
        <v>11</v>
      </c>
      <c r="H24" s="69">
        <v>611907</v>
      </c>
      <c r="I24" s="69">
        <v>0</v>
      </c>
      <c r="J24" s="69">
        <v>611907</v>
      </c>
      <c r="K24" s="72" t="s">
        <v>11</v>
      </c>
      <c r="L24" s="40">
        <f>+'BILANCIO VERIFICA qtr1_2020'!L24</f>
        <v>13492130.970000001</v>
      </c>
      <c r="M24" s="51" t="s">
        <v>11</v>
      </c>
      <c r="N24" s="76">
        <f t="shared" si="0"/>
        <v>13492130.970000001</v>
      </c>
    </row>
    <row r="25" spans="1:14" ht="15.6" x14ac:dyDescent="0.25">
      <c r="B25" s="46" t="s">
        <v>35</v>
      </c>
      <c r="C25" s="47" t="s">
        <v>36</v>
      </c>
      <c r="D25" s="48">
        <v>0</v>
      </c>
      <c r="F25" s="68">
        <v>0</v>
      </c>
      <c r="H25" s="69">
        <v>0</v>
      </c>
      <c r="I25" s="69">
        <v>0</v>
      </c>
      <c r="J25" s="69">
        <v>0</v>
      </c>
      <c r="L25" s="40">
        <f>+'BILANCIO VERIFICA qtr1_2020'!L25</f>
        <v>0</v>
      </c>
      <c r="N25" s="76">
        <f t="shared" si="0"/>
        <v>0</v>
      </c>
    </row>
    <row r="26" spans="1:14" ht="15.6" x14ac:dyDescent="0.25">
      <c r="F26" s="60"/>
      <c r="L26" s="40">
        <f>+'BILANCIO VERIFICA qtr1_2020'!L26</f>
        <v>0</v>
      </c>
      <c r="N26" s="76">
        <f t="shared" si="0"/>
        <v>0</v>
      </c>
    </row>
    <row r="27" spans="1:14" ht="15.6" x14ac:dyDescent="0.25">
      <c r="A27" s="44" t="s">
        <v>17</v>
      </c>
      <c r="B27" s="44" t="s">
        <v>37</v>
      </c>
      <c r="C27" s="44" t="s">
        <v>38</v>
      </c>
      <c r="D27" s="45">
        <v>0</v>
      </c>
      <c r="F27" s="66">
        <v>889982.08</v>
      </c>
      <c r="G27" s="71" t="s">
        <v>12</v>
      </c>
      <c r="H27" s="67">
        <v>0</v>
      </c>
      <c r="I27" s="67">
        <v>0</v>
      </c>
      <c r="J27" s="67">
        <v>0</v>
      </c>
      <c r="L27" s="40">
        <f>+'BILANCIO VERIFICA qtr1_2020'!L27</f>
        <v>913832.08</v>
      </c>
      <c r="M27" s="50" t="s">
        <v>12</v>
      </c>
      <c r="N27" s="76">
        <f t="shared" si="0"/>
        <v>913832.08</v>
      </c>
    </row>
    <row r="28" spans="1:14" ht="15.6" x14ac:dyDescent="0.25">
      <c r="B28" s="46" t="s">
        <v>39</v>
      </c>
      <c r="C28" s="47" t="s">
        <v>40</v>
      </c>
      <c r="D28" s="48">
        <v>0</v>
      </c>
      <c r="F28" s="68">
        <v>889982.08</v>
      </c>
      <c r="G28" s="72" t="s">
        <v>11</v>
      </c>
      <c r="H28" s="69">
        <v>0</v>
      </c>
      <c r="I28" s="69">
        <v>0</v>
      </c>
      <c r="J28" s="69">
        <v>0</v>
      </c>
      <c r="L28" s="40">
        <f>+'BILANCIO VERIFICA qtr1_2020'!L28</f>
        <v>913832.08</v>
      </c>
      <c r="M28" s="51" t="s">
        <v>11</v>
      </c>
      <c r="N28" s="76">
        <f t="shared" si="0"/>
        <v>913832.08</v>
      </c>
    </row>
    <row r="29" spans="1:14" ht="15.6" x14ac:dyDescent="0.25">
      <c r="F29" s="60"/>
      <c r="L29" s="40">
        <f>+'BILANCIO VERIFICA qtr1_2020'!L29</f>
        <v>0</v>
      </c>
      <c r="N29" s="76">
        <f t="shared" si="0"/>
        <v>0</v>
      </c>
    </row>
    <row r="30" spans="1:14" ht="15.6" x14ac:dyDescent="0.25">
      <c r="A30" s="44" t="s">
        <v>17</v>
      </c>
      <c r="B30" s="44" t="s">
        <v>41</v>
      </c>
      <c r="C30" s="44" t="s">
        <v>42</v>
      </c>
      <c r="D30" s="45">
        <v>0</v>
      </c>
      <c r="F30" s="66">
        <v>33398855.620000001</v>
      </c>
      <c r="G30" s="71" t="s">
        <v>12</v>
      </c>
      <c r="H30" s="67">
        <v>0</v>
      </c>
      <c r="I30" s="67">
        <v>0</v>
      </c>
      <c r="J30" s="67">
        <v>0</v>
      </c>
      <c r="L30" s="40">
        <f>+'BILANCIO VERIFICA qtr1_2020'!L30</f>
        <v>33398855.620000001</v>
      </c>
      <c r="M30" s="50" t="s">
        <v>12</v>
      </c>
      <c r="N30" s="76">
        <f t="shared" si="0"/>
        <v>33398855.620000001</v>
      </c>
    </row>
    <row r="31" spans="1:14" ht="15.6" x14ac:dyDescent="0.25">
      <c r="B31" s="46" t="s">
        <v>43</v>
      </c>
      <c r="C31" s="47" t="s">
        <v>44</v>
      </c>
      <c r="D31" s="48">
        <v>0</v>
      </c>
      <c r="F31" s="68">
        <v>13557858.92</v>
      </c>
      <c r="G31" s="72" t="s">
        <v>11</v>
      </c>
      <c r="H31" s="69">
        <v>0</v>
      </c>
      <c r="I31" s="69">
        <v>0</v>
      </c>
      <c r="J31" s="69">
        <v>0</v>
      </c>
      <c r="L31" s="40">
        <f>+'BILANCIO VERIFICA qtr1_2020'!L31</f>
        <v>13557858.92</v>
      </c>
      <c r="M31" s="51" t="s">
        <v>11</v>
      </c>
      <c r="N31" s="76">
        <f t="shared" si="0"/>
        <v>13557858.92</v>
      </c>
    </row>
    <row r="32" spans="1:14" ht="15.6" x14ac:dyDescent="0.25">
      <c r="B32" s="46" t="s">
        <v>45</v>
      </c>
      <c r="C32" s="47" t="s">
        <v>46</v>
      </c>
      <c r="D32" s="48">
        <v>0</v>
      </c>
      <c r="F32" s="68">
        <v>5483000</v>
      </c>
      <c r="G32" s="72" t="s">
        <v>11</v>
      </c>
      <c r="H32" s="69">
        <v>0</v>
      </c>
      <c r="I32" s="69">
        <v>0</v>
      </c>
      <c r="J32" s="69">
        <v>0</v>
      </c>
      <c r="L32" s="40">
        <f>+'BILANCIO VERIFICA qtr1_2020'!L32</f>
        <v>5483000</v>
      </c>
      <c r="M32" s="51" t="s">
        <v>11</v>
      </c>
      <c r="N32" s="76">
        <f t="shared" si="0"/>
        <v>5483000</v>
      </c>
    </row>
    <row r="33" spans="1:14" ht="15.6" x14ac:dyDescent="0.25">
      <c r="B33" s="46" t="s">
        <v>47</v>
      </c>
      <c r="C33" s="47" t="s">
        <v>48</v>
      </c>
      <c r="D33" s="48">
        <v>0</v>
      </c>
      <c r="F33" s="68">
        <v>14357996.699999999</v>
      </c>
      <c r="G33" s="72" t="s">
        <v>11</v>
      </c>
      <c r="H33" s="69">
        <v>0</v>
      </c>
      <c r="I33" s="69">
        <v>0</v>
      </c>
      <c r="J33" s="69">
        <v>0</v>
      </c>
      <c r="L33" s="40">
        <f>+'BILANCIO VERIFICA qtr1_2020'!L33</f>
        <v>14357996.699999999</v>
      </c>
      <c r="M33" s="51" t="s">
        <v>11</v>
      </c>
      <c r="N33" s="76">
        <f t="shared" si="0"/>
        <v>14357996.699999999</v>
      </c>
    </row>
    <row r="34" spans="1:14" ht="15.6" x14ac:dyDescent="0.25">
      <c r="F34" s="60"/>
      <c r="L34" s="40">
        <f>+'BILANCIO VERIFICA qtr1_2020'!L34</f>
        <v>0</v>
      </c>
      <c r="N34" s="76">
        <f t="shared" si="0"/>
        <v>0</v>
      </c>
    </row>
    <row r="35" spans="1:14" ht="15.6" x14ac:dyDescent="0.25">
      <c r="A35" s="44" t="s">
        <v>17</v>
      </c>
      <c r="B35" s="44" t="s">
        <v>49</v>
      </c>
      <c r="C35" s="44" t="s">
        <v>50</v>
      </c>
      <c r="D35" s="45">
        <v>0</v>
      </c>
      <c r="F35" s="66">
        <v>11600</v>
      </c>
      <c r="G35" s="71" t="s">
        <v>12</v>
      </c>
      <c r="H35" s="67">
        <v>0</v>
      </c>
      <c r="I35" s="67">
        <v>0</v>
      </c>
      <c r="J35" s="67">
        <v>0</v>
      </c>
      <c r="L35" s="40">
        <f>+'BILANCIO VERIFICA qtr1_2020'!L35</f>
        <v>11600</v>
      </c>
      <c r="M35" s="50" t="s">
        <v>12</v>
      </c>
      <c r="N35" s="76">
        <f t="shared" si="0"/>
        <v>11600</v>
      </c>
    </row>
    <row r="36" spans="1:14" ht="15.6" x14ac:dyDescent="0.25">
      <c r="B36" s="46" t="s">
        <v>51</v>
      </c>
      <c r="C36" s="47" t="s">
        <v>52</v>
      </c>
      <c r="D36" s="48">
        <v>0</v>
      </c>
      <c r="F36" s="68">
        <v>11600</v>
      </c>
      <c r="G36" s="72" t="s">
        <v>11</v>
      </c>
      <c r="H36" s="69">
        <v>0</v>
      </c>
      <c r="I36" s="69">
        <v>0</v>
      </c>
      <c r="J36" s="69">
        <v>0</v>
      </c>
      <c r="L36" s="40">
        <f>+'BILANCIO VERIFICA qtr1_2020'!L36</f>
        <v>11600</v>
      </c>
      <c r="M36" s="51" t="s">
        <v>11</v>
      </c>
      <c r="N36" s="76">
        <f t="shared" si="0"/>
        <v>11600</v>
      </c>
    </row>
    <row r="37" spans="1:14" ht="15.6" x14ac:dyDescent="0.25">
      <c r="F37" s="60"/>
      <c r="L37" s="40">
        <f>+'BILANCIO VERIFICA qtr1_2020'!L37</f>
        <v>0</v>
      </c>
      <c r="N37" s="76">
        <f t="shared" si="0"/>
        <v>0</v>
      </c>
    </row>
    <row r="38" spans="1:14" ht="15.6" x14ac:dyDescent="0.25">
      <c r="A38" s="44" t="s">
        <v>17</v>
      </c>
      <c r="B38" s="44" t="s">
        <v>53</v>
      </c>
      <c r="C38" s="44" t="s">
        <v>54</v>
      </c>
      <c r="D38" s="45">
        <v>0</v>
      </c>
      <c r="F38" s="66">
        <v>121840.33</v>
      </c>
      <c r="G38" s="71" t="s">
        <v>12</v>
      </c>
      <c r="H38" s="67">
        <v>0</v>
      </c>
      <c r="I38" s="67">
        <v>0</v>
      </c>
      <c r="J38" s="67">
        <v>0</v>
      </c>
      <c r="L38" s="40">
        <f>+'BILANCIO VERIFICA qtr1_2020'!L38</f>
        <v>121840.33</v>
      </c>
      <c r="M38" s="50" t="s">
        <v>12</v>
      </c>
      <c r="N38" s="76">
        <f t="shared" si="0"/>
        <v>121840.33</v>
      </c>
    </row>
    <row r="39" spans="1:14" ht="15.6" x14ac:dyDescent="0.25">
      <c r="B39" s="46" t="s">
        <v>55</v>
      </c>
      <c r="C39" s="47" t="s">
        <v>56</v>
      </c>
      <c r="D39" s="48">
        <v>0</v>
      </c>
      <c r="F39" s="68">
        <v>121840.33</v>
      </c>
      <c r="G39" s="72" t="s">
        <v>11</v>
      </c>
      <c r="H39" s="69">
        <v>0</v>
      </c>
      <c r="I39" s="69">
        <v>0</v>
      </c>
      <c r="J39" s="69">
        <v>0</v>
      </c>
      <c r="L39" s="40">
        <f>+'BILANCIO VERIFICA qtr1_2020'!L39</f>
        <v>121840.33</v>
      </c>
      <c r="M39" s="51" t="s">
        <v>11</v>
      </c>
      <c r="N39" s="76">
        <f t="shared" si="0"/>
        <v>121840.33</v>
      </c>
    </row>
    <row r="40" spans="1:14" ht="15.6" x14ac:dyDescent="0.25">
      <c r="F40" s="60"/>
      <c r="L40" s="40">
        <f>+'BILANCIO VERIFICA qtr1_2020'!L40</f>
        <v>0</v>
      </c>
      <c r="N40" s="76">
        <f t="shared" si="0"/>
        <v>0</v>
      </c>
    </row>
    <row r="41" spans="1:14" ht="15.6" x14ac:dyDescent="0.25">
      <c r="A41" s="44" t="s">
        <v>17</v>
      </c>
      <c r="B41" s="44" t="s">
        <v>57</v>
      </c>
      <c r="C41" s="44" t="s">
        <v>58</v>
      </c>
      <c r="D41" s="45">
        <v>0</v>
      </c>
      <c r="F41" s="66">
        <v>115476</v>
      </c>
      <c r="G41" s="71" t="s">
        <v>12</v>
      </c>
      <c r="H41" s="67">
        <v>23050</v>
      </c>
      <c r="I41" s="67">
        <v>23050</v>
      </c>
      <c r="J41" s="67">
        <v>0</v>
      </c>
      <c r="L41" s="40">
        <f>+'BILANCIO VERIFICA qtr1_2020'!L41</f>
        <v>231226</v>
      </c>
      <c r="M41" s="50" t="s">
        <v>12</v>
      </c>
      <c r="N41" s="76">
        <f t="shared" si="0"/>
        <v>231226</v>
      </c>
    </row>
    <row r="42" spans="1:14" ht="15.6" x14ac:dyDescent="0.25">
      <c r="B42" s="46" t="s">
        <v>59</v>
      </c>
      <c r="C42" s="47" t="s">
        <v>60</v>
      </c>
      <c r="D42" s="48">
        <v>0</v>
      </c>
      <c r="F42" s="68">
        <v>69126</v>
      </c>
      <c r="G42" s="72" t="s">
        <v>11</v>
      </c>
      <c r="H42" s="69">
        <v>0</v>
      </c>
      <c r="I42" s="69">
        <v>0</v>
      </c>
      <c r="J42" s="69">
        <v>0</v>
      </c>
      <c r="L42" s="40">
        <f>+'BILANCIO VERIFICA qtr1_2020'!L42</f>
        <v>69126</v>
      </c>
      <c r="M42" s="51" t="s">
        <v>11</v>
      </c>
      <c r="N42" s="76">
        <f t="shared" si="0"/>
        <v>69126</v>
      </c>
    </row>
    <row r="43" spans="1:14" ht="15.6" x14ac:dyDescent="0.25">
      <c r="B43" s="46" t="s">
        <v>61</v>
      </c>
      <c r="C43" s="47" t="s">
        <v>62</v>
      </c>
      <c r="D43" s="48">
        <v>0</v>
      </c>
      <c r="F43" s="68">
        <v>46350</v>
      </c>
      <c r="G43" s="72" t="s">
        <v>11</v>
      </c>
      <c r="H43" s="69">
        <v>23050</v>
      </c>
      <c r="I43" s="69">
        <v>23050</v>
      </c>
      <c r="J43" s="69">
        <v>0</v>
      </c>
      <c r="L43" s="40">
        <f>+'BILANCIO VERIFICA qtr1_2020'!L43</f>
        <v>162100</v>
      </c>
      <c r="M43" s="51" t="s">
        <v>11</v>
      </c>
      <c r="N43" s="76">
        <f t="shared" si="0"/>
        <v>162100</v>
      </c>
    </row>
    <row r="44" spans="1:14" ht="15.6" x14ac:dyDescent="0.25">
      <c r="B44" s="46" t="s">
        <v>63</v>
      </c>
      <c r="C44" s="47" t="s">
        <v>64</v>
      </c>
      <c r="D44" s="48">
        <v>0</v>
      </c>
      <c r="F44" s="68">
        <v>0</v>
      </c>
      <c r="H44" s="69">
        <v>0</v>
      </c>
      <c r="I44" s="69">
        <v>0</v>
      </c>
      <c r="J44" s="69">
        <v>0</v>
      </c>
      <c r="L44" s="40">
        <f>+'BILANCIO VERIFICA qtr1_2020'!L44</f>
        <v>0</v>
      </c>
      <c r="N44" s="76">
        <f t="shared" si="0"/>
        <v>0</v>
      </c>
    </row>
    <row r="45" spans="1:14" ht="15.6" x14ac:dyDescent="0.25">
      <c r="F45" s="60"/>
      <c r="L45" s="40">
        <f>+'BILANCIO VERIFICA qtr1_2020'!L45</f>
        <v>0</v>
      </c>
      <c r="N45" s="76">
        <f t="shared" si="0"/>
        <v>0</v>
      </c>
    </row>
    <row r="46" spans="1:14" ht="15.6" x14ac:dyDescent="0.25">
      <c r="A46" s="42" t="s">
        <v>14</v>
      </c>
      <c r="B46" s="42" t="s">
        <v>37</v>
      </c>
      <c r="C46" s="42" t="s">
        <v>65</v>
      </c>
      <c r="D46" s="43">
        <v>0</v>
      </c>
      <c r="F46" s="64">
        <v>67366010.859999999</v>
      </c>
      <c r="G46" s="70" t="s">
        <v>12</v>
      </c>
      <c r="H46" s="65">
        <v>909543.21</v>
      </c>
      <c r="I46" s="65">
        <v>441945.18</v>
      </c>
      <c r="J46" s="65">
        <v>467598.03</v>
      </c>
      <c r="K46" s="70" t="s">
        <v>11</v>
      </c>
      <c r="L46" s="40">
        <f>+'BILANCIO VERIFICA qtr1_2020'!L46</f>
        <v>68320974.400000006</v>
      </c>
      <c r="M46" s="49" t="s">
        <v>12</v>
      </c>
      <c r="N46" s="76">
        <f t="shared" si="0"/>
        <v>68320974.400000006</v>
      </c>
    </row>
    <row r="47" spans="1:14" ht="15.6" x14ac:dyDescent="0.25">
      <c r="A47" s="44" t="s">
        <v>17</v>
      </c>
      <c r="B47" s="44" t="s">
        <v>15</v>
      </c>
      <c r="C47" s="44" t="s">
        <v>66</v>
      </c>
      <c r="D47" s="45">
        <v>0</v>
      </c>
      <c r="F47" s="66">
        <v>55015.71</v>
      </c>
      <c r="G47" s="71" t="s">
        <v>12</v>
      </c>
      <c r="H47" s="67">
        <v>0</v>
      </c>
      <c r="I47" s="67">
        <v>0</v>
      </c>
      <c r="J47" s="67">
        <v>0</v>
      </c>
      <c r="L47" s="40">
        <f>+'BILANCIO VERIFICA qtr1_2020'!L47</f>
        <v>55015.71</v>
      </c>
      <c r="M47" s="50" t="s">
        <v>12</v>
      </c>
      <c r="N47" s="76">
        <f t="shared" si="0"/>
        <v>55015.71</v>
      </c>
    </row>
    <row r="48" spans="1:14" ht="15.6" x14ac:dyDescent="0.25">
      <c r="B48" s="46" t="s">
        <v>67</v>
      </c>
      <c r="C48" s="47" t="s">
        <v>68</v>
      </c>
      <c r="D48" s="48">
        <v>0</v>
      </c>
      <c r="F48" s="68">
        <v>0</v>
      </c>
      <c r="H48" s="69">
        <v>0</v>
      </c>
      <c r="I48" s="69">
        <v>0</v>
      </c>
      <c r="J48" s="69">
        <v>0</v>
      </c>
      <c r="L48" s="40">
        <f>+'BILANCIO VERIFICA qtr1_2020'!L48</f>
        <v>0</v>
      </c>
      <c r="N48" s="76">
        <f t="shared" si="0"/>
        <v>0</v>
      </c>
    </row>
    <row r="49" spans="1:14" ht="15.6" x14ac:dyDescent="0.25">
      <c r="B49" s="46" t="s">
        <v>69</v>
      </c>
      <c r="C49" s="47" t="s">
        <v>70</v>
      </c>
      <c r="D49" s="48">
        <v>0</v>
      </c>
      <c r="F49" s="68">
        <v>55015.71</v>
      </c>
      <c r="G49" s="72" t="s">
        <v>11</v>
      </c>
      <c r="H49" s="69">
        <v>0</v>
      </c>
      <c r="I49" s="69">
        <v>0</v>
      </c>
      <c r="J49" s="69">
        <v>0</v>
      </c>
      <c r="L49" s="40">
        <f>+'BILANCIO VERIFICA qtr1_2020'!L49</f>
        <v>55015.71</v>
      </c>
      <c r="M49" s="51" t="s">
        <v>11</v>
      </c>
      <c r="N49" s="76">
        <f t="shared" si="0"/>
        <v>55015.71</v>
      </c>
    </row>
    <row r="50" spans="1:14" ht="15.6" x14ac:dyDescent="0.25">
      <c r="F50" s="60"/>
      <c r="L50" s="40">
        <f>+'BILANCIO VERIFICA qtr1_2020'!L50</f>
        <v>0</v>
      </c>
      <c r="N50" s="76">
        <f t="shared" si="0"/>
        <v>0</v>
      </c>
    </row>
    <row r="51" spans="1:14" ht="15.6" x14ac:dyDescent="0.25">
      <c r="A51" s="44" t="s">
        <v>17</v>
      </c>
      <c r="B51" s="44" t="s">
        <v>20</v>
      </c>
      <c r="C51" s="44" t="s">
        <v>71</v>
      </c>
      <c r="D51" s="45">
        <v>0</v>
      </c>
      <c r="F51" s="66">
        <v>10488977.57</v>
      </c>
      <c r="G51" s="71" t="s">
        <v>12</v>
      </c>
      <c r="H51" s="67">
        <v>18730</v>
      </c>
      <c r="I51" s="67">
        <v>0</v>
      </c>
      <c r="J51" s="67">
        <v>18730</v>
      </c>
      <c r="K51" s="71" t="s">
        <v>11</v>
      </c>
      <c r="L51" s="40">
        <f>+'BILANCIO VERIFICA qtr1_2020'!L51</f>
        <v>10548125.57</v>
      </c>
      <c r="M51" s="50" t="s">
        <v>12</v>
      </c>
      <c r="N51" s="76">
        <f t="shared" si="0"/>
        <v>10548125.57</v>
      </c>
    </row>
    <row r="52" spans="1:14" ht="15.6" x14ac:dyDescent="0.25">
      <c r="B52" s="46" t="s">
        <v>72</v>
      </c>
      <c r="C52" s="47" t="s">
        <v>73</v>
      </c>
      <c r="D52" s="48">
        <v>0</v>
      </c>
      <c r="F52" s="68">
        <v>10488977.57</v>
      </c>
      <c r="G52" s="72" t="s">
        <v>11</v>
      </c>
      <c r="H52" s="69">
        <v>18730</v>
      </c>
      <c r="I52" s="69">
        <v>0</v>
      </c>
      <c r="J52" s="69">
        <v>18730</v>
      </c>
      <c r="K52" s="72" t="s">
        <v>11</v>
      </c>
      <c r="L52" s="40">
        <f>+'BILANCIO VERIFICA qtr1_2020'!L52</f>
        <v>10548125.57</v>
      </c>
      <c r="M52" s="51" t="s">
        <v>11</v>
      </c>
      <c r="N52" s="76">
        <f t="shared" si="0"/>
        <v>10548125.57</v>
      </c>
    </row>
    <row r="53" spans="1:14" ht="15.6" x14ac:dyDescent="0.25">
      <c r="F53" s="60"/>
      <c r="L53" s="40">
        <f>+'BILANCIO VERIFICA qtr1_2020'!L53</f>
        <v>0</v>
      </c>
      <c r="N53" s="76">
        <f t="shared" si="0"/>
        <v>0</v>
      </c>
    </row>
    <row r="54" spans="1:14" ht="15.6" x14ac:dyDescent="0.25">
      <c r="A54" s="44" t="s">
        <v>17</v>
      </c>
      <c r="B54" s="44" t="s">
        <v>37</v>
      </c>
      <c r="C54" s="44" t="s">
        <v>74</v>
      </c>
      <c r="D54" s="45">
        <v>0</v>
      </c>
      <c r="F54" s="66">
        <v>1757841.89</v>
      </c>
      <c r="G54" s="71" t="s">
        <v>12</v>
      </c>
      <c r="H54" s="67">
        <v>0</v>
      </c>
      <c r="I54" s="67">
        <v>0</v>
      </c>
      <c r="J54" s="67">
        <v>0</v>
      </c>
      <c r="L54" s="40">
        <f>+'BILANCIO VERIFICA qtr1_2020'!L54</f>
        <v>1831006.35</v>
      </c>
      <c r="M54" s="50" t="s">
        <v>12</v>
      </c>
      <c r="N54" s="76">
        <f t="shared" si="0"/>
        <v>1831006.35</v>
      </c>
    </row>
    <row r="55" spans="1:14" ht="15.6" x14ac:dyDescent="0.25">
      <c r="B55" s="46" t="s">
        <v>75</v>
      </c>
      <c r="C55" s="47" t="s">
        <v>76</v>
      </c>
      <c r="D55" s="48">
        <v>0</v>
      </c>
      <c r="F55" s="68">
        <v>1757841.89</v>
      </c>
      <c r="G55" s="72" t="s">
        <v>11</v>
      </c>
      <c r="H55" s="69">
        <v>0</v>
      </c>
      <c r="I55" s="69">
        <v>0</v>
      </c>
      <c r="J55" s="69">
        <v>0</v>
      </c>
      <c r="L55" s="40">
        <f>+'BILANCIO VERIFICA qtr1_2020'!L55</f>
        <v>1831006.35</v>
      </c>
      <c r="M55" s="51" t="s">
        <v>11</v>
      </c>
      <c r="N55" s="76">
        <f t="shared" si="0"/>
        <v>1831006.35</v>
      </c>
    </row>
    <row r="56" spans="1:14" ht="15.6" x14ac:dyDescent="0.25">
      <c r="F56" s="60"/>
      <c r="L56" s="40">
        <f>+'BILANCIO VERIFICA qtr1_2020'!L56</f>
        <v>0</v>
      </c>
      <c r="N56" s="76">
        <f t="shared" si="0"/>
        <v>0</v>
      </c>
    </row>
    <row r="57" spans="1:14" ht="15.6" x14ac:dyDescent="0.25">
      <c r="A57" s="44" t="s">
        <v>17</v>
      </c>
      <c r="B57" s="44" t="s">
        <v>41</v>
      </c>
      <c r="C57" s="44" t="s">
        <v>77</v>
      </c>
      <c r="D57" s="45">
        <v>0</v>
      </c>
      <c r="F57" s="66">
        <v>25352711.800000001</v>
      </c>
      <c r="G57" s="71" t="s">
        <v>12</v>
      </c>
      <c r="H57" s="67">
        <v>10222.200000000001</v>
      </c>
      <c r="I57" s="67">
        <v>201692.38</v>
      </c>
      <c r="J57" s="67">
        <v>-191470.18</v>
      </c>
      <c r="K57" s="71" t="s">
        <v>78</v>
      </c>
      <c r="L57" s="40">
        <f>+'BILANCIO VERIFICA qtr1_2020'!L57</f>
        <v>24212841.489999998</v>
      </c>
      <c r="M57" s="50" t="s">
        <v>12</v>
      </c>
      <c r="N57" s="76">
        <f t="shared" si="0"/>
        <v>24212841.489999998</v>
      </c>
    </row>
    <row r="58" spans="1:14" ht="15.6" x14ac:dyDescent="0.25">
      <c r="B58" s="46" t="s">
        <v>79</v>
      </c>
      <c r="C58" s="47" t="s">
        <v>80</v>
      </c>
      <c r="D58" s="48">
        <v>0</v>
      </c>
      <c r="F58" s="68">
        <v>25325613.800000001</v>
      </c>
      <c r="G58" s="72" t="s">
        <v>11</v>
      </c>
      <c r="H58" s="69">
        <v>10222.200000000001</v>
      </c>
      <c r="I58" s="69">
        <v>201692.38</v>
      </c>
      <c r="J58" s="69">
        <v>191470.18</v>
      </c>
      <c r="K58" s="72" t="s">
        <v>78</v>
      </c>
      <c r="L58" s="40">
        <f>+'BILANCIO VERIFICA qtr1_2020'!L58</f>
        <v>24185743.489999998</v>
      </c>
      <c r="M58" s="51" t="s">
        <v>11</v>
      </c>
      <c r="N58" s="76">
        <f t="shared" si="0"/>
        <v>24185743.489999998</v>
      </c>
    </row>
    <row r="59" spans="1:14" ht="15.6" x14ac:dyDescent="0.25">
      <c r="B59" s="46" t="s">
        <v>81</v>
      </c>
      <c r="C59" s="47" t="s">
        <v>82</v>
      </c>
      <c r="D59" s="48">
        <v>0</v>
      </c>
      <c r="F59" s="68">
        <v>27098</v>
      </c>
      <c r="G59" s="72" t="s">
        <v>11</v>
      </c>
      <c r="H59" s="69">
        <v>0</v>
      </c>
      <c r="I59" s="69">
        <v>0</v>
      </c>
      <c r="J59" s="69">
        <v>0</v>
      </c>
      <c r="L59" s="40">
        <f>+'BILANCIO VERIFICA qtr1_2020'!L59</f>
        <v>27098</v>
      </c>
      <c r="M59" s="51" t="s">
        <v>11</v>
      </c>
      <c r="N59" s="76">
        <f t="shared" si="0"/>
        <v>27098</v>
      </c>
    </row>
    <row r="60" spans="1:14" ht="15.6" x14ac:dyDescent="0.25">
      <c r="F60" s="60"/>
      <c r="L60" s="40">
        <f>+'BILANCIO VERIFICA qtr1_2020'!L60</f>
        <v>0</v>
      </c>
      <c r="N60" s="76">
        <f t="shared" si="0"/>
        <v>0</v>
      </c>
    </row>
    <row r="61" spans="1:14" ht="15.6" x14ac:dyDescent="0.25">
      <c r="A61" s="44" t="s">
        <v>17</v>
      </c>
      <c r="B61" s="44" t="s">
        <v>49</v>
      </c>
      <c r="C61" s="44" t="s">
        <v>83</v>
      </c>
      <c r="D61" s="45">
        <v>0</v>
      </c>
      <c r="F61" s="66">
        <v>27486518.34</v>
      </c>
      <c r="G61" s="71" t="s">
        <v>12</v>
      </c>
      <c r="H61" s="67">
        <v>674427.32</v>
      </c>
      <c r="I61" s="67">
        <v>107414</v>
      </c>
      <c r="J61" s="67">
        <v>567013.31999999995</v>
      </c>
      <c r="K61" s="71" t="s">
        <v>11</v>
      </c>
      <c r="L61" s="40">
        <f>+'BILANCIO VERIFICA qtr1_2020'!L61</f>
        <v>28963665.5</v>
      </c>
      <c r="M61" s="50" t="s">
        <v>12</v>
      </c>
      <c r="N61" s="76">
        <f t="shared" si="0"/>
        <v>28963665.5</v>
      </c>
    </row>
    <row r="62" spans="1:14" ht="15.6" x14ac:dyDescent="0.25">
      <c r="B62" s="46" t="s">
        <v>84</v>
      </c>
      <c r="C62" s="47" t="s">
        <v>85</v>
      </c>
      <c r="D62" s="48">
        <v>0</v>
      </c>
      <c r="F62" s="68">
        <v>25157294.920000002</v>
      </c>
      <c r="G62" s="72" t="s">
        <v>11</v>
      </c>
      <c r="H62" s="69">
        <v>661950.31999999995</v>
      </c>
      <c r="I62" s="69">
        <v>106400</v>
      </c>
      <c r="J62" s="69">
        <v>555550.31999999995</v>
      </c>
      <c r="K62" s="72" t="s">
        <v>11</v>
      </c>
      <c r="L62" s="40">
        <f>+'BILANCIO VERIFICA qtr1_2020'!L62</f>
        <v>26379528.899999999</v>
      </c>
      <c r="M62" s="51" t="s">
        <v>11</v>
      </c>
      <c r="N62" s="76">
        <f t="shared" si="0"/>
        <v>26379528.899999999</v>
      </c>
    </row>
    <row r="63" spans="1:14" ht="15.6" x14ac:dyDescent="0.25">
      <c r="B63" s="46" t="s">
        <v>86</v>
      </c>
      <c r="C63" s="47" t="s">
        <v>87</v>
      </c>
      <c r="D63" s="48">
        <v>0</v>
      </c>
      <c r="F63" s="68">
        <v>1686219.16</v>
      </c>
      <c r="G63" s="72" t="s">
        <v>11</v>
      </c>
      <c r="H63" s="69">
        <v>7550</v>
      </c>
      <c r="I63" s="69">
        <v>0</v>
      </c>
      <c r="J63" s="69">
        <v>7550</v>
      </c>
      <c r="K63" s="72" t="s">
        <v>11</v>
      </c>
      <c r="L63" s="40">
        <f>+'BILANCIO VERIFICA qtr1_2020'!L63</f>
        <v>1819627.16</v>
      </c>
      <c r="M63" s="51" t="s">
        <v>11</v>
      </c>
      <c r="N63" s="76">
        <f t="shared" si="0"/>
        <v>1819627.16</v>
      </c>
    </row>
    <row r="64" spans="1:14" ht="15.6" x14ac:dyDescent="0.25">
      <c r="B64" s="46" t="s">
        <v>88</v>
      </c>
      <c r="C64" s="47" t="s">
        <v>89</v>
      </c>
      <c r="D64" s="48">
        <v>0</v>
      </c>
      <c r="F64" s="68">
        <v>106763.22</v>
      </c>
      <c r="G64" s="72" t="s">
        <v>11</v>
      </c>
      <c r="H64" s="69">
        <v>0</v>
      </c>
      <c r="I64" s="69">
        <v>0</v>
      </c>
      <c r="J64" s="69">
        <v>0</v>
      </c>
      <c r="L64" s="40">
        <f>+'BILANCIO VERIFICA qtr1_2020'!L64</f>
        <v>151615.45000000001</v>
      </c>
      <c r="M64" s="51" t="s">
        <v>11</v>
      </c>
      <c r="N64" s="76">
        <f t="shared" si="0"/>
        <v>151615.45000000001</v>
      </c>
    </row>
    <row r="65" spans="1:14" ht="15.6" x14ac:dyDescent="0.25">
      <c r="B65" s="46" t="s">
        <v>90</v>
      </c>
      <c r="C65" s="47" t="s">
        <v>91</v>
      </c>
      <c r="D65" s="48">
        <v>0</v>
      </c>
      <c r="F65" s="68">
        <v>536241.04</v>
      </c>
      <c r="G65" s="72" t="s">
        <v>11</v>
      </c>
      <c r="H65" s="69">
        <v>4927</v>
      </c>
      <c r="I65" s="69">
        <v>1014</v>
      </c>
      <c r="J65" s="69">
        <v>3913</v>
      </c>
      <c r="K65" s="72" t="s">
        <v>11</v>
      </c>
      <c r="L65" s="40">
        <f>+'BILANCIO VERIFICA qtr1_2020'!L65</f>
        <v>612893.99</v>
      </c>
      <c r="M65" s="51" t="s">
        <v>11</v>
      </c>
      <c r="N65" s="76">
        <f t="shared" si="0"/>
        <v>612893.99</v>
      </c>
    </row>
    <row r="66" spans="1:14" ht="15.6" x14ac:dyDescent="0.25">
      <c r="F66" s="60"/>
      <c r="L66" s="40">
        <f>+'BILANCIO VERIFICA qtr1_2020'!L66</f>
        <v>0</v>
      </c>
      <c r="N66" s="76">
        <f t="shared" si="0"/>
        <v>0</v>
      </c>
    </row>
    <row r="67" spans="1:14" ht="15.6" x14ac:dyDescent="0.25">
      <c r="A67" s="44" t="s">
        <v>17</v>
      </c>
      <c r="B67" s="44" t="s">
        <v>53</v>
      </c>
      <c r="C67" s="44" t="s">
        <v>92</v>
      </c>
      <c r="D67" s="45">
        <v>0</v>
      </c>
      <c r="F67" s="66">
        <v>83218.460000000006</v>
      </c>
      <c r="G67" s="71" t="s">
        <v>12</v>
      </c>
      <c r="H67" s="67">
        <v>0</v>
      </c>
      <c r="I67" s="67">
        <v>0</v>
      </c>
      <c r="J67" s="67">
        <v>0</v>
      </c>
      <c r="L67" s="40">
        <f>+'BILANCIO VERIFICA qtr1_2020'!L67</f>
        <v>83218.460000000006</v>
      </c>
      <c r="M67" s="50" t="s">
        <v>12</v>
      </c>
      <c r="N67" s="76">
        <f t="shared" si="0"/>
        <v>83218.460000000006</v>
      </c>
    </row>
    <row r="68" spans="1:14" ht="15.6" x14ac:dyDescent="0.25">
      <c r="B68" s="46" t="s">
        <v>93</v>
      </c>
      <c r="C68" s="47" t="s">
        <v>92</v>
      </c>
      <c r="D68" s="48">
        <v>0</v>
      </c>
      <c r="F68" s="68">
        <v>56661.22</v>
      </c>
      <c r="G68" s="72" t="s">
        <v>11</v>
      </c>
      <c r="H68" s="69">
        <v>0</v>
      </c>
      <c r="I68" s="69">
        <v>0</v>
      </c>
      <c r="J68" s="69">
        <v>0</v>
      </c>
      <c r="L68" s="40">
        <f>+'BILANCIO VERIFICA qtr1_2020'!L68</f>
        <v>56661.22</v>
      </c>
      <c r="M68" s="51" t="s">
        <v>11</v>
      </c>
      <c r="N68" s="76">
        <f t="shared" si="0"/>
        <v>56661.22</v>
      </c>
    </row>
    <row r="69" spans="1:14" ht="15.6" x14ac:dyDescent="0.25">
      <c r="B69" s="46" t="s">
        <v>94</v>
      </c>
      <c r="C69" s="47" t="s">
        <v>95</v>
      </c>
      <c r="D69" s="48">
        <v>0</v>
      </c>
      <c r="F69" s="68">
        <v>26557.24</v>
      </c>
      <c r="G69" s="72" t="s">
        <v>11</v>
      </c>
      <c r="H69" s="69">
        <v>0</v>
      </c>
      <c r="I69" s="69">
        <v>0</v>
      </c>
      <c r="J69" s="69">
        <v>0</v>
      </c>
      <c r="L69" s="40">
        <f>+'BILANCIO VERIFICA qtr1_2020'!L69</f>
        <v>26557.24</v>
      </c>
      <c r="M69" s="51" t="s">
        <v>11</v>
      </c>
      <c r="N69" s="76">
        <f t="shared" si="0"/>
        <v>26557.24</v>
      </c>
    </row>
    <row r="70" spans="1:14" ht="15.6" x14ac:dyDescent="0.25">
      <c r="F70" s="60"/>
      <c r="L70" s="40">
        <f>+'BILANCIO VERIFICA qtr1_2020'!L70</f>
        <v>0</v>
      </c>
      <c r="N70" s="76">
        <f t="shared" si="0"/>
        <v>0</v>
      </c>
    </row>
    <row r="71" spans="1:14" ht="15.6" x14ac:dyDescent="0.25">
      <c r="A71" s="44" t="s">
        <v>17</v>
      </c>
      <c r="B71" s="44" t="s">
        <v>57</v>
      </c>
      <c r="C71" s="44" t="s">
        <v>96</v>
      </c>
      <c r="D71" s="45">
        <v>0</v>
      </c>
      <c r="F71" s="66">
        <v>1794099.84</v>
      </c>
      <c r="G71" s="71" t="s">
        <v>12</v>
      </c>
      <c r="H71" s="67">
        <v>15777.29</v>
      </c>
      <c r="I71" s="67">
        <v>346.99</v>
      </c>
      <c r="J71" s="67">
        <v>15430.3</v>
      </c>
      <c r="K71" s="71" t="s">
        <v>11</v>
      </c>
      <c r="L71" s="40">
        <f>+'BILANCIO VERIFICA qtr1_2020'!L71</f>
        <v>1830522.13</v>
      </c>
      <c r="M71" s="50" t="s">
        <v>12</v>
      </c>
      <c r="N71" s="76">
        <f t="shared" si="0"/>
        <v>1830522.13</v>
      </c>
    </row>
    <row r="72" spans="1:14" ht="15.6" x14ac:dyDescent="0.25">
      <c r="B72" s="46" t="s">
        <v>97</v>
      </c>
      <c r="C72" s="47" t="s">
        <v>98</v>
      </c>
      <c r="D72" s="48">
        <v>0</v>
      </c>
      <c r="F72" s="68">
        <v>339429.21</v>
      </c>
      <c r="G72" s="72" t="s">
        <v>11</v>
      </c>
      <c r="H72" s="69">
        <v>0</v>
      </c>
      <c r="I72" s="69">
        <v>0</v>
      </c>
      <c r="J72" s="69">
        <v>0</v>
      </c>
      <c r="L72" s="40">
        <f>+'BILANCIO VERIFICA qtr1_2020'!L72</f>
        <v>339746.2</v>
      </c>
      <c r="M72" s="51" t="s">
        <v>11</v>
      </c>
      <c r="N72" s="76">
        <f t="shared" si="0"/>
        <v>339746.2</v>
      </c>
    </row>
    <row r="73" spans="1:14" ht="15.6" x14ac:dyDescent="0.25">
      <c r="B73" s="46" t="s">
        <v>99</v>
      </c>
      <c r="C73" s="47" t="s">
        <v>100</v>
      </c>
      <c r="D73" s="48">
        <v>0</v>
      </c>
      <c r="F73" s="68">
        <v>1454670.63</v>
      </c>
      <c r="G73" s="72" t="s">
        <v>11</v>
      </c>
      <c r="H73" s="69">
        <v>15777.29</v>
      </c>
      <c r="I73" s="69">
        <v>346.99</v>
      </c>
      <c r="J73" s="69">
        <v>15430.3</v>
      </c>
      <c r="K73" s="72" t="s">
        <v>11</v>
      </c>
      <c r="L73" s="40">
        <f>+'BILANCIO VERIFICA qtr1_2020'!L73</f>
        <v>1490775.93</v>
      </c>
      <c r="M73" s="51" t="s">
        <v>11</v>
      </c>
      <c r="N73" s="76">
        <f t="shared" si="0"/>
        <v>1490775.93</v>
      </c>
    </row>
    <row r="74" spans="1:14" ht="15.6" x14ac:dyDescent="0.25">
      <c r="F74" s="60"/>
      <c r="L74" s="40">
        <f>+'BILANCIO VERIFICA qtr1_2020'!L74</f>
        <v>0</v>
      </c>
      <c r="N74" s="76">
        <f t="shared" si="0"/>
        <v>0</v>
      </c>
    </row>
    <row r="75" spans="1:14" ht="15.6" x14ac:dyDescent="0.25">
      <c r="A75" s="44" t="s">
        <v>17</v>
      </c>
      <c r="B75" s="44" t="s">
        <v>101</v>
      </c>
      <c r="C75" s="44" t="s">
        <v>102</v>
      </c>
      <c r="D75" s="45">
        <v>0</v>
      </c>
      <c r="F75" s="66">
        <v>1400.37</v>
      </c>
      <c r="G75" s="71" t="s">
        <v>12</v>
      </c>
      <c r="H75" s="67">
        <v>0</v>
      </c>
      <c r="I75" s="67">
        <v>0</v>
      </c>
      <c r="J75" s="67">
        <v>0</v>
      </c>
      <c r="L75" s="40">
        <f>+'BILANCIO VERIFICA qtr1_2020'!L75</f>
        <v>1400.37</v>
      </c>
      <c r="M75" s="50" t="s">
        <v>12</v>
      </c>
      <c r="N75" s="76">
        <f t="shared" ref="N75:N138" si="1">IF(M75="A",-L75,L75)</f>
        <v>1400.37</v>
      </c>
    </row>
    <row r="76" spans="1:14" ht="15.6" x14ac:dyDescent="0.25">
      <c r="B76" s="46" t="s">
        <v>103</v>
      </c>
      <c r="C76" s="47" t="s">
        <v>104</v>
      </c>
      <c r="D76" s="48">
        <v>0</v>
      </c>
      <c r="F76" s="68">
        <v>1400.37</v>
      </c>
      <c r="G76" s="72" t="s">
        <v>11</v>
      </c>
      <c r="H76" s="69">
        <v>0</v>
      </c>
      <c r="I76" s="69">
        <v>0</v>
      </c>
      <c r="J76" s="69">
        <v>0</v>
      </c>
      <c r="L76" s="40">
        <f>+'BILANCIO VERIFICA qtr1_2020'!L76</f>
        <v>1400.37</v>
      </c>
      <c r="M76" s="51" t="s">
        <v>11</v>
      </c>
      <c r="N76" s="76">
        <f t="shared" si="1"/>
        <v>1400.37</v>
      </c>
    </row>
    <row r="77" spans="1:14" ht="15.6" x14ac:dyDescent="0.25">
      <c r="F77" s="60"/>
      <c r="L77" s="40">
        <f>+'BILANCIO VERIFICA qtr1_2020'!L77</f>
        <v>0</v>
      </c>
      <c r="N77" s="76">
        <f t="shared" si="1"/>
        <v>0</v>
      </c>
    </row>
    <row r="78" spans="1:14" ht="15.6" x14ac:dyDescent="0.25">
      <c r="A78" s="44" t="s">
        <v>17</v>
      </c>
      <c r="B78" s="44" t="s">
        <v>105</v>
      </c>
      <c r="C78" s="44" t="s">
        <v>106</v>
      </c>
      <c r="D78" s="45">
        <v>0</v>
      </c>
      <c r="F78" s="66">
        <v>346226.88</v>
      </c>
      <c r="G78" s="71" t="s">
        <v>12</v>
      </c>
      <c r="H78" s="67">
        <v>190386.4</v>
      </c>
      <c r="I78" s="67">
        <v>132491.81</v>
      </c>
      <c r="J78" s="67">
        <v>57894.59</v>
      </c>
      <c r="K78" s="71" t="s">
        <v>11</v>
      </c>
      <c r="L78" s="40">
        <f>+'BILANCIO VERIFICA qtr1_2020'!L78</f>
        <v>795178.82</v>
      </c>
      <c r="M78" s="50" t="s">
        <v>12</v>
      </c>
      <c r="N78" s="76">
        <f t="shared" si="1"/>
        <v>795178.82</v>
      </c>
    </row>
    <row r="79" spans="1:14" ht="15.6" x14ac:dyDescent="0.25">
      <c r="B79" s="46" t="s">
        <v>107</v>
      </c>
      <c r="C79" s="47" t="s">
        <v>108</v>
      </c>
      <c r="D79" s="48">
        <v>0</v>
      </c>
      <c r="F79" s="68">
        <v>65000</v>
      </c>
      <c r="H79" s="69">
        <v>20000</v>
      </c>
      <c r="I79" s="69">
        <v>0</v>
      </c>
      <c r="J79" s="69">
        <v>20000</v>
      </c>
      <c r="K79" s="72" t="s">
        <v>11</v>
      </c>
      <c r="L79" s="40">
        <f>+'BILANCIO VERIFICA qtr1_2020'!L79</f>
        <v>20000</v>
      </c>
      <c r="M79" s="51" t="s">
        <v>11</v>
      </c>
      <c r="N79" s="76">
        <f t="shared" si="1"/>
        <v>20000</v>
      </c>
    </row>
    <row r="80" spans="1:14" ht="15.6" x14ac:dyDescent="0.25">
      <c r="B80" s="46" t="s">
        <v>109</v>
      </c>
      <c r="C80" s="47" t="s">
        <v>110</v>
      </c>
      <c r="D80" s="48">
        <v>0</v>
      </c>
      <c r="F80" s="68">
        <v>281226.88</v>
      </c>
      <c r="G80" s="72" t="s">
        <v>11</v>
      </c>
      <c r="H80" s="69">
        <v>170386.4</v>
      </c>
      <c r="I80" s="69">
        <v>132491.81</v>
      </c>
      <c r="J80" s="69">
        <v>37894.589999999997</v>
      </c>
      <c r="K80" s="72" t="s">
        <v>11</v>
      </c>
      <c r="L80" s="40">
        <f>+'BILANCIO VERIFICA qtr1_2020'!L80</f>
        <v>697858.13</v>
      </c>
      <c r="M80" s="51" t="s">
        <v>11</v>
      </c>
      <c r="N80" s="76">
        <f t="shared" si="1"/>
        <v>697858.13</v>
      </c>
    </row>
    <row r="81" spans="1:14" ht="15.6" x14ac:dyDescent="0.25">
      <c r="B81" s="46" t="s">
        <v>111</v>
      </c>
      <c r="C81" s="47" t="s">
        <v>112</v>
      </c>
      <c r="D81" s="48">
        <v>0</v>
      </c>
      <c r="F81" s="68">
        <v>0</v>
      </c>
      <c r="G81" s="72" t="s">
        <v>11</v>
      </c>
      <c r="H81" s="69">
        <v>0</v>
      </c>
      <c r="I81" s="69">
        <v>0</v>
      </c>
      <c r="J81" s="69">
        <v>0</v>
      </c>
      <c r="L81" s="40">
        <f>+'BILANCIO VERIFICA qtr1_2020'!L81</f>
        <v>77320.69</v>
      </c>
      <c r="M81" s="51" t="s">
        <v>11</v>
      </c>
      <c r="N81" s="76">
        <f t="shared" si="1"/>
        <v>77320.69</v>
      </c>
    </row>
    <row r="82" spans="1:14" ht="15.6" x14ac:dyDescent="0.25">
      <c r="F82" s="60"/>
      <c r="L82" s="40">
        <f>+'BILANCIO VERIFICA qtr1_2020'!L82</f>
        <v>0</v>
      </c>
      <c r="N82" s="76">
        <f t="shared" si="1"/>
        <v>0</v>
      </c>
    </row>
    <row r="83" spans="1:14" ht="15.6" x14ac:dyDescent="0.25">
      <c r="A83" s="42" t="s">
        <v>14</v>
      </c>
      <c r="B83" s="42" t="s">
        <v>41</v>
      </c>
      <c r="C83" s="42" t="s">
        <v>113</v>
      </c>
      <c r="D83" s="43">
        <v>0</v>
      </c>
      <c r="F83" s="64">
        <v>1004200.93</v>
      </c>
      <c r="G83" s="70" t="s">
        <v>12</v>
      </c>
      <c r="H83" s="65">
        <v>0</v>
      </c>
      <c r="I83" s="65">
        <v>0</v>
      </c>
      <c r="J83" s="65">
        <v>0</v>
      </c>
      <c r="L83" s="40">
        <f>+'BILANCIO VERIFICA qtr1_2020'!L83</f>
        <v>993248.67</v>
      </c>
      <c r="M83" s="49" t="s">
        <v>12</v>
      </c>
      <c r="N83" s="76">
        <f t="shared" si="1"/>
        <v>993248.67</v>
      </c>
    </row>
    <row r="84" spans="1:14" ht="15.6" x14ac:dyDescent="0.25">
      <c r="A84" s="44" t="s">
        <v>17</v>
      </c>
      <c r="B84" s="44" t="s">
        <v>15</v>
      </c>
      <c r="C84" s="44" t="s">
        <v>114</v>
      </c>
      <c r="D84" s="45">
        <v>0</v>
      </c>
      <c r="F84" s="66">
        <v>0</v>
      </c>
      <c r="H84" s="67">
        <v>0</v>
      </c>
      <c r="I84" s="67">
        <v>0</v>
      </c>
      <c r="J84" s="67">
        <v>0</v>
      </c>
      <c r="L84" s="40">
        <f>+'BILANCIO VERIFICA qtr1_2020'!L84</f>
        <v>0</v>
      </c>
      <c r="N84" s="76">
        <f t="shared" si="1"/>
        <v>0</v>
      </c>
    </row>
    <row r="85" spans="1:14" ht="15.6" x14ac:dyDescent="0.25">
      <c r="B85" s="46" t="s">
        <v>115</v>
      </c>
      <c r="C85" s="47" t="s">
        <v>116</v>
      </c>
      <c r="D85" s="48">
        <v>0</v>
      </c>
      <c r="F85" s="68">
        <v>0</v>
      </c>
      <c r="H85" s="69">
        <v>0</v>
      </c>
      <c r="I85" s="69">
        <v>0</v>
      </c>
      <c r="J85" s="69">
        <v>0</v>
      </c>
      <c r="L85" s="40">
        <f>+'BILANCIO VERIFICA qtr1_2020'!L85</f>
        <v>0</v>
      </c>
      <c r="N85" s="76">
        <f t="shared" si="1"/>
        <v>0</v>
      </c>
    </row>
    <row r="86" spans="1:14" ht="15.6" x14ac:dyDescent="0.25">
      <c r="F86" s="60"/>
      <c r="L86" s="40">
        <f>+'BILANCIO VERIFICA qtr1_2020'!L86</f>
        <v>0</v>
      </c>
      <c r="N86" s="76">
        <f t="shared" si="1"/>
        <v>0</v>
      </c>
    </row>
    <row r="87" spans="1:14" ht="15.6" x14ac:dyDescent="0.25">
      <c r="A87" s="44" t="s">
        <v>17</v>
      </c>
      <c r="B87" s="44" t="s">
        <v>20</v>
      </c>
      <c r="C87" s="44" t="s">
        <v>117</v>
      </c>
      <c r="D87" s="45">
        <v>0</v>
      </c>
      <c r="F87" s="66">
        <v>982298.52</v>
      </c>
      <c r="G87" s="71" t="s">
        <v>12</v>
      </c>
      <c r="H87" s="67">
        <v>0</v>
      </c>
      <c r="I87" s="67">
        <v>0</v>
      </c>
      <c r="J87" s="67">
        <v>0</v>
      </c>
      <c r="L87" s="40">
        <f>+'BILANCIO VERIFICA qtr1_2020'!L87</f>
        <v>982298</v>
      </c>
      <c r="M87" s="50" t="s">
        <v>12</v>
      </c>
      <c r="N87" s="76">
        <f t="shared" si="1"/>
        <v>982298</v>
      </c>
    </row>
    <row r="88" spans="1:14" ht="15.6" x14ac:dyDescent="0.25">
      <c r="B88" s="46" t="s">
        <v>118</v>
      </c>
      <c r="C88" s="47" t="s">
        <v>119</v>
      </c>
      <c r="D88" s="48">
        <v>0</v>
      </c>
      <c r="F88" s="68">
        <v>0.52</v>
      </c>
      <c r="H88" s="69">
        <v>0</v>
      </c>
      <c r="I88" s="69">
        <v>0</v>
      </c>
      <c r="J88" s="69">
        <v>0</v>
      </c>
      <c r="L88" s="40">
        <f>+'BILANCIO VERIFICA qtr1_2020'!L88</f>
        <v>0</v>
      </c>
      <c r="N88" s="76">
        <f t="shared" si="1"/>
        <v>0</v>
      </c>
    </row>
    <row r="89" spans="1:14" ht="15.6" x14ac:dyDescent="0.25">
      <c r="B89" s="46" t="s">
        <v>120</v>
      </c>
      <c r="C89" s="47" t="s">
        <v>121</v>
      </c>
      <c r="D89" s="48">
        <v>0</v>
      </c>
      <c r="F89" s="68">
        <v>0</v>
      </c>
      <c r="H89" s="69">
        <v>0</v>
      </c>
      <c r="I89" s="69">
        <v>0</v>
      </c>
      <c r="J89" s="69">
        <v>0</v>
      </c>
      <c r="L89" s="40">
        <f>+'BILANCIO VERIFICA qtr1_2020'!L89</f>
        <v>0</v>
      </c>
      <c r="N89" s="76">
        <f t="shared" si="1"/>
        <v>0</v>
      </c>
    </row>
    <row r="90" spans="1:14" ht="15.6" x14ac:dyDescent="0.25">
      <c r="B90" s="46" t="s">
        <v>122</v>
      </c>
      <c r="C90" s="47" t="s">
        <v>123</v>
      </c>
      <c r="D90" s="48">
        <v>0</v>
      </c>
      <c r="F90" s="68">
        <v>972298</v>
      </c>
      <c r="G90" s="72" t="s">
        <v>11</v>
      </c>
      <c r="H90" s="69">
        <v>0</v>
      </c>
      <c r="I90" s="69">
        <v>0</v>
      </c>
      <c r="J90" s="69">
        <v>0</v>
      </c>
      <c r="L90" s="40">
        <f>+'BILANCIO VERIFICA qtr1_2020'!L90</f>
        <v>972298</v>
      </c>
      <c r="M90" s="51" t="s">
        <v>11</v>
      </c>
      <c r="N90" s="76">
        <f t="shared" si="1"/>
        <v>972298</v>
      </c>
    </row>
    <row r="91" spans="1:14" ht="15.6" x14ac:dyDescent="0.25">
      <c r="B91" s="46" t="s">
        <v>124</v>
      </c>
      <c r="C91" s="47" t="s">
        <v>125</v>
      </c>
      <c r="D91" s="48">
        <v>0</v>
      </c>
      <c r="F91" s="68">
        <v>10000</v>
      </c>
      <c r="G91" s="72" t="s">
        <v>11</v>
      </c>
      <c r="H91" s="69">
        <v>0</v>
      </c>
      <c r="I91" s="69">
        <v>0</v>
      </c>
      <c r="J91" s="69">
        <v>0</v>
      </c>
      <c r="L91" s="40">
        <f>+'BILANCIO VERIFICA qtr1_2020'!L91</f>
        <v>10000</v>
      </c>
      <c r="M91" s="51" t="s">
        <v>11</v>
      </c>
      <c r="N91" s="76">
        <f t="shared" si="1"/>
        <v>10000</v>
      </c>
    </row>
    <row r="92" spans="1:14" ht="15.6" x14ac:dyDescent="0.25">
      <c r="F92" s="60"/>
      <c r="L92" s="40">
        <f>+'BILANCIO VERIFICA qtr1_2020'!L92</f>
        <v>0</v>
      </c>
      <c r="N92" s="76">
        <f t="shared" si="1"/>
        <v>0</v>
      </c>
    </row>
    <row r="93" spans="1:14" ht="15.6" x14ac:dyDescent="0.25">
      <c r="A93" s="44" t="s">
        <v>17</v>
      </c>
      <c r="B93" s="44" t="s">
        <v>37</v>
      </c>
      <c r="C93" s="44" t="s">
        <v>126</v>
      </c>
      <c r="D93" s="45">
        <v>0</v>
      </c>
      <c r="F93" s="66">
        <v>10951.74</v>
      </c>
      <c r="H93" s="67">
        <v>0</v>
      </c>
      <c r="I93" s="67">
        <v>0</v>
      </c>
      <c r="J93" s="67">
        <v>0</v>
      </c>
      <c r="L93" s="40">
        <f>+'BILANCIO VERIFICA qtr1_2020'!L93</f>
        <v>0</v>
      </c>
      <c r="N93" s="76">
        <f t="shared" si="1"/>
        <v>0</v>
      </c>
    </row>
    <row r="94" spans="1:14" ht="15.6" x14ac:dyDescent="0.25">
      <c r="B94" s="46" t="s">
        <v>127</v>
      </c>
      <c r="C94" s="47" t="s">
        <v>128</v>
      </c>
      <c r="D94" s="48">
        <v>0</v>
      </c>
      <c r="F94" s="68">
        <v>0</v>
      </c>
      <c r="H94" s="69">
        <v>0</v>
      </c>
      <c r="I94" s="69">
        <v>0</v>
      </c>
      <c r="J94" s="69">
        <v>0</v>
      </c>
      <c r="L94" s="40">
        <f>+'BILANCIO VERIFICA qtr1_2020'!L94</f>
        <v>0</v>
      </c>
      <c r="N94" s="76">
        <f t="shared" si="1"/>
        <v>0</v>
      </c>
    </row>
    <row r="95" spans="1:14" ht="15.6" x14ac:dyDescent="0.25">
      <c r="B95" s="46" t="s">
        <v>129</v>
      </c>
      <c r="C95" s="47" t="s">
        <v>130</v>
      </c>
      <c r="D95" s="48">
        <v>0</v>
      </c>
      <c r="F95" s="68">
        <v>0</v>
      </c>
      <c r="H95" s="69">
        <v>0</v>
      </c>
      <c r="I95" s="69">
        <v>0</v>
      </c>
      <c r="J95" s="69">
        <v>0</v>
      </c>
      <c r="L95" s="40">
        <f>+'BILANCIO VERIFICA qtr1_2020'!L95</f>
        <v>0</v>
      </c>
      <c r="N95" s="76">
        <f t="shared" si="1"/>
        <v>0</v>
      </c>
    </row>
    <row r="96" spans="1:14" ht="15.6" x14ac:dyDescent="0.25">
      <c r="B96" s="46" t="s">
        <v>131</v>
      </c>
      <c r="C96" s="47" t="s">
        <v>132</v>
      </c>
      <c r="D96" s="48">
        <v>0</v>
      </c>
      <c r="F96" s="68">
        <v>0</v>
      </c>
      <c r="H96" s="69">
        <v>0</v>
      </c>
      <c r="I96" s="69">
        <v>0</v>
      </c>
      <c r="J96" s="69">
        <v>0</v>
      </c>
      <c r="L96" s="40">
        <f>+'BILANCIO VERIFICA qtr1_2020'!L96</f>
        <v>0</v>
      </c>
      <c r="N96" s="76">
        <f t="shared" si="1"/>
        <v>0</v>
      </c>
    </row>
    <row r="97" spans="1:14" ht="15.6" x14ac:dyDescent="0.25">
      <c r="B97" s="46" t="s">
        <v>133</v>
      </c>
      <c r="C97" s="47" t="s">
        <v>134</v>
      </c>
      <c r="D97" s="48">
        <v>0</v>
      </c>
      <c r="F97" s="68">
        <v>10951.74</v>
      </c>
      <c r="H97" s="69">
        <v>0</v>
      </c>
      <c r="I97" s="69">
        <v>0</v>
      </c>
      <c r="J97" s="69">
        <v>0</v>
      </c>
      <c r="L97" s="40">
        <f>+'BILANCIO VERIFICA qtr1_2020'!L97</f>
        <v>0</v>
      </c>
      <c r="N97" s="76">
        <f t="shared" si="1"/>
        <v>0</v>
      </c>
    </row>
    <row r="98" spans="1:14" ht="15.6" x14ac:dyDescent="0.25">
      <c r="F98" s="60"/>
      <c r="L98" s="40">
        <f>+'BILANCIO VERIFICA qtr1_2020'!L98</f>
        <v>0</v>
      </c>
      <c r="N98" s="76">
        <f t="shared" si="1"/>
        <v>0</v>
      </c>
    </row>
    <row r="99" spans="1:14" ht="15.6" x14ac:dyDescent="0.25">
      <c r="A99" s="44" t="s">
        <v>17</v>
      </c>
      <c r="B99" s="44" t="s">
        <v>41</v>
      </c>
      <c r="C99" s="44" t="s">
        <v>135</v>
      </c>
      <c r="D99" s="45">
        <v>0</v>
      </c>
      <c r="F99" s="66">
        <v>10950.67</v>
      </c>
      <c r="G99" s="71" t="s">
        <v>12</v>
      </c>
      <c r="H99" s="67">
        <v>0</v>
      </c>
      <c r="I99" s="67">
        <v>0</v>
      </c>
      <c r="J99" s="67">
        <v>0</v>
      </c>
      <c r="L99" s="40">
        <f>+'BILANCIO VERIFICA qtr1_2020'!L99</f>
        <v>10950.67</v>
      </c>
      <c r="M99" s="50" t="s">
        <v>12</v>
      </c>
      <c r="N99" s="76">
        <f t="shared" si="1"/>
        <v>10950.67</v>
      </c>
    </row>
    <row r="100" spans="1:14" ht="15.6" x14ac:dyDescent="0.25">
      <c r="B100" s="46" t="s">
        <v>136</v>
      </c>
      <c r="C100" s="47" t="s">
        <v>137</v>
      </c>
      <c r="D100" s="48">
        <v>0</v>
      </c>
      <c r="F100" s="68">
        <v>237.04</v>
      </c>
      <c r="G100" s="72" t="s">
        <v>11</v>
      </c>
      <c r="H100" s="69">
        <v>0</v>
      </c>
      <c r="I100" s="69">
        <v>0</v>
      </c>
      <c r="J100" s="69">
        <v>0</v>
      </c>
      <c r="L100" s="40">
        <f>+'BILANCIO VERIFICA qtr1_2020'!L100</f>
        <v>237.04</v>
      </c>
      <c r="M100" s="51" t="s">
        <v>11</v>
      </c>
      <c r="N100" s="76">
        <f t="shared" si="1"/>
        <v>237.04</v>
      </c>
    </row>
    <row r="101" spans="1:14" ht="15.6" x14ac:dyDescent="0.25">
      <c r="B101" s="46" t="s">
        <v>138</v>
      </c>
      <c r="C101" s="47" t="s">
        <v>139</v>
      </c>
      <c r="D101" s="48">
        <v>0</v>
      </c>
      <c r="F101" s="68">
        <v>46.5</v>
      </c>
      <c r="G101" s="72" t="s">
        <v>11</v>
      </c>
      <c r="H101" s="69">
        <v>0</v>
      </c>
      <c r="I101" s="69">
        <v>0</v>
      </c>
      <c r="J101" s="69">
        <v>0</v>
      </c>
      <c r="L101" s="40">
        <f>+'BILANCIO VERIFICA qtr1_2020'!L101</f>
        <v>46.5</v>
      </c>
      <c r="M101" s="51" t="s">
        <v>11</v>
      </c>
      <c r="N101" s="76">
        <f t="shared" si="1"/>
        <v>46.5</v>
      </c>
    </row>
    <row r="102" spans="1:14" ht="15.6" x14ac:dyDescent="0.25">
      <c r="B102" s="46" t="s">
        <v>140</v>
      </c>
      <c r="C102" s="47" t="s">
        <v>141</v>
      </c>
      <c r="D102" s="48">
        <v>0</v>
      </c>
      <c r="F102" s="68">
        <v>518.16</v>
      </c>
      <c r="G102" s="72" t="s">
        <v>11</v>
      </c>
      <c r="H102" s="69">
        <v>0</v>
      </c>
      <c r="I102" s="69">
        <v>0</v>
      </c>
      <c r="J102" s="69">
        <v>0</v>
      </c>
      <c r="L102" s="40">
        <f>+'BILANCIO VERIFICA qtr1_2020'!L102</f>
        <v>518.16</v>
      </c>
      <c r="M102" s="51" t="s">
        <v>11</v>
      </c>
      <c r="N102" s="76">
        <f t="shared" si="1"/>
        <v>518.16</v>
      </c>
    </row>
    <row r="103" spans="1:14" ht="15.6" x14ac:dyDescent="0.25">
      <c r="B103" s="46" t="s">
        <v>142</v>
      </c>
      <c r="C103" s="47" t="s">
        <v>143</v>
      </c>
      <c r="D103" s="48">
        <v>0</v>
      </c>
      <c r="F103" s="68">
        <v>40.53</v>
      </c>
      <c r="G103" s="72" t="s">
        <v>11</v>
      </c>
      <c r="H103" s="69">
        <v>0</v>
      </c>
      <c r="I103" s="69">
        <v>0</v>
      </c>
      <c r="J103" s="69">
        <v>0</v>
      </c>
      <c r="L103" s="40">
        <f>+'BILANCIO VERIFICA qtr1_2020'!L103</f>
        <v>40.53</v>
      </c>
      <c r="M103" s="51" t="s">
        <v>11</v>
      </c>
      <c r="N103" s="76">
        <f t="shared" si="1"/>
        <v>40.53</v>
      </c>
    </row>
    <row r="104" spans="1:14" ht="15.6" x14ac:dyDescent="0.25">
      <c r="B104" s="46" t="s">
        <v>144</v>
      </c>
      <c r="C104" s="47" t="s">
        <v>145</v>
      </c>
      <c r="D104" s="48">
        <v>0</v>
      </c>
      <c r="F104" s="68">
        <v>5.16</v>
      </c>
      <c r="G104" s="72" t="s">
        <v>11</v>
      </c>
      <c r="H104" s="69">
        <v>0</v>
      </c>
      <c r="I104" s="69">
        <v>0</v>
      </c>
      <c r="J104" s="69">
        <v>0</v>
      </c>
      <c r="L104" s="40">
        <f>+'BILANCIO VERIFICA qtr1_2020'!L104</f>
        <v>5.16</v>
      </c>
      <c r="M104" s="51" t="s">
        <v>11</v>
      </c>
      <c r="N104" s="76">
        <f t="shared" si="1"/>
        <v>5.16</v>
      </c>
    </row>
    <row r="105" spans="1:14" ht="15.6" x14ac:dyDescent="0.25">
      <c r="B105" s="46" t="s">
        <v>146</v>
      </c>
      <c r="C105" s="47" t="s">
        <v>147</v>
      </c>
      <c r="D105" s="48">
        <v>0</v>
      </c>
      <c r="F105" s="68">
        <v>103.28</v>
      </c>
      <c r="G105" s="72" t="s">
        <v>11</v>
      </c>
      <c r="H105" s="69">
        <v>0</v>
      </c>
      <c r="I105" s="69">
        <v>0</v>
      </c>
      <c r="J105" s="69">
        <v>0</v>
      </c>
      <c r="L105" s="40">
        <f>+'BILANCIO VERIFICA qtr1_2020'!L105</f>
        <v>103.28</v>
      </c>
      <c r="M105" s="51" t="s">
        <v>11</v>
      </c>
      <c r="N105" s="76">
        <f t="shared" si="1"/>
        <v>103.28</v>
      </c>
    </row>
    <row r="106" spans="1:14" ht="15.6" x14ac:dyDescent="0.25">
      <c r="B106" s="46" t="s">
        <v>148</v>
      </c>
      <c r="C106" s="47" t="s">
        <v>149</v>
      </c>
      <c r="D106" s="48">
        <v>0</v>
      </c>
      <c r="F106" s="68">
        <v>0</v>
      </c>
      <c r="H106" s="69">
        <v>0</v>
      </c>
      <c r="I106" s="69">
        <v>0</v>
      </c>
      <c r="J106" s="69">
        <v>0</v>
      </c>
      <c r="L106" s="40">
        <f>+'BILANCIO VERIFICA qtr1_2020'!L106</f>
        <v>0</v>
      </c>
      <c r="N106" s="76">
        <f t="shared" si="1"/>
        <v>0</v>
      </c>
    </row>
    <row r="107" spans="1:14" ht="15.6" x14ac:dyDescent="0.25">
      <c r="B107" s="46" t="s">
        <v>150</v>
      </c>
      <c r="C107" s="47" t="s">
        <v>151</v>
      </c>
      <c r="D107" s="48">
        <v>0</v>
      </c>
      <c r="F107" s="68">
        <v>10000</v>
      </c>
      <c r="G107" s="72" t="s">
        <v>11</v>
      </c>
      <c r="H107" s="69">
        <v>0</v>
      </c>
      <c r="I107" s="69">
        <v>0</v>
      </c>
      <c r="J107" s="69">
        <v>0</v>
      </c>
      <c r="L107" s="40">
        <f>+'BILANCIO VERIFICA qtr1_2020'!L107</f>
        <v>10000</v>
      </c>
      <c r="M107" s="51" t="s">
        <v>11</v>
      </c>
      <c r="N107" s="76">
        <f t="shared" si="1"/>
        <v>10000</v>
      </c>
    </row>
    <row r="108" spans="1:14" ht="15.6" x14ac:dyDescent="0.25">
      <c r="F108" s="60"/>
      <c r="L108" s="40">
        <f>+'BILANCIO VERIFICA qtr1_2020'!L108</f>
        <v>0</v>
      </c>
      <c r="N108" s="76">
        <f t="shared" si="1"/>
        <v>0</v>
      </c>
    </row>
    <row r="109" spans="1:14" ht="15.6" x14ac:dyDescent="0.25">
      <c r="A109" s="44" t="s">
        <v>17</v>
      </c>
      <c r="B109" s="44" t="s">
        <v>49</v>
      </c>
      <c r="C109" s="44" t="s">
        <v>152</v>
      </c>
      <c r="D109" s="45">
        <v>0</v>
      </c>
      <c r="F109" s="66">
        <v>0</v>
      </c>
      <c r="H109" s="67">
        <v>0</v>
      </c>
      <c r="I109" s="67">
        <v>0</v>
      </c>
      <c r="J109" s="67">
        <v>0</v>
      </c>
      <c r="L109" s="40">
        <f>+'BILANCIO VERIFICA qtr1_2020'!L109</f>
        <v>0</v>
      </c>
      <c r="N109" s="76">
        <f t="shared" si="1"/>
        <v>0</v>
      </c>
    </row>
    <row r="110" spans="1:14" ht="15.6" x14ac:dyDescent="0.25">
      <c r="B110" s="46" t="s">
        <v>153</v>
      </c>
      <c r="C110" s="47" t="s">
        <v>154</v>
      </c>
      <c r="D110" s="48">
        <v>0</v>
      </c>
      <c r="F110" s="68">
        <v>0</v>
      </c>
      <c r="H110" s="69">
        <v>0</v>
      </c>
      <c r="I110" s="69">
        <v>0</v>
      </c>
      <c r="J110" s="69">
        <v>0</v>
      </c>
      <c r="L110" s="40">
        <f>+'BILANCIO VERIFICA qtr1_2020'!L110</f>
        <v>0</v>
      </c>
      <c r="N110" s="76">
        <f t="shared" si="1"/>
        <v>0</v>
      </c>
    </row>
    <row r="111" spans="1:14" ht="15.6" x14ac:dyDescent="0.25">
      <c r="B111" s="46" t="s">
        <v>155</v>
      </c>
      <c r="C111" s="47" t="s">
        <v>156</v>
      </c>
      <c r="D111" s="48">
        <v>0</v>
      </c>
      <c r="F111" s="68">
        <v>0</v>
      </c>
      <c r="H111" s="69">
        <v>0</v>
      </c>
      <c r="I111" s="69">
        <v>0</v>
      </c>
      <c r="J111" s="69">
        <v>0</v>
      </c>
      <c r="L111" s="40">
        <f>+'BILANCIO VERIFICA qtr1_2020'!L111</f>
        <v>0</v>
      </c>
      <c r="N111" s="76">
        <f t="shared" si="1"/>
        <v>0</v>
      </c>
    </row>
    <row r="112" spans="1:14" ht="15.6" x14ac:dyDescent="0.25">
      <c r="B112" s="46" t="s">
        <v>157</v>
      </c>
      <c r="C112" s="47" t="s">
        <v>158</v>
      </c>
      <c r="D112" s="48">
        <v>0</v>
      </c>
      <c r="F112" s="68">
        <v>0</v>
      </c>
      <c r="H112" s="69">
        <v>0</v>
      </c>
      <c r="I112" s="69">
        <v>0</v>
      </c>
      <c r="J112" s="69">
        <v>0</v>
      </c>
      <c r="L112" s="40">
        <f>+'BILANCIO VERIFICA qtr1_2020'!L112</f>
        <v>0</v>
      </c>
      <c r="N112" s="76">
        <f t="shared" si="1"/>
        <v>0</v>
      </c>
    </row>
    <row r="113" spans="1:14" ht="15.6" x14ac:dyDescent="0.25">
      <c r="B113" s="46" t="s">
        <v>159</v>
      </c>
      <c r="C113" s="47" t="s">
        <v>160</v>
      </c>
      <c r="D113" s="48">
        <v>0</v>
      </c>
      <c r="F113" s="68">
        <v>0</v>
      </c>
      <c r="H113" s="69">
        <v>0</v>
      </c>
      <c r="I113" s="69">
        <v>0</v>
      </c>
      <c r="J113" s="69">
        <v>0</v>
      </c>
      <c r="L113" s="40">
        <f>+'BILANCIO VERIFICA qtr1_2020'!L113</f>
        <v>0</v>
      </c>
      <c r="N113" s="76">
        <f t="shared" si="1"/>
        <v>0</v>
      </c>
    </row>
    <row r="114" spans="1:14" ht="15.6" x14ac:dyDescent="0.25">
      <c r="F114" s="60"/>
      <c r="L114" s="40">
        <f>+'BILANCIO VERIFICA qtr1_2020'!L114</f>
        <v>0</v>
      </c>
      <c r="N114" s="76">
        <f t="shared" si="1"/>
        <v>0</v>
      </c>
    </row>
    <row r="115" spans="1:14" ht="15.6" x14ac:dyDescent="0.25">
      <c r="A115" s="42" t="s">
        <v>14</v>
      </c>
      <c r="B115" s="42" t="s">
        <v>49</v>
      </c>
      <c r="C115" s="42" t="s">
        <v>161</v>
      </c>
      <c r="D115" s="43">
        <v>0</v>
      </c>
      <c r="F115" s="64">
        <v>11915062.16</v>
      </c>
      <c r="G115" s="70" t="s">
        <v>12</v>
      </c>
      <c r="H115" s="65">
        <v>0</v>
      </c>
      <c r="I115" s="65">
        <v>0</v>
      </c>
      <c r="J115" s="65">
        <v>0</v>
      </c>
      <c r="L115" s="40">
        <f>+'BILANCIO VERIFICA qtr1_2020'!L115</f>
        <v>11596896</v>
      </c>
      <c r="M115" s="49" t="s">
        <v>12</v>
      </c>
      <c r="N115" s="76">
        <f t="shared" si="1"/>
        <v>11596896</v>
      </c>
    </row>
    <row r="116" spans="1:14" ht="15.6" x14ac:dyDescent="0.25">
      <c r="A116" s="44" t="s">
        <v>17</v>
      </c>
      <c r="B116" s="44" t="s">
        <v>15</v>
      </c>
      <c r="C116" s="44" t="s">
        <v>161</v>
      </c>
      <c r="D116" s="45">
        <v>0</v>
      </c>
      <c r="F116" s="66">
        <v>11915062.16</v>
      </c>
      <c r="G116" s="71" t="s">
        <v>12</v>
      </c>
      <c r="H116" s="67">
        <v>0</v>
      </c>
      <c r="I116" s="67">
        <v>0</v>
      </c>
      <c r="J116" s="67">
        <v>0</v>
      </c>
      <c r="L116" s="40">
        <f>+'BILANCIO VERIFICA qtr1_2020'!L116</f>
        <v>11596896</v>
      </c>
      <c r="M116" s="50" t="s">
        <v>12</v>
      </c>
      <c r="N116" s="76">
        <f t="shared" si="1"/>
        <v>11596896</v>
      </c>
    </row>
    <row r="117" spans="1:14" ht="15.6" x14ac:dyDescent="0.25">
      <c r="B117" s="46" t="s">
        <v>162</v>
      </c>
      <c r="C117" s="47" t="s">
        <v>163</v>
      </c>
      <c r="D117" s="48">
        <v>0</v>
      </c>
      <c r="F117" s="68">
        <v>582224.35</v>
      </c>
      <c r="G117" s="72" t="s">
        <v>11</v>
      </c>
      <c r="H117" s="69">
        <v>0</v>
      </c>
      <c r="I117" s="69">
        <v>0</v>
      </c>
      <c r="J117" s="69">
        <v>0</v>
      </c>
      <c r="L117" s="40">
        <f>+'BILANCIO VERIFICA qtr1_2020'!L117</f>
        <v>565421</v>
      </c>
      <c r="M117" s="51" t="s">
        <v>11</v>
      </c>
      <c r="N117" s="76">
        <f t="shared" si="1"/>
        <v>565421</v>
      </c>
    </row>
    <row r="118" spans="1:14" ht="15.6" x14ac:dyDescent="0.25">
      <c r="B118" s="46" t="s">
        <v>164</v>
      </c>
      <c r="C118" s="47" t="s">
        <v>165</v>
      </c>
      <c r="D118" s="48">
        <v>0</v>
      </c>
      <c r="F118" s="68">
        <v>4669534.29</v>
      </c>
      <c r="G118" s="72" t="s">
        <v>11</v>
      </c>
      <c r="H118" s="69">
        <v>0</v>
      </c>
      <c r="I118" s="69">
        <v>0</v>
      </c>
      <c r="J118" s="69">
        <v>0</v>
      </c>
      <c r="L118" s="40">
        <f>+'BILANCIO VERIFICA qtr1_2020'!L118</f>
        <v>4643155</v>
      </c>
      <c r="M118" s="51" t="s">
        <v>11</v>
      </c>
      <c r="N118" s="76">
        <f t="shared" si="1"/>
        <v>4643155</v>
      </c>
    </row>
    <row r="119" spans="1:14" ht="15.6" x14ac:dyDescent="0.25">
      <c r="B119" s="46" t="s">
        <v>166</v>
      </c>
      <c r="C119" s="47" t="s">
        <v>167</v>
      </c>
      <c r="D119" s="48">
        <v>0</v>
      </c>
      <c r="F119" s="68">
        <v>6376807.5199999996</v>
      </c>
      <c r="G119" s="72" t="s">
        <v>11</v>
      </c>
      <c r="H119" s="69">
        <v>0</v>
      </c>
      <c r="I119" s="69">
        <v>0</v>
      </c>
      <c r="J119" s="69">
        <v>0</v>
      </c>
      <c r="L119" s="40">
        <f>+'BILANCIO VERIFICA qtr1_2020'!L119</f>
        <v>6102635</v>
      </c>
      <c r="M119" s="51" t="s">
        <v>11</v>
      </c>
      <c r="N119" s="76">
        <f t="shared" si="1"/>
        <v>6102635</v>
      </c>
    </row>
    <row r="120" spans="1:14" ht="15.6" x14ac:dyDescent="0.25">
      <c r="B120" s="46" t="s">
        <v>168</v>
      </c>
      <c r="C120" s="47" t="s">
        <v>169</v>
      </c>
      <c r="D120" s="48">
        <v>0</v>
      </c>
      <c r="F120" s="68">
        <v>286496</v>
      </c>
      <c r="G120" s="72" t="s">
        <v>11</v>
      </c>
      <c r="H120" s="69">
        <v>0</v>
      </c>
      <c r="I120" s="69">
        <v>0</v>
      </c>
      <c r="J120" s="69">
        <v>0</v>
      </c>
      <c r="L120" s="40">
        <f>+'BILANCIO VERIFICA qtr1_2020'!L120</f>
        <v>285685</v>
      </c>
      <c r="M120" s="51" t="s">
        <v>11</v>
      </c>
      <c r="N120" s="76">
        <f t="shared" si="1"/>
        <v>285685</v>
      </c>
    </row>
    <row r="121" spans="1:14" ht="15.6" x14ac:dyDescent="0.25">
      <c r="B121" s="46" t="s">
        <v>170</v>
      </c>
      <c r="C121" s="47" t="s">
        <v>171</v>
      </c>
      <c r="D121" s="48">
        <v>0</v>
      </c>
      <c r="F121" s="68">
        <v>0</v>
      </c>
      <c r="H121" s="69">
        <v>0</v>
      </c>
      <c r="I121" s="69">
        <v>0</v>
      </c>
      <c r="J121" s="69">
        <v>0</v>
      </c>
      <c r="L121" s="40">
        <f>+'BILANCIO VERIFICA qtr1_2020'!L121</f>
        <v>0</v>
      </c>
      <c r="N121" s="76">
        <f t="shared" si="1"/>
        <v>0</v>
      </c>
    </row>
    <row r="122" spans="1:14" ht="15.6" x14ac:dyDescent="0.25">
      <c r="B122" s="46" t="s">
        <v>172</v>
      </c>
      <c r="C122" s="47" t="s">
        <v>173</v>
      </c>
      <c r="D122" s="48">
        <v>0</v>
      </c>
      <c r="F122" s="68">
        <v>0</v>
      </c>
      <c r="H122" s="69">
        <v>0</v>
      </c>
      <c r="I122" s="69">
        <v>0</v>
      </c>
      <c r="J122" s="69">
        <v>0</v>
      </c>
      <c r="L122" s="40">
        <f>+'BILANCIO VERIFICA qtr1_2020'!L122</f>
        <v>0</v>
      </c>
      <c r="N122" s="76">
        <f t="shared" si="1"/>
        <v>0</v>
      </c>
    </row>
    <row r="123" spans="1:14" ht="15.6" x14ac:dyDescent="0.25">
      <c r="B123" s="46" t="s">
        <v>174</v>
      </c>
      <c r="C123" s="47" t="s">
        <v>175</v>
      </c>
      <c r="D123" s="48">
        <v>0</v>
      </c>
      <c r="F123" s="68">
        <v>0</v>
      </c>
      <c r="H123" s="69">
        <v>0</v>
      </c>
      <c r="I123" s="69">
        <v>0</v>
      </c>
      <c r="J123" s="69">
        <v>0</v>
      </c>
      <c r="L123" s="40">
        <f>+'BILANCIO VERIFICA qtr1_2020'!L123</f>
        <v>0</v>
      </c>
      <c r="N123" s="76">
        <f t="shared" si="1"/>
        <v>0</v>
      </c>
    </row>
    <row r="124" spans="1:14" ht="15.6" x14ac:dyDescent="0.25">
      <c r="B124" s="46" t="s">
        <v>176</v>
      </c>
      <c r="C124" s="47" t="s">
        <v>177</v>
      </c>
      <c r="D124" s="48">
        <v>0</v>
      </c>
      <c r="F124" s="68">
        <v>0</v>
      </c>
      <c r="H124" s="69">
        <v>0</v>
      </c>
      <c r="I124" s="69">
        <v>0</v>
      </c>
      <c r="J124" s="69">
        <v>0</v>
      </c>
      <c r="L124" s="40">
        <f>+'BILANCIO VERIFICA qtr1_2020'!L124</f>
        <v>0</v>
      </c>
      <c r="N124" s="76">
        <f t="shared" si="1"/>
        <v>0</v>
      </c>
    </row>
    <row r="125" spans="1:14" ht="15.6" x14ac:dyDescent="0.25">
      <c r="F125" s="60"/>
      <c r="L125" s="40">
        <f>+'BILANCIO VERIFICA qtr1_2020'!L125</f>
        <v>0</v>
      </c>
      <c r="N125" s="76">
        <f t="shared" si="1"/>
        <v>0</v>
      </c>
    </row>
    <row r="126" spans="1:14" ht="15.6" x14ac:dyDescent="0.25">
      <c r="A126" s="42" t="s">
        <v>14</v>
      </c>
      <c r="B126" s="42" t="s">
        <v>53</v>
      </c>
      <c r="C126" s="42" t="s">
        <v>178</v>
      </c>
      <c r="D126" s="43">
        <v>0</v>
      </c>
      <c r="F126" s="64">
        <v>20032579.84</v>
      </c>
      <c r="G126" s="70" t="s">
        <v>12</v>
      </c>
      <c r="H126" s="65">
        <v>43666710.229999997</v>
      </c>
      <c r="I126" s="65">
        <v>31527521.02</v>
      </c>
      <c r="J126" s="65">
        <v>12139189.210000001</v>
      </c>
      <c r="K126" s="70" t="s">
        <v>11</v>
      </c>
      <c r="L126" s="40">
        <f>+'BILANCIO VERIFICA qtr1_2020'!L126</f>
        <v>30366232.41</v>
      </c>
      <c r="M126" s="49" t="s">
        <v>12</v>
      </c>
      <c r="N126" s="76">
        <f t="shared" si="1"/>
        <v>30366232.41</v>
      </c>
    </row>
    <row r="127" spans="1:14" ht="15.6" x14ac:dyDescent="0.25">
      <c r="A127" s="44" t="s">
        <v>17</v>
      </c>
      <c r="B127" s="44" t="s">
        <v>15</v>
      </c>
      <c r="C127" s="44" t="s">
        <v>179</v>
      </c>
      <c r="D127" s="45">
        <v>0</v>
      </c>
      <c r="F127" s="66">
        <v>17098978.25</v>
      </c>
      <c r="G127" s="71" t="s">
        <v>12</v>
      </c>
      <c r="H127" s="67">
        <v>26956113.870000001</v>
      </c>
      <c r="I127" s="67">
        <v>26708507.399999999</v>
      </c>
      <c r="J127" s="67">
        <v>247606.47</v>
      </c>
      <c r="K127" s="71" t="s">
        <v>11</v>
      </c>
      <c r="L127" s="40">
        <f>+'BILANCIO VERIFICA qtr1_2020'!L127</f>
        <v>16216066.640000001</v>
      </c>
      <c r="M127" s="50" t="s">
        <v>12</v>
      </c>
      <c r="N127" s="76">
        <f t="shared" si="1"/>
        <v>16216066.640000001</v>
      </c>
    </row>
    <row r="128" spans="1:14" ht="15.6" x14ac:dyDescent="0.25">
      <c r="B128" s="46" t="s">
        <v>180</v>
      </c>
      <c r="C128" s="47" t="s">
        <v>181</v>
      </c>
      <c r="D128" s="48">
        <v>0</v>
      </c>
      <c r="F128" s="68">
        <v>19642234.859999999</v>
      </c>
      <c r="G128" s="72" t="s">
        <v>11</v>
      </c>
      <c r="H128" s="69">
        <v>23129804.129999999</v>
      </c>
      <c r="I128" s="69">
        <v>22467973.48</v>
      </c>
      <c r="J128" s="69">
        <v>661830.65</v>
      </c>
      <c r="K128" s="72" t="s">
        <v>11</v>
      </c>
      <c r="L128" s="40">
        <f>+'BILANCIO VERIFICA qtr1_2020'!L128</f>
        <v>18587711.960000001</v>
      </c>
      <c r="M128" s="51" t="s">
        <v>11</v>
      </c>
      <c r="N128" s="76">
        <f t="shared" si="1"/>
        <v>18587711.960000001</v>
      </c>
    </row>
    <row r="129" spans="1:14" ht="15.6" x14ac:dyDescent="0.25">
      <c r="B129" s="46" t="s">
        <v>182</v>
      </c>
      <c r="C129" s="47" t="s">
        <v>183</v>
      </c>
      <c r="D129" s="48">
        <v>0</v>
      </c>
      <c r="F129" s="68">
        <v>0</v>
      </c>
      <c r="H129" s="69">
        <v>0</v>
      </c>
      <c r="I129" s="69">
        <v>0</v>
      </c>
      <c r="J129" s="69">
        <v>0</v>
      </c>
      <c r="L129" s="40">
        <f>+'BILANCIO VERIFICA qtr1_2020'!L129</f>
        <v>0</v>
      </c>
      <c r="N129" s="76">
        <f t="shared" si="1"/>
        <v>0</v>
      </c>
    </row>
    <row r="130" spans="1:14" ht="15.6" x14ac:dyDescent="0.25">
      <c r="B130" s="46" t="s">
        <v>184</v>
      </c>
      <c r="C130" s="47" t="s">
        <v>185</v>
      </c>
      <c r="D130" s="48">
        <v>0</v>
      </c>
      <c r="F130" s="68">
        <v>0</v>
      </c>
      <c r="H130" s="69">
        <v>0</v>
      </c>
      <c r="I130" s="69">
        <v>0</v>
      </c>
      <c r="J130" s="69">
        <v>0</v>
      </c>
      <c r="L130" s="40">
        <f>+'BILANCIO VERIFICA qtr1_2020'!L130</f>
        <v>0</v>
      </c>
      <c r="N130" s="76">
        <f t="shared" si="1"/>
        <v>0</v>
      </c>
    </row>
    <row r="131" spans="1:14" ht="15.6" x14ac:dyDescent="0.25">
      <c r="B131" s="46" t="s">
        <v>186</v>
      </c>
      <c r="C131" s="47" t="s">
        <v>187</v>
      </c>
      <c r="D131" s="48">
        <v>0</v>
      </c>
      <c r="F131" s="68">
        <v>676423.7</v>
      </c>
      <c r="G131" s="72" t="s">
        <v>78</v>
      </c>
      <c r="H131" s="69">
        <v>1160771.82</v>
      </c>
      <c r="I131" s="69">
        <v>1374355.43</v>
      </c>
      <c r="J131" s="69">
        <v>213583.61</v>
      </c>
      <c r="K131" s="72" t="s">
        <v>78</v>
      </c>
      <c r="L131" s="40">
        <f>+'BILANCIO VERIFICA qtr1_2020'!L131</f>
        <v>610818.81999999995</v>
      </c>
      <c r="M131" s="51" t="s">
        <v>78</v>
      </c>
      <c r="N131" s="76">
        <f t="shared" si="1"/>
        <v>-610818.81999999995</v>
      </c>
    </row>
    <row r="132" spans="1:14" ht="15.6" x14ac:dyDescent="0.25">
      <c r="B132" s="46" t="s">
        <v>188</v>
      </c>
      <c r="C132" s="47" t="s">
        <v>189</v>
      </c>
      <c r="D132" s="48">
        <v>0</v>
      </c>
      <c r="F132" s="68">
        <v>882315.36</v>
      </c>
      <c r="G132" s="72" t="s">
        <v>78</v>
      </c>
      <c r="H132" s="69">
        <v>1854628.26</v>
      </c>
      <c r="I132" s="69">
        <v>1974283.66</v>
      </c>
      <c r="J132" s="69">
        <v>119655.4</v>
      </c>
      <c r="K132" s="72" t="s">
        <v>78</v>
      </c>
      <c r="L132" s="40">
        <f>+'BILANCIO VERIFICA qtr1_2020'!L132</f>
        <v>759354.7</v>
      </c>
      <c r="M132" s="51" t="s">
        <v>78</v>
      </c>
      <c r="N132" s="76">
        <f t="shared" si="1"/>
        <v>-759354.7</v>
      </c>
    </row>
    <row r="133" spans="1:14" ht="15.6" x14ac:dyDescent="0.25">
      <c r="B133" s="46" t="s">
        <v>190</v>
      </c>
      <c r="C133" s="47" t="s">
        <v>191</v>
      </c>
      <c r="D133" s="48">
        <v>0</v>
      </c>
      <c r="F133" s="68">
        <v>997243.03</v>
      </c>
      <c r="G133" s="72" t="s">
        <v>78</v>
      </c>
      <c r="H133" s="69">
        <v>810909.66</v>
      </c>
      <c r="I133" s="69">
        <v>721894.83</v>
      </c>
      <c r="J133" s="69">
        <v>89014.83</v>
      </c>
      <c r="K133" s="72" t="s">
        <v>11</v>
      </c>
      <c r="L133" s="40">
        <f>+'BILANCIO VERIFICA qtr1_2020'!L133</f>
        <v>1014197.28</v>
      </c>
      <c r="M133" s="51" t="s">
        <v>78</v>
      </c>
      <c r="N133" s="76">
        <f t="shared" si="1"/>
        <v>-1014197.28</v>
      </c>
    </row>
    <row r="134" spans="1:14" ht="15.6" x14ac:dyDescent="0.25">
      <c r="B134" s="46" t="s">
        <v>192</v>
      </c>
      <c r="C134" s="47" t="s">
        <v>193</v>
      </c>
      <c r="D134" s="48">
        <v>0</v>
      </c>
      <c r="F134" s="68">
        <v>12725.48</v>
      </c>
      <c r="G134" s="72" t="s">
        <v>11</v>
      </c>
      <c r="H134" s="69">
        <v>0</v>
      </c>
      <c r="I134" s="69">
        <v>170000</v>
      </c>
      <c r="J134" s="69">
        <v>170000</v>
      </c>
      <c r="K134" s="72" t="s">
        <v>78</v>
      </c>
      <c r="L134" s="40">
        <f>+'BILANCIO VERIFICA qtr1_2020'!L134</f>
        <v>12725.48</v>
      </c>
      <c r="M134" s="51" t="s">
        <v>78</v>
      </c>
      <c r="N134" s="76">
        <f t="shared" si="1"/>
        <v>-12725.48</v>
      </c>
    </row>
    <row r="135" spans="1:14" ht="15.6" x14ac:dyDescent="0.25">
      <c r="B135" s="46" t="s">
        <v>194</v>
      </c>
      <c r="C135" s="47" t="s">
        <v>195</v>
      </c>
      <c r="D135" s="48">
        <v>0</v>
      </c>
      <c r="F135" s="68">
        <v>0</v>
      </c>
      <c r="H135" s="69">
        <v>0</v>
      </c>
      <c r="I135" s="69">
        <v>0</v>
      </c>
      <c r="J135" s="69">
        <v>0</v>
      </c>
      <c r="L135" s="40">
        <f>+'BILANCIO VERIFICA qtr1_2020'!L135</f>
        <v>0</v>
      </c>
      <c r="N135" s="76">
        <f t="shared" si="1"/>
        <v>0</v>
      </c>
    </row>
    <row r="136" spans="1:14" ht="15.6" x14ac:dyDescent="0.25">
      <c r="F136" s="60"/>
      <c r="L136" s="40">
        <f>+'BILANCIO VERIFICA qtr1_2020'!L136</f>
        <v>0</v>
      </c>
      <c r="N136" s="76">
        <f t="shared" si="1"/>
        <v>0</v>
      </c>
    </row>
    <row r="137" spans="1:14" ht="15.6" x14ac:dyDescent="0.25">
      <c r="A137" s="44" t="s">
        <v>17</v>
      </c>
      <c r="B137" s="44" t="s">
        <v>20</v>
      </c>
      <c r="C137" s="44" t="s">
        <v>196</v>
      </c>
      <c r="D137" s="45">
        <v>0</v>
      </c>
      <c r="F137" s="66">
        <v>0</v>
      </c>
      <c r="H137" s="67">
        <v>0</v>
      </c>
      <c r="I137" s="67">
        <v>0</v>
      </c>
      <c r="J137" s="67">
        <v>0</v>
      </c>
      <c r="L137" s="40">
        <f>+'BILANCIO VERIFICA qtr1_2020'!L137</f>
        <v>0</v>
      </c>
      <c r="N137" s="76">
        <f t="shared" si="1"/>
        <v>0</v>
      </c>
    </row>
    <row r="138" spans="1:14" ht="15.6" x14ac:dyDescent="0.25">
      <c r="B138" s="46" t="s">
        <v>197</v>
      </c>
      <c r="C138" s="47" t="s">
        <v>198</v>
      </c>
      <c r="D138" s="48">
        <v>0</v>
      </c>
      <c r="F138" s="68">
        <v>0</v>
      </c>
      <c r="H138" s="69">
        <v>0</v>
      </c>
      <c r="I138" s="69">
        <v>0</v>
      </c>
      <c r="J138" s="69">
        <v>0</v>
      </c>
      <c r="L138" s="40">
        <f>+'BILANCIO VERIFICA qtr1_2020'!L138</f>
        <v>0</v>
      </c>
      <c r="N138" s="76">
        <f t="shared" si="1"/>
        <v>0</v>
      </c>
    </row>
    <row r="139" spans="1:14" ht="15.6" x14ac:dyDescent="0.25">
      <c r="F139" s="60"/>
      <c r="L139" s="40">
        <f>+'BILANCIO VERIFICA qtr1_2020'!L139</f>
        <v>0</v>
      </c>
      <c r="N139" s="76">
        <f t="shared" ref="N139:N202" si="2">IF(M139="A",-L139,L139)</f>
        <v>0</v>
      </c>
    </row>
    <row r="140" spans="1:14" ht="15.6" x14ac:dyDescent="0.25">
      <c r="A140" s="44" t="s">
        <v>17</v>
      </c>
      <c r="B140" s="44" t="s">
        <v>49</v>
      </c>
      <c r="C140" s="44" t="s">
        <v>199</v>
      </c>
      <c r="D140" s="45">
        <v>0</v>
      </c>
      <c r="F140" s="66">
        <v>0</v>
      </c>
      <c r="H140" s="67">
        <v>0</v>
      </c>
      <c r="I140" s="67">
        <v>0</v>
      </c>
      <c r="J140" s="67">
        <v>0</v>
      </c>
      <c r="L140" s="40">
        <f>+'BILANCIO VERIFICA qtr1_2020'!L140</f>
        <v>0</v>
      </c>
      <c r="N140" s="76">
        <f t="shared" si="2"/>
        <v>0</v>
      </c>
    </row>
    <row r="141" spans="1:14" ht="15.6" x14ac:dyDescent="0.25">
      <c r="B141" s="46" t="s">
        <v>200</v>
      </c>
      <c r="C141" s="47" t="s">
        <v>201</v>
      </c>
      <c r="D141" s="48">
        <v>0</v>
      </c>
      <c r="F141" s="68">
        <v>0</v>
      </c>
      <c r="H141" s="69">
        <v>0</v>
      </c>
      <c r="I141" s="69">
        <v>0</v>
      </c>
      <c r="J141" s="69">
        <v>0</v>
      </c>
      <c r="L141" s="40">
        <f>+'BILANCIO VERIFICA qtr1_2020'!L141</f>
        <v>0</v>
      </c>
      <c r="N141" s="76">
        <f t="shared" si="2"/>
        <v>0</v>
      </c>
    </row>
    <row r="142" spans="1:14" ht="15.6" x14ac:dyDescent="0.25">
      <c r="F142" s="60"/>
      <c r="L142" s="40">
        <f>+'BILANCIO VERIFICA qtr1_2020'!L142</f>
        <v>0</v>
      </c>
      <c r="N142" s="76">
        <f t="shared" si="2"/>
        <v>0</v>
      </c>
    </row>
    <row r="143" spans="1:14" ht="15.6" x14ac:dyDescent="0.25">
      <c r="A143" s="44" t="s">
        <v>17</v>
      </c>
      <c r="B143" s="44" t="s">
        <v>53</v>
      </c>
      <c r="C143" s="44" t="s">
        <v>202</v>
      </c>
      <c r="D143" s="45">
        <v>0</v>
      </c>
      <c r="F143" s="66">
        <v>0</v>
      </c>
      <c r="H143" s="67">
        <v>0</v>
      </c>
      <c r="I143" s="67">
        <v>0</v>
      </c>
      <c r="J143" s="67">
        <v>0</v>
      </c>
      <c r="L143" s="40">
        <f>+'BILANCIO VERIFICA qtr1_2020'!L143</f>
        <v>0</v>
      </c>
      <c r="N143" s="76">
        <f t="shared" si="2"/>
        <v>0</v>
      </c>
    </row>
    <row r="144" spans="1:14" ht="15.6" x14ac:dyDescent="0.25">
      <c r="B144" s="46" t="s">
        <v>203</v>
      </c>
      <c r="C144" s="47" t="s">
        <v>204</v>
      </c>
      <c r="D144" s="48">
        <v>0</v>
      </c>
      <c r="F144" s="68">
        <v>0</v>
      </c>
      <c r="H144" s="69">
        <v>0</v>
      </c>
      <c r="I144" s="69">
        <v>0</v>
      </c>
      <c r="J144" s="69">
        <v>0</v>
      </c>
      <c r="L144" s="40">
        <f>+'BILANCIO VERIFICA qtr1_2020'!L144</f>
        <v>0</v>
      </c>
      <c r="N144" s="76">
        <f t="shared" si="2"/>
        <v>0</v>
      </c>
    </row>
    <row r="145" spans="1:14" ht="15.6" x14ac:dyDescent="0.25">
      <c r="B145" s="46" t="s">
        <v>205</v>
      </c>
      <c r="C145" s="47" t="s">
        <v>206</v>
      </c>
      <c r="D145" s="48">
        <v>0</v>
      </c>
      <c r="F145" s="68">
        <v>0</v>
      </c>
      <c r="H145" s="69">
        <v>0</v>
      </c>
      <c r="I145" s="69">
        <v>0</v>
      </c>
      <c r="J145" s="69">
        <v>0</v>
      </c>
      <c r="L145" s="40">
        <f>+'BILANCIO VERIFICA qtr1_2020'!L145</f>
        <v>0</v>
      </c>
      <c r="N145" s="76">
        <f t="shared" si="2"/>
        <v>0</v>
      </c>
    </row>
    <row r="146" spans="1:14" ht="15.6" x14ac:dyDescent="0.25">
      <c r="B146" s="46" t="s">
        <v>207</v>
      </c>
      <c r="C146" s="47" t="s">
        <v>208</v>
      </c>
      <c r="D146" s="48">
        <v>0</v>
      </c>
      <c r="F146" s="68">
        <v>0</v>
      </c>
      <c r="H146" s="69">
        <v>0</v>
      </c>
      <c r="I146" s="69">
        <v>0</v>
      </c>
      <c r="J146" s="69">
        <v>0</v>
      </c>
      <c r="L146" s="40">
        <f>+'BILANCIO VERIFICA qtr1_2020'!L146</f>
        <v>0</v>
      </c>
      <c r="N146" s="76">
        <f t="shared" si="2"/>
        <v>0</v>
      </c>
    </row>
    <row r="147" spans="1:14" ht="15.6" x14ac:dyDescent="0.25">
      <c r="F147" s="60"/>
      <c r="L147" s="40">
        <f>+'BILANCIO VERIFICA qtr1_2020'!L147</f>
        <v>0</v>
      </c>
      <c r="N147" s="76">
        <f t="shared" si="2"/>
        <v>0</v>
      </c>
    </row>
    <row r="148" spans="1:14" ht="15.6" x14ac:dyDescent="0.25">
      <c r="A148" s="44" t="s">
        <v>17</v>
      </c>
      <c r="B148" s="44" t="s">
        <v>57</v>
      </c>
      <c r="C148" s="44" t="s">
        <v>209</v>
      </c>
      <c r="D148" s="45">
        <v>0</v>
      </c>
      <c r="F148" s="66">
        <v>0</v>
      </c>
      <c r="H148" s="67">
        <v>0</v>
      </c>
      <c r="I148" s="67">
        <v>0</v>
      </c>
      <c r="J148" s="67">
        <v>0</v>
      </c>
      <c r="L148" s="40">
        <f>+'BILANCIO VERIFICA qtr1_2020'!L148</f>
        <v>0</v>
      </c>
      <c r="N148" s="76">
        <f t="shared" si="2"/>
        <v>0</v>
      </c>
    </row>
    <row r="149" spans="1:14" ht="15.6" x14ac:dyDescent="0.25">
      <c r="B149" s="46" t="s">
        <v>210</v>
      </c>
      <c r="C149" s="47" t="s">
        <v>211</v>
      </c>
      <c r="D149" s="48">
        <v>0</v>
      </c>
      <c r="F149" s="68">
        <v>0</v>
      </c>
      <c r="H149" s="69">
        <v>0</v>
      </c>
      <c r="I149" s="69">
        <v>0</v>
      </c>
      <c r="J149" s="69">
        <v>0</v>
      </c>
      <c r="L149" s="40">
        <f>+'BILANCIO VERIFICA qtr1_2020'!L149</f>
        <v>0</v>
      </c>
      <c r="N149" s="76">
        <f t="shared" si="2"/>
        <v>0</v>
      </c>
    </row>
    <row r="150" spans="1:14" ht="15.6" x14ac:dyDescent="0.25">
      <c r="B150" s="46" t="s">
        <v>212</v>
      </c>
      <c r="C150" s="47" t="s">
        <v>213</v>
      </c>
      <c r="D150" s="48">
        <v>0</v>
      </c>
      <c r="F150" s="68">
        <v>0</v>
      </c>
      <c r="H150" s="69">
        <v>0</v>
      </c>
      <c r="I150" s="69">
        <v>0</v>
      </c>
      <c r="J150" s="69">
        <v>0</v>
      </c>
      <c r="L150" s="40">
        <f>+'BILANCIO VERIFICA qtr1_2020'!L150</f>
        <v>0</v>
      </c>
      <c r="N150" s="76">
        <f t="shared" si="2"/>
        <v>0</v>
      </c>
    </row>
    <row r="151" spans="1:14" ht="15.6" x14ac:dyDescent="0.25">
      <c r="B151" s="46" t="s">
        <v>214</v>
      </c>
      <c r="C151" s="47" t="s">
        <v>215</v>
      </c>
      <c r="D151" s="48">
        <v>0</v>
      </c>
      <c r="F151" s="68">
        <v>0</v>
      </c>
      <c r="H151" s="69">
        <v>0</v>
      </c>
      <c r="I151" s="69">
        <v>0</v>
      </c>
      <c r="J151" s="69">
        <v>0</v>
      </c>
      <c r="L151" s="40">
        <f>+'BILANCIO VERIFICA qtr1_2020'!L151</f>
        <v>0</v>
      </c>
      <c r="N151" s="76">
        <f t="shared" si="2"/>
        <v>0</v>
      </c>
    </row>
    <row r="152" spans="1:14" ht="15.6" x14ac:dyDescent="0.25">
      <c r="F152" s="60"/>
      <c r="L152" s="40">
        <f>+'BILANCIO VERIFICA qtr1_2020'!L152</f>
        <v>0</v>
      </c>
      <c r="N152" s="76">
        <f t="shared" si="2"/>
        <v>0</v>
      </c>
    </row>
    <row r="153" spans="1:14" ht="15.6" x14ac:dyDescent="0.25">
      <c r="A153" s="44" t="s">
        <v>17</v>
      </c>
      <c r="B153" s="44" t="s">
        <v>101</v>
      </c>
      <c r="C153" s="44" t="s">
        <v>216</v>
      </c>
      <c r="D153" s="45">
        <v>0</v>
      </c>
      <c r="F153" s="66">
        <v>998645.52</v>
      </c>
      <c r="G153" s="71" t="s">
        <v>12</v>
      </c>
      <c r="H153" s="67">
        <v>14603845.23</v>
      </c>
      <c r="I153" s="67">
        <v>2596874.5099999998</v>
      </c>
      <c r="J153" s="67">
        <v>12006970.720000001</v>
      </c>
      <c r="K153" s="71" t="s">
        <v>11</v>
      </c>
      <c r="L153" s="40">
        <f>+'BILANCIO VERIFICA qtr1_2020'!L153</f>
        <v>12457031.58</v>
      </c>
      <c r="M153" s="50" t="s">
        <v>12</v>
      </c>
      <c r="N153" s="76">
        <f t="shared" si="2"/>
        <v>12457031.58</v>
      </c>
    </row>
    <row r="154" spans="1:14" ht="15.6" x14ac:dyDescent="0.25">
      <c r="B154" s="46" t="s">
        <v>217</v>
      </c>
      <c r="C154" s="47" t="s">
        <v>218</v>
      </c>
      <c r="D154" s="48">
        <v>0</v>
      </c>
      <c r="F154" s="68">
        <v>234525.26</v>
      </c>
      <c r="G154" s="72" t="s">
        <v>11</v>
      </c>
      <c r="H154" s="69">
        <v>445271.47</v>
      </c>
      <c r="I154" s="69">
        <v>774783.82</v>
      </c>
      <c r="J154" s="69">
        <v>329512.34999999998</v>
      </c>
      <c r="K154" s="72" t="s">
        <v>78</v>
      </c>
      <c r="L154" s="40">
        <f>+'BILANCIO VERIFICA qtr1_2020'!L154</f>
        <v>312063.09000000003</v>
      </c>
      <c r="M154" s="51" t="s">
        <v>11</v>
      </c>
      <c r="N154" s="76">
        <f t="shared" si="2"/>
        <v>312063.09000000003</v>
      </c>
    </row>
    <row r="155" spans="1:14" ht="15.6" x14ac:dyDescent="0.25">
      <c r="B155" s="46" t="s">
        <v>219</v>
      </c>
      <c r="C155" s="47" t="s">
        <v>220</v>
      </c>
      <c r="D155" s="48">
        <v>0</v>
      </c>
      <c r="F155" s="68">
        <v>0</v>
      </c>
      <c r="H155" s="69">
        <v>0</v>
      </c>
      <c r="I155" s="69">
        <v>0</v>
      </c>
      <c r="J155" s="69">
        <v>0</v>
      </c>
      <c r="L155" s="40">
        <f>+'BILANCIO VERIFICA qtr1_2020'!L155</f>
        <v>0</v>
      </c>
      <c r="N155" s="76">
        <f t="shared" si="2"/>
        <v>0</v>
      </c>
    </row>
    <row r="156" spans="1:14" ht="15.6" x14ac:dyDescent="0.25">
      <c r="B156" s="46" t="s">
        <v>221</v>
      </c>
      <c r="C156" s="47" t="s">
        <v>222</v>
      </c>
      <c r="D156" s="48">
        <v>0</v>
      </c>
      <c r="F156" s="68">
        <v>0</v>
      </c>
      <c r="G156" s="72" t="s">
        <v>11</v>
      </c>
      <c r="H156" s="69">
        <v>70.319999999999993</v>
      </c>
      <c r="I156" s="69">
        <v>0</v>
      </c>
      <c r="J156" s="69">
        <v>70.319999999999993</v>
      </c>
      <c r="K156" s="72" t="s">
        <v>11</v>
      </c>
      <c r="L156" s="40">
        <f>+'BILANCIO VERIFICA qtr1_2020'!L156</f>
        <v>170.33</v>
      </c>
      <c r="M156" s="51" t="s">
        <v>11</v>
      </c>
      <c r="N156" s="76">
        <f t="shared" si="2"/>
        <v>170.33</v>
      </c>
    </row>
    <row r="157" spans="1:14" ht="15.6" x14ac:dyDescent="0.25">
      <c r="B157" s="46" t="s">
        <v>223</v>
      </c>
      <c r="C157" s="47" t="s">
        <v>224</v>
      </c>
      <c r="D157" s="48">
        <v>0</v>
      </c>
      <c r="F157" s="68">
        <v>1265.9100000000001</v>
      </c>
      <c r="G157" s="72" t="s">
        <v>11</v>
      </c>
      <c r="H157" s="69">
        <v>2600</v>
      </c>
      <c r="I157" s="69">
        <v>2308.39</v>
      </c>
      <c r="J157" s="69">
        <v>291.61</v>
      </c>
      <c r="K157" s="72" t="s">
        <v>11</v>
      </c>
      <c r="L157" s="40">
        <f>+'BILANCIO VERIFICA qtr1_2020'!L157</f>
        <v>1580.84</v>
      </c>
      <c r="M157" s="51" t="s">
        <v>11</v>
      </c>
      <c r="N157" s="76">
        <f t="shared" si="2"/>
        <v>1580.84</v>
      </c>
    </row>
    <row r="158" spans="1:14" ht="15.6" x14ac:dyDescent="0.25">
      <c r="B158" s="46" t="s">
        <v>225</v>
      </c>
      <c r="C158" s="47" t="s">
        <v>226</v>
      </c>
      <c r="D158" s="48">
        <v>0</v>
      </c>
      <c r="F158" s="68">
        <v>1655.58</v>
      </c>
      <c r="G158" s="72" t="s">
        <v>11</v>
      </c>
      <c r="H158" s="69">
        <v>3800</v>
      </c>
      <c r="I158" s="69">
        <v>3438.65</v>
      </c>
      <c r="J158" s="69">
        <v>361.35</v>
      </c>
      <c r="K158" s="72" t="s">
        <v>11</v>
      </c>
      <c r="L158" s="40">
        <f>+'BILANCIO VERIFICA qtr1_2020'!L158</f>
        <v>1435.98</v>
      </c>
      <c r="M158" s="51" t="s">
        <v>11</v>
      </c>
      <c r="N158" s="76">
        <f t="shared" si="2"/>
        <v>1435.98</v>
      </c>
    </row>
    <row r="159" spans="1:14" ht="15.6" x14ac:dyDescent="0.25">
      <c r="B159" s="46" t="s">
        <v>227</v>
      </c>
      <c r="C159" s="47" t="s">
        <v>228</v>
      </c>
      <c r="D159" s="48">
        <v>0</v>
      </c>
      <c r="F159" s="68">
        <v>0</v>
      </c>
      <c r="H159" s="69">
        <v>0</v>
      </c>
      <c r="I159" s="69">
        <v>0</v>
      </c>
      <c r="J159" s="69">
        <v>0</v>
      </c>
      <c r="L159" s="40">
        <f>+'BILANCIO VERIFICA qtr1_2020'!L159</f>
        <v>0</v>
      </c>
      <c r="N159" s="76">
        <f t="shared" si="2"/>
        <v>0</v>
      </c>
    </row>
    <row r="160" spans="1:14" ht="15.6" x14ac:dyDescent="0.25">
      <c r="B160" s="46" t="s">
        <v>229</v>
      </c>
      <c r="C160" s="47" t="s">
        <v>230</v>
      </c>
      <c r="D160" s="48">
        <v>0</v>
      </c>
      <c r="F160" s="68">
        <v>0</v>
      </c>
      <c r="H160" s="69">
        <v>0</v>
      </c>
      <c r="I160" s="69">
        <v>0</v>
      </c>
      <c r="J160" s="69">
        <v>0</v>
      </c>
      <c r="L160" s="40">
        <f>+'BILANCIO VERIFICA qtr1_2020'!L160</f>
        <v>0</v>
      </c>
      <c r="N160" s="76">
        <f t="shared" si="2"/>
        <v>0</v>
      </c>
    </row>
    <row r="161" spans="2:14" ht="15.6" x14ac:dyDescent="0.25">
      <c r="B161" s="46" t="s">
        <v>231</v>
      </c>
      <c r="C161" s="47" t="s">
        <v>232</v>
      </c>
      <c r="D161" s="48">
        <v>0</v>
      </c>
      <c r="F161" s="68">
        <v>0</v>
      </c>
      <c r="H161" s="69">
        <v>0</v>
      </c>
      <c r="I161" s="69">
        <v>0</v>
      </c>
      <c r="J161" s="69">
        <v>0</v>
      </c>
      <c r="L161" s="40">
        <f>+'BILANCIO VERIFICA qtr1_2020'!L161</f>
        <v>0</v>
      </c>
      <c r="N161" s="76">
        <f t="shared" si="2"/>
        <v>0</v>
      </c>
    </row>
    <row r="162" spans="2:14" ht="15.6" x14ac:dyDescent="0.25">
      <c r="B162" s="46" t="s">
        <v>233</v>
      </c>
      <c r="C162" s="47" t="s">
        <v>234</v>
      </c>
      <c r="D162" s="48">
        <v>0</v>
      </c>
      <c r="F162" s="68">
        <v>0</v>
      </c>
      <c r="H162" s="69">
        <v>0</v>
      </c>
      <c r="I162" s="69">
        <v>0</v>
      </c>
      <c r="J162" s="69">
        <v>0</v>
      </c>
      <c r="L162" s="40">
        <f>+'BILANCIO VERIFICA qtr1_2020'!L162</f>
        <v>0</v>
      </c>
      <c r="N162" s="76">
        <f t="shared" si="2"/>
        <v>0</v>
      </c>
    </row>
    <row r="163" spans="2:14" ht="15.6" x14ac:dyDescent="0.25">
      <c r="B163" s="46" t="s">
        <v>235</v>
      </c>
      <c r="C163" s="47" t="s">
        <v>236</v>
      </c>
      <c r="D163" s="48">
        <v>0</v>
      </c>
      <c r="F163" s="68">
        <v>0</v>
      </c>
      <c r="H163" s="69">
        <v>0</v>
      </c>
      <c r="I163" s="69">
        <v>0</v>
      </c>
      <c r="J163" s="69">
        <v>0</v>
      </c>
      <c r="L163" s="40">
        <f>+'BILANCIO VERIFICA qtr1_2020'!L163</f>
        <v>0</v>
      </c>
      <c r="N163" s="76">
        <f t="shared" si="2"/>
        <v>0</v>
      </c>
    </row>
    <row r="164" spans="2:14" ht="15.6" x14ac:dyDescent="0.25">
      <c r="B164" s="46" t="s">
        <v>237</v>
      </c>
      <c r="C164" s="47" t="s">
        <v>238</v>
      </c>
      <c r="D164" s="48">
        <v>0</v>
      </c>
      <c r="F164" s="68">
        <v>0</v>
      </c>
      <c r="H164" s="69">
        <v>0</v>
      </c>
      <c r="I164" s="69">
        <v>0</v>
      </c>
      <c r="J164" s="69">
        <v>0</v>
      </c>
      <c r="L164" s="40">
        <f>+'BILANCIO VERIFICA qtr1_2020'!L164</f>
        <v>0</v>
      </c>
      <c r="N164" s="76">
        <f t="shared" si="2"/>
        <v>0</v>
      </c>
    </row>
    <row r="165" spans="2:14" ht="15.6" x14ac:dyDescent="0.25">
      <c r="B165" s="46" t="s">
        <v>239</v>
      </c>
      <c r="C165" s="47" t="s">
        <v>240</v>
      </c>
      <c r="D165" s="48">
        <v>0</v>
      </c>
      <c r="F165" s="68">
        <v>0</v>
      </c>
      <c r="G165" s="72" t="s">
        <v>11</v>
      </c>
      <c r="H165" s="69">
        <v>0</v>
      </c>
      <c r="I165" s="69">
        <v>70.5</v>
      </c>
      <c r="J165" s="69">
        <v>70.5</v>
      </c>
      <c r="K165" s="72" t="s">
        <v>78</v>
      </c>
      <c r="L165" s="40">
        <f>+'BILANCIO VERIFICA qtr1_2020'!L165</f>
        <v>450.07</v>
      </c>
      <c r="N165" s="76">
        <f t="shared" si="2"/>
        <v>450.07</v>
      </c>
    </row>
    <row r="166" spans="2:14" ht="15.6" x14ac:dyDescent="0.25">
      <c r="B166" s="46" t="s">
        <v>241</v>
      </c>
      <c r="C166" s="47" t="s">
        <v>242</v>
      </c>
      <c r="D166" s="48">
        <v>0</v>
      </c>
      <c r="F166" s="68">
        <v>14884.51</v>
      </c>
      <c r="G166" s="72" t="s">
        <v>11</v>
      </c>
      <c r="H166" s="69">
        <v>26501.82</v>
      </c>
      <c r="I166" s="69">
        <v>8534.43</v>
      </c>
      <c r="J166" s="69">
        <v>17967.39</v>
      </c>
      <c r="K166" s="72" t="s">
        <v>11</v>
      </c>
      <c r="L166" s="40">
        <f>+'BILANCIO VERIFICA qtr1_2020'!L166</f>
        <v>20151.48</v>
      </c>
      <c r="M166" s="51" t="s">
        <v>11</v>
      </c>
      <c r="N166" s="76">
        <f t="shared" si="2"/>
        <v>20151.48</v>
      </c>
    </row>
    <row r="167" spans="2:14" ht="15.6" x14ac:dyDescent="0.25">
      <c r="B167" s="46" t="s">
        <v>243</v>
      </c>
      <c r="C167" s="47" t="s">
        <v>1865</v>
      </c>
      <c r="D167" s="48">
        <v>0</v>
      </c>
      <c r="F167" s="68">
        <v>623111.38</v>
      </c>
      <c r="G167" s="72" t="s">
        <v>11</v>
      </c>
      <c r="H167" s="69">
        <v>234879.8</v>
      </c>
      <c r="I167" s="69">
        <v>1087.9000000000001</v>
      </c>
      <c r="J167" s="69">
        <v>233791.9</v>
      </c>
      <c r="K167" s="72" t="s">
        <v>11</v>
      </c>
      <c r="L167" s="40">
        <f>+'BILANCIO VERIFICA qtr1_2020'!L167</f>
        <v>234879.8</v>
      </c>
      <c r="M167" s="51" t="s">
        <v>11</v>
      </c>
      <c r="N167" s="76">
        <f t="shared" si="2"/>
        <v>234879.8</v>
      </c>
    </row>
    <row r="168" spans="2:14" ht="15.6" x14ac:dyDescent="0.25">
      <c r="B168" s="46" t="s">
        <v>245</v>
      </c>
      <c r="C168" s="47" t="s">
        <v>246</v>
      </c>
      <c r="D168" s="48">
        <v>0</v>
      </c>
      <c r="F168" s="68">
        <v>0</v>
      </c>
      <c r="H168" s="69">
        <v>0</v>
      </c>
      <c r="I168" s="69">
        <v>0</v>
      </c>
      <c r="J168" s="69">
        <v>0</v>
      </c>
      <c r="L168" s="40">
        <f>+'BILANCIO VERIFICA qtr1_2020'!L168</f>
        <v>0</v>
      </c>
      <c r="N168" s="76">
        <f t="shared" si="2"/>
        <v>0</v>
      </c>
    </row>
    <row r="169" spans="2:14" ht="15.6" x14ac:dyDescent="0.25">
      <c r="B169" s="46" t="s">
        <v>247</v>
      </c>
      <c r="C169" s="47" t="s">
        <v>248</v>
      </c>
      <c r="D169" s="48">
        <v>0</v>
      </c>
      <c r="F169" s="68">
        <v>79600</v>
      </c>
      <c r="H169" s="69">
        <v>0</v>
      </c>
      <c r="I169" s="69">
        <v>0</v>
      </c>
      <c r="J169" s="69">
        <v>0</v>
      </c>
      <c r="L169" s="40">
        <f>+'BILANCIO VERIFICA qtr1_2020'!L169</f>
        <v>0</v>
      </c>
      <c r="N169" s="76">
        <f t="shared" si="2"/>
        <v>0</v>
      </c>
    </row>
    <row r="170" spans="2:14" ht="15.6" x14ac:dyDescent="0.25">
      <c r="B170" s="46" t="s">
        <v>249</v>
      </c>
      <c r="C170" s="47" t="s">
        <v>1866</v>
      </c>
      <c r="D170" s="48">
        <v>0</v>
      </c>
      <c r="F170" s="68">
        <v>9403.9599999999991</v>
      </c>
      <c r="G170" s="72" t="s">
        <v>78</v>
      </c>
      <c r="H170" s="69">
        <v>223145.15</v>
      </c>
      <c r="I170" s="69">
        <v>137561.60999999999</v>
      </c>
      <c r="J170" s="69">
        <v>85583.54</v>
      </c>
      <c r="K170" s="72" t="s">
        <v>11</v>
      </c>
      <c r="L170" s="40">
        <f>+'BILANCIO VERIFICA qtr1_2020'!L170</f>
        <v>126613.96</v>
      </c>
      <c r="M170" s="51" t="s">
        <v>78</v>
      </c>
      <c r="N170" s="76">
        <f t="shared" si="2"/>
        <v>-126613.96</v>
      </c>
    </row>
    <row r="171" spans="2:14" ht="15.6" x14ac:dyDescent="0.25">
      <c r="B171" s="46" t="s">
        <v>251</v>
      </c>
      <c r="C171" s="47" t="s">
        <v>252</v>
      </c>
      <c r="D171" s="48">
        <v>0</v>
      </c>
      <c r="F171" s="68">
        <v>0</v>
      </c>
      <c r="H171" s="69">
        <v>0</v>
      </c>
      <c r="I171" s="69">
        <v>0</v>
      </c>
      <c r="J171" s="69">
        <v>0</v>
      </c>
      <c r="L171" s="40">
        <f>+'BILANCIO VERIFICA qtr1_2020'!L171</f>
        <v>0</v>
      </c>
      <c r="N171" s="76">
        <f t="shared" si="2"/>
        <v>0</v>
      </c>
    </row>
    <row r="172" spans="2:14" ht="15.6" x14ac:dyDescent="0.25">
      <c r="B172" s="46" t="s">
        <v>253</v>
      </c>
      <c r="C172" s="47" t="s">
        <v>254</v>
      </c>
      <c r="D172" s="48">
        <v>0</v>
      </c>
      <c r="F172" s="68">
        <v>34355.339999999997</v>
      </c>
      <c r="G172" s="72" t="s">
        <v>11</v>
      </c>
      <c r="H172" s="69">
        <v>1667576.67</v>
      </c>
      <c r="I172" s="69">
        <v>1669089.21</v>
      </c>
      <c r="J172" s="69">
        <v>1512.54</v>
      </c>
      <c r="K172" s="72" t="s">
        <v>78</v>
      </c>
      <c r="L172" s="40">
        <f>+'BILANCIO VERIFICA qtr1_2020'!L172</f>
        <v>8397.34</v>
      </c>
      <c r="M172" s="51" t="s">
        <v>11</v>
      </c>
      <c r="N172" s="76">
        <f t="shared" si="2"/>
        <v>8397.34</v>
      </c>
    </row>
    <row r="173" spans="2:14" ht="15.6" x14ac:dyDescent="0.25">
      <c r="B173" s="46" t="s">
        <v>255</v>
      </c>
      <c r="C173" s="47" t="s">
        <v>256</v>
      </c>
      <c r="D173" s="48">
        <v>0</v>
      </c>
      <c r="F173" s="68">
        <v>156.41999999999999</v>
      </c>
      <c r="G173" s="72" t="s">
        <v>78</v>
      </c>
      <c r="H173" s="69">
        <v>0</v>
      </c>
      <c r="I173" s="69">
        <v>0</v>
      </c>
      <c r="J173" s="69">
        <v>0</v>
      </c>
      <c r="L173" s="40">
        <f>+'BILANCIO VERIFICA qtr1_2020'!L173</f>
        <v>4516.6099999999997</v>
      </c>
      <c r="M173" s="51" t="s">
        <v>78</v>
      </c>
      <c r="N173" s="76">
        <f t="shared" si="2"/>
        <v>-4516.6099999999997</v>
      </c>
    </row>
    <row r="174" spans="2:14" ht="15.6" x14ac:dyDescent="0.25">
      <c r="B174" s="46" t="s">
        <v>257</v>
      </c>
      <c r="C174" s="47" t="s">
        <v>258</v>
      </c>
      <c r="D174" s="48">
        <v>0</v>
      </c>
      <c r="F174" s="68">
        <v>0</v>
      </c>
      <c r="H174" s="69">
        <v>0</v>
      </c>
      <c r="I174" s="69">
        <v>0</v>
      </c>
      <c r="J174" s="69">
        <v>0</v>
      </c>
      <c r="L174" s="40">
        <f>+'BILANCIO VERIFICA qtr1_2020'!L174</f>
        <v>0</v>
      </c>
      <c r="N174" s="76">
        <f t="shared" si="2"/>
        <v>0</v>
      </c>
    </row>
    <row r="175" spans="2:14" ht="15.6" x14ac:dyDescent="0.25">
      <c r="B175" s="46" t="s">
        <v>259</v>
      </c>
      <c r="C175" s="47" t="s">
        <v>260</v>
      </c>
      <c r="D175" s="48">
        <v>0</v>
      </c>
      <c r="F175" s="68">
        <v>0</v>
      </c>
      <c r="H175" s="69">
        <v>0</v>
      </c>
      <c r="I175" s="69">
        <v>0</v>
      </c>
      <c r="J175" s="69">
        <v>0</v>
      </c>
      <c r="L175" s="40">
        <f>+'BILANCIO VERIFICA qtr1_2020'!L175</f>
        <v>0</v>
      </c>
      <c r="N175" s="76">
        <f t="shared" si="2"/>
        <v>0</v>
      </c>
    </row>
    <row r="176" spans="2:14" ht="15.6" x14ac:dyDescent="0.25">
      <c r="B176" s="46" t="s">
        <v>261</v>
      </c>
      <c r="C176" s="47" t="s">
        <v>262</v>
      </c>
      <c r="D176" s="48">
        <v>0</v>
      </c>
      <c r="F176" s="68">
        <v>0</v>
      </c>
      <c r="H176" s="69">
        <v>0</v>
      </c>
      <c r="I176" s="69">
        <v>0</v>
      </c>
      <c r="J176" s="69">
        <v>0</v>
      </c>
      <c r="L176" s="40">
        <f>+'BILANCIO VERIFICA qtr1_2020'!L176</f>
        <v>0</v>
      </c>
      <c r="N176" s="76">
        <f t="shared" si="2"/>
        <v>0</v>
      </c>
    </row>
    <row r="177" spans="1:14" ht="15.6" x14ac:dyDescent="0.25">
      <c r="B177" s="46" t="s">
        <v>263</v>
      </c>
      <c r="C177" s="47" t="s">
        <v>264</v>
      </c>
      <c r="D177" s="48">
        <v>0</v>
      </c>
      <c r="F177" s="68">
        <v>0</v>
      </c>
      <c r="H177" s="69">
        <v>0</v>
      </c>
      <c r="I177" s="69">
        <v>0</v>
      </c>
      <c r="J177" s="69">
        <v>0</v>
      </c>
      <c r="L177" s="40">
        <f>+'BILANCIO VERIFICA qtr1_2020'!L177</f>
        <v>0</v>
      </c>
      <c r="N177" s="76">
        <f t="shared" si="2"/>
        <v>0</v>
      </c>
    </row>
    <row r="178" spans="1:14" ht="15.6" x14ac:dyDescent="0.25">
      <c r="B178" s="46" t="s">
        <v>265</v>
      </c>
      <c r="C178" s="47" t="s">
        <v>266</v>
      </c>
      <c r="D178" s="48">
        <v>0</v>
      </c>
      <c r="F178" s="68">
        <v>0</v>
      </c>
      <c r="H178" s="69">
        <v>12000000</v>
      </c>
      <c r="I178" s="69">
        <v>0</v>
      </c>
      <c r="J178" s="69">
        <v>12000000</v>
      </c>
      <c r="K178" s="72" t="s">
        <v>11</v>
      </c>
      <c r="L178" s="40">
        <f>+'BILANCIO VERIFICA qtr1_2020'!L178</f>
        <v>12000000</v>
      </c>
      <c r="M178" s="51" t="s">
        <v>11</v>
      </c>
      <c r="N178" s="76">
        <f t="shared" si="2"/>
        <v>12000000</v>
      </c>
    </row>
    <row r="179" spans="1:14" ht="15.6" x14ac:dyDescent="0.25">
      <c r="B179" s="46" t="s">
        <v>267</v>
      </c>
      <c r="C179" s="47" t="s">
        <v>268</v>
      </c>
      <c r="D179" s="48">
        <v>0</v>
      </c>
      <c r="F179" s="68">
        <v>0</v>
      </c>
      <c r="H179" s="69">
        <v>0</v>
      </c>
      <c r="I179" s="69">
        <v>0</v>
      </c>
      <c r="J179" s="69">
        <v>0</v>
      </c>
      <c r="L179" s="40">
        <f>+'BILANCIO VERIFICA qtr1_2020'!L179</f>
        <v>0</v>
      </c>
      <c r="N179" s="76">
        <f t="shared" si="2"/>
        <v>0</v>
      </c>
    </row>
    <row r="180" spans="1:14" ht="15.6" x14ac:dyDescent="0.25">
      <c r="B180" s="46" t="s">
        <v>269</v>
      </c>
      <c r="C180" s="47" t="s">
        <v>270</v>
      </c>
      <c r="D180" s="48">
        <v>0</v>
      </c>
      <c r="F180" s="68">
        <v>0</v>
      </c>
      <c r="H180" s="69">
        <v>0</v>
      </c>
      <c r="I180" s="69">
        <v>0</v>
      </c>
      <c r="J180" s="69">
        <v>0</v>
      </c>
      <c r="L180" s="40">
        <f>+'BILANCIO VERIFICA qtr1_2020'!L180</f>
        <v>0</v>
      </c>
      <c r="N180" s="76">
        <f t="shared" si="2"/>
        <v>0</v>
      </c>
    </row>
    <row r="181" spans="1:14" ht="15.6" x14ac:dyDescent="0.25">
      <c r="B181" s="46" t="s">
        <v>271</v>
      </c>
      <c r="C181" s="47" t="s">
        <v>272</v>
      </c>
      <c r="D181" s="48">
        <v>0</v>
      </c>
      <c r="F181" s="68">
        <v>0</v>
      </c>
      <c r="H181" s="69">
        <v>0</v>
      </c>
      <c r="I181" s="69">
        <v>0</v>
      </c>
      <c r="J181" s="69">
        <v>0</v>
      </c>
      <c r="L181" s="40">
        <f>+'BILANCIO VERIFICA qtr1_2020'!L181</f>
        <v>0</v>
      </c>
      <c r="N181" s="76">
        <f t="shared" si="2"/>
        <v>0</v>
      </c>
    </row>
    <row r="182" spans="1:14" ht="15.6" x14ac:dyDescent="0.25">
      <c r="F182" s="60"/>
      <c r="L182" s="40">
        <f>+'BILANCIO VERIFICA qtr1_2020'!L182</f>
        <v>0</v>
      </c>
      <c r="N182" s="76">
        <f t="shared" si="2"/>
        <v>0</v>
      </c>
    </row>
    <row r="183" spans="1:14" ht="15.6" x14ac:dyDescent="0.25">
      <c r="A183" s="44" t="s">
        <v>17</v>
      </c>
      <c r="B183" s="44" t="s">
        <v>105</v>
      </c>
      <c r="C183" s="44" t="s">
        <v>273</v>
      </c>
      <c r="D183" s="45">
        <v>0</v>
      </c>
      <c r="F183" s="66">
        <v>250356.96</v>
      </c>
      <c r="G183" s="71" t="s">
        <v>12</v>
      </c>
      <c r="H183" s="67">
        <v>2106747.7400000002</v>
      </c>
      <c r="I183" s="67">
        <v>2222139.11</v>
      </c>
      <c r="J183" s="67">
        <v>-115391.37</v>
      </c>
      <c r="K183" s="71" t="s">
        <v>78</v>
      </c>
      <c r="L183" s="40">
        <f>+'BILANCIO VERIFICA qtr1_2020'!L183</f>
        <v>230169.25</v>
      </c>
      <c r="M183" s="50" t="s">
        <v>12</v>
      </c>
      <c r="N183" s="76">
        <f t="shared" si="2"/>
        <v>230169.25</v>
      </c>
    </row>
    <row r="184" spans="1:14" ht="15.6" x14ac:dyDescent="0.25">
      <c r="B184" s="46" t="s">
        <v>274</v>
      </c>
      <c r="C184" s="47" t="s">
        <v>275</v>
      </c>
      <c r="D184" s="48">
        <v>0</v>
      </c>
      <c r="F184" s="68">
        <v>239445.45</v>
      </c>
      <c r="G184" s="72" t="s">
        <v>11</v>
      </c>
      <c r="H184" s="69">
        <v>2106747.7400000002</v>
      </c>
      <c r="I184" s="69">
        <v>2222139.11</v>
      </c>
      <c r="J184" s="69">
        <v>115391.37</v>
      </c>
      <c r="K184" s="72" t="s">
        <v>78</v>
      </c>
      <c r="L184" s="40">
        <f>+'BILANCIO VERIFICA qtr1_2020'!L184</f>
        <v>230169.25</v>
      </c>
      <c r="M184" s="51" t="s">
        <v>11</v>
      </c>
      <c r="N184" s="76">
        <f t="shared" si="2"/>
        <v>230169.25</v>
      </c>
    </row>
    <row r="185" spans="1:14" ht="15.6" x14ac:dyDescent="0.25">
      <c r="B185" s="46" t="s">
        <v>276</v>
      </c>
      <c r="C185" s="47" t="s">
        <v>277</v>
      </c>
      <c r="D185" s="48">
        <v>0</v>
      </c>
      <c r="F185" s="68">
        <v>0</v>
      </c>
      <c r="H185" s="69">
        <v>0</v>
      </c>
      <c r="I185" s="69">
        <v>0</v>
      </c>
      <c r="J185" s="69">
        <v>0</v>
      </c>
      <c r="L185" s="40">
        <f>+'BILANCIO VERIFICA qtr1_2020'!L185</f>
        <v>0</v>
      </c>
      <c r="N185" s="76">
        <f t="shared" si="2"/>
        <v>0</v>
      </c>
    </row>
    <row r="186" spans="1:14" ht="15.6" x14ac:dyDescent="0.25">
      <c r="B186" s="46" t="s">
        <v>278</v>
      </c>
      <c r="C186" s="47" t="s">
        <v>279</v>
      </c>
      <c r="D186" s="48">
        <v>0</v>
      </c>
      <c r="F186" s="68">
        <v>4180</v>
      </c>
      <c r="H186" s="69">
        <v>0</v>
      </c>
      <c r="I186" s="69">
        <v>0</v>
      </c>
      <c r="J186" s="69">
        <v>0</v>
      </c>
      <c r="L186" s="40">
        <f>+'BILANCIO VERIFICA qtr1_2020'!L186</f>
        <v>0</v>
      </c>
      <c r="N186" s="76">
        <f t="shared" si="2"/>
        <v>0</v>
      </c>
    </row>
    <row r="187" spans="1:14" ht="15.6" x14ac:dyDescent="0.25">
      <c r="B187" s="46" t="s">
        <v>280</v>
      </c>
      <c r="C187" s="47" t="s">
        <v>281</v>
      </c>
      <c r="D187" s="48">
        <v>0</v>
      </c>
      <c r="F187" s="68">
        <v>6731.51</v>
      </c>
      <c r="H187" s="69">
        <v>0</v>
      </c>
      <c r="I187" s="69">
        <v>0</v>
      </c>
      <c r="J187" s="69">
        <v>0</v>
      </c>
      <c r="L187" s="40">
        <f>+'BILANCIO VERIFICA qtr1_2020'!L187</f>
        <v>0</v>
      </c>
      <c r="N187" s="76">
        <f t="shared" si="2"/>
        <v>0</v>
      </c>
    </row>
    <row r="188" spans="1:14" ht="15.6" x14ac:dyDescent="0.25">
      <c r="F188" s="60"/>
      <c r="L188" s="40">
        <f>+'BILANCIO VERIFICA qtr1_2020'!L188</f>
        <v>0</v>
      </c>
      <c r="N188" s="76">
        <f t="shared" si="2"/>
        <v>0</v>
      </c>
    </row>
    <row r="189" spans="1:14" ht="15.6" x14ac:dyDescent="0.25">
      <c r="A189" s="44" t="s">
        <v>17</v>
      </c>
      <c r="B189" s="44" t="s">
        <v>9</v>
      </c>
      <c r="C189" s="44" t="s">
        <v>282</v>
      </c>
      <c r="D189" s="45">
        <v>0</v>
      </c>
      <c r="F189" s="66">
        <v>1684599.11</v>
      </c>
      <c r="G189" s="71" t="s">
        <v>12</v>
      </c>
      <c r="H189" s="67">
        <v>3.39</v>
      </c>
      <c r="I189" s="67">
        <v>0</v>
      </c>
      <c r="J189" s="67">
        <v>3.39</v>
      </c>
      <c r="K189" s="71" t="s">
        <v>11</v>
      </c>
      <c r="L189" s="40">
        <f>+'BILANCIO VERIFICA qtr1_2020'!L189</f>
        <v>1462964.94</v>
      </c>
      <c r="M189" s="50" t="s">
        <v>12</v>
      </c>
      <c r="N189" s="76">
        <f t="shared" si="2"/>
        <v>1462964.94</v>
      </c>
    </row>
    <row r="190" spans="1:14" ht="15.6" x14ac:dyDescent="0.25">
      <c r="B190" s="46" t="s">
        <v>283</v>
      </c>
      <c r="C190" s="47" t="s">
        <v>284</v>
      </c>
      <c r="D190" s="48">
        <v>0</v>
      </c>
      <c r="F190" s="68">
        <v>0</v>
      </c>
      <c r="G190" s="72" t="s">
        <v>11</v>
      </c>
      <c r="H190" s="69">
        <v>0</v>
      </c>
      <c r="I190" s="69">
        <v>0</v>
      </c>
      <c r="J190" s="69">
        <v>0</v>
      </c>
      <c r="L190" s="40">
        <f>+'BILANCIO VERIFICA qtr1_2020'!L190</f>
        <v>368974.43</v>
      </c>
      <c r="M190" s="51" t="s">
        <v>11</v>
      </c>
      <c r="N190" s="76">
        <f t="shared" si="2"/>
        <v>368974.43</v>
      </c>
    </row>
    <row r="191" spans="1:14" ht="15.6" x14ac:dyDescent="0.25">
      <c r="B191" s="46" t="s">
        <v>285</v>
      </c>
      <c r="C191" s="47" t="s">
        <v>286</v>
      </c>
      <c r="D191" s="48">
        <v>0</v>
      </c>
      <c r="F191" s="68">
        <v>392308</v>
      </c>
      <c r="H191" s="69">
        <v>0</v>
      </c>
      <c r="I191" s="69">
        <v>0</v>
      </c>
      <c r="J191" s="69">
        <v>0</v>
      </c>
      <c r="L191" s="40">
        <f>+'BILANCIO VERIFICA qtr1_2020'!L191</f>
        <v>0</v>
      </c>
      <c r="N191" s="76">
        <f t="shared" si="2"/>
        <v>0</v>
      </c>
    </row>
    <row r="192" spans="1:14" ht="15.6" x14ac:dyDescent="0.25">
      <c r="B192" s="46" t="s">
        <v>287</v>
      </c>
      <c r="C192" s="47" t="s">
        <v>288</v>
      </c>
      <c r="D192" s="48">
        <v>0</v>
      </c>
      <c r="F192" s="68">
        <v>0.8</v>
      </c>
      <c r="G192" s="72" t="s">
        <v>11</v>
      </c>
      <c r="H192" s="69">
        <v>0</v>
      </c>
      <c r="I192" s="69">
        <v>0</v>
      </c>
      <c r="J192" s="69">
        <v>0</v>
      </c>
      <c r="L192" s="40">
        <f>+'BILANCIO VERIFICA qtr1_2020'!L192</f>
        <v>160813.79999999999</v>
      </c>
      <c r="M192" s="51" t="s">
        <v>11</v>
      </c>
      <c r="N192" s="76">
        <f t="shared" si="2"/>
        <v>160813.79999999999</v>
      </c>
    </row>
    <row r="193" spans="1:14" ht="15.6" x14ac:dyDescent="0.25">
      <c r="B193" s="46" t="s">
        <v>289</v>
      </c>
      <c r="C193" s="47" t="s">
        <v>290</v>
      </c>
      <c r="D193" s="48">
        <v>0</v>
      </c>
      <c r="F193" s="68">
        <v>160812.79999999999</v>
      </c>
      <c r="H193" s="69">
        <v>0</v>
      </c>
      <c r="I193" s="69">
        <v>0</v>
      </c>
      <c r="J193" s="69">
        <v>0</v>
      </c>
      <c r="L193" s="40">
        <f>+'BILANCIO VERIFICA qtr1_2020'!L193</f>
        <v>0</v>
      </c>
      <c r="N193" s="76">
        <f t="shared" si="2"/>
        <v>0</v>
      </c>
    </row>
    <row r="194" spans="1:14" ht="15.6" x14ac:dyDescent="0.25">
      <c r="B194" s="46" t="s">
        <v>291</v>
      </c>
      <c r="C194" s="47" t="s">
        <v>292</v>
      </c>
      <c r="D194" s="48">
        <v>0</v>
      </c>
      <c r="F194" s="68">
        <v>558383</v>
      </c>
      <c r="G194" s="72" t="s">
        <v>11</v>
      </c>
      <c r="H194" s="69">
        <v>0</v>
      </c>
      <c r="I194" s="69">
        <v>0</v>
      </c>
      <c r="J194" s="69">
        <v>0</v>
      </c>
      <c r="L194" s="40">
        <f>+'BILANCIO VERIFICA qtr1_2020'!L194</f>
        <v>323772</v>
      </c>
      <c r="M194" s="51" t="s">
        <v>11</v>
      </c>
      <c r="N194" s="76">
        <f t="shared" si="2"/>
        <v>323772</v>
      </c>
    </row>
    <row r="195" spans="1:14" ht="15.6" x14ac:dyDescent="0.25">
      <c r="B195" s="46" t="s">
        <v>293</v>
      </c>
      <c r="C195" s="47" t="s">
        <v>294</v>
      </c>
      <c r="D195" s="48">
        <v>0</v>
      </c>
      <c r="F195" s="68">
        <v>27454</v>
      </c>
      <c r="G195" s="72" t="s">
        <v>11</v>
      </c>
      <c r="H195" s="69">
        <v>0</v>
      </c>
      <c r="I195" s="69">
        <v>0</v>
      </c>
      <c r="J195" s="69">
        <v>0</v>
      </c>
      <c r="L195" s="40">
        <f>+'BILANCIO VERIFICA qtr1_2020'!L195</f>
        <v>27454</v>
      </c>
      <c r="M195" s="51" t="s">
        <v>11</v>
      </c>
      <c r="N195" s="76">
        <f t="shared" si="2"/>
        <v>27454</v>
      </c>
    </row>
    <row r="196" spans="1:14" ht="15.6" x14ac:dyDescent="0.25">
      <c r="B196" s="46" t="s">
        <v>295</v>
      </c>
      <c r="C196" s="47" t="s">
        <v>296</v>
      </c>
      <c r="D196" s="48">
        <v>0</v>
      </c>
      <c r="F196" s="68">
        <v>0</v>
      </c>
      <c r="H196" s="69">
        <v>0</v>
      </c>
      <c r="I196" s="69">
        <v>0</v>
      </c>
      <c r="J196" s="69">
        <v>0</v>
      </c>
      <c r="L196" s="40">
        <f>+'BILANCIO VERIFICA qtr1_2020'!L196</f>
        <v>0</v>
      </c>
      <c r="N196" s="76">
        <f t="shared" si="2"/>
        <v>0</v>
      </c>
    </row>
    <row r="197" spans="1:14" ht="15.6" x14ac:dyDescent="0.25">
      <c r="B197" s="46" t="s">
        <v>297</v>
      </c>
      <c r="C197" s="47" t="s">
        <v>298</v>
      </c>
      <c r="D197" s="48">
        <v>0</v>
      </c>
      <c r="F197" s="68">
        <v>0</v>
      </c>
      <c r="H197" s="69">
        <v>0</v>
      </c>
      <c r="I197" s="69">
        <v>0</v>
      </c>
      <c r="J197" s="69">
        <v>0</v>
      </c>
      <c r="L197" s="40">
        <f>+'BILANCIO VERIFICA qtr1_2020'!L197</f>
        <v>0</v>
      </c>
      <c r="N197" s="76">
        <f t="shared" si="2"/>
        <v>0</v>
      </c>
    </row>
    <row r="198" spans="1:14" ht="15.6" x14ac:dyDescent="0.25">
      <c r="B198" s="46" t="s">
        <v>299</v>
      </c>
      <c r="C198" s="47" t="s">
        <v>300</v>
      </c>
      <c r="D198" s="48">
        <v>0</v>
      </c>
      <c r="F198" s="68">
        <v>0</v>
      </c>
      <c r="H198" s="69">
        <v>0</v>
      </c>
      <c r="I198" s="69">
        <v>0</v>
      </c>
      <c r="J198" s="69">
        <v>0</v>
      </c>
      <c r="L198" s="40">
        <f>+'BILANCIO VERIFICA qtr1_2020'!L198</f>
        <v>0</v>
      </c>
      <c r="N198" s="76">
        <f t="shared" si="2"/>
        <v>0</v>
      </c>
    </row>
    <row r="199" spans="1:14" ht="15.6" x14ac:dyDescent="0.25">
      <c r="B199" s="46" t="s">
        <v>301</v>
      </c>
      <c r="C199" s="47" t="s">
        <v>302</v>
      </c>
      <c r="D199" s="48">
        <v>0</v>
      </c>
      <c r="F199" s="68">
        <v>0</v>
      </c>
      <c r="H199" s="69">
        <v>0</v>
      </c>
      <c r="I199" s="69">
        <v>0</v>
      </c>
      <c r="J199" s="69">
        <v>0</v>
      </c>
      <c r="L199" s="40">
        <f>+'BILANCIO VERIFICA qtr1_2020'!L199</f>
        <v>0</v>
      </c>
      <c r="N199" s="76">
        <f t="shared" si="2"/>
        <v>0</v>
      </c>
    </row>
    <row r="200" spans="1:14" ht="15.6" x14ac:dyDescent="0.25">
      <c r="B200" s="46" t="s">
        <v>303</v>
      </c>
      <c r="C200" s="47" t="s">
        <v>304</v>
      </c>
      <c r="D200" s="48">
        <v>0</v>
      </c>
      <c r="F200" s="68">
        <v>130.43</v>
      </c>
      <c r="G200" s="72" t="s">
        <v>11</v>
      </c>
      <c r="H200" s="69">
        <v>3.39</v>
      </c>
      <c r="I200" s="69">
        <v>0</v>
      </c>
      <c r="J200" s="69">
        <v>3.39</v>
      </c>
      <c r="K200" s="72" t="s">
        <v>11</v>
      </c>
      <c r="L200" s="40">
        <f>+'BILANCIO VERIFICA qtr1_2020'!L200</f>
        <v>81.290000000000006</v>
      </c>
      <c r="M200" s="51" t="s">
        <v>11</v>
      </c>
      <c r="N200" s="76">
        <f t="shared" si="2"/>
        <v>81.290000000000006</v>
      </c>
    </row>
    <row r="201" spans="1:14" ht="15.6" x14ac:dyDescent="0.25">
      <c r="B201" s="46" t="s">
        <v>305</v>
      </c>
      <c r="C201" s="47" t="s">
        <v>306</v>
      </c>
      <c r="D201" s="48">
        <v>0</v>
      </c>
      <c r="F201" s="68">
        <v>0</v>
      </c>
      <c r="H201" s="69">
        <v>0</v>
      </c>
      <c r="I201" s="69">
        <v>0</v>
      </c>
      <c r="J201" s="69">
        <v>0</v>
      </c>
      <c r="L201" s="40">
        <f>+'BILANCIO VERIFICA qtr1_2020'!L201</f>
        <v>0</v>
      </c>
      <c r="N201" s="76">
        <f t="shared" si="2"/>
        <v>0</v>
      </c>
    </row>
    <row r="202" spans="1:14" ht="15.6" x14ac:dyDescent="0.25">
      <c r="B202" s="46" t="s">
        <v>307</v>
      </c>
      <c r="C202" s="47" t="s">
        <v>308</v>
      </c>
      <c r="D202" s="48">
        <v>0</v>
      </c>
      <c r="F202" s="68">
        <v>0</v>
      </c>
      <c r="H202" s="69">
        <v>0</v>
      </c>
      <c r="I202" s="69">
        <v>0</v>
      </c>
      <c r="J202" s="69">
        <v>0</v>
      </c>
      <c r="L202" s="40">
        <f>+'BILANCIO VERIFICA qtr1_2020'!L202</f>
        <v>0</v>
      </c>
      <c r="N202" s="76">
        <f t="shared" si="2"/>
        <v>0</v>
      </c>
    </row>
    <row r="203" spans="1:14" ht="15.6" x14ac:dyDescent="0.25">
      <c r="B203" s="46" t="s">
        <v>309</v>
      </c>
      <c r="C203" s="47" t="s">
        <v>310</v>
      </c>
      <c r="D203" s="48">
        <v>0</v>
      </c>
      <c r="F203" s="68">
        <v>0</v>
      </c>
      <c r="H203" s="69">
        <v>0</v>
      </c>
      <c r="I203" s="69">
        <v>0</v>
      </c>
      <c r="J203" s="69">
        <v>0</v>
      </c>
      <c r="L203" s="40">
        <f>+'BILANCIO VERIFICA qtr1_2020'!L203</f>
        <v>0</v>
      </c>
      <c r="N203" s="76">
        <f t="shared" ref="N203:N266" si="3">IF(M203="A",-L203,L203)</f>
        <v>0</v>
      </c>
    </row>
    <row r="204" spans="1:14" ht="15.6" x14ac:dyDescent="0.25">
      <c r="B204" s="46" t="s">
        <v>311</v>
      </c>
      <c r="C204" s="47" t="s">
        <v>312</v>
      </c>
      <c r="D204" s="48">
        <v>0</v>
      </c>
      <c r="F204" s="68">
        <v>490628.08</v>
      </c>
      <c r="G204" s="72" t="s">
        <v>11</v>
      </c>
      <c r="H204" s="69">
        <v>0</v>
      </c>
      <c r="I204" s="69">
        <v>0</v>
      </c>
      <c r="J204" s="69">
        <v>0</v>
      </c>
      <c r="L204" s="40">
        <f>+'BILANCIO VERIFICA qtr1_2020'!L204</f>
        <v>526987.42000000004</v>
      </c>
      <c r="M204" s="51" t="s">
        <v>11</v>
      </c>
      <c r="N204" s="76">
        <f t="shared" si="3"/>
        <v>526987.42000000004</v>
      </c>
    </row>
    <row r="205" spans="1:14" ht="15.6" x14ac:dyDescent="0.25">
      <c r="B205" s="46" t="s">
        <v>313</v>
      </c>
      <c r="C205" s="47" t="s">
        <v>314</v>
      </c>
      <c r="D205" s="48">
        <v>0</v>
      </c>
      <c r="F205" s="68">
        <v>0</v>
      </c>
      <c r="H205" s="69">
        <v>0</v>
      </c>
      <c r="I205" s="69">
        <v>0</v>
      </c>
      <c r="J205" s="69">
        <v>0</v>
      </c>
      <c r="L205" s="40">
        <f>+'BILANCIO VERIFICA qtr1_2020'!L205</f>
        <v>0</v>
      </c>
      <c r="N205" s="76">
        <f t="shared" si="3"/>
        <v>0</v>
      </c>
    </row>
    <row r="206" spans="1:14" ht="15.6" x14ac:dyDescent="0.25">
      <c r="B206" s="46" t="s">
        <v>315</v>
      </c>
      <c r="C206" s="47" t="s">
        <v>316</v>
      </c>
      <c r="D206" s="48">
        <v>0</v>
      </c>
      <c r="F206" s="68">
        <v>54882</v>
      </c>
      <c r="G206" s="72" t="s">
        <v>11</v>
      </c>
      <c r="H206" s="69">
        <v>0</v>
      </c>
      <c r="I206" s="69">
        <v>0</v>
      </c>
      <c r="J206" s="69">
        <v>0</v>
      </c>
      <c r="L206" s="40">
        <f>+'BILANCIO VERIFICA qtr1_2020'!L206</f>
        <v>54882</v>
      </c>
      <c r="M206" s="51" t="s">
        <v>11</v>
      </c>
      <c r="N206" s="76">
        <f t="shared" si="3"/>
        <v>54882</v>
      </c>
    </row>
    <row r="207" spans="1:14" ht="15.6" x14ac:dyDescent="0.25">
      <c r="F207" s="60"/>
      <c r="L207" s="40">
        <f>+'BILANCIO VERIFICA qtr1_2020'!L207</f>
        <v>0</v>
      </c>
      <c r="N207" s="76">
        <f t="shared" si="3"/>
        <v>0</v>
      </c>
    </row>
    <row r="208" spans="1:14" ht="15.6" x14ac:dyDescent="0.25">
      <c r="A208" s="42" t="s">
        <v>14</v>
      </c>
      <c r="B208" s="42" t="s">
        <v>57</v>
      </c>
      <c r="C208" s="42" t="s">
        <v>317</v>
      </c>
      <c r="D208" s="43">
        <v>0</v>
      </c>
      <c r="F208" s="64">
        <v>3236.21</v>
      </c>
      <c r="G208" s="70" t="s">
        <v>12</v>
      </c>
      <c r="H208" s="65">
        <v>1288</v>
      </c>
      <c r="I208" s="65">
        <v>2839.65</v>
      </c>
      <c r="J208" s="65">
        <v>-1551.65</v>
      </c>
      <c r="K208" s="70" t="s">
        <v>78</v>
      </c>
      <c r="L208" s="40">
        <f>+'BILANCIO VERIFICA qtr1_2020'!L208</f>
        <v>2221.9699999999998</v>
      </c>
      <c r="M208" s="49" t="s">
        <v>12</v>
      </c>
      <c r="N208" s="76">
        <f t="shared" si="3"/>
        <v>2221.9699999999998</v>
      </c>
    </row>
    <row r="209" spans="1:14" ht="15.6" x14ac:dyDescent="0.25">
      <c r="A209" s="44" t="s">
        <v>17</v>
      </c>
      <c r="B209" s="44" t="s">
        <v>15</v>
      </c>
      <c r="C209" s="44" t="s">
        <v>318</v>
      </c>
      <c r="D209" s="45">
        <v>0</v>
      </c>
      <c r="F209" s="66">
        <v>3311.54</v>
      </c>
      <c r="G209" s="71" t="s">
        <v>12</v>
      </c>
      <c r="H209" s="67">
        <v>1288</v>
      </c>
      <c r="I209" s="67">
        <v>2617.8999999999996</v>
      </c>
      <c r="J209" s="67">
        <v>-1329.8999999999996</v>
      </c>
      <c r="K209" s="71" t="s">
        <v>78</v>
      </c>
      <c r="L209" s="40">
        <f>+'BILANCIO VERIFICA qtr1_2020'!L209</f>
        <v>1945.35</v>
      </c>
      <c r="M209" s="50" t="s">
        <v>12</v>
      </c>
      <c r="N209" s="76">
        <f t="shared" si="3"/>
        <v>1945.35</v>
      </c>
    </row>
    <row r="210" spans="1:14" ht="15.6" x14ac:dyDescent="0.25">
      <c r="B210" s="46" t="s">
        <v>319</v>
      </c>
      <c r="C210" s="47" t="s">
        <v>320</v>
      </c>
      <c r="D210" s="48">
        <v>0</v>
      </c>
      <c r="F210" s="68">
        <v>3311.54</v>
      </c>
      <c r="G210" s="72" t="s">
        <v>11</v>
      </c>
      <c r="H210" s="69">
        <v>0</v>
      </c>
      <c r="I210" s="69">
        <v>2190.1799999999998</v>
      </c>
      <c r="J210" s="69">
        <v>2190.1799999999998</v>
      </c>
      <c r="K210" s="72" t="s">
        <v>78</v>
      </c>
      <c r="L210" s="40">
        <f>+'BILANCIO VERIFICA qtr1_2020'!L210</f>
        <v>47.81</v>
      </c>
      <c r="M210" s="51" t="s">
        <v>11</v>
      </c>
      <c r="N210" s="76">
        <f t="shared" si="3"/>
        <v>47.81</v>
      </c>
    </row>
    <row r="211" spans="1:14" ht="15.6" x14ac:dyDescent="0.25">
      <c r="B211" s="46" t="s">
        <v>321</v>
      </c>
      <c r="C211" s="47" t="s">
        <v>322</v>
      </c>
      <c r="D211" s="48">
        <v>0</v>
      </c>
      <c r="F211" s="68">
        <v>0</v>
      </c>
      <c r="G211" s="72" t="s">
        <v>11</v>
      </c>
      <c r="H211" s="69">
        <v>1288</v>
      </c>
      <c r="I211" s="69">
        <v>427.72</v>
      </c>
      <c r="J211" s="69">
        <v>860.28</v>
      </c>
      <c r="K211" s="72" t="s">
        <v>11</v>
      </c>
      <c r="L211" s="40">
        <f>+'BILANCIO VERIFICA qtr1_2020'!L211</f>
        <v>1570.6</v>
      </c>
      <c r="M211" s="51" t="s">
        <v>11</v>
      </c>
      <c r="N211" s="76">
        <f t="shared" si="3"/>
        <v>1570.6</v>
      </c>
    </row>
    <row r="212" spans="1:14" ht="15.6" x14ac:dyDescent="0.25">
      <c r="B212" s="46" t="s">
        <v>323</v>
      </c>
      <c r="C212" s="47" t="s">
        <v>324</v>
      </c>
      <c r="D212" s="48">
        <v>0</v>
      </c>
      <c r="F212" s="68">
        <v>0</v>
      </c>
      <c r="G212" s="72" t="s">
        <v>11</v>
      </c>
      <c r="H212" s="69">
        <v>0</v>
      </c>
      <c r="I212" s="69">
        <v>0</v>
      </c>
      <c r="J212" s="69">
        <v>0</v>
      </c>
      <c r="L212" s="40">
        <f>+'BILANCIO VERIFICA qtr1_2020'!L212</f>
        <v>326.94</v>
      </c>
      <c r="M212" s="51" t="s">
        <v>11</v>
      </c>
      <c r="N212" s="76">
        <f t="shared" si="3"/>
        <v>326.94</v>
      </c>
    </row>
    <row r="213" spans="1:14" ht="15.6" x14ac:dyDescent="0.25">
      <c r="F213" s="60"/>
      <c r="L213" s="40">
        <f>+'BILANCIO VERIFICA qtr1_2020'!L213</f>
        <v>0</v>
      </c>
      <c r="N213" s="76">
        <f t="shared" si="3"/>
        <v>0</v>
      </c>
    </row>
    <row r="214" spans="1:14" ht="15.6" x14ac:dyDescent="0.25">
      <c r="A214" s="44" t="s">
        <v>17</v>
      </c>
      <c r="B214" s="44" t="s">
        <v>20</v>
      </c>
      <c r="C214" s="44" t="s">
        <v>325</v>
      </c>
      <c r="D214" s="45">
        <v>0</v>
      </c>
      <c r="F214" s="66">
        <v>-75.33</v>
      </c>
      <c r="G214" s="71" t="s">
        <v>12</v>
      </c>
      <c r="H214" s="67">
        <v>0</v>
      </c>
      <c r="I214" s="67">
        <v>221.75</v>
      </c>
      <c r="J214" s="67">
        <v>-221.75</v>
      </c>
      <c r="K214" s="71" t="s">
        <v>78</v>
      </c>
      <c r="L214" s="40">
        <f>+'BILANCIO VERIFICA qtr1_2020'!L214</f>
        <v>276.62</v>
      </c>
      <c r="M214" s="50" t="s">
        <v>12</v>
      </c>
      <c r="N214" s="76">
        <f t="shared" si="3"/>
        <v>276.62</v>
      </c>
    </row>
    <row r="215" spans="1:14" ht="15.6" x14ac:dyDescent="0.25">
      <c r="B215" s="46" t="s">
        <v>327</v>
      </c>
      <c r="C215" s="47" t="s">
        <v>328</v>
      </c>
      <c r="D215" s="48">
        <v>0</v>
      </c>
      <c r="F215" s="68">
        <v>75.33</v>
      </c>
      <c r="G215" s="72" t="s">
        <v>11</v>
      </c>
      <c r="H215" s="69">
        <v>0</v>
      </c>
      <c r="I215" s="69">
        <v>221.75</v>
      </c>
      <c r="J215" s="69">
        <v>221.75</v>
      </c>
      <c r="K215" s="72" t="s">
        <v>78</v>
      </c>
      <c r="L215" s="40">
        <f>+'BILANCIO VERIFICA qtr1_2020'!L215</f>
        <v>276.62</v>
      </c>
      <c r="M215" s="51" t="s">
        <v>11</v>
      </c>
      <c r="N215" s="76">
        <f t="shared" si="3"/>
        <v>276.62</v>
      </c>
    </row>
    <row r="216" spans="1:14" ht="15.6" x14ac:dyDescent="0.25">
      <c r="F216" s="60"/>
      <c r="L216" s="40">
        <f>+'BILANCIO VERIFICA qtr1_2020'!L216</f>
        <v>0</v>
      </c>
      <c r="N216" s="76">
        <f t="shared" si="3"/>
        <v>0</v>
      </c>
    </row>
    <row r="217" spans="1:14" ht="15.6" x14ac:dyDescent="0.25">
      <c r="A217" s="42" t="s">
        <v>14</v>
      </c>
      <c r="B217" s="42" t="s">
        <v>101</v>
      </c>
      <c r="C217" s="42" t="s">
        <v>329</v>
      </c>
      <c r="D217" s="43">
        <v>0</v>
      </c>
      <c r="F217" s="64">
        <v>581264.52</v>
      </c>
      <c r="G217" s="70" t="s">
        <v>12</v>
      </c>
      <c r="H217" s="65">
        <v>121801.67</v>
      </c>
      <c r="I217" s="65">
        <v>100593.9</v>
      </c>
      <c r="J217" s="65">
        <v>21207.77</v>
      </c>
      <c r="K217" s="70" t="s">
        <v>11</v>
      </c>
      <c r="L217" s="40">
        <f>+'BILANCIO VERIFICA qtr1_2020'!L217</f>
        <v>224280.58</v>
      </c>
      <c r="M217" s="49" t="s">
        <v>12</v>
      </c>
      <c r="N217" s="76">
        <f t="shared" si="3"/>
        <v>224280.58</v>
      </c>
    </row>
    <row r="218" spans="1:14" ht="15.6" x14ac:dyDescent="0.25">
      <c r="A218" s="44" t="s">
        <v>17</v>
      </c>
      <c r="B218" s="44" t="s">
        <v>15</v>
      </c>
      <c r="C218" s="44" t="s">
        <v>330</v>
      </c>
      <c r="D218" s="45">
        <v>0</v>
      </c>
      <c r="F218" s="66">
        <v>581408.93000000005</v>
      </c>
      <c r="G218" s="71" t="s">
        <v>12</v>
      </c>
      <c r="H218" s="67">
        <v>121351.6</v>
      </c>
      <c r="I218" s="67">
        <v>100593.9</v>
      </c>
      <c r="J218" s="67">
        <v>20757.7</v>
      </c>
      <c r="K218" s="71" t="s">
        <v>11</v>
      </c>
      <c r="L218" s="40">
        <f>+'BILANCIO VERIFICA qtr1_2020'!L218</f>
        <v>224280.58</v>
      </c>
      <c r="M218" s="50" t="s">
        <v>12</v>
      </c>
      <c r="N218" s="76">
        <f t="shared" si="3"/>
        <v>224280.58</v>
      </c>
    </row>
    <row r="219" spans="1:14" ht="15.6" x14ac:dyDescent="0.25">
      <c r="B219" s="46" t="s">
        <v>331</v>
      </c>
      <c r="C219" s="47" t="s">
        <v>332</v>
      </c>
      <c r="D219" s="48">
        <v>0</v>
      </c>
      <c r="F219" s="68">
        <v>69085.440000000002</v>
      </c>
      <c r="H219" s="69">
        <v>81956.73</v>
      </c>
      <c r="I219" s="69">
        <v>0</v>
      </c>
      <c r="J219" s="69">
        <v>81956.73</v>
      </c>
      <c r="K219" s="72" t="s">
        <v>11</v>
      </c>
      <c r="L219" s="40">
        <f>+'BILANCIO VERIFICA qtr1_2020'!L219</f>
        <v>61467.55</v>
      </c>
      <c r="M219" s="51" t="s">
        <v>11</v>
      </c>
      <c r="N219" s="76">
        <f t="shared" si="3"/>
        <v>61467.55</v>
      </c>
    </row>
    <row r="220" spans="1:14" ht="15.6" x14ac:dyDescent="0.25">
      <c r="B220" s="46" t="s">
        <v>333</v>
      </c>
      <c r="C220" s="47" t="s">
        <v>334</v>
      </c>
      <c r="D220" s="48">
        <v>0</v>
      </c>
      <c r="F220" s="68">
        <v>0</v>
      </c>
      <c r="H220" s="69">
        <v>0</v>
      </c>
      <c r="I220" s="69">
        <v>0</v>
      </c>
      <c r="J220" s="69">
        <v>0</v>
      </c>
      <c r="L220" s="40">
        <f>+'BILANCIO VERIFICA qtr1_2020'!L220</f>
        <v>0</v>
      </c>
      <c r="N220" s="76">
        <f t="shared" si="3"/>
        <v>0</v>
      </c>
    </row>
    <row r="221" spans="1:14" ht="15.6" x14ac:dyDescent="0.25">
      <c r="B221" s="46" t="s">
        <v>335</v>
      </c>
      <c r="C221" s="47" t="s">
        <v>336</v>
      </c>
      <c r="D221" s="48">
        <v>0</v>
      </c>
      <c r="F221" s="68">
        <v>0</v>
      </c>
      <c r="H221" s="69">
        <v>0</v>
      </c>
      <c r="I221" s="69">
        <v>0</v>
      </c>
      <c r="J221" s="69">
        <v>0</v>
      </c>
      <c r="L221" s="40">
        <f>+'BILANCIO VERIFICA qtr1_2020'!L221</f>
        <v>0</v>
      </c>
      <c r="N221" s="76">
        <f t="shared" si="3"/>
        <v>0</v>
      </c>
    </row>
    <row r="222" spans="1:14" ht="15.6" x14ac:dyDescent="0.25">
      <c r="B222" s="46" t="s">
        <v>337</v>
      </c>
      <c r="C222" s="47" t="s">
        <v>338</v>
      </c>
      <c r="D222" s="48">
        <v>0</v>
      </c>
      <c r="F222" s="68">
        <v>9730.15</v>
      </c>
      <c r="G222" s="72" t="s">
        <v>11</v>
      </c>
      <c r="H222" s="69">
        <v>9382.1</v>
      </c>
      <c r="I222" s="69">
        <v>9870.56</v>
      </c>
      <c r="J222" s="69">
        <v>488.46</v>
      </c>
      <c r="K222" s="72" t="s">
        <v>78</v>
      </c>
      <c r="L222" s="40">
        <f>+'BILANCIO VERIFICA qtr1_2020'!L222</f>
        <v>9382.1</v>
      </c>
      <c r="M222" s="51" t="s">
        <v>11</v>
      </c>
      <c r="N222" s="76">
        <f t="shared" si="3"/>
        <v>9382.1</v>
      </c>
    </row>
    <row r="223" spans="1:14" ht="15.6" x14ac:dyDescent="0.25">
      <c r="B223" s="46" t="s">
        <v>339</v>
      </c>
      <c r="C223" s="47" t="s">
        <v>340</v>
      </c>
      <c r="D223" s="48">
        <v>0</v>
      </c>
      <c r="F223" s="68">
        <v>27529.16</v>
      </c>
      <c r="G223" s="72" t="s">
        <v>11</v>
      </c>
      <c r="H223" s="69">
        <v>4875.18</v>
      </c>
      <c r="I223" s="69">
        <v>9066.18</v>
      </c>
      <c r="J223" s="69">
        <v>4191</v>
      </c>
      <c r="K223" s="72" t="s">
        <v>78</v>
      </c>
      <c r="L223" s="40">
        <f>+'BILANCIO VERIFICA qtr1_2020'!L223</f>
        <v>4875.18</v>
      </c>
      <c r="M223" s="51" t="s">
        <v>11</v>
      </c>
      <c r="N223" s="76">
        <f t="shared" si="3"/>
        <v>4875.18</v>
      </c>
    </row>
    <row r="224" spans="1:14" ht="15.6" x14ac:dyDescent="0.25">
      <c r="B224" s="46" t="s">
        <v>341</v>
      </c>
      <c r="C224" s="47" t="s">
        <v>1867</v>
      </c>
      <c r="D224" s="48">
        <v>0</v>
      </c>
      <c r="F224" s="68">
        <v>0</v>
      </c>
      <c r="G224" s="72" t="s">
        <v>11</v>
      </c>
      <c r="H224" s="69">
        <v>637.08000000000004</v>
      </c>
      <c r="I224" s="69">
        <v>148.37</v>
      </c>
      <c r="J224" s="69">
        <v>488.71</v>
      </c>
      <c r="K224" s="72" t="s">
        <v>11</v>
      </c>
      <c r="L224" s="40">
        <f>+'BILANCIO VERIFICA qtr1_2020'!L224</f>
        <v>936.82</v>
      </c>
      <c r="M224" s="51" t="s">
        <v>11</v>
      </c>
      <c r="N224" s="76">
        <f t="shared" si="3"/>
        <v>936.82</v>
      </c>
    </row>
    <row r="225" spans="2:14" ht="15.6" x14ac:dyDescent="0.25">
      <c r="B225" s="46" t="s">
        <v>343</v>
      </c>
      <c r="C225" s="47" t="s">
        <v>344</v>
      </c>
      <c r="D225" s="48">
        <v>0</v>
      </c>
      <c r="F225" s="68">
        <v>195516.89</v>
      </c>
      <c r="G225" s="72" t="s">
        <v>11</v>
      </c>
      <c r="H225" s="69">
        <v>0</v>
      </c>
      <c r="I225" s="69">
        <v>181.92</v>
      </c>
      <c r="J225" s="69">
        <v>181.92</v>
      </c>
      <c r="K225" s="72" t="s">
        <v>78</v>
      </c>
      <c r="L225" s="40">
        <f>+'BILANCIO VERIFICA qtr1_2020'!L225</f>
        <v>0</v>
      </c>
      <c r="N225" s="76">
        <f t="shared" si="3"/>
        <v>0</v>
      </c>
    </row>
    <row r="226" spans="2:14" ht="15.6" x14ac:dyDescent="0.25">
      <c r="B226" s="46" t="s">
        <v>345</v>
      </c>
      <c r="C226" s="47" t="s">
        <v>346</v>
      </c>
      <c r="D226" s="48">
        <v>0</v>
      </c>
      <c r="F226" s="68">
        <v>6910.25</v>
      </c>
      <c r="G226" s="72" t="s">
        <v>11</v>
      </c>
      <c r="H226" s="69">
        <v>1137.02</v>
      </c>
      <c r="I226" s="69">
        <v>1137.02</v>
      </c>
      <c r="J226" s="69">
        <v>0</v>
      </c>
      <c r="L226" s="40">
        <f>+'BILANCIO VERIFICA qtr1_2020'!L226</f>
        <v>3611.27</v>
      </c>
      <c r="M226" s="51" t="s">
        <v>11</v>
      </c>
      <c r="N226" s="76">
        <f t="shared" si="3"/>
        <v>3611.27</v>
      </c>
    </row>
    <row r="227" spans="2:14" ht="15.6" x14ac:dyDescent="0.25">
      <c r="B227" s="46" t="s">
        <v>347</v>
      </c>
      <c r="C227" s="47" t="s">
        <v>348</v>
      </c>
      <c r="D227" s="48">
        <v>0</v>
      </c>
      <c r="F227" s="68">
        <v>10631.54</v>
      </c>
      <c r="G227" s="72" t="s">
        <v>11</v>
      </c>
      <c r="H227" s="69">
        <v>1682.4</v>
      </c>
      <c r="I227" s="69">
        <v>1682.4</v>
      </c>
      <c r="J227" s="69">
        <v>0</v>
      </c>
      <c r="L227" s="40">
        <f>+'BILANCIO VERIFICA qtr1_2020'!L227</f>
        <v>5750.18</v>
      </c>
      <c r="M227" s="51" t="s">
        <v>11</v>
      </c>
      <c r="N227" s="76">
        <f t="shared" si="3"/>
        <v>5750.18</v>
      </c>
    </row>
    <row r="228" spans="2:14" ht="15.6" x14ac:dyDescent="0.25">
      <c r="B228" s="46" t="s">
        <v>349</v>
      </c>
      <c r="C228" s="47" t="s">
        <v>350</v>
      </c>
      <c r="D228" s="48">
        <v>0</v>
      </c>
      <c r="F228" s="68">
        <v>5315.77</v>
      </c>
      <c r="G228" s="72" t="s">
        <v>11</v>
      </c>
      <c r="H228" s="69">
        <v>841.2</v>
      </c>
      <c r="I228" s="69">
        <v>841.2</v>
      </c>
      <c r="J228" s="69">
        <v>0</v>
      </c>
      <c r="L228" s="40">
        <f>+'BILANCIO VERIFICA qtr1_2020'!L228</f>
        <v>2875.09</v>
      </c>
      <c r="M228" s="51" t="s">
        <v>11</v>
      </c>
      <c r="N228" s="76">
        <f t="shared" si="3"/>
        <v>2875.09</v>
      </c>
    </row>
    <row r="229" spans="2:14" ht="15.6" x14ac:dyDescent="0.25">
      <c r="B229" s="46" t="s">
        <v>351</v>
      </c>
      <c r="C229" s="47" t="s">
        <v>352</v>
      </c>
      <c r="D229" s="48">
        <v>0</v>
      </c>
      <c r="F229" s="68">
        <v>13909.62</v>
      </c>
      <c r="G229" s="72" t="s">
        <v>11</v>
      </c>
      <c r="H229" s="69">
        <v>2201.14</v>
      </c>
      <c r="I229" s="69">
        <v>2201.14</v>
      </c>
      <c r="J229" s="69">
        <v>0</v>
      </c>
      <c r="L229" s="40">
        <f>+'BILANCIO VERIFICA qtr1_2020'!L229</f>
        <v>7523.18</v>
      </c>
      <c r="M229" s="51" t="s">
        <v>11</v>
      </c>
      <c r="N229" s="76">
        <f t="shared" si="3"/>
        <v>7523.18</v>
      </c>
    </row>
    <row r="230" spans="2:14" ht="15.6" x14ac:dyDescent="0.25">
      <c r="B230" s="46" t="s">
        <v>353</v>
      </c>
      <c r="C230" s="47" t="s">
        <v>354</v>
      </c>
      <c r="D230" s="48">
        <v>0</v>
      </c>
      <c r="F230" s="68">
        <v>11630.69</v>
      </c>
      <c r="G230" s="72" t="s">
        <v>11</v>
      </c>
      <c r="H230" s="69">
        <v>1913.73</v>
      </c>
      <c r="I230" s="69">
        <v>1913.73</v>
      </c>
      <c r="J230" s="69">
        <v>0</v>
      </c>
      <c r="L230" s="40">
        <f>+'BILANCIO VERIFICA qtr1_2020'!L230</f>
        <v>6078.15</v>
      </c>
      <c r="M230" s="51" t="s">
        <v>11</v>
      </c>
      <c r="N230" s="76">
        <f t="shared" si="3"/>
        <v>6078.15</v>
      </c>
    </row>
    <row r="231" spans="2:14" ht="15.6" x14ac:dyDescent="0.25">
      <c r="B231" s="46" t="s">
        <v>355</v>
      </c>
      <c r="C231" s="47" t="s">
        <v>356</v>
      </c>
      <c r="D231" s="48">
        <v>0</v>
      </c>
      <c r="F231" s="68">
        <v>17708.72</v>
      </c>
      <c r="G231" s="72" t="s">
        <v>11</v>
      </c>
      <c r="H231" s="69">
        <v>3308.72</v>
      </c>
      <c r="I231" s="69">
        <v>3308.72</v>
      </c>
      <c r="J231" s="69">
        <v>0</v>
      </c>
      <c r="L231" s="40">
        <f>+'BILANCIO VERIFICA qtr1_2020'!L231</f>
        <v>8108.72</v>
      </c>
      <c r="M231" s="51" t="s">
        <v>11</v>
      </c>
      <c r="N231" s="76">
        <f t="shared" si="3"/>
        <v>8108.72</v>
      </c>
    </row>
    <row r="232" spans="2:14" ht="15.6" x14ac:dyDescent="0.25">
      <c r="B232" s="46" t="s">
        <v>357</v>
      </c>
      <c r="C232" s="47" t="s">
        <v>358</v>
      </c>
      <c r="D232" s="48">
        <v>0</v>
      </c>
      <c r="F232" s="68">
        <v>10505.16</v>
      </c>
      <c r="G232" s="72" t="s">
        <v>11</v>
      </c>
      <c r="H232" s="69">
        <v>1962.8</v>
      </c>
      <c r="I232" s="69">
        <v>1962.8</v>
      </c>
      <c r="J232" s="69">
        <v>0</v>
      </c>
      <c r="L232" s="40">
        <f>+'BILANCIO VERIFICA qtr1_2020'!L232</f>
        <v>4810.24</v>
      </c>
      <c r="M232" s="51" t="s">
        <v>11</v>
      </c>
      <c r="N232" s="76">
        <f t="shared" si="3"/>
        <v>4810.24</v>
      </c>
    </row>
    <row r="233" spans="2:14" ht="15.6" x14ac:dyDescent="0.25">
      <c r="B233" s="46" t="s">
        <v>359</v>
      </c>
      <c r="C233" s="47" t="s">
        <v>360</v>
      </c>
      <c r="D233" s="48">
        <v>0</v>
      </c>
      <c r="F233" s="68">
        <v>58922.14</v>
      </c>
      <c r="G233" s="72" t="s">
        <v>11</v>
      </c>
      <c r="H233" s="69">
        <v>5532.3</v>
      </c>
      <c r="I233" s="69">
        <v>5435.1</v>
      </c>
      <c r="J233" s="69">
        <v>97.2</v>
      </c>
      <c r="K233" s="72" t="s">
        <v>11</v>
      </c>
      <c r="L233" s="40">
        <f>+'BILANCIO VERIFICA qtr1_2020'!L233</f>
        <v>40617.06</v>
      </c>
      <c r="M233" s="51" t="s">
        <v>11</v>
      </c>
      <c r="N233" s="76">
        <f t="shared" si="3"/>
        <v>40617.06</v>
      </c>
    </row>
    <row r="234" spans="2:14" ht="15.6" x14ac:dyDescent="0.25">
      <c r="B234" s="46" t="s">
        <v>361</v>
      </c>
      <c r="C234" s="47" t="s">
        <v>362</v>
      </c>
      <c r="D234" s="48">
        <v>0</v>
      </c>
      <c r="F234" s="68">
        <v>0</v>
      </c>
      <c r="H234" s="69">
        <v>0</v>
      </c>
      <c r="I234" s="69">
        <v>0</v>
      </c>
      <c r="J234" s="69">
        <v>0</v>
      </c>
      <c r="L234" s="40">
        <f>+'BILANCIO VERIFICA qtr1_2020'!L234</f>
        <v>0</v>
      </c>
      <c r="N234" s="76">
        <f t="shared" si="3"/>
        <v>0</v>
      </c>
    </row>
    <row r="235" spans="2:14" ht="15.6" x14ac:dyDescent="0.25">
      <c r="B235" s="46" t="s">
        <v>363</v>
      </c>
      <c r="C235" s="47" t="s">
        <v>364</v>
      </c>
      <c r="D235" s="48">
        <v>0</v>
      </c>
      <c r="F235" s="68">
        <v>0</v>
      </c>
      <c r="H235" s="69">
        <v>0</v>
      </c>
      <c r="I235" s="69">
        <v>0</v>
      </c>
      <c r="J235" s="69">
        <v>0</v>
      </c>
      <c r="L235" s="40">
        <f>+'BILANCIO VERIFICA qtr1_2020'!L235</f>
        <v>0</v>
      </c>
      <c r="N235" s="76">
        <f t="shared" si="3"/>
        <v>0</v>
      </c>
    </row>
    <row r="236" spans="2:14" ht="15.6" x14ac:dyDescent="0.25">
      <c r="B236" s="46" t="s">
        <v>365</v>
      </c>
      <c r="C236" s="47" t="s">
        <v>366</v>
      </c>
      <c r="D236" s="48">
        <v>0</v>
      </c>
      <c r="F236" s="68">
        <v>0</v>
      </c>
      <c r="H236" s="69">
        <v>0</v>
      </c>
      <c r="I236" s="69">
        <v>0</v>
      </c>
      <c r="J236" s="69">
        <v>0</v>
      </c>
      <c r="L236" s="40">
        <f>+'BILANCIO VERIFICA qtr1_2020'!L236</f>
        <v>0</v>
      </c>
      <c r="N236" s="76">
        <f t="shared" si="3"/>
        <v>0</v>
      </c>
    </row>
    <row r="237" spans="2:14" ht="15.6" x14ac:dyDescent="0.25">
      <c r="B237" s="46" t="s">
        <v>367</v>
      </c>
      <c r="C237" s="47" t="s">
        <v>368</v>
      </c>
      <c r="D237" s="48">
        <v>0</v>
      </c>
      <c r="F237" s="68">
        <v>0</v>
      </c>
      <c r="H237" s="69">
        <v>0</v>
      </c>
      <c r="I237" s="69">
        <v>0</v>
      </c>
      <c r="J237" s="69">
        <v>0</v>
      </c>
      <c r="L237" s="40">
        <f>+'BILANCIO VERIFICA qtr1_2020'!L237</f>
        <v>0</v>
      </c>
      <c r="N237" s="76">
        <f t="shared" si="3"/>
        <v>0</v>
      </c>
    </row>
    <row r="238" spans="2:14" ht="15.6" x14ac:dyDescent="0.25">
      <c r="B238" s="46" t="s">
        <v>369</v>
      </c>
      <c r="C238" s="47" t="s">
        <v>370</v>
      </c>
      <c r="D238" s="48">
        <v>0</v>
      </c>
      <c r="F238" s="68">
        <v>0</v>
      </c>
      <c r="H238" s="69">
        <v>0</v>
      </c>
      <c r="I238" s="69">
        <v>0</v>
      </c>
      <c r="J238" s="69">
        <v>0</v>
      </c>
      <c r="L238" s="40">
        <f>+'BILANCIO VERIFICA qtr1_2020'!L238</f>
        <v>0</v>
      </c>
      <c r="N238" s="76">
        <f t="shared" si="3"/>
        <v>0</v>
      </c>
    </row>
    <row r="239" spans="2:14" ht="15.6" x14ac:dyDescent="0.25">
      <c r="B239" s="46" t="s">
        <v>371</v>
      </c>
      <c r="C239" s="47" t="s">
        <v>372</v>
      </c>
      <c r="D239" s="48">
        <v>0</v>
      </c>
      <c r="F239" s="68">
        <v>0</v>
      </c>
      <c r="H239" s="69">
        <v>0</v>
      </c>
      <c r="I239" s="69">
        <v>0</v>
      </c>
      <c r="J239" s="69">
        <v>0</v>
      </c>
      <c r="L239" s="40">
        <f>+'BILANCIO VERIFICA qtr1_2020'!L239</f>
        <v>0</v>
      </c>
      <c r="N239" s="76">
        <f t="shared" si="3"/>
        <v>0</v>
      </c>
    </row>
    <row r="240" spans="2:14" ht="15.6" x14ac:dyDescent="0.25">
      <c r="B240" s="46" t="s">
        <v>373</v>
      </c>
      <c r="C240" s="47" t="s">
        <v>374</v>
      </c>
      <c r="D240" s="48">
        <v>0</v>
      </c>
      <c r="F240" s="68">
        <v>0</v>
      </c>
      <c r="H240" s="69">
        <v>0</v>
      </c>
      <c r="I240" s="69">
        <v>0</v>
      </c>
      <c r="J240" s="69">
        <v>0</v>
      </c>
      <c r="L240" s="40">
        <f>+'BILANCIO VERIFICA qtr1_2020'!L240</f>
        <v>0</v>
      </c>
      <c r="N240" s="76">
        <f t="shared" si="3"/>
        <v>0</v>
      </c>
    </row>
    <row r="241" spans="2:14" ht="15.6" x14ac:dyDescent="0.25">
      <c r="B241" s="46" t="s">
        <v>375</v>
      </c>
      <c r="C241" s="47" t="s">
        <v>376</v>
      </c>
      <c r="D241" s="48">
        <v>0</v>
      </c>
      <c r="F241" s="68">
        <v>0</v>
      </c>
      <c r="H241" s="69">
        <v>0</v>
      </c>
      <c r="I241" s="69">
        <v>0</v>
      </c>
      <c r="J241" s="69">
        <v>0</v>
      </c>
      <c r="L241" s="40">
        <f>+'BILANCIO VERIFICA qtr1_2020'!L241</f>
        <v>0</v>
      </c>
      <c r="N241" s="76">
        <f t="shared" si="3"/>
        <v>0</v>
      </c>
    </row>
    <row r="242" spans="2:14" ht="15.6" x14ac:dyDescent="0.25">
      <c r="B242" s="46" t="s">
        <v>377</v>
      </c>
      <c r="C242" s="47" t="s">
        <v>378</v>
      </c>
      <c r="D242" s="48">
        <v>0</v>
      </c>
      <c r="F242" s="68">
        <v>0</v>
      </c>
      <c r="H242" s="69">
        <v>0</v>
      </c>
      <c r="I242" s="69">
        <v>0</v>
      </c>
      <c r="J242" s="69">
        <v>0</v>
      </c>
      <c r="L242" s="40">
        <f>+'BILANCIO VERIFICA qtr1_2020'!L242</f>
        <v>0</v>
      </c>
      <c r="N242" s="76">
        <f t="shared" si="3"/>
        <v>0</v>
      </c>
    </row>
    <row r="243" spans="2:14" ht="15.6" x14ac:dyDescent="0.25">
      <c r="B243" s="46" t="s">
        <v>379</v>
      </c>
      <c r="C243" s="47" t="s">
        <v>380</v>
      </c>
      <c r="D243" s="48">
        <v>0</v>
      </c>
      <c r="F243" s="68">
        <v>0</v>
      </c>
      <c r="H243" s="69">
        <v>0</v>
      </c>
      <c r="I243" s="69">
        <v>0</v>
      </c>
      <c r="J243" s="69">
        <v>0</v>
      </c>
      <c r="L243" s="40">
        <f>+'BILANCIO VERIFICA qtr1_2020'!L243</f>
        <v>0</v>
      </c>
      <c r="N243" s="76">
        <f t="shared" si="3"/>
        <v>0</v>
      </c>
    </row>
    <row r="244" spans="2:14" ht="15.6" x14ac:dyDescent="0.25">
      <c r="B244" s="46" t="s">
        <v>381</v>
      </c>
      <c r="C244" s="47" t="s">
        <v>382</v>
      </c>
      <c r="D244" s="48">
        <v>0</v>
      </c>
      <c r="F244" s="68">
        <v>0</v>
      </c>
      <c r="H244" s="69">
        <v>0</v>
      </c>
      <c r="I244" s="69">
        <v>0</v>
      </c>
      <c r="J244" s="69">
        <v>0</v>
      </c>
      <c r="L244" s="40">
        <f>+'BILANCIO VERIFICA qtr1_2020'!L244</f>
        <v>0</v>
      </c>
      <c r="N244" s="76">
        <f t="shared" si="3"/>
        <v>0</v>
      </c>
    </row>
    <row r="245" spans="2:14" ht="15.6" x14ac:dyDescent="0.25">
      <c r="B245" s="46" t="s">
        <v>383</v>
      </c>
      <c r="C245" s="47" t="s">
        <v>384</v>
      </c>
      <c r="D245" s="48">
        <v>0</v>
      </c>
      <c r="F245" s="68">
        <v>0</v>
      </c>
      <c r="H245" s="69">
        <v>0</v>
      </c>
      <c r="I245" s="69">
        <v>0</v>
      </c>
      <c r="J245" s="69">
        <v>0</v>
      </c>
      <c r="L245" s="40">
        <f>+'BILANCIO VERIFICA qtr1_2020'!L245</f>
        <v>0</v>
      </c>
      <c r="N245" s="76">
        <f t="shared" si="3"/>
        <v>0</v>
      </c>
    </row>
    <row r="246" spans="2:14" ht="15.6" x14ac:dyDescent="0.25">
      <c r="B246" s="46" t="s">
        <v>385</v>
      </c>
      <c r="C246" s="47" t="s">
        <v>386</v>
      </c>
      <c r="D246" s="48">
        <v>0</v>
      </c>
      <c r="F246" s="68">
        <v>0</v>
      </c>
      <c r="H246" s="69">
        <v>0</v>
      </c>
      <c r="I246" s="69">
        <v>0</v>
      </c>
      <c r="J246" s="69">
        <v>0</v>
      </c>
      <c r="L246" s="40">
        <f>+'BILANCIO VERIFICA qtr1_2020'!L246</f>
        <v>0</v>
      </c>
      <c r="N246" s="76">
        <f t="shared" si="3"/>
        <v>0</v>
      </c>
    </row>
    <row r="247" spans="2:14" ht="15.6" x14ac:dyDescent="0.25">
      <c r="B247" s="46" t="s">
        <v>387</v>
      </c>
      <c r="C247" s="47" t="s">
        <v>388</v>
      </c>
      <c r="D247" s="48">
        <v>0</v>
      </c>
      <c r="F247" s="68">
        <v>0</v>
      </c>
      <c r="H247" s="69">
        <v>0</v>
      </c>
      <c r="I247" s="69">
        <v>0</v>
      </c>
      <c r="J247" s="69">
        <v>0</v>
      </c>
      <c r="L247" s="40">
        <f>+'BILANCIO VERIFICA qtr1_2020'!L247</f>
        <v>0</v>
      </c>
      <c r="N247" s="76">
        <f t="shared" si="3"/>
        <v>0</v>
      </c>
    </row>
    <row r="248" spans="2:14" ht="15.6" x14ac:dyDescent="0.25">
      <c r="B248" s="46" t="s">
        <v>389</v>
      </c>
      <c r="C248" s="47" t="s">
        <v>390</v>
      </c>
      <c r="D248" s="48">
        <v>0</v>
      </c>
      <c r="F248" s="68">
        <v>0</v>
      </c>
      <c r="H248" s="69">
        <v>0</v>
      </c>
      <c r="I248" s="69">
        <v>0</v>
      </c>
      <c r="J248" s="69">
        <v>0</v>
      </c>
      <c r="L248" s="40">
        <f>+'BILANCIO VERIFICA qtr1_2020'!L248</f>
        <v>0</v>
      </c>
      <c r="N248" s="76">
        <f t="shared" si="3"/>
        <v>0</v>
      </c>
    </row>
    <row r="249" spans="2:14" ht="15.6" x14ac:dyDescent="0.25">
      <c r="B249" s="46" t="s">
        <v>391</v>
      </c>
      <c r="C249" s="47" t="s">
        <v>392</v>
      </c>
      <c r="D249" s="48">
        <v>0</v>
      </c>
      <c r="F249" s="68">
        <v>0</v>
      </c>
      <c r="H249" s="69">
        <v>0</v>
      </c>
      <c r="I249" s="69">
        <v>0</v>
      </c>
      <c r="J249" s="69">
        <v>0</v>
      </c>
      <c r="L249" s="40">
        <f>+'BILANCIO VERIFICA qtr1_2020'!L249</f>
        <v>0</v>
      </c>
      <c r="N249" s="76">
        <f t="shared" si="3"/>
        <v>0</v>
      </c>
    </row>
    <row r="250" spans="2:14" ht="15.6" x14ac:dyDescent="0.25">
      <c r="B250" s="46" t="s">
        <v>393</v>
      </c>
      <c r="C250" s="47" t="s">
        <v>394</v>
      </c>
      <c r="D250" s="48">
        <v>0</v>
      </c>
      <c r="F250" s="68">
        <v>5040</v>
      </c>
      <c r="H250" s="69">
        <v>0</v>
      </c>
      <c r="I250" s="69">
        <v>0</v>
      </c>
      <c r="J250" s="69">
        <v>0</v>
      </c>
      <c r="L250" s="40">
        <f>+'BILANCIO VERIFICA qtr1_2020'!L250</f>
        <v>0</v>
      </c>
      <c r="N250" s="76">
        <f t="shared" si="3"/>
        <v>0</v>
      </c>
    </row>
    <row r="251" spans="2:14" ht="15.6" x14ac:dyDescent="0.25">
      <c r="B251" s="46" t="s">
        <v>395</v>
      </c>
      <c r="C251" s="47" t="s">
        <v>396</v>
      </c>
      <c r="D251" s="48">
        <v>0</v>
      </c>
      <c r="F251" s="68">
        <v>10704.17</v>
      </c>
      <c r="G251" s="72" t="s">
        <v>11</v>
      </c>
      <c r="H251" s="69">
        <v>0</v>
      </c>
      <c r="I251" s="69">
        <v>0</v>
      </c>
      <c r="J251" s="69">
        <v>0</v>
      </c>
      <c r="L251" s="40">
        <f>+'BILANCIO VERIFICA qtr1_2020'!L251</f>
        <v>1529.17</v>
      </c>
      <c r="M251" s="51" t="s">
        <v>11</v>
      </c>
      <c r="N251" s="76">
        <f t="shared" si="3"/>
        <v>1529.17</v>
      </c>
    </row>
    <row r="252" spans="2:14" ht="15.6" x14ac:dyDescent="0.25">
      <c r="B252" s="46" t="s">
        <v>397</v>
      </c>
      <c r="C252" s="47" t="s">
        <v>398</v>
      </c>
      <c r="D252" s="48">
        <v>0</v>
      </c>
      <c r="F252" s="68">
        <v>2683.33</v>
      </c>
      <c r="G252" s="72" t="s">
        <v>11</v>
      </c>
      <c r="H252" s="69">
        <v>0</v>
      </c>
      <c r="I252" s="69">
        <v>0</v>
      </c>
      <c r="J252" s="69">
        <v>0</v>
      </c>
      <c r="L252" s="40">
        <f>+'BILANCIO VERIFICA qtr1_2020'!L252</f>
        <v>383.33</v>
      </c>
      <c r="M252" s="51" t="s">
        <v>11</v>
      </c>
      <c r="N252" s="76">
        <f t="shared" si="3"/>
        <v>383.33</v>
      </c>
    </row>
    <row r="253" spans="2:14" ht="15.6" x14ac:dyDescent="0.25">
      <c r="B253" s="46" t="s">
        <v>399</v>
      </c>
      <c r="C253" s="47" t="s">
        <v>400</v>
      </c>
      <c r="D253" s="48">
        <v>0</v>
      </c>
      <c r="F253" s="68">
        <v>5600</v>
      </c>
      <c r="G253" s="72" t="s">
        <v>11</v>
      </c>
      <c r="H253" s="69">
        <v>0</v>
      </c>
      <c r="I253" s="69">
        <v>0</v>
      </c>
      <c r="J253" s="69">
        <v>0</v>
      </c>
      <c r="L253" s="40">
        <f>+'BILANCIO VERIFICA qtr1_2020'!L253</f>
        <v>800</v>
      </c>
      <c r="M253" s="51" t="s">
        <v>11</v>
      </c>
      <c r="N253" s="76">
        <f t="shared" si="3"/>
        <v>800</v>
      </c>
    </row>
    <row r="254" spans="2:14" ht="15.6" x14ac:dyDescent="0.25">
      <c r="B254" s="46" t="s">
        <v>401</v>
      </c>
      <c r="C254" s="47" t="s">
        <v>402</v>
      </c>
      <c r="D254" s="48">
        <v>0</v>
      </c>
      <c r="F254" s="68">
        <v>10400</v>
      </c>
      <c r="H254" s="69">
        <v>0</v>
      </c>
      <c r="I254" s="69">
        <v>0</v>
      </c>
      <c r="J254" s="69">
        <v>0</v>
      </c>
      <c r="L254" s="40">
        <f>+'BILANCIO VERIFICA qtr1_2020'!L254</f>
        <v>0</v>
      </c>
      <c r="N254" s="76">
        <f t="shared" si="3"/>
        <v>0</v>
      </c>
    </row>
    <row r="255" spans="2:14" ht="15.6" x14ac:dyDescent="0.25">
      <c r="B255" s="46" t="s">
        <v>403</v>
      </c>
      <c r="C255" s="47" t="s">
        <v>404</v>
      </c>
      <c r="D255" s="48">
        <v>0</v>
      </c>
      <c r="F255" s="68">
        <v>0</v>
      </c>
      <c r="G255" s="72" t="s">
        <v>11</v>
      </c>
      <c r="H255" s="69">
        <v>0</v>
      </c>
      <c r="I255" s="69">
        <v>324.39999999999998</v>
      </c>
      <c r="J255" s="69">
        <v>324.39999999999998</v>
      </c>
      <c r="K255" s="72" t="s">
        <v>78</v>
      </c>
      <c r="L255" s="40">
        <f>+'BILANCIO VERIFICA qtr1_2020'!L255</f>
        <v>0</v>
      </c>
      <c r="N255" s="76">
        <f t="shared" si="3"/>
        <v>0</v>
      </c>
    </row>
    <row r="256" spans="2:14" ht="15.6" x14ac:dyDescent="0.25">
      <c r="B256" s="46" t="s">
        <v>405</v>
      </c>
      <c r="C256" s="47" t="s">
        <v>406</v>
      </c>
      <c r="D256" s="48">
        <v>0</v>
      </c>
      <c r="F256" s="68">
        <v>5000</v>
      </c>
      <c r="G256" s="72" t="s">
        <v>11</v>
      </c>
      <c r="H256" s="69">
        <v>0</v>
      </c>
      <c r="I256" s="69">
        <v>0</v>
      </c>
      <c r="J256" s="69">
        <v>0</v>
      </c>
      <c r="L256" s="40">
        <f>+'BILANCIO VERIFICA qtr1_2020'!L256</f>
        <v>2500</v>
      </c>
      <c r="M256" s="51" t="s">
        <v>11</v>
      </c>
      <c r="N256" s="76">
        <f t="shared" si="3"/>
        <v>2500</v>
      </c>
    </row>
    <row r="257" spans="2:14" ht="15.6" x14ac:dyDescent="0.25">
      <c r="B257" s="46" t="s">
        <v>407</v>
      </c>
      <c r="C257" s="47" t="s">
        <v>408</v>
      </c>
      <c r="D257" s="48">
        <v>0</v>
      </c>
      <c r="F257" s="68">
        <v>9756.25</v>
      </c>
      <c r="G257" s="72" t="s">
        <v>11</v>
      </c>
      <c r="H257" s="69">
        <v>0</v>
      </c>
      <c r="I257" s="69">
        <v>0</v>
      </c>
      <c r="J257" s="69">
        <v>0</v>
      </c>
      <c r="L257" s="40">
        <f>+'BILANCIO VERIFICA qtr1_2020'!L257</f>
        <v>4181.25</v>
      </c>
      <c r="M257" s="51" t="s">
        <v>11</v>
      </c>
      <c r="N257" s="76">
        <f t="shared" si="3"/>
        <v>4181.25</v>
      </c>
    </row>
    <row r="258" spans="2:14" ht="15.6" x14ac:dyDescent="0.25">
      <c r="B258" s="46" t="s">
        <v>409</v>
      </c>
      <c r="C258" s="47" t="s">
        <v>410</v>
      </c>
      <c r="D258" s="48">
        <v>0</v>
      </c>
      <c r="F258" s="68">
        <v>15525</v>
      </c>
      <c r="G258" s="72" t="s">
        <v>11</v>
      </c>
      <c r="H258" s="69">
        <v>0</v>
      </c>
      <c r="I258" s="69">
        <v>0</v>
      </c>
      <c r="J258" s="69">
        <v>0</v>
      </c>
      <c r="L258" s="40">
        <f>+'BILANCIO VERIFICA qtr1_2020'!L258</f>
        <v>7425</v>
      </c>
      <c r="M258" s="51" t="s">
        <v>11</v>
      </c>
      <c r="N258" s="76">
        <f t="shared" si="3"/>
        <v>7425</v>
      </c>
    </row>
    <row r="259" spans="2:14" ht="15.6" x14ac:dyDescent="0.25">
      <c r="B259" s="46" t="s">
        <v>411</v>
      </c>
      <c r="C259" s="47" t="s">
        <v>412</v>
      </c>
      <c r="D259" s="48">
        <v>0</v>
      </c>
      <c r="F259" s="68">
        <v>16000</v>
      </c>
      <c r="G259" s="72" t="s">
        <v>11</v>
      </c>
      <c r="H259" s="69">
        <v>0</v>
      </c>
      <c r="I259" s="69">
        <v>0</v>
      </c>
      <c r="J259" s="69">
        <v>0</v>
      </c>
      <c r="L259" s="40">
        <f>+'BILANCIO VERIFICA qtr1_2020'!L259</f>
        <v>8000</v>
      </c>
      <c r="M259" s="51" t="s">
        <v>11</v>
      </c>
      <c r="N259" s="76">
        <f t="shared" si="3"/>
        <v>8000</v>
      </c>
    </row>
    <row r="260" spans="2:14" ht="15.6" x14ac:dyDescent="0.25">
      <c r="B260" s="46" t="s">
        <v>413</v>
      </c>
      <c r="C260" s="47" t="s">
        <v>414</v>
      </c>
      <c r="D260" s="48">
        <v>0</v>
      </c>
      <c r="F260" s="68">
        <v>8800</v>
      </c>
      <c r="G260" s="72" t="s">
        <v>11</v>
      </c>
      <c r="H260" s="69">
        <v>0</v>
      </c>
      <c r="I260" s="69">
        <v>0</v>
      </c>
      <c r="J260" s="69">
        <v>0</v>
      </c>
      <c r="L260" s="40">
        <f>+'BILANCIO VERIFICA qtr1_2020'!L260</f>
        <v>4000</v>
      </c>
      <c r="M260" s="51" t="s">
        <v>11</v>
      </c>
      <c r="N260" s="76">
        <f t="shared" si="3"/>
        <v>4000</v>
      </c>
    </row>
    <row r="261" spans="2:14" ht="15.6" x14ac:dyDescent="0.25">
      <c r="B261" s="46" t="s">
        <v>415</v>
      </c>
      <c r="C261" s="47" t="s">
        <v>416</v>
      </c>
      <c r="D261" s="48">
        <v>0</v>
      </c>
      <c r="F261" s="68">
        <v>20682.5</v>
      </c>
      <c r="G261" s="72" t="s">
        <v>11</v>
      </c>
      <c r="H261" s="69">
        <v>1970.64</v>
      </c>
      <c r="I261" s="69">
        <v>1937.52</v>
      </c>
      <c r="J261" s="69">
        <v>33.119999999999997</v>
      </c>
      <c r="K261" s="72" t="s">
        <v>11</v>
      </c>
      <c r="L261" s="40">
        <f>+'BILANCIO VERIFICA qtr1_2020'!L261</f>
        <v>15068.94</v>
      </c>
      <c r="M261" s="51" t="s">
        <v>11</v>
      </c>
      <c r="N261" s="76">
        <f t="shared" si="3"/>
        <v>15068.94</v>
      </c>
    </row>
    <row r="262" spans="2:14" ht="15.6" x14ac:dyDescent="0.25">
      <c r="B262" s="46" t="s">
        <v>417</v>
      </c>
      <c r="C262" s="47" t="s">
        <v>418</v>
      </c>
      <c r="D262" s="48">
        <v>0</v>
      </c>
      <c r="F262" s="68">
        <v>32222.15</v>
      </c>
      <c r="G262" s="72" t="s">
        <v>11</v>
      </c>
      <c r="H262" s="69">
        <v>3069.6</v>
      </c>
      <c r="I262" s="69">
        <v>3018</v>
      </c>
      <c r="J262" s="69">
        <v>51.6</v>
      </c>
      <c r="K262" s="72" t="s">
        <v>11</v>
      </c>
      <c r="L262" s="40">
        <f>+'BILANCIO VERIFICA qtr1_2020'!L262</f>
        <v>23476.39</v>
      </c>
      <c r="M262" s="51" t="s">
        <v>11</v>
      </c>
      <c r="N262" s="76">
        <f t="shared" si="3"/>
        <v>23476.39</v>
      </c>
    </row>
    <row r="263" spans="2:14" ht="15.6" x14ac:dyDescent="0.25">
      <c r="B263" s="46" t="s">
        <v>419</v>
      </c>
      <c r="C263" s="47" t="s">
        <v>420</v>
      </c>
      <c r="D263" s="48">
        <v>0</v>
      </c>
      <c r="F263" s="68">
        <v>0</v>
      </c>
      <c r="H263" s="69">
        <v>0</v>
      </c>
      <c r="I263" s="69">
        <v>0</v>
      </c>
      <c r="J263" s="69">
        <v>0</v>
      </c>
      <c r="L263" s="40">
        <f>+'BILANCIO VERIFICA qtr1_2020'!L263</f>
        <v>0</v>
      </c>
      <c r="N263" s="76">
        <f t="shared" si="3"/>
        <v>0</v>
      </c>
    </row>
    <row r="264" spans="2:14" ht="15.6" x14ac:dyDescent="0.25">
      <c r="B264" s="46" t="s">
        <v>421</v>
      </c>
      <c r="C264" s="47" t="s">
        <v>422</v>
      </c>
      <c r="D264" s="48">
        <v>0</v>
      </c>
      <c r="F264" s="68">
        <v>0</v>
      </c>
      <c r="H264" s="69">
        <v>0</v>
      </c>
      <c r="I264" s="69">
        <v>0</v>
      </c>
      <c r="J264" s="69">
        <v>0</v>
      </c>
      <c r="L264" s="40">
        <f>+'BILANCIO VERIFICA qtr1_2020'!L264</f>
        <v>0</v>
      </c>
      <c r="N264" s="76">
        <f t="shared" si="3"/>
        <v>0</v>
      </c>
    </row>
    <row r="265" spans="2:14" ht="15.6" x14ac:dyDescent="0.25">
      <c r="B265" s="46" t="s">
        <v>423</v>
      </c>
      <c r="C265" s="47" t="s">
        <v>424</v>
      </c>
      <c r="D265" s="48">
        <v>0</v>
      </c>
      <c r="F265" s="68">
        <v>0</v>
      </c>
      <c r="H265" s="69">
        <v>0</v>
      </c>
      <c r="I265" s="69">
        <v>0</v>
      </c>
      <c r="J265" s="69">
        <v>0</v>
      </c>
      <c r="L265" s="40">
        <f>+'BILANCIO VERIFICA qtr1_2020'!L265</f>
        <v>0</v>
      </c>
      <c r="N265" s="76">
        <f t="shared" si="3"/>
        <v>0</v>
      </c>
    </row>
    <row r="266" spans="2:14" ht="15.6" x14ac:dyDescent="0.25">
      <c r="B266" s="46" t="s">
        <v>425</v>
      </c>
      <c r="C266" s="47" t="s">
        <v>426</v>
      </c>
      <c r="D266" s="48">
        <v>0</v>
      </c>
      <c r="F266" s="68">
        <v>0</v>
      </c>
      <c r="H266" s="69">
        <v>0</v>
      </c>
      <c r="I266" s="69">
        <v>0</v>
      </c>
      <c r="J266" s="69">
        <v>0</v>
      </c>
      <c r="L266" s="40">
        <f>+'BILANCIO VERIFICA qtr1_2020'!L266</f>
        <v>0</v>
      </c>
      <c r="N266" s="76">
        <f t="shared" si="3"/>
        <v>0</v>
      </c>
    </row>
    <row r="267" spans="2:14" ht="15.6" x14ac:dyDescent="0.25">
      <c r="B267" s="46" t="s">
        <v>427</v>
      </c>
      <c r="C267" s="47" t="s">
        <v>428</v>
      </c>
      <c r="D267" s="48">
        <v>0</v>
      </c>
      <c r="F267" s="68">
        <v>0</v>
      </c>
      <c r="H267" s="69">
        <v>0</v>
      </c>
      <c r="I267" s="69">
        <v>0</v>
      </c>
      <c r="J267" s="69">
        <v>0</v>
      </c>
      <c r="L267" s="40">
        <f>+'BILANCIO VERIFICA qtr1_2020'!L267</f>
        <v>0</v>
      </c>
      <c r="N267" s="76">
        <f t="shared" ref="N267:N330" si="4">IF(M267="A",-L267,L267)</f>
        <v>0</v>
      </c>
    </row>
    <row r="268" spans="2:14" ht="15.6" x14ac:dyDescent="0.25">
      <c r="B268" s="46" t="s">
        <v>429</v>
      </c>
      <c r="C268" s="47" t="s">
        <v>430</v>
      </c>
      <c r="D268" s="48">
        <v>0</v>
      </c>
      <c r="F268" s="68">
        <v>0</v>
      </c>
      <c r="H268" s="69">
        <v>0</v>
      </c>
      <c r="I268" s="69">
        <v>0</v>
      </c>
      <c r="J268" s="69">
        <v>0</v>
      </c>
      <c r="L268" s="40">
        <f>+'BILANCIO VERIFICA qtr1_2020'!L268</f>
        <v>0</v>
      </c>
      <c r="N268" s="76">
        <f t="shared" si="4"/>
        <v>0</v>
      </c>
    </row>
    <row r="269" spans="2:14" ht="15.6" x14ac:dyDescent="0.25">
      <c r="B269" s="46" t="s">
        <v>431</v>
      </c>
      <c r="C269" s="47" t="s">
        <v>432</v>
      </c>
      <c r="D269" s="48">
        <v>0</v>
      </c>
      <c r="F269" s="68">
        <v>0</v>
      </c>
      <c r="H269" s="69">
        <v>0</v>
      </c>
      <c r="I269" s="69">
        <v>0</v>
      </c>
      <c r="J269" s="69">
        <v>0</v>
      </c>
      <c r="L269" s="40">
        <f>+'BILANCIO VERIFICA qtr1_2020'!L269</f>
        <v>0</v>
      </c>
      <c r="N269" s="76">
        <f t="shared" si="4"/>
        <v>0</v>
      </c>
    </row>
    <row r="270" spans="2:14" ht="15.6" x14ac:dyDescent="0.25">
      <c r="B270" s="46" t="s">
        <v>433</v>
      </c>
      <c r="C270" s="47" t="s">
        <v>434</v>
      </c>
      <c r="D270" s="48">
        <v>0</v>
      </c>
      <c r="F270" s="68">
        <v>1600</v>
      </c>
      <c r="G270" s="72" t="s">
        <v>11</v>
      </c>
      <c r="H270" s="69">
        <v>880.96</v>
      </c>
      <c r="I270" s="69">
        <v>57564.84</v>
      </c>
      <c r="J270" s="69">
        <v>56683.88</v>
      </c>
      <c r="K270" s="72" t="s">
        <v>78</v>
      </c>
      <c r="L270" s="40">
        <f>+'BILANCIO VERIFICA qtr1_2020'!L270</f>
        <v>880.96</v>
      </c>
      <c r="M270" s="51" t="s">
        <v>11</v>
      </c>
      <c r="N270" s="76">
        <f t="shared" si="4"/>
        <v>880.96</v>
      </c>
    </row>
    <row r="271" spans="2:14" ht="15.6" x14ac:dyDescent="0.25">
      <c r="B271" s="46" t="s">
        <v>435</v>
      </c>
      <c r="C271" s="47" t="s">
        <v>436</v>
      </c>
      <c r="D271" s="48">
        <v>0</v>
      </c>
      <c r="F271" s="68">
        <v>0</v>
      </c>
      <c r="H271" s="69">
        <v>0</v>
      </c>
      <c r="I271" s="69">
        <v>0</v>
      </c>
      <c r="J271" s="69">
        <v>0</v>
      </c>
      <c r="L271" s="40">
        <f>+'BILANCIO VERIFICA qtr1_2020'!L271</f>
        <v>0</v>
      </c>
      <c r="N271" s="76">
        <f t="shared" si="4"/>
        <v>0</v>
      </c>
    </row>
    <row r="272" spans="2:14" ht="15.6" x14ac:dyDescent="0.25">
      <c r="F272" s="60"/>
      <c r="L272" s="40">
        <f>+'BILANCIO VERIFICA qtr1_2020'!L272</f>
        <v>0</v>
      </c>
      <c r="N272" s="76">
        <f t="shared" si="4"/>
        <v>0</v>
      </c>
    </row>
    <row r="273" spans="1:14" ht="15.6" x14ac:dyDescent="0.25">
      <c r="A273" s="44" t="s">
        <v>17</v>
      </c>
      <c r="B273" s="44" t="s">
        <v>20</v>
      </c>
      <c r="C273" s="44" t="s">
        <v>437</v>
      </c>
      <c r="D273" s="45">
        <v>0</v>
      </c>
      <c r="F273" s="66">
        <v>-144.41</v>
      </c>
      <c r="H273" s="67">
        <v>450.07</v>
      </c>
      <c r="I273" s="67">
        <v>0</v>
      </c>
      <c r="J273" s="67">
        <v>450.07</v>
      </c>
      <c r="K273" s="71" t="s">
        <v>11</v>
      </c>
      <c r="L273" s="40">
        <f>+'BILANCIO VERIFICA qtr1_2020'!L273</f>
        <v>0</v>
      </c>
      <c r="M273" s="50" t="s">
        <v>12</v>
      </c>
      <c r="N273" s="76">
        <f t="shared" si="4"/>
        <v>0</v>
      </c>
    </row>
    <row r="274" spans="1:14" ht="15.6" x14ac:dyDescent="0.25">
      <c r="B274" s="46" t="s">
        <v>438</v>
      </c>
      <c r="C274" s="47" t="s">
        <v>437</v>
      </c>
      <c r="D274" s="48">
        <v>0</v>
      </c>
      <c r="F274" s="68">
        <v>144.41</v>
      </c>
      <c r="H274" s="69">
        <v>450.07</v>
      </c>
      <c r="I274" s="69">
        <v>0</v>
      </c>
      <c r="J274" s="69">
        <v>450.07</v>
      </c>
      <c r="K274" s="72" t="s">
        <v>11</v>
      </c>
      <c r="L274" s="40">
        <f>+'BILANCIO VERIFICA qtr1_2020'!L274</f>
        <v>0</v>
      </c>
      <c r="M274" s="51" t="s">
        <v>11</v>
      </c>
      <c r="N274" s="76">
        <f t="shared" si="4"/>
        <v>0</v>
      </c>
    </row>
    <row r="275" spans="1:14" ht="15.6" x14ac:dyDescent="0.25">
      <c r="F275" s="60"/>
      <c r="L275" s="40">
        <f>+'BILANCIO VERIFICA qtr1_2020'!L275</f>
        <v>0</v>
      </c>
      <c r="N275" s="76">
        <f t="shared" si="4"/>
        <v>0</v>
      </c>
    </row>
    <row r="276" spans="1:14" ht="15.6" x14ac:dyDescent="0.25">
      <c r="A276" s="39" t="s">
        <v>8</v>
      </c>
      <c r="B276" s="39" t="s">
        <v>439</v>
      </c>
      <c r="C276" s="39" t="s">
        <v>440</v>
      </c>
      <c r="D276" s="40">
        <v>0</v>
      </c>
      <c r="F276" s="61">
        <v>-147599085.22</v>
      </c>
      <c r="G276" s="62" t="s">
        <v>326</v>
      </c>
      <c r="H276" s="63">
        <v>55598857.219999999</v>
      </c>
      <c r="I276" s="63">
        <v>58241730.710000001</v>
      </c>
      <c r="J276" s="63">
        <v>-2642873.4900000002</v>
      </c>
      <c r="K276" s="62" t="s">
        <v>78</v>
      </c>
      <c r="L276" s="40">
        <f>+'BILANCIO VERIFICA qtr1_2020'!L276+2806076.95</f>
        <v>-147197361.43000001</v>
      </c>
      <c r="M276" s="41" t="s">
        <v>326</v>
      </c>
      <c r="N276" s="76">
        <f t="shared" si="4"/>
        <v>-147197361.43000001</v>
      </c>
    </row>
    <row r="277" spans="1:14" ht="15.6" x14ac:dyDescent="0.25">
      <c r="F277" s="60"/>
      <c r="L277" s="40">
        <f>+'BILANCIO VERIFICA qtr1_2020'!L277</f>
        <v>0</v>
      </c>
      <c r="N277" s="76">
        <f t="shared" si="4"/>
        <v>0</v>
      </c>
    </row>
    <row r="278" spans="1:14" ht="15.6" x14ac:dyDescent="0.25">
      <c r="A278" s="42" t="s">
        <v>14</v>
      </c>
      <c r="B278" s="42" t="s">
        <v>101</v>
      </c>
      <c r="C278" s="42" t="s">
        <v>441</v>
      </c>
      <c r="D278" s="43">
        <v>0</v>
      </c>
      <c r="F278" s="64">
        <v>-6425864.25</v>
      </c>
      <c r="G278" s="70" t="s">
        <v>326</v>
      </c>
      <c r="H278" s="65">
        <v>0</v>
      </c>
      <c r="I278" s="65">
        <v>0</v>
      </c>
      <c r="J278" s="65">
        <v>0</v>
      </c>
      <c r="L278" s="40">
        <f>+'BILANCIO VERIFICA qtr1_2020'!L278</f>
        <v>-9231941.1999999993</v>
      </c>
      <c r="M278" s="49" t="s">
        <v>326</v>
      </c>
      <c r="N278" s="76">
        <f t="shared" si="4"/>
        <v>-9231941.1999999993</v>
      </c>
    </row>
    <row r="279" spans="1:14" ht="15.6" x14ac:dyDescent="0.25">
      <c r="A279" s="44" t="s">
        <v>17</v>
      </c>
      <c r="B279" s="44" t="s">
        <v>442</v>
      </c>
      <c r="C279" s="44" t="s">
        <v>443</v>
      </c>
      <c r="D279" s="45">
        <v>0</v>
      </c>
      <c r="F279" s="66">
        <v>0</v>
      </c>
      <c r="H279" s="67">
        <v>0</v>
      </c>
      <c r="I279" s="67">
        <v>0</v>
      </c>
      <c r="J279" s="67">
        <v>0</v>
      </c>
      <c r="L279" s="40">
        <f>+'BILANCIO VERIFICA qtr1_2020'!L279</f>
        <v>0</v>
      </c>
      <c r="N279" s="76">
        <f t="shared" si="4"/>
        <v>0</v>
      </c>
    </row>
    <row r="280" spans="1:14" ht="15.6" x14ac:dyDescent="0.25">
      <c r="B280" s="46" t="s">
        <v>444</v>
      </c>
      <c r="C280" s="47" t="s">
        <v>443</v>
      </c>
      <c r="D280" s="48">
        <v>0</v>
      </c>
      <c r="F280" s="68">
        <v>0</v>
      </c>
      <c r="H280" s="69">
        <v>0</v>
      </c>
      <c r="I280" s="69">
        <v>0</v>
      </c>
      <c r="J280" s="69">
        <v>0</v>
      </c>
      <c r="L280" s="40">
        <f>+'BILANCIO VERIFICA qtr1_2020'!L280</f>
        <v>0</v>
      </c>
      <c r="N280" s="76">
        <f t="shared" si="4"/>
        <v>0</v>
      </c>
    </row>
    <row r="281" spans="1:14" ht="15.6" x14ac:dyDescent="0.25">
      <c r="F281" s="60"/>
      <c r="L281" s="40">
        <f>+'BILANCIO VERIFICA qtr1_2020'!L281</f>
        <v>0</v>
      </c>
      <c r="N281" s="76">
        <f t="shared" si="4"/>
        <v>0</v>
      </c>
    </row>
    <row r="282" spans="1:14" ht="15.6" x14ac:dyDescent="0.25">
      <c r="A282" s="44" t="s">
        <v>17</v>
      </c>
      <c r="B282" s="44" t="s">
        <v>15</v>
      </c>
      <c r="C282" s="44" t="s">
        <v>445</v>
      </c>
      <c r="D282" s="45">
        <v>0</v>
      </c>
      <c r="F282" s="66">
        <v>-231955.9</v>
      </c>
      <c r="G282" s="71" t="s">
        <v>326</v>
      </c>
      <c r="H282" s="67">
        <v>0</v>
      </c>
      <c r="I282" s="67">
        <v>0</v>
      </c>
      <c r="J282" s="67">
        <v>0</v>
      </c>
      <c r="L282" s="40">
        <f>+'BILANCIO VERIFICA qtr1_2020'!L282</f>
        <v>-263041.15999999997</v>
      </c>
      <c r="M282" s="50" t="s">
        <v>326</v>
      </c>
      <c r="N282" s="76">
        <f t="shared" si="4"/>
        <v>-263041.15999999997</v>
      </c>
    </row>
    <row r="283" spans="1:14" ht="15.6" x14ac:dyDescent="0.25">
      <c r="B283" s="46" t="s">
        <v>446</v>
      </c>
      <c r="C283" s="47" t="s">
        <v>447</v>
      </c>
      <c r="D283" s="48">
        <v>0</v>
      </c>
      <c r="F283" s="68">
        <v>231955.9</v>
      </c>
      <c r="G283" s="72" t="s">
        <v>78</v>
      </c>
      <c r="H283" s="69">
        <v>0</v>
      </c>
      <c r="I283" s="69">
        <v>0</v>
      </c>
      <c r="J283" s="69">
        <v>0</v>
      </c>
      <c r="L283" s="40">
        <f>+'BILANCIO VERIFICA qtr1_2020'!L283</f>
        <v>263041.15999999997</v>
      </c>
      <c r="M283" s="51" t="s">
        <v>78</v>
      </c>
      <c r="N283" s="76">
        <f t="shared" si="4"/>
        <v>-263041.15999999997</v>
      </c>
    </row>
    <row r="284" spans="1:14" ht="15.6" x14ac:dyDescent="0.25">
      <c r="F284" s="60"/>
      <c r="L284" s="40">
        <f>+'BILANCIO VERIFICA qtr1_2020'!L284</f>
        <v>0</v>
      </c>
      <c r="N284" s="76">
        <f t="shared" si="4"/>
        <v>0</v>
      </c>
    </row>
    <row r="285" spans="1:14" ht="15.6" x14ac:dyDescent="0.25">
      <c r="A285" s="44" t="s">
        <v>17</v>
      </c>
      <c r="B285" s="44" t="s">
        <v>20</v>
      </c>
      <c r="C285" s="44" t="s">
        <v>448</v>
      </c>
      <c r="D285" s="45">
        <v>0</v>
      </c>
      <c r="F285" s="66">
        <v>0</v>
      </c>
      <c r="H285" s="67">
        <v>0</v>
      </c>
      <c r="I285" s="67">
        <v>0</v>
      </c>
      <c r="J285" s="67">
        <v>0</v>
      </c>
      <c r="L285" s="40">
        <f>+'BILANCIO VERIFICA qtr1_2020'!L285</f>
        <v>0</v>
      </c>
      <c r="N285" s="76">
        <f t="shared" si="4"/>
        <v>0</v>
      </c>
    </row>
    <row r="286" spans="1:14" ht="15.6" x14ac:dyDescent="0.25">
      <c r="B286" s="46" t="s">
        <v>449</v>
      </c>
      <c r="C286" s="47" t="s">
        <v>448</v>
      </c>
      <c r="D286" s="48">
        <v>0</v>
      </c>
      <c r="F286" s="68">
        <v>0</v>
      </c>
      <c r="H286" s="69">
        <v>0</v>
      </c>
      <c r="I286" s="69">
        <v>0</v>
      </c>
      <c r="J286" s="69">
        <v>0</v>
      </c>
      <c r="L286" s="40">
        <f>+'BILANCIO VERIFICA qtr1_2020'!L286</f>
        <v>0</v>
      </c>
      <c r="N286" s="76">
        <f t="shared" si="4"/>
        <v>0</v>
      </c>
    </row>
    <row r="287" spans="1:14" ht="15.6" x14ac:dyDescent="0.25">
      <c r="F287" s="60"/>
      <c r="L287" s="40">
        <f>+'BILANCIO VERIFICA qtr1_2020'!L287</f>
        <v>0</v>
      </c>
      <c r="N287" s="76">
        <f t="shared" si="4"/>
        <v>0</v>
      </c>
    </row>
    <row r="288" spans="1:14" ht="15.6" x14ac:dyDescent="0.25">
      <c r="A288" s="44" t="s">
        <v>17</v>
      </c>
      <c r="B288" s="44" t="s">
        <v>37</v>
      </c>
      <c r="C288" s="44" t="s">
        <v>450</v>
      </c>
      <c r="D288" s="45">
        <v>0</v>
      </c>
      <c r="F288" s="66">
        <v>-1545770</v>
      </c>
      <c r="G288" s="71" t="s">
        <v>326</v>
      </c>
      <c r="H288" s="67">
        <v>0</v>
      </c>
      <c r="I288" s="67">
        <v>0</v>
      </c>
      <c r="J288" s="67">
        <v>0</v>
      </c>
      <c r="L288" s="40">
        <f>+'BILANCIO VERIFICA qtr1_2020'!L288</f>
        <v>-1545770</v>
      </c>
      <c r="M288" s="50" t="s">
        <v>326</v>
      </c>
      <c r="N288" s="76">
        <f t="shared" si="4"/>
        <v>-1545770</v>
      </c>
    </row>
    <row r="289" spans="1:14" ht="15.6" x14ac:dyDescent="0.25">
      <c r="B289" s="46" t="s">
        <v>451</v>
      </c>
      <c r="C289" s="47" t="s">
        <v>452</v>
      </c>
      <c r="D289" s="48">
        <v>0</v>
      </c>
      <c r="F289" s="68">
        <v>0</v>
      </c>
      <c r="H289" s="69">
        <v>0</v>
      </c>
      <c r="I289" s="69">
        <v>0</v>
      </c>
      <c r="J289" s="69">
        <v>0</v>
      </c>
      <c r="L289" s="40">
        <f>+'BILANCIO VERIFICA qtr1_2020'!L289</f>
        <v>0</v>
      </c>
      <c r="N289" s="76">
        <f t="shared" si="4"/>
        <v>0</v>
      </c>
    </row>
    <row r="290" spans="1:14" ht="15.6" x14ac:dyDescent="0.25">
      <c r="B290" s="46" t="s">
        <v>453</v>
      </c>
      <c r="C290" s="47" t="s">
        <v>450</v>
      </c>
      <c r="D290" s="48">
        <v>0</v>
      </c>
      <c r="F290" s="68">
        <v>0</v>
      </c>
      <c r="H290" s="69">
        <v>0</v>
      </c>
      <c r="I290" s="69">
        <v>0</v>
      </c>
      <c r="J290" s="69">
        <v>0</v>
      </c>
      <c r="L290" s="40">
        <f>+'BILANCIO VERIFICA qtr1_2020'!L290</f>
        <v>0</v>
      </c>
      <c r="N290" s="76">
        <f t="shared" si="4"/>
        <v>0</v>
      </c>
    </row>
    <row r="291" spans="1:14" ht="15.6" x14ac:dyDescent="0.25">
      <c r="B291" s="46" t="s">
        <v>454</v>
      </c>
      <c r="C291" s="47" t="s">
        <v>455</v>
      </c>
      <c r="D291" s="48">
        <v>0</v>
      </c>
      <c r="F291" s="68">
        <v>0</v>
      </c>
      <c r="H291" s="69">
        <v>0</v>
      </c>
      <c r="I291" s="69">
        <v>0</v>
      </c>
      <c r="J291" s="69">
        <v>0</v>
      </c>
      <c r="L291" s="40">
        <f>+'BILANCIO VERIFICA qtr1_2020'!L291</f>
        <v>0</v>
      </c>
      <c r="N291" s="76">
        <f t="shared" si="4"/>
        <v>0</v>
      </c>
    </row>
    <row r="292" spans="1:14" ht="15.6" x14ac:dyDescent="0.25">
      <c r="B292" s="46" t="s">
        <v>456</v>
      </c>
      <c r="C292" s="47" t="s">
        <v>457</v>
      </c>
      <c r="D292" s="48">
        <v>0</v>
      </c>
      <c r="F292" s="68">
        <v>0</v>
      </c>
      <c r="H292" s="69">
        <v>0</v>
      </c>
      <c r="I292" s="69">
        <v>0</v>
      </c>
      <c r="J292" s="69">
        <v>0</v>
      </c>
      <c r="L292" s="40">
        <f>+'BILANCIO VERIFICA qtr1_2020'!L292</f>
        <v>0</v>
      </c>
      <c r="N292" s="76">
        <f t="shared" si="4"/>
        <v>0</v>
      </c>
    </row>
    <row r="293" spans="1:14" ht="15.6" x14ac:dyDescent="0.25">
      <c r="B293" s="46" t="s">
        <v>458</v>
      </c>
      <c r="C293" s="47" t="s">
        <v>459</v>
      </c>
      <c r="D293" s="48">
        <v>0</v>
      </c>
      <c r="F293" s="68">
        <v>0</v>
      </c>
      <c r="H293" s="69">
        <v>0</v>
      </c>
      <c r="I293" s="69">
        <v>0</v>
      </c>
      <c r="J293" s="69">
        <v>0</v>
      </c>
      <c r="L293" s="40">
        <f>+'BILANCIO VERIFICA qtr1_2020'!L293</f>
        <v>0</v>
      </c>
      <c r="N293" s="76">
        <f t="shared" si="4"/>
        <v>0</v>
      </c>
    </row>
    <row r="294" spans="1:14" ht="15.6" x14ac:dyDescent="0.25">
      <c r="B294" s="46" t="s">
        <v>460</v>
      </c>
      <c r="C294" s="47" t="s">
        <v>461</v>
      </c>
      <c r="D294" s="48">
        <v>0</v>
      </c>
      <c r="F294" s="68">
        <v>0</v>
      </c>
      <c r="H294" s="69">
        <v>0</v>
      </c>
      <c r="I294" s="69">
        <v>0</v>
      </c>
      <c r="J294" s="69">
        <v>0</v>
      </c>
      <c r="L294" s="40">
        <f>+'BILANCIO VERIFICA qtr1_2020'!L294</f>
        <v>0</v>
      </c>
      <c r="N294" s="76">
        <f t="shared" si="4"/>
        <v>0</v>
      </c>
    </row>
    <row r="295" spans="1:14" ht="15.6" x14ac:dyDescent="0.25">
      <c r="B295" s="46" t="s">
        <v>462</v>
      </c>
      <c r="C295" s="47" t="s">
        <v>463</v>
      </c>
      <c r="D295" s="48">
        <v>0</v>
      </c>
      <c r="F295" s="68">
        <v>0</v>
      </c>
      <c r="H295" s="69">
        <v>0</v>
      </c>
      <c r="I295" s="69">
        <v>0</v>
      </c>
      <c r="J295" s="69">
        <v>0</v>
      </c>
      <c r="L295" s="40">
        <f>+'BILANCIO VERIFICA qtr1_2020'!L295</f>
        <v>0</v>
      </c>
      <c r="N295" s="76">
        <f t="shared" si="4"/>
        <v>0</v>
      </c>
    </row>
    <row r="296" spans="1:14" ht="15.6" x14ac:dyDescent="0.25">
      <c r="B296" s="46" t="s">
        <v>464</v>
      </c>
      <c r="C296" s="47" t="s">
        <v>465</v>
      </c>
      <c r="D296" s="48">
        <v>0</v>
      </c>
      <c r="F296" s="68">
        <v>1545770</v>
      </c>
      <c r="G296" s="72" t="s">
        <v>78</v>
      </c>
      <c r="H296" s="69">
        <v>0</v>
      </c>
      <c r="I296" s="69">
        <v>0</v>
      </c>
      <c r="J296" s="69">
        <v>0</v>
      </c>
      <c r="L296" s="40">
        <f>+'BILANCIO VERIFICA qtr1_2020'!L296</f>
        <v>1545770</v>
      </c>
      <c r="M296" s="51" t="s">
        <v>78</v>
      </c>
      <c r="N296" s="76">
        <f t="shared" si="4"/>
        <v>-1545770</v>
      </c>
    </row>
    <row r="297" spans="1:14" ht="15.6" x14ac:dyDescent="0.25">
      <c r="B297" s="46" t="s">
        <v>466</v>
      </c>
      <c r="C297" s="47" t="s">
        <v>467</v>
      </c>
      <c r="D297" s="48">
        <v>0</v>
      </c>
      <c r="F297" s="68">
        <v>0</v>
      </c>
      <c r="H297" s="69">
        <v>0</v>
      </c>
      <c r="I297" s="69">
        <v>0</v>
      </c>
      <c r="J297" s="69">
        <v>0</v>
      </c>
      <c r="L297" s="40">
        <f>+'BILANCIO VERIFICA qtr1_2020'!L297</f>
        <v>0</v>
      </c>
      <c r="N297" s="76">
        <f t="shared" si="4"/>
        <v>0</v>
      </c>
    </row>
    <row r="298" spans="1:14" ht="15.6" x14ac:dyDescent="0.25">
      <c r="F298" s="60"/>
      <c r="L298" s="40">
        <f>+'BILANCIO VERIFICA qtr1_2020'!L298</f>
        <v>0</v>
      </c>
      <c r="N298" s="76">
        <f t="shared" si="4"/>
        <v>0</v>
      </c>
    </row>
    <row r="299" spans="1:14" ht="15.6" x14ac:dyDescent="0.25">
      <c r="A299" s="44" t="s">
        <v>17</v>
      </c>
      <c r="B299" s="44" t="s">
        <v>105</v>
      </c>
      <c r="C299" s="44" t="s">
        <v>468</v>
      </c>
      <c r="D299" s="45">
        <v>0</v>
      </c>
      <c r="F299" s="66">
        <v>-4648138.3499999996</v>
      </c>
      <c r="G299" s="71" t="s">
        <v>326</v>
      </c>
      <c r="H299" s="67">
        <v>0</v>
      </c>
      <c r="I299" s="67">
        <v>0</v>
      </c>
      <c r="J299" s="67">
        <v>0</v>
      </c>
      <c r="L299" s="40">
        <f>+'BILANCIO VERIFICA qtr1_2020'!L299</f>
        <v>-7423130.04</v>
      </c>
      <c r="M299" s="50" t="s">
        <v>326</v>
      </c>
      <c r="N299" s="76">
        <f t="shared" si="4"/>
        <v>-7423130.04</v>
      </c>
    </row>
    <row r="300" spans="1:14" ht="15.6" x14ac:dyDescent="0.25">
      <c r="B300" s="46" t="s">
        <v>469</v>
      </c>
      <c r="C300" s="47" t="s">
        <v>470</v>
      </c>
      <c r="D300" s="48">
        <v>0</v>
      </c>
      <c r="F300" s="68">
        <v>621705.21</v>
      </c>
      <c r="G300" s="72" t="s">
        <v>78</v>
      </c>
      <c r="H300" s="69">
        <v>0</v>
      </c>
      <c r="I300" s="69">
        <v>0</v>
      </c>
      <c r="J300" s="69">
        <v>0</v>
      </c>
      <c r="L300" s="40"/>
      <c r="M300" s="51" t="s">
        <v>78</v>
      </c>
      <c r="N300" s="76">
        <f t="shared" si="4"/>
        <v>0</v>
      </c>
    </row>
    <row r="301" spans="1:14" ht="15.6" x14ac:dyDescent="0.25">
      <c r="B301" s="46" t="s">
        <v>471</v>
      </c>
      <c r="C301" s="47" t="s">
        <v>472</v>
      </c>
      <c r="D301" s="48">
        <v>0</v>
      </c>
      <c r="F301" s="68">
        <v>0</v>
      </c>
      <c r="H301" s="69">
        <v>0</v>
      </c>
      <c r="I301" s="69">
        <v>0</v>
      </c>
      <c r="J301" s="69">
        <v>0</v>
      </c>
      <c r="L301" s="40">
        <f>+'BILANCIO VERIFICA qtr1_2020'!L301</f>
        <v>0</v>
      </c>
      <c r="N301" s="76">
        <f t="shared" si="4"/>
        <v>0</v>
      </c>
    </row>
    <row r="302" spans="1:14" ht="15.6" x14ac:dyDescent="0.25">
      <c r="B302" s="46" t="s">
        <v>473</v>
      </c>
      <c r="C302" s="47" t="s">
        <v>474</v>
      </c>
      <c r="D302" s="48">
        <v>0</v>
      </c>
      <c r="F302" s="68">
        <v>4026433.14</v>
      </c>
      <c r="G302" s="72" t="s">
        <v>78</v>
      </c>
      <c r="H302" s="69">
        <v>0</v>
      </c>
      <c r="I302" s="69">
        <v>0</v>
      </c>
      <c r="J302" s="69">
        <v>0</v>
      </c>
      <c r="L302" s="40">
        <f>+'BILANCIO VERIFICA qtr1_2020'!L302</f>
        <v>4617053.09</v>
      </c>
      <c r="M302" s="51" t="s">
        <v>78</v>
      </c>
      <c r="N302" s="76">
        <f t="shared" si="4"/>
        <v>-4617053.09</v>
      </c>
    </row>
    <row r="303" spans="1:14" ht="15.6" x14ac:dyDescent="0.25">
      <c r="F303" s="60"/>
      <c r="L303" s="40">
        <f>+'BILANCIO VERIFICA qtr1_2020'!L303</f>
        <v>0</v>
      </c>
      <c r="N303" s="76">
        <f t="shared" si="4"/>
        <v>0</v>
      </c>
    </row>
    <row r="304" spans="1:14" ht="15.6" x14ac:dyDescent="0.25">
      <c r="A304" s="42" t="s">
        <v>14</v>
      </c>
      <c r="B304" s="42" t="s">
        <v>105</v>
      </c>
      <c r="C304" s="42" t="s">
        <v>475</v>
      </c>
      <c r="D304" s="43">
        <v>0</v>
      </c>
      <c r="F304" s="64">
        <v>-8291111</v>
      </c>
      <c r="G304" s="70" t="s">
        <v>326</v>
      </c>
      <c r="H304" s="65">
        <v>0</v>
      </c>
      <c r="I304" s="65">
        <v>0</v>
      </c>
      <c r="J304" s="65">
        <v>0</v>
      </c>
      <c r="L304" s="40">
        <f>+'BILANCIO VERIFICA qtr1_2020'!L304</f>
        <v>-8291111</v>
      </c>
      <c r="M304" s="49" t="s">
        <v>326</v>
      </c>
      <c r="N304" s="76">
        <f t="shared" si="4"/>
        <v>-8291111</v>
      </c>
    </row>
    <row r="305" spans="1:14" ht="15.6" x14ac:dyDescent="0.25">
      <c r="A305" s="44" t="s">
        <v>17</v>
      </c>
      <c r="B305" s="44" t="s">
        <v>15</v>
      </c>
      <c r="C305" s="44" t="s">
        <v>476</v>
      </c>
      <c r="D305" s="45">
        <v>0</v>
      </c>
      <c r="F305" s="66">
        <v>-8291111</v>
      </c>
      <c r="G305" s="71" t="s">
        <v>326</v>
      </c>
      <c r="H305" s="67">
        <v>0</v>
      </c>
      <c r="I305" s="67">
        <v>0</v>
      </c>
      <c r="J305" s="67">
        <v>0</v>
      </c>
      <c r="L305" s="40">
        <f>+'BILANCIO VERIFICA qtr1_2020'!L305</f>
        <v>-8291111</v>
      </c>
      <c r="M305" s="50" t="s">
        <v>326</v>
      </c>
      <c r="N305" s="76">
        <f t="shared" si="4"/>
        <v>-8291111</v>
      </c>
    </row>
    <row r="306" spans="1:14" ht="15.6" x14ac:dyDescent="0.25">
      <c r="B306" s="46" t="s">
        <v>477</v>
      </c>
      <c r="C306" s="47" t="s">
        <v>476</v>
      </c>
      <c r="D306" s="48">
        <v>0</v>
      </c>
      <c r="F306" s="68">
        <v>8291111</v>
      </c>
      <c r="G306" s="72" t="s">
        <v>78</v>
      </c>
      <c r="H306" s="69">
        <v>0</v>
      </c>
      <c r="I306" s="69">
        <v>0</v>
      </c>
      <c r="J306" s="69">
        <v>0</v>
      </c>
      <c r="L306" s="40">
        <f>+'BILANCIO VERIFICA qtr1_2020'!L306</f>
        <v>8291111</v>
      </c>
      <c r="M306" s="51" t="s">
        <v>78</v>
      </c>
      <c r="N306" s="76">
        <f t="shared" si="4"/>
        <v>-8291111</v>
      </c>
    </row>
    <row r="307" spans="1:14" ht="15.6" x14ac:dyDescent="0.25">
      <c r="F307" s="60"/>
      <c r="L307" s="40">
        <f>+'BILANCIO VERIFICA qtr1_2020'!L307</f>
        <v>0</v>
      </c>
      <c r="N307" s="76">
        <f t="shared" si="4"/>
        <v>0</v>
      </c>
    </row>
    <row r="308" spans="1:14" ht="15.6" x14ac:dyDescent="0.25">
      <c r="A308" s="44" t="s">
        <v>17</v>
      </c>
      <c r="B308" s="44" t="s">
        <v>20</v>
      </c>
      <c r="C308" s="44" t="s">
        <v>478</v>
      </c>
      <c r="D308" s="45">
        <v>0</v>
      </c>
      <c r="F308" s="66">
        <v>0</v>
      </c>
      <c r="H308" s="67">
        <v>0</v>
      </c>
      <c r="I308" s="67">
        <v>0</v>
      </c>
      <c r="J308" s="67">
        <v>0</v>
      </c>
      <c r="L308" s="40">
        <f>+'BILANCIO VERIFICA qtr1_2020'!L308</f>
        <v>0</v>
      </c>
      <c r="N308" s="76">
        <f t="shared" si="4"/>
        <v>0</v>
      </c>
    </row>
    <row r="309" spans="1:14" ht="15.6" x14ac:dyDescent="0.25">
      <c r="B309" s="46" t="s">
        <v>479</v>
      </c>
      <c r="C309" s="47" t="s">
        <v>480</v>
      </c>
      <c r="D309" s="48">
        <v>0</v>
      </c>
      <c r="F309" s="68">
        <v>0</v>
      </c>
      <c r="H309" s="69">
        <v>0</v>
      </c>
      <c r="I309" s="69">
        <v>0</v>
      </c>
      <c r="J309" s="69">
        <v>0</v>
      </c>
      <c r="L309" s="40">
        <f>+'BILANCIO VERIFICA qtr1_2020'!L309</f>
        <v>0</v>
      </c>
      <c r="N309" s="76">
        <f t="shared" si="4"/>
        <v>0</v>
      </c>
    </row>
    <row r="310" spans="1:14" ht="15.6" x14ac:dyDescent="0.25">
      <c r="F310" s="60"/>
      <c r="L310" s="40">
        <f>+'BILANCIO VERIFICA qtr1_2020'!L310</f>
        <v>0</v>
      </c>
      <c r="N310" s="76">
        <f t="shared" si="4"/>
        <v>0</v>
      </c>
    </row>
    <row r="311" spans="1:14" ht="15.6" x14ac:dyDescent="0.25">
      <c r="A311" s="42" t="s">
        <v>14</v>
      </c>
      <c r="B311" s="42" t="s">
        <v>9</v>
      </c>
      <c r="C311" s="42" t="s">
        <v>481</v>
      </c>
      <c r="D311" s="43">
        <v>0</v>
      </c>
      <c r="F311" s="64">
        <v>-38675274.490000002</v>
      </c>
      <c r="G311" s="70" t="s">
        <v>326</v>
      </c>
      <c r="H311" s="65">
        <v>0</v>
      </c>
      <c r="I311" s="65">
        <v>1381923.78</v>
      </c>
      <c r="J311" s="65">
        <v>-1381923.78</v>
      </c>
      <c r="K311" s="70" t="s">
        <v>78</v>
      </c>
      <c r="L311" s="40">
        <f>+'BILANCIO VERIFICA qtr1_2020'!L311</f>
        <v>-42543254.689999998</v>
      </c>
      <c r="M311" s="49" t="s">
        <v>326</v>
      </c>
      <c r="N311" s="76">
        <f t="shared" si="4"/>
        <v>-42543254.689999998</v>
      </c>
    </row>
    <row r="312" spans="1:14" ht="15.6" x14ac:dyDescent="0.25">
      <c r="A312" s="44" t="s">
        <v>17</v>
      </c>
      <c r="B312" s="44" t="s">
        <v>15</v>
      </c>
      <c r="C312" s="44" t="s">
        <v>482</v>
      </c>
      <c r="D312" s="45">
        <v>0</v>
      </c>
      <c r="F312" s="66">
        <v>-38675274.490000002</v>
      </c>
      <c r="G312" s="71" t="s">
        <v>326</v>
      </c>
      <c r="H312" s="67">
        <v>0</v>
      </c>
      <c r="I312" s="67">
        <v>1381923.78</v>
      </c>
      <c r="J312" s="67">
        <v>-1381923.78</v>
      </c>
      <c r="K312" s="71" t="s">
        <v>78</v>
      </c>
      <c r="L312" s="40">
        <f>+'BILANCIO VERIFICA qtr1_2020'!L312</f>
        <v>-42543254.689999998</v>
      </c>
      <c r="M312" s="50" t="s">
        <v>326</v>
      </c>
      <c r="N312" s="76">
        <f t="shared" si="4"/>
        <v>-42543254.689999998</v>
      </c>
    </row>
    <row r="313" spans="1:14" ht="15.6" x14ac:dyDescent="0.25">
      <c r="B313" s="46" t="s">
        <v>483</v>
      </c>
      <c r="C313" s="47" t="s">
        <v>484</v>
      </c>
      <c r="D313" s="48">
        <v>0</v>
      </c>
      <c r="F313" s="68">
        <v>1224474.79</v>
      </c>
      <c r="G313" s="72" t="s">
        <v>78</v>
      </c>
      <c r="H313" s="69">
        <v>0</v>
      </c>
      <c r="I313" s="69">
        <v>0</v>
      </c>
      <c r="J313" s="69">
        <v>0</v>
      </c>
      <c r="L313" s="40">
        <f>+'BILANCIO VERIFICA qtr1_2020'!L313</f>
        <v>1224474.79</v>
      </c>
      <c r="M313" s="51" t="s">
        <v>78</v>
      </c>
      <c r="N313" s="76">
        <f t="shared" si="4"/>
        <v>-1224474.79</v>
      </c>
    </row>
    <row r="314" spans="1:14" ht="15.6" x14ac:dyDescent="0.25">
      <c r="B314" s="46" t="s">
        <v>485</v>
      </c>
      <c r="C314" s="47" t="s">
        <v>486</v>
      </c>
      <c r="D314" s="48">
        <v>0</v>
      </c>
      <c r="F314" s="68">
        <v>6970791.54</v>
      </c>
      <c r="G314" s="72" t="s">
        <v>78</v>
      </c>
      <c r="H314" s="69">
        <v>0</v>
      </c>
      <c r="I314" s="69">
        <v>408499.71</v>
      </c>
      <c r="J314" s="69">
        <v>408499.71</v>
      </c>
      <c r="K314" s="72" t="s">
        <v>78</v>
      </c>
      <c r="L314" s="40">
        <f>+'BILANCIO VERIFICA qtr1_2020'!L314</f>
        <v>9253048.8399999999</v>
      </c>
      <c r="M314" s="51" t="s">
        <v>78</v>
      </c>
      <c r="N314" s="76">
        <f t="shared" si="4"/>
        <v>-9253048.8399999999</v>
      </c>
    </row>
    <row r="315" spans="1:14" ht="15.6" x14ac:dyDescent="0.25">
      <c r="B315" s="46" t="s">
        <v>487</v>
      </c>
      <c r="C315" s="47" t="s">
        <v>488</v>
      </c>
      <c r="D315" s="48">
        <v>0</v>
      </c>
      <c r="F315" s="68">
        <v>889982.08</v>
      </c>
      <c r="G315" s="72" t="s">
        <v>78</v>
      </c>
      <c r="H315" s="69">
        <v>0</v>
      </c>
      <c r="I315" s="69">
        <v>1192.5</v>
      </c>
      <c r="J315" s="69">
        <v>1192.5</v>
      </c>
      <c r="K315" s="72" t="s">
        <v>78</v>
      </c>
      <c r="L315" s="40">
        <f>+'BILANCIO VERIFICA qtr1_2020'!L315</f>
        <v>895944.58</v>
      </c>
      <c r="M315" s="51" t="s">
        <v>78</v>
      </c>
      <c r="N315" s="76">
        <f t="shared" si="4"/>
        <v>-895944.58</v>
      </c>
    </row>
    <row r="316" spans="1:14" ht="15.6" x14ac:dyDescent="0.25">
      <c r="B316" s="46" t="s">
        <v>489</v>
      </c>
      <c r="C316" s="47" t="s">
        <v>490</v>
      </c>
      <c r="D316" s="48">
        <v>0</v>
      </c>
      <c r="F316" s="68">
        <v>2320</v>
      </c>
      <c r="G316" s="72" t="s">
        <v>78</v>
      </c>
      <c r="H316" s="69">
        <v>0</v>
      </c>
      <c r="I316" s="69">
        <v>580</v>
      </c>
      <c r="J316" s="69">
        <v>580</v>
      </c>
      <c r="K316" s="72" t="s">
        <v>78</v>
      </c>
      <c r="L316" s="40">
        <f>+'BILANCIO VERIFICA qtr1_2020'!L316</f>
        <v>5220</v>
      </c>
      <c r="M316" s="51" t="s">
        <v>78</v>
      </c>
      <c r="N316" s="76">
        <f t="shared" si="4"/>
        <v>-5220</v>
      </c>
    </row>
    <row r="317" spans="1:14" ht="15.6" x14ac:dyDescent="0.25">
      <c r="B317" s="46" t="s">
        <v>491</v>
      </c>
      <c r="C317" s="47" t="s">
        <v>492</v>
      </c>
      <c r="D317" s="48">
        <v>0</v>
      </c>
      <c r="F317" s="68">
        <v>148938.32999999999</v>
      </c>
      <c r="G317" s="72" t="s">
        <v>78</v>
      </c>
      <c r="H317" s="69">
        <v>0</v>
      </c>
      <c r="I317" s="69">
        <v>0</v>
      </c>
      <c r="J317" s="69">
        <v>0</v>
      </c>
      <c r="L317" s="40">
        <f>+'BILANCIO VERIFICA qtr1_2020'!L317</f>
        <v>148938.32999999999</v>
      </c>
      <c r="M317" s="51" t="s">
        <v>78</v>
      </c>
      <c r="N317" s="76">
        <f t="shared" si="4"/>
        <v>-148938.32999999999</v>
      </c>
    </row>
    <row r="318" spans="1:14" ht="15.6" x14ac:dyDescent="0.25">
      <c r="B318" s="46" t="s">
        <v>493</v>
      </c>
      <c r="C318" s="47" t="s">
        <v>494</v>
      </c>
      <c r="D318" s="48">
        <v>0</v>
      </c>
      <c r="F318" s="68">
        <v>29248228.350000001</v>
      </c>
      <c r="G318" s="72" t="s">
        <v>78</v>
      </c>
      <c r="H318" s="69">
        <v>0</v>
      </c>
      <c r="I318" s="69">
        <v>959397.77</v>
      </c>
      <c r="J318" s="69">
        <v>959397.77</v>
      </c>
      <c r="K318" s="72" t="s">
        <v>78</v>
      </c>
      <c r="L318" s="40">
        <f>+'BILANCIO VERIFICA qtr1_2020'!L318</f>
        <v>30766589.75</v>
      </c>
      <c r="M318" s="51" t="s">
        <v>78</v>
      </c>
      <c r="N318" s="76">
        <f t="shared" si="4"/>
        <v>-30766589.75</v>
      </c>
    </row>
    <row r="319" spans="1:14" ht="15.6" x14ac:dyDescent="0.25">
      <c r="B319" s="46" t="s">
        <v>495</v>
      </c>
      <c r="C319" s="47" t="s">
        <v>496</v>
      </c>
      <c r="D319" s="48">
        <v>0</v>
      </c>
      <c r="F319" s="68">
        <v>153619</v>
      </c>
      <c r="G319" s="72" t="s">
        <v>78</v>
      </c>
      <c r="H319" s="69">
        <v>0</v>
      </c>
      <c r="I319" s="69">
        <v>692.5</v>
      </c>
      <c r="J319" s="69">
        <v>692.5</v>
      </c>
      <c r="K319" s="72" t="s">
        <v>78</v>
      </c>
      <c r="L319" s="40">
        <f>+'BILANCIO VERIFICA qtr1_2020'!L319</f>
        <v>154311.5</v>
      </c>
      <c r="M319" s="51" t="s">
        <v>78</v>
      </c>
      <c r="N319" s="76">
        <f t="shared" si="4"/>
        <v>-154311.5</v>
      </c>
    </row>
    <row r="320" spans="1:14" ht="15.6" x14ac:dyDescent="0.25">
      <c r="B320" s="46" t="s">
        <v>497</v>
      </c>
      <c r="C320" s="47" t="s">
        <v>498</v>
      </c>
      <c r="D320" s="48">
        <v>0</v>
      </c>
      <c r="F320" s="68">
        <v>36920.400000000001</v>
      </c>
      <c r="G320" s="72" t="s">
        <v>78</v>
      </c>
      <c r="H320" s="69">
        <v>0</v>
      </c>
      <c r="I320" s="69">
        <v>11561.3</v>
      </c>
      <c r="J320" s="69">
        <v>11561.3</v>
      </c>
      <c r="K320" s="72" t="s">
        <v>78</v>
      </c>
      <c r="L320" s="40">
        <f>+'BILANCIO VERIFICA qtr1_2020'!L320</f>
        <v>94726.9</v>
      </c>
      <c r="M320" s="51" t="s">
        <v>78</v>
      </c>
      <c r="N320" s="76">
        <f t="shared" si="4"/>
        <v>-94726.9</v>
      </c>
    </row>
    <row r="321" spans="1:14" ht="15.6" x14ac:dyDescent="0.25">
      <c r="B321" s="46" t="s">
        <v>499</v>
      </c>
      <c r="C321" s="47" t="s">
        <v>500</v>
      </c>
      <c r="D321" s="48">
        <v>0</v>
      </c>
      <c r="F321" s="68">
        <v>0</v>
      </c>
      <c r="H321" s="69">
        <v>0</v>
      </c>
      <c r="I321" s="69">
        <v>0</v>
      </c>
      <c r="J321" s="69">
        <v>0</v>
      </c>
      <c r="L321" s="40">
        <f>+'BILANCIO VERIFICA qtr1_2020'!L321</f>
        <v>0</v>
      </c>
      <c r="N321" s="76">
        <f t="shared" si="4"/>
        <v>0</v>
      </c>
    </row>
    <row r="322" spans="1:14" ht="15.6" x14ac:dyDescent="0.25">
      <c r="F322" s="60"/>
      <c r="L322" s="40">
        <f>+'BILANCIO VERIFICA qtr1_2020'!L322</f>
        <v>0</v>
      </c>
      <c r="N322" s="76">
        <f t="shared" si="4"/>
        <v>0</v>
      </c>
    </row>
    <row r="323" spans="1:14" ht="15.6" x14ac:dyDescent="0.25">
      <c r="A323" s="42" t="s">
        <v>14</v>
      </c>
      <c r="B323" s="42" t="s">
        <v>501</v>
      </c>
      <c r="C323" s="42" t="s">
        <v>502</v>
      </c>
      <c r="D323" s="43">
        <v>0</v>
      </c>
      <c r="F323" s="64">
        <v>-56282277.439999998</v>
      </c>
      <c r="G323" s="70" t="s">
        <v>326</v>
      </c>
      <c r="H323" s="65">
        <v>195687.18</v>
      </c>
      <c r="I323" s="65">
        <v>633171.48</v>
      </c>
      <c r="J323" s="65">
        <v>-437484.3</v>
      </c>
      <c r="K323" s="70" t="s">
        <v>78</v>
      </c>
      <c r="L323" s="40">
        <f>+'BILANCIO VERIFICA qtr1_2020'!L323</f>
        <v>-58306249.030000001</v>
      </c>
      <c r="M323" s="49" t="s">
        <v>326</v>
      </c>
      <c r="N323" s="76">
        <f t="shared" si="4"/>
        <v>-58306249.030000001</v>
      </c>
    </row>
    <row r="324" spans="1:14" ht="15.6" x14ac:dyDescent="0.25">
      <c r="A324" s="44" t="s">
        <v>17</v>
      </c>
      <c r="B324" s="44" t="s">
        <v>15</v>
      </c>
      <c r="C324" s="44" t="s">
        <v>503</v>
      </c>
      <c r="D324" s="45">
        <v>0</v>
      </c>
      <c r="F324" s="66">
        <v>-5744790.4699999997</v>
      </c>
      <c r="G324" s="71" t="s">
        <v>326</v>
      </c>
      <c r="H324" s="67">
        <v>0</v>
      </c>
      <c r="I324" s="67">
        <v>70369.58</v>
      </c>
      <c r="J324" s="67">
        <v>-70369.58</v>
      </c>
      <c r="K324" s="71" t="s">
        <v>78</v>
      </c>
      <c r="L324" s="40">
        <f>+'BILANCIO VERIFICA qtr1_2020'!L324</f>
        <v>-6096511.3799999999</v>
      </c>
      <c r="M324" s="50" t="s">
        <v>326</v>
      </c>
      <c r="N324" s="76">
        <f t="shared" si="4"/>
        <v>-6096511.3799999999</v>
      </c>
    </row>
    <row r="325" spans="1:14" ht="15.6" x14ac:dyDescent="0.25">
      <c r="B325" s="46" t="s">
        <v>504</v>
      </c>
      <c r="C325" s="47" t="s">
        <v>505</v>
      </c>
      <c r="D325" s="48">
        <v>0</v>
      </c>
      <c r="F325" s="68">
        <v>5744790.4699999997</v>
      </c>
      <c r="G325" s="72" t="s">
        <v>78</v>
      </c>
      <c r="H325" s="69">
        <v>0</v>
      </c>
      <c r="I325" s="69">
        <v>70369.58</v>
      </c>
      <c r="J325" s="69">
        <v>70369.58</v>
      </c>
      <c r="K325" s="72" t="s">
        <v>78</v>
      </c>
      <c r="L325" s="40">
        <f>+'BILANCIO VERIFICA qtr1_2020'!L325</f>
        <v>6096511.3799999999</v>
      </c>
      <c r="M325" s="51" t="s">
        <v>78</v>
      </c>
      <c r="N325" s="76">
        <f t="shared" si="4"/>
        <v>-6096511.3799999999</v>
      </c>
    </row>
    <row r="326" spans="1:14" ht="15.6" x14ac:dyDescent="0.25">
      <c r="F326" s="60"/>
      <c r="L326" s="40">
        <f>+'BILANCIO VERIFICA qtr1_2020'!L326</f>
        <v>0</v>
      </c>
      <c r="N326" s="76">
        <f t="shared" si="4"/>
        <v>0</v>
      </c>
    </row>
    <row r="327" spans="1:14" ht="15.6" x14ac:dyDescent="0.25">
      <c r="A327" s="44" t="s">
        <v>17</v>
      </c>
      <c r="B327" s="44" t="s">
        <v>20</v>
      </c>
      <c r="C327" s="44" t="s">
        <v>506</v>
      </c>
      <c r="D327" s="45">
        <v>0</v>
      </c>
      <c r="F327" s="66">
        <v>-1703445.04</v>
      </c>
      <c r="G327" s="71" t="s">
        <v>326</v>
      </c>
      <c r="H327" s="67">
        <v>0</v>
      </c>
      <c r="I327" s="67">
        <v>3404.8</v>
      </c>
      <c r="J327" s="67">
        <v>-3404.8</v>
      </c>
      <c r="K327" s="71" t="s">
        <v>78</v>
      </c>
      <c r="L327" s="40">
        <f>+'BILANCIO VERIFICA qtr1_2020'!L327</f>
        <v>-1719833.43</v>
      </c>
      <c r="M327" s="50" t="s">
        <v>326</v>
      </c>
      <c r="N327" s="76">
        <f t="shared" si="4"/>
        <v>-1719833.43</v>
      </c>
    </row>
    <row r="328" spans="1:14" ht="15.6" x14ac:dyDescent="0.25">
      <c r="B328" s="46" t="s">
        <v>507</v>
      </c>
      <c r="C328" s="47" t="s">
        <v>508</v>
      </c>
      <c r="D328" s="48">
        <v>0</v>
      </c>
      <c r="F328" s="68">
        <v>1703445.04</v>
      </c>
      <c r="G328" s="72" t="s">
        <v>78</v>
      </c>
      <c r="H328" s="69">
        <v>0</v>
      </c>
      <c r="I328" s="69">
        <v>3404.8</v>
      </c>
      <c r="J328" s="69">
        <v>3404.8</v>
      </c>
      <c r="K328" s="72" t="s">
        <v>78</v>
      </c>
      <c r="L328" s="40">
        <f>+'BILANCIO VERIFICA qtr1_2020'!L328</f>
        <v>1719833.43</v>
      </c>
      <c r="M328" s="51" t="s">
        <v>78</v>
      </c>
      <c r="N328" s="76">
        <f t="shared" si="4"/>
        <v>-1719833.43</v>
      </c>
    </row>
    <row r="329" spans="1:14" ht="15.6" x14ac:dyDescent="0.25">
      <c r="F329" s="60"/>
      <c r="L329" s="40">
        <f>+'BILANCIO VERIFICA qtr1_2020'!L329</f>
        <v>0</v>
      </c>
      <c r="N329" s="76">
        <f t="shared" si="4"/>
        <v>0</v>
      </c>
    </row>
    <row r="330" spans="1:14" ht="15.6" x14ac:dyDescent="0.25">
      <c r="A330" s="44" t="s">
        <v>17</v>
      </c>
      <c r="B330" s="44" t="s">
        <v>37</v>
      </c>
      <c r="C330" s="44" t="s">
        <v>509</v>
      </c>
      <c r="D330" s="45">
        <v>0</v>
      </c>
      <c r="F330" s="66">
        <v>-23421908.23</v>
      </c>
      <c r="G330" s="71" t="s">
        <v>326</v>
      </c>
      <c r="H330" s="67">
        <v>195687.18</v>
      </c>
      <c r="I330" s="67">
        <v>149845.51</v>
      </c>
      <c r="J330" s="67">
        <v>45841.67</v>
      </c>
      <c r="K330" s="71" t="s">
        <v>11</v>
      </c>
      <c r="L330" s="40">
        <f>+'BILANCIO VERIFICA qtr1_2020'!L330</f>
        <v>-22838527.789999999</v>
      </c>
      <c r="M330" s="50" t="s">
        <v>326</v>
      </c>
      <c r="N330" s="76">
        <f t="shared" si="4"/>
        <v>-22838527.789999999</v>
      </c>
    </row>
    <row r="331" spans="1:14" ht="15.6" x14ac:dyDescent="0.25">
      <c r="B331" s="46" t="s">
        <v>510</v>
      </c>
      <c r="C331" s="47" t="s">
        <v>511</v>
      </c>
      <c r="D331" s="48">
        <v>0</v>
      </c>
      <c r="F331" s="68">
        <v>23421908.23</v>
      </c>
      <c r="G331" s="72" t="s">
        <v>78</v>
      </c>
      <c r="H331" s="69">
        <v>195687.18</v>
      </c>
      <c r="I331" s="69">
        <v>149845.51</v>
      </c>
      <c r="J331" s="69">
        <v>45841.67</v>
      </c>
      <c r="K331" s="72" t="s">
        <v>11</v>
      </c>
      <c r="L331" s="40">
        <f>+'BILANCIO VERIFICA qtr1_2020'!L331</f>
        <v>22838527.789999999</v>
      </c>
      <c r="M331" s="51" t="s">
        <v>78</v>
      </c>
      <c r="N331" s="76">
        <f t="shared" ref="N331:N394" si="5">IF(M331="A",-L331,L331)</f>
        <v>-22838527.789999999</v>
      </c>
    </row>
    <row r="332" spans="1:14" ht="15.6" x14ac:dyDescent="0.25">
      <c r="F332" s="60"/>
      <c r="L332" s="40">
        <f>+'BILANCIO VERIFICA qtr1_2020'!L332</f>
        <v>0</v>
      </c>
      <c r="N332" s="76">
        <f t="shared" si="5"/>
        <v>0</v>
      </c>
    </row>
    <row r="333" spans="1:14" ht="15.6" x14ac:dyDescent="0.25">
      <c r="A333" s="44" t="s">
        <v>17</v>
      </c>
      <c r="B333" s="44" t="s">
        <v>41</v>
      </c>
      <c r="C333" s="44" t="s">
        <v>512</v>
      </c>
      <c r="D333" s="45">
        <v>0</v>
      </c>
      <c r="F333" s="66">
        <v>-23578634.350000001</v>
      </c>
      <c r="G333" s="71" t="s">
        <v>326</v>
      </c>
      <c r="H333" s="67">
        <v>0</v>
      </c>
      <c r="I333" s="67">
        <v>404329.02</v>
      </c>
      <c r="J333" s="67">
        <v>-404329.02</v>
      </c>
      <c r="K333" s="71" t="s">
        <v>78</v>
      </c>
      <c r="L333" s="40">
        <f>+'BILANCIO VERIFICA qtr1_2020'!L333</f>
        <v>-25799799.91</v>
      </c>
      <c r="M333" s="50" t="s">
        <v>326</v>
      </c>
      <c r="N333" s="76">
        <f t="shared" si="5"/>
        <v>-25799799.91</v>
      </c>
    </row>
    <row r="334" spans="1:14" ht="15.6" x14ac:dyDescent="0.25">
      <c r="B334" s="46" t="s">
        <v>513</v>
      </c>
      <c r="C334" s="47" t="s">
        <v>514</v>
      </c>
      <c r="D334" s="48">
        <v>0</v>
      </c>
      <c r="F334" s="68">
        <v>23578634.350000001</v>
      </c>
      <c r="G334" s="72" t="s">
        <v>78</v>
      </c>
      <c r="H334" s="69">
        <v>0</v>
      </c>
      <c r="I334" s="69">
        <v>404329.02</v>
      </c>
      <c r="J334" s="69">
        <v>404329.02</v>
      </c>
      <c r="K334" s="72" t="s">
        <v>78</v>
      </c>
      <c r="L334" s="40">
        <f>+'BILANCIO VERIFICA qtr1_2020'!L334</f>
        <v>25799799.91</v>
      </c>
      <c r="M334" s="51" t="s">
        <v>78</v>
      </c>
      <c r="N334" s="76">
        <f t="shared" si="5"/>
        <v>-25799799.91</v>
      </c>
    </row>
    <row r="335" spans="1:14" ht="15.6" x14ac:dyDescent="0.25">
      <c r="F335" s="60"/>
      <c r="L335" s="40">
        <f>+'BILANCIO VERIFICA qtr1_2020'!L335</f>
        <v>0</v>
      </c>
      <c r="N335" s="76">
        <f t="shared" si="5"/>
        <v>0</v>
      </c>
    </row>
    <row r="336" spans="1:14" ht="15.6" x14ac:dyDescent="0.25">
      <c r="A336" s="44" t="s">
        <v>17</v>
      </c>
      <c r="B336" s="44" t="s">
        <v>49</v>
      </c>
      <c r="C336" s="44" t="s">
        <v>515</v>
      </c>
      <c r="D336" s="45">
        <v>0</v>
      </c>
      <c r="F336" s="66">
        <v>-81568.33</v>
      </c>
      <c r="G336" s="71" t="s">
        <v>326</v>
      </c>
      <c r="H336" s="67">
        <v>0</v>
      </c>
      <c r="I336" s="67">
        <v>83.42</v>
      </c>
      <c r="J336" s="67">
        <v>-83.42</v>
      </c>
      <c r="K336" s="71" t="s">
        <v>78</v>
      </c>
      <c r="L336" s="40">
        <f>+'BILANCIO VERIFICA qtr1_2020'!L336</f>
        <v>-81985</v>
      </c>
      <c r="M336" s="50" t="s">
        <v>326</v>
      </c>
      <c r="N336" s="76">
        <f t="shared" si="5"/>
        <v>-81985</v>
      </c>
    </row>
    <row r="337" spans="1:14" ht="15.6" x14ac:dyDescent="0.25">
      <c r="B337" s="46" t="s">
        <v>516</v>
      </c>
      <c r="C337" s="47" t="s">
        <v>517</v>
      </c>
      <c r="D337" s="48">
        <v>0</v>
      </c>
      <c r="F337" s="68">
        <v>81568.33</v>
      </c>
      <c r="G337" s="72" t="s">
        <v>78</v>
      </c>
      <c r="H337" s="69">
        <v>0</v>
      </c>
      <c r="I337" s="69">
        <v>83.42</v>
      </c>
      <c r="J337" s="69">
        <v>83.42</v>
      </c>
      <c r="K337" s="72" t="s">
        <v>78</v>
      </c>
      <c r="L337" s="40">
        <f>+'BILANCIO VERIFICA qtr1_2020'!L337</f>
        <v>81985</v>
      </c>
      <c r="M337" s="51" t="s">
        <v>78</v>
      </c>
      <c r="N337" s="76">
        <f t="shared" si="5"/>
        <v>-81985</v>
      </c>
    </row>
    <row r="338" spans="1:14" ht="15.6" x14ac:dyDescent="0.25">
      <c r="F338" s="60"/>
      <c r="L338" s="40">
        <f>+'BILANCIO VERIFICA qtr1_2020'!L338</f>
        <v>0</v>
      </c>
      <c r="N338" s="76">
        <f t="shared" si="5"/>
        <v>0</v>
      </c>
    </row>
    <row r="339" spans="1:14" ht="15.6" x14ac:dyDescent="0.25">
      <c r="A339" s="44" t="s">
        <v>17</v>
      </c>
      <c r="B339" s="44" t="s">
        <v>53</v>
      </c>
      <c r="C339" s="44" t="s">
        <v>518</v>
      </c>
      <c r="D339" s="45">
        <v>0</v>
      </c>
      <c r="F339" s="66">
        <v>-1750530.65</v>
      </c>
      <c r="G339" s="71" t="s">
        <v>326</v>
      </c>
      <c r="H339" s="67">
        <v>0</v>
      </c>
      <c r="I339" s="67">
        <v>5139.1499999999996</v>
      </c>
      <c r="J339" s="67">
        <v>-5139.1499999999996</v>
      </c>
      <c r="K339" s="71" t="s">
        <v>78</v>
      </c>
      <c r="L339" s="40">
        <f>+'BILANCIO VERIFICA qtr1_2020'!L339</f>
        <v>-1768191.15</v>
      </c>
      <c r="M339" s="50" t="s">
        <v>326</v>
      </c>
      <c r="N339" s="76">
        <f t="shared" si="5"/>
        <v>-1768191.15</v>
      </c>
    </row>
    <row r="340" spans="1:14" ht="15.6" x14ac:dyDescent="0.25">
      <c r="B340" s="46" t="s">
        <v>519</v>
      </c>
      <c r="C340" s="47" t="s">
        <v>520</v>
      </c>
      <c r="D340" s="48">
        <v>0</v>
      </c>
      <c r="F340" s="68">
        <v>305713.82</v>
      </c>
      <c r="G340" s="72" t="s">
        <v>78</v>
      </c>
      <c r="H340" s="69">
        <v>0</v>
      </c>
      <c r="I340" s="69">
        <v>1480.78</v>
      </c>
      <c r="J340" s="69">
        <v>1480.78</v>
      </c>
      <c r="K340" s="72" t="s">
        <v>78</v>
      </c>
      <c r="L340" s="40">
        <f>+'BILANCIO VERIFICA qtr1_2020'!L340</f>
        <v>313628.55</v>
      </c>
      <c r="M340" s="51" t="s">
        <v>78</v>
      </c>
      <c r="N340" s="76">
        <f t="shared" si="5"/>
        <v>-313628.55</v>
      </c>
    </row>
    <row r="341" spans="1:14" ht="15.6" x14ac:dyDescent="0.25">
      <c r="B341" s="46" t="s">
        <v>521</v>
      </c>
      <c r="C341" s="47" t="s">
        <v>522</v>
      </c>
      <c r="D341" s="48">
        <v>0</v>
      </c>
      <c r="F341" s="68">
        <v>1444816.83</v>
      </c>
      <c r="G341" s="72" t="s">
        <v>78</v>
      </c>
      <c r="H341" s="69">
        <v>0</v>
      </c>
      <c r="I341" s="69">
        <v>3658.37</v>
      </c>
      <c r="J341" s="69">
        <v>3658.37</v>
      </c>
      <c r="K341" s="72" t="s">
        <v>78</v>
      </c>
      <c r="L341" s="40">
        <f>+'BILANCIO VERIFICA qtr1_2020'!L341</f>
        <v>1454562.6</v>
      </c>
      <c r="M341" s="51" t="s">
        <v>78</v>
      </c>
      <c r="N341" s="76">
        <f t="shared" si="5"/>
        <v>-1454562.6</v>
      </c>
    </row>
    <row r="342" spans="1:14" ht="15.6" x14ac:dyDescent="0.25">
      <c r="F342" s="60"/>
      <c r="L342" s="40">
        <f>+'BILANCIO VERIFICA qtr1_2020'!L342</f>
        <v>0</v>
      </c>
      <c r="N342" s="76">
        <f t="shared" si="5"/>
        <v>0</v>
      </c>
    </row>
    <row r="343" spans="1:14" ht="15.6" x14ac:dyDescent="0.25">
      <c r="A343" s="44" t="s">
        <v>17</v>
      </c>
      <c r="B343" s="44" t="s">
        <v>57</v>
      </c>
      <c r="C343" s="44" t="s">
        <v>523</v>
      </c>
      <c r="D343" s="45">
        <v>0</v>
      </c>
      <c r="F343" s="66">
        <v>-1400.37</v>
      </c>
      <c r="G343" s="71" t="s">
        <v>326</v>
      </c>
      <c r="H343" s="67">
        <v>0</v>
      </c>
      <c r="I343" s="67">
        <v>0</v>
      </c>
      <c r="J343" s="67">
        <v>0</v>
      </c>
      <c r="L343" s="40">
        <f>+'BILANCIO VERIFICA qtr1_2020'!L343</f>
        <v>-1400.37</v>
      </c>
      <c r="M343" s="50" t="s">
        <v>326</v>
      </c>
      <c r="N343" s="76">
        <f t="shared" si="5"/>
        <v>-1400.37</v>
      </c>
    </row>
    <row r="344" spans="1:14" ht="15.6" x14ac:dyDescent="0.25">
      <c r="B344" s="46" t="s">
        <v>524</v>
      </c>
      <c r="C344" s="47" t="s">
        <v>525</v>
      </c>
      <c r="D344" s="48">
        <v>0</v>
      </c>
      <c r="F344" s="68">
        <v>1400.37</v>
      </c>
      <c r="G344" s="72" t="s">
        <v>78</v>
      </c>
      <c r="H344" s="69">
        <v>0</v>
      </c>
      <c r="I344" s="69">
        <v>0</v>
      </c>
      <c r="J344" s="69">
        <v>0</v>
      </c>
      <c r="L344" s="40">
        <f>+'BILANCIO VERIFICA qtr1_2020'!L344</f>
        <v>1400.37</v>
      </c>
      <c r="M344" s="51" t="s">
        <v>78</v>
      </c>
      <c r="N344" s="76">
        <f t="shared" si="5"/>
        <v>-1400.37</v>
      </c>
    </row>
    <row r="345" spans="1:14" ht="15.6" x14ac:dyDescent="0.25">
      <c r="F345" s="60"/>
      <c r="L345" s="40">
        <f>+'BILANCIO VERIFICA qtr1_2020'!L345</f>
        <v>0</v>
      </c>
      <c r="N345" s="76">
        <f t="shared" si="5"/>
        <v>0</v>
      </c>
    </row>
    <row r="346" spans="1:14" ht="15.6" x14ac:dyDescent="0.25">
      <c r="A346" s="44" t="s">
        <v>17</v>
      </c>
      <c r="B346" s="44" t="s">
        <v>101</v>
      </c>
      <c r="C346" s="44" t="s">
        <v>526</v>
      </c>
      <c r="D346" s="45">
        <v>0</v>
      </c>
      <c r="F346" s="66">
        <v>0</v>
      </c>
      <c r="H346" s="67">
        <v>0</v>
      </c>
      <c r="I346" s="67">
        <v>0</v>
      </c>
      <c r="J346" s="67">
        <v>0</v>
      </c>
      <c r="L346" s="40">
        <f>+'BILANCIO VERIFICA qtr1_2020'!L346</f>
        <v>0</v>
      </c>
      <c r="N346" s="76">
        <f t="shared" si="5"/>
        <v>0</v>
      </c>
    </row>
    <row r="347" spans="1:14" ht="15.6" x14ac:dyDescent="0.25">
      <c r="B347" s="46" t="s">
        <v>527</v>
      </c>
      <c r="C347" s="47" t="s">
        <v>528</v>
      </c>
      <c r="D347" s="48">
        <v>0</v>
      </c>
      <c r="F347" s="68">
        <v>0</v>
      </c>
      <c r="H347" s="69">
        <v>0</v>
      </c>
      <c r="I347" s="69">
        <v>0</v>
      </c>
      <c r="J347" s="69">
        <v>0</v>
      </c>
      <c r="L347" s="40">
        <f>+'BILANCIO VERIFICA qtr1_2020'!L347</f>
        <v>0</v>
      </c>
      <c r="N347" s="76">
        <f t="shared" si="5"/>
        <v>0</v>
      </c>
    </row>
    <row r="348" spans="1:14" ht="15.6" x14ac:dyDescent="0.25">
      <c r="F348" s="60"/>
      <c r="L348" s="40">
        <f>+'BILANCIO VERIFICA qtr1_2020'!L348</f>
        <v>0</v>
      </c>
      <c r="N348" s="76">
        <f t="shared" si="5"/>
        <v>0</v>
      </c>
    </row>
    <row r="349" spans="1:14" ht="15.6" x14ac:dyDescent="0.25">
      <c r="A349" s="42" t="s">
        <v>14</v>
      </c>
      <c r="B349" s="42" t="s">
        <v>529</v>
      </c>
      <c r="C349" s="42" t="s">
        <v>530</v>
      </c>
      <c r="D349" s="43">
        <v>0</v>
      </c>
      <c r="F349" s="64">
        <v>-1559256.11</v>
      </c>
      <c r="G349" s="70" t="s">
        <v>326</v>
      </c>
      <c r="H349" s="65">
        <v>0</v>
      </c>
      <c r="I349" s="65">
        <v>0</v>
      </c>
      <c r="J349" s="65">
        <v>0</v>
      </c>
      <c r="L349" s="40">
        <f>+'BILANCIO VERIFICA qtr1_2020'!L349</f>
        <v>-1671827.91</v>
      </c>
      <c r="M349" s="49" t="s">
        <v>326</v>
      </c>
      <c r="N349" s="76">
        <f t="shared" si="5"/>
        <v>-1671827.91</v>
      </c>
    </row>
    <row r="350" spans="1:14" ht="15.6" x14ac:dyDescent="0.25">
      <c r="A350" s="44" t="s">
        <v>17</v>
      </c>
      <c r="B350" s="44" t="s">
        <v>15</v>
      </c>
      <c r="C350" s="44" t="s">
        <v>531</v>
      </c>
      <c r="D350" s="45">
        <v>0</v>
      </c>
      <c r="F350" s="66">
        <v>-5706.72</v>
      </c>
      <c r="G350" s="71" t="s">
        <v>326</v>
      </c>
      <c r="H350" s="67">
        <v>0</v>
      </c>
      <c r="I350" s="67">
        <v>0</v>
      </c>
      <c r="J350" s="67">
        <v>0</v>
      </c>
      <c r="L350" s="40">
        <f>+'BILANCIO VERIFICA qtr1_2020'!L350</f>
        <v>-5706.72</v>
      </c>
      <c r="M350" s="50" t="s">
        <v>326</v>
      </c>
      <c r="N350" s="76">
        <f t="shared" si="5"/>
        <v>-5706.72</v>
      </c>
    </row>
    <row r="351" spans="1:14" ht="15.6" x14ac:dyDescent="0.25">
      <c r="B351" s="46" t="s">
        <v>532</v>
      </c>
      <c r="C351" s="47" t="s">
        <v>533</v>
      </c>
      <c r="D351" s="48">
        <v>0</v>
      </c>
      <c r="F351" s="68">
        <v>0</v>
      </c>
      <c r="H351" s="69">
        <v>0</v>
      </c>
      <c r="I351" s="69">
        <v>0</v>
      </c>
      <c r="J351" s="69">
        <v>0</v>
      </c>
      <c r="L351" s="40">
        <f>+'BILANCIO VERIFICA qtr1_2020'!L351</f>
        <v>0</v>
      </c>
      <c r="N351" s="76">
        <f t="shared" si="5"/>
        <v>0</v>
      </c>
    </row>
    <row r="352" spans="1:14" ht="15.6" x14ac:dyDescent="0.25">
      <c r="B352" s="46" t="s">
        <v>534</v>
      </c>
      <c r="C352" s="47" t="s">
        <v>535</v>
      </c>
      <c r="D352" s="48">
        <v>0</v>
      </c>
      <c r="F352" s="68">
        <v>0</v>
      </c>
      <c r="H352" s="69">
        <v>0</v>
      </c>
      <c r="I352" s="69">
        <v>0</v>
      </c>
      <c r="J352" s="69">
        <v>0</v>
      </c>
      <c r="L352" s="40">
        <f>+'BILANCIO VERIFICA qtr1_2020'!L352</f>
        <v>0</v>
      </c>
      <c r="N352" s="76">
        <f t="shared" si="5"/>
        <v>0</v>
      </c>
    </row>
    <row r="353" spans="1:14" ht="15.6" x14ac:dyDescent="0.25">
      <c r="B353" s="46" t="s">
        <v>536</v>
      </c>
      <c r="C353" s="47" t="s">
        <v>537</v>
      </c>
      <c r="D353" s="48">
        <v>0</v>
      </c>
      <c r="F353" s="68">
        <v>0</v>
      </c>
      <c r="H353" s="69">
        <v>0</v>
      </c>
      <c r="I353" s="69">
        <v>0</v>
      </c>
      <c r="J353" s="69">
        <v>0</v>
      </c>
      <c r="L353" s="40">
        <f>+'BILANCIO VERIFICA qtr1_2020'!L353</f>
        <v>0</v>
      </c>
      <c r="N353" s="76">
        <f t="shared" si="5"/>
        <v>0</v>
      </c>
    </row>
    <row r="354" spans="1:14" ht="15.6" x14ac:dyDescent="0.25">
      <c r="B354" s="46" t="s">
        <v>538</v>
      </c>
      <c r="C354" s="47" t="s">
        <v>539</v>
      </c>
      <c r="D354" s="48">
        <v>0</v>
      </c>
      <c r="F354" s="68">
        <v>0</v>
      </c>
      <c r="H354" s="69">
        <v>0</v>
      </c>
      <c r="I354" s="69">
        <v>0</v>
      </c>
      <c r="J354" s="69">
        <v>0</v>
      </c>
      <c r="L354" s="40">
        <f>+'BILANCIO VERIFICA qtr1_2020'!L354</f>
        <v>0</v>
      </c>
      <c r="N354" s="76">
        <f t="shared" si="5"/>
        <v>0</v>
      </c>
    </row>
    <row r="355" spans="1:14" ht="15.6" x14ac:dyDescent="0.25">
      <c r="B355" s="46" t="s">
        <v>540</v>
      </c>
      <c r="C355" s="47" t="s">
        <v>541</v>
      </c>
      <c r="D355" s="48">
        <v>0</v>
      </c>
      <c r="F355" s="68">
        <v>5706.72</v>
      </c>
      <c r="G355" s="72" t="s">
        <v>78</v>
      </c>
      <c r="H355" s="69">
        <v>0</v>
      </c>
      <c r="I355" s="69">
        <v>0</v>
      </c>
      <c r="J355" s="69">
        <v>0</v>
      </c>
      <c r="L355" s="40">
        <f>+'BILANCIO VERIFICA qtr1_2020'!L355</f>
        <v>5706.72</v>
      </c>
      <c r="M355" s="51" t="s">
        <v>78</v>
      </c>
      <c r="N355" s="76">
        <f t="shared" si="5"/>
        <v>-5706.72</v>
      </c>
    </row>
    <row r="356" spans="1:14" ht="15.6" x14ac:dyDescent="0.25">
      <c r="F356" s="60"/>
      <c r="L356" s="40">
        <f>+'BILANCIO VERIFICA qtr1_2020'!L356</f>
        <v>0</v>
      </c>
      <c r="N356" s="76">
        <f t="shared" si="5"/>
        <v>0</v>
      </c>
    </row>
    <row r="357" spans="1:14" ht="15.6" x14ac:dyDescent="0.25">
      <c r="A357" s="44" t="s">
        <v>17</v>
      </c>
      <c r="B357" s="44" t="s">
        <v>20</v>
      </c>
      <c r="C357" s="44" t="s">
        <v>542</v>
      </c>
      <c r="D357" s="45">
        <v>0</v>
      </c>
      <c r="F357" s="66">
        <v>-237754</v>
      </c>
      <c r="G357" s="71" t="s">
        <v>326</v>
      </c>
      <c r="H357" s="67">
        <v>0</v>
      </c>
      <c r="I357" s="67">
        <v>0</v>
      </c>
      <c r="J357" s="67">
        <v>0</v>
      </c>
      <c r="L357" s="40">
        <f>+'BILANCIO VERIFICA qtr1_2020'!L357</f>
        <v>-215000</v>
      </c>
      <c r="M357" s="50" t="s">
        <v>326</v>
      </c>
      <c r="N357" s="76">
        <f t="shared" si="5"/>
        <v>-215000</v>
      </c>
    </row>
    <row r="358" spans="1:14" ht="15.6" x14ac:dyDescent="0.25">
      <c r="B358" s="46" t="s">
        <v>543</v>
      </c>
      <c r="C358" s="47" t="s">
        <v>544</v>
      </c>
      <c r="D358" s="48">
        <v>0</v>
      </c>
      <c r="F358" s="68">
        <v>0</v>
      </c>
      <c r="H358" s="69">
        <v>0</v>
      </c>
      <c r="I358" s="69">
        <v>0</v>
      </c>
      <c r="J358" s="69">
        <v>0</v>
      </c>
      <c r="L358" s="40">
        <f>+'BILANCIO VERIFICA qtr1_2020'!L358</f>
        <v>0</v>
      </c>
      <c r="N358" s="76">
        <f t="shared" si="5"/>
        <v>0</v>
      </c>
    </row>
    <row r="359" spans="1:14" ht="15.6" x14ac:dyDescent="0.25">
      <c r="B359" s="46" t="s">
        <v>545</v>
      </c>
      <c r="C359" s="47" t="s">
        <v>546</v>
      </c>
      <c r="D359" s="48">
        <v>0</v>
      </c>
      <c r="F359" s="68">
        <v>0</v>
      </c>
      <c r="H359" s="69">
        <v>0</v>
      </c>
      <c r="I359" s="69">
        <v>0</v>
      </c>
      <c r="J359" s="69">
        <v>0</v>
      </c>
      <c r="L359" s="40">
        <f>+'BILANCIO VERIFICA qtr1_2020'!L359</f>
        <v>0</v>
      </c>
      <c r="N359" s="76">
        <f t="shared" si="5"/>
        <v>0</v>
      </c>
    </row>
    <row r="360" spans="1:14" ht="15.6" x14ac:dyDescent="0.25">
      <c r="B360" s="46" t="s">
        <v>547</v>
      </c>
      <c r="C360" s="47" t="s">
        <v>548</v>
      </c>
      <c r="D360" s="48">
        <v>0</v>
      </c>
      <c r="F360" s="68">
        <v>220000</v>
      </c>
      <c r="G360" s="72" t="s">
        <v>78</v>
      </c>
      <c r="H360" s="69">
        <v>0</v>
      </c>
      <c r="I360" s="69">
        <v>0</v>
      </c>
      <c r="J360" s="69">
        <v>0</v>
      </c>
      <c r="L360" s="40">
        <f>+'BILANCIO VERIFICA qtr1_2020'!L360</f>
        <v>215000</v>
      </c>
      <c r="M360" s="51" t="s">
        <v>78</v>
      </c>
      <c r="N360" s="76">
        <f t="shared" si="5"/>
        <v>-215000</v>
      </c>
    </row>
    <row r="361" spans="1:14" ht="15.6" x14ac:dyDescent="0.25">
      <c r="B361" s="46" t="s">
        <v>549</v>
      </c>
      <c r="C361" s="47" t="s">
        <v>550</v>
      </c>
      <c r="D361" s="48">
        <v>0</v>
      </c>
      <c r="F361" s="68">
        <v>0</v>
      </c>
      <c r="H361" s="69">
        <v>0</v>
      </c>
      <c r="I361" s="69">
        <v>0</v>
      </c>
      <c r="J361" s="69">
        <v>0</v>
      </c>
      <c r="L361" s="40">
        <f>+'BILANCIO VERIFICA qtr1_2020'!L361</f>
        <v>0</v>
      </c>
      <c r="N361" s="76">
        <f t="shared" si="5"/>
        <v>0</v>
      </c>
    </row>
    <row r="362" spans="1:14" ht="15.6" x14ac:dyDescent="0.25">
      <c r="B362" s="46" t="s">
        <v>551</v>
      </c>
      <c r="C362" s="47" t="s">
        <v>552</v>
      </c>
      <c r="D362" s="48">
        <v>0</v>
      </c>
      <c r="F362" s="68">
        <v>0</v>
      </c>
      <c r="H362" s="69">
        <v>0</v>
      </c>
      <c r="I362" s="69">
        <v>0</v>
      </c>
      <c r="J362" s="69">
        <v>0</v>
      </c>
      <c r="L362" s="40">
        <f>+'BILANCIO VERIFICA qtr1_2020'!L362</f>
        <v>0</v>
      </c>
      <c r="N362" s="76">
        <f t="shared" si="5"/>
        <v>0</v>
      </c>
    </row>
    <row r="363" spans="1:14" ht="15.6" x14ac:dyDescent="0.25">
      <c r="B363" s="46" t="s">
        <v>553</v>
      </c>
      <c r="C363" s="47" t="s">
        <v>554</v>
      </c>
      <c r="D363" s="48">
        <v>0</v>
      </c>
      <c r="F363" s="68">
        <v>0</v>
      </c>
      <c r="H363" s="69">
        <v>0</v>
      </c>
      <c r="I363" s="69">
        <v>0</v>
      </c>
      <c r="J363" s="69">
        <v>0</v>
      </c>
      <c r="L363" s="40">
        <f>+'BILANCIO VERIFICA qtr1_2020'!L363</f>
        <v>0</v>
      </c>
      <c r="N363" s="76">
        <f t="shared" si="5"/>
        <v>0</v>
      </c>
    </row>
    <row r="364" spans="1:14" ht="15.6" x14ac:dyDescent="0.25">
      <c r="B364" s="46" t="s">
        <v>555</v>
      </c>
      <c r="C364" s="47" t="s">
        <v>556</v>
      </c>
      <c r="D364" s="48">
        <v>0</v>
      </c>
      <c r="F364" s="68">
        <v>0</v>
      </c>
      <c r="H364" s="69">
        <v>0</v>
      </c>
      <c r="I364" s="69">
        <v>0</v>
      </c>
      <c r="J364" s="69">
        <v>0</v>
      </c>
      <c r="L364" s="40">
        <f>+'BILANCIO VERIFICA qtr1_2020'!L364</f>
        <v>0</v>
      </c>
      <c r="N364" s="76">
        <f t="shared" si="5"/>
        <v>0</v>
      </c>
    </row>
    <row r="365" spans="1:14" ht="15.6" x14ac:dyDescent="0.25">
      <c r="B365" s="46" t="s">
        <v>557</v>
      </c>
      <c r="C365" s="47" t="s">
        <v>558</v>
      </c>
      <c r="D365" s="48">
        <v>0</v>
      </c>
      <c r="F365" s="68">
        <v>0</v>
      </c>
      <c r="H365" s="69">
        <v>0</v>
      </c>
      <c r="I365" s="69">
        <v>0</v>
      </c>
      <c r="J365" s="69">
        <v>0</v>
      </c>
      <c r="L365" s="40">
        <f>+'BILANCIO VERIFICA qtr1_2020'!L365</f>
        <v>0</v>
      </c>
      <c r="N365" s="76">
        <f t="shared" si="5"/>
        <v>0</v>
      </c>
    </row>
    <row r="366" spans="1:14" ht="15.6" x14ac:dyDescent="0.25">
      <c r="B366" s="46" t="s">
        <v>559</v>
      </c>
      <c r="C366" s="47" t="s">
        <v>560</v>
      </c>
      <c r="D366" s="48">
        <v>0</v>
      </c>
      <c r="F366" s="68">
        <v>17754</v>
      </c>
      <c r="G366" s="72" t="s">
        <v>78</v>
      </c>
      <c r="H366" s="69">
        <v>0</v>
      </c>
      <c r="I366" s="69">
        <v>0</v>
      </c>
      <c r="J366" s="69">
        <v>0</v>
      </c>
      <c r="L366" s="40">
        <f>+'BILANCIO VERIFICA qtr1_2020'!L366</f>
        <v>0</v>
      </c>
      <c r="M366" s="51" t="s">
        <v>78</v>
      </c>
      <c r="N366" s="76">
        <f t="shared" si="5"/>
        <v>0</v>
      </c>
    </row>
    <row r="367" spans="1:14" ht="15.6" x14ac:dyDescent="0.25">
      <c r="F367" s="60"/>
      <c r="L367" s="40">
        <f>+'BILANCIO VERIFICA qtr1_2020'!L367</f>
        <v>0</v>
      </c>
      <c r="N367" s="76">
        <f t="shared" si="5"/>
        <v>0</v>
      </c>
    </row>
    <row r="368" spans="1:14" ht="15.6" x14ac:dyDescent="0.25">
      <c r="A368" s="44" t="s">
        <v>17</v>
      </c>
      <c r="B368" s="44" t="s">
        <v>37</v>
      </c>
      <c r="C368" s="44" t="s">
        <v>561</v>
      </c>
      <c r="D368" s="45">
        <v>0</v>
      </c>
      <c r="F368" s="66">
        <v>-1315795.3899999999</v>
      </c>
      <c r="G368" s="71" t="s">
        <v>326</v>
      </c>
      <c r="H368" s="67">
        <v>0</v>
      </c>
      <c r="I368" s="67">
        <v>0</v>
      </c>
      <c r="J368" s="67">
        <v>0</v>
      </c>
      <c r="L368" s="40">
        <f>+'BILANCIO VERIFICA qtr1_2020'!L368</f>
        <v>-1451121.19</v>
      </c>
      <c r="M368" s="50" t="s">
        <v>326</v>
      </c>
      <c r="N368" s="76">
        <f t="shared" si="5"/>
        <v>-1451121.19</v>
      </c>
    </row>
    <row r="369" spans="1:14" ht="15.6" x14ac:dyDescent="0.25">
      <c r="B369" s="46" t="s">
        <v>562</v>
      </c>
      <c r="C369" s="47" t="s">
        <v>563</v>
      </c>
      <c r="D369" s="48">
        <v>0</v>
      </c>
      <c r="F369" s="68">
        <v>1072114</v>
      </c>
      <c r="G369" s="72" t="s">
        <v>78</v>
      </c>
      <c r="H369" s="69">
        <v>0</v>
      </c>
      <c r="I369" s="69">
        <v>0</v>
      </c>
      <c r="J369" s="69">
        <v>0</v>
      </c>
      <c r="L369" s="40">
        <f>+'BILANCIO VERIFICA qtr1_2020'!L369</f>
        <v>1207439.8</v>
      </c>
      <c r="M369" s="51" t="s">
        <v>78</v>
      </c>
      <c r="N369" s="76">
        <f t="shared" si="5"/>
        <v>-1207439.8</v>
      </c>
    </row>
    <row r="370" spans="1:14" ht="15.6" x14ac:dyDescent="0.25">
      <c r="B370" s="46" t="s">
        <v>564</v>
      </c>
      <c r="C370" s="47" t="s">
        <v>565</v>
      </c>
      <c r="D370" s="48">
        <v>0</v>
      </c>
      <c r="F370" s="68">
        <v>243681.39</v>
      </c>
      <c r="G370" s="72" t="s">
        <v>78</v>
      </c>
      <c r="H370" s="69">
        <v>0</v>
      </c>
      <c r="I370" s="69">
        <v>0</v>
      </c>
      <c r="J370" s="69">
        <v>0</v>
      </c>
      <c r="L370" s="40">
        <f>+'BILANCIO VERIFICA qtr1_2020'!L370</f>
        <v>243681.39</v>
      </c>
      <c r="M370" s="51" t="s">
        <v>78</v>
      </c>
      <c r="N370" s="76">
        <f t="shared" si="5"/>
        <v>-243681.39</v>
      </c>
    </row>
    <row r="371" spans="1:14" ht="15.6" x14ac:dyDescent="0.25">
      <c r="B371" s="46" t="s">
        <v>566</v>
      </c>
      <c r="C371" s="47" t="s">
        <v>567</v>
      </c>
      <c r="D371" s="48">
        <v>0</v>
      </c>
      <c r="F371" s="68">
        <v>0</v>
      </c>
      <c r="H371" s="69">
        <v>0</v>
      </c>
      <c r="I371" s="69">
        <v>0</v>
      </c>
      <c r="J371" s="69">
        <v>0</v>
      </c>
      <c r="L371" s="40">
        <f>+'BILANCIO VERIFICA qtr1_2020'!L371</f>
        <v>0</v>
      </c>
      <c r="N371" s="76">
        <f t="shared" si="5"/>
        <v>0</v>
      </c>
    </row>
    <row r="372" spans="1:14" ht="15.6" x14ac:dyDescent="0.25">
      <c r="B372" s="46" t="s">
        <v>568</v>
      </c>
      <c r="C372" s="47" t="s">
        <v>569</v>
      </c>
      <c r="D372" s="48">
        <v>0</v>
      </c>
      <c r="F372" s="68">
        <v>0</v>
      </c>
      <c r="H372" s="69">
        <v>0</v>
      </c>
      <c r="I372" s="69">
        <v>0</v>
      </c>
      <c r="J372" s="69">
        <v>0</v>
      </c>
      <c r="L372" s="40">
        <f>+'BILANCIO VERIFICA qtr1_2020'!L372</f>
        <v>0</v>
      </c>
      <c r="N372" s="76">
        <f t="shared" si="5"/>
        <v>0</v>
      </c>
    </row>
    <row r="373" spans="1:14" ht="15.6" x14ac:dyDescent="0.25">
      <c r="F373" s="60"/>
      <c r="L373" s="40">
        <f>+'BILANCIO VERIFICA qtr1_2020'!L373</f>
        <v>0</v>
      </c>
      <c r="N373" s="76">
        <f t="shared" si="5"/>
        <v>0</v>
      </c>
    </row>
    <row r="374" spans="1:14" ht="15.6" x14ac:dyDescent="0.25">
      <c r="A374" s="42" t="s">
        <v>14</v>
      </c>
      <c r="B374" s="42" t="s">
        <v>570</v>
      </c>
      <c r="C374" s="42" t="s">
        <v>571</v>
      </c>
      <c r="D374" s="43">
        <v>0</v>
      </c>
      <c r="F374" s="64">
        <v>-957950.44</v>
      </c>
      <c r="G374" s="70" t="s">
        <v>326</v>
      </c>
      <c r="H374" s="65">
        <v>65748.710000000006</v>
      </c>
      <c r="I374" s="65">
        <v>78689.210000000006</v>
      </c>
      <c r="J374" s="65">
        <v>-12940.5</v>
      </c>
      <c r="K374" s="70" t="s">
        <v>78</v>
      </c>
      <c r="L374" s="40">
        <f>+'BILANCIO VERIFICA qtr1_2020'!L374</f>
        <v>-908666.62</v>
      </c>
      <c r="M374" s="49" t="s">
        <v>326</v>
      </c>
      <c r="N374" s="76">
        <f t="shared" si="5"/>
        <v>-908666.62</v>
      </c>
    </row>
    <row r="375" spans="1:14" ht="15.6" x14ac:dyDescent="0.25">
      <c r="A375" s="44" t="s">
        <v>17</v>
      </c>
      <c r="B375" s="44" t="s">
        <v>15</v>
      </c>
      <c r="C375" s="44" t="s">
        <v>572</v>
      </c>
      <c r="D375" s="45">
        <v>0</v>
      </c>
      <c r="F375" s="66">
        <v>-957950.44</v>
      </c>
      <c r="G375" s="71" t="s">
        <v>326</v>
      </c>
      <c r="H375" s="67">
        <v>65748.710000000006</v>
      </c>
      <c r="I375" s="67">
        <v>78689.210000000006</v>
      </c>
      <c r="J375" s="67">
        <v>-12940.5</v>
      </c>
      <c r="K375" s="71" t="s">
        <v>78</v>
      </c>
      <c r="L375" s="40">
        <f>+'BILANCIO VERIFICA qtr1_2020'!L375</f>
        <v>-908666.62</v>
      </c>
      <c r="M375" s="50" t="s">
        <v>326</v>
      </c>
      <c r="N375" s="76">
        <f t="shared" si="5"/>
        <v>-908666.62</v>
      </c>
    </row>
    <row r="376" spans="1:14" ht="15.6" x14ac:dyDescent="0.25">
      <c r="B376" s="46" t="s">
        <v>573</v>
      </c>
      <c r="C376" s="47" t="s">
        <v>574</v>
      </c>
      <c r="D376" s="48">
        <v>0</v>
      </c>
      <c r="F376" s="68">
        <v>388173.68</v>
      </c>
      <c r="G376" s="72" t="s">
        <v>78</v>
      </c>
      <c r="H376" s="69">
        <v>3957</v>
      </c>
      <c r="I376" s="69">
        <v>2502.9699999999998</v>
      </c>
      <c r="J376" s="69">
        <v>1454.03</v>
      </c>
      <c r="K376" s="72" t="s">
        <v>11</v>
      </c>
      <c r="L376" s="40">
        <f>+'BILANCIO VERIFICA qtr1_2020'!L376</f>
        <v>354830.12</v>
      </c>
      <c r="M376" s="51" t="s">
        <v>78</v>
      </c>
      <c r="N376" s="76">
        <f t="shared" si="5"/>
        <v>-354830.12</v>
      </c>
    </row>
    <row r="377" spans="1:14" ht="15.6" x14ac:dyDescent="0.25">
      <c r="B377" s="46" t="s">
        <v>575</v>
      </c>
      <c r="C377" s="47" t="s">
        <v>576</v>
      </c>
      <c r="D377" s="48">
        <v>0</v>
      </c>
      <c r="F377" s="68">
        <v>550715.99</v>
      </c>
      <c r="G377" s="72" t="s">
        <v>78</v>
      </c>
      <c r="H377" s="69">
        <v>61791.47</v>
      </c>
      <c r="I377" s="69">
        <v>70644.479999999996</v>
      </c>
      <c r="J377" s="69">
        <v>8853.01</v>
      </c>
      <c r="K377" s="72" t="s">
        <v>78</v>
      </c>
      <c r="L377" s="40">
        <f>+'BILANCIO VERIFICA qtr1_2020'!L377</f>
        <v>535555.06000000006</v>
      </c>
      <c r="M377" s="51" t="s">
        <v>78</v>
      </c>
      <c r="N377" s="76">
        <f t="shared" si="5"/>
        <v>-535555.06000000006</v>
      </c>
    </row>
    <row r="378" spans="1:14" ht="15.6" x14ac:dyDescent="0.25">
      <c r="B378" s="46" t="s">
        <v>577</v>
      </c>
      <c r="C378" s="47" t="s">
        <v>578</v>
      </c>
      <c r="D378" s="48">
        <v>0</v>
      </c>
      <c r="F378" s="68">
        <v>17595.86</v>
      </c>
      <c r="G378" s="72" t="s">
        <v>78</v>
      </c>
      <c r="H378" s="69">
        <v>0</v>
      </c>
      <c r="I378" s="69">
        <v>423.82</v>
      </c>
      <c r="J378" s="69">
        <v>423.82</v>
      </c>
      <c r="K378" s="72" t="s">
        <v>78</v>
      </c>
      <c r="L378" s="40">
        <f>+'BILANCIO VERIFICA qtr1_2020'!L378</f>
        <v>18281.439999999999</v>
      </c>
      <c r="M378" s="51" t="s">
        <v>78</v>
      </c>
      <c r="N378" s="76">
        <f t="shared" si="5"/>
        <v>-18281.439999999999</v>
      </c>
    </row>
    <row r="379" spans="1:14" ht="15.6" x14ac:dyDescent="0.25">
      <c r="B379" s="46" t="s">
        <v>579</v>
      </c>
      <c r="C379" s="47" t="s">
        <v>580</v>
      </c>
      <c r="D379" s="48">
        <v>0</v>
      </c>
      <c r="F379" s="68">
        <v>1464.91</v>
      </c>
      <c r="G379" s="72" t="s">
        <v>11</v>
      </c>
      <c r="H379" s="69">
        <v>0.24</v>
      </c>
      <c r="I379" s="69">
        <v>5117.9399999999996</v>
      </c>
      <c r="J379" s="69">
        <v>5117.7</v>
      </c>
      <c r="K379" s="72" t="s">
        <v>78</v>
      </c>
      <c r="L379" s="40">
        <f>+'BILANCIO VERIFICA qtr1_2020'!L379</f>
        <v>0</v>
      </c>
      <c r="N379" s="76">
        <f t="shared" si="5"/>
        <v>0</v>
      </c>
    </row>
    <row r="380" spans="1:14" ht="15.6" x14ac:dyDescent="0.25">
      <c r="F380" s="60"/>
      <c r="L380" s="40">
        <f>+'BILANCIO VERIFICA qtr1_2020'!L380</f>
        <v>0</v>
      </c>
      <c r="N380" s="76">
        <f t="shared" si="5"/>
        <v>0</v>
      </c>
    </row>
    <row r="381" spans="1:14" ht="15.6" x14ac:dyDescent="0.25">
      <c r="A381" s="42" t="s">
        <v>14</v>
      </c>
      <c r="B381" s="42" t="s">
        <v>581</v>
      </c>
      <c r="C381" s="42" t="s">
        <v>582</v>
      </c>
      <c r="D381" s="43">
        <v>0</v>
      </c>
      <c r="F381" s="64">
        <v>-35373285.329999998</v>
      </c>
      <c r="G381" s="70" t="s">
        <v>326</v>
      </c>
      <c r="H381" s="65">
        <v>55322144.350000001</v>
      </c>
      <c r="I381" s="65">
        <v>56142022.009999998</v>
      </c>
      <c r="J381" s="65">
        <v>-819877.66</v>
      </c>
      <c r="K381" s="70" t="s">
        <v>78</v>
      </c>
      <c r="L381" s="40">
        <f>+'BILANCIO VERIFICA qtr1_2020'!L381</f>
        <v>-29044718.800000001</v>
      </c>
      <c r="M381" s="49" t="s">
        <v>326</v>
      </c>
      <c r="N381" s="76">
        <f t="shared" si="5"/>
        <v>-29044718.800000001</v>
      </c>
    </row>
    <row r="382" spans="1:14" ht="15.6" x14ac:dyDescent="0.25">
      <c r="A382" s="44" t="s">
        <v>17</v>
      </c>
      <c r="B382" s="44" t="s">
        <v>15</v>
      </c>
      <c r="C382" s="44" t="s">
        <v>154</v>
      </c>
      <c r="D382" s="45">
        <v>0</v>
      </c>
      <c r="F382" s="66">
        <v>0</v>
      </c>
      <c r="H382" s="67">
        <v>0</v>
      </c>
      <c r="I382" s="67">
        <v>0</v>
      </c>
      <c r="J382" s="67">
        <v>0</v>
      </c>
      <c r="L382" s="40">
        <f>+'BILANCIO VERIFICA qtr1_2020'!L382</f>
        <v>0</v>
      </c>
      <c r="N382" s="76">
        <f t="shared" si="5"/>
        <v>0</v>
      </c>
    </row>
    <row r="383" spans="1:14" ht="15.6" x14ac:dyDescent="0.25">
      <c r="B383" s="46" t="s">
        <v>583</v>
      </c>
      <c r="C383" s="47" t="s">
        <v>584</v>
      </c>
      <c r="D383" s="48">
        <v>0</v>
      </c>
      <c r="F383" s="68">
        <v>0</v>
      </c>
      <c r="H383" s="69">
        <v>0</v>
      </c>
      <c r="I383" s="69">
        <v>0</v>
      </c>
      <c r="J383" s="69">
        <v>0</v>
      </c>
      <c r="L383" s="40">
        <f>+'BILANCIO VERIFICA qtr1_2020'!L383</f>
        <v>0</v>
      </c>
      <c r="N383" s="76">
        <f t="shared" si="5"/>
        <v>0</v>
      </c>
    </row>
    <row r="384" spans="1:14" ht="15.6" x14ac:dyDescent="0.25">
      <c r="B384" s="46" t="s">
        <v>585</v>
      </c>
      <c r="C384" s="47" t="s">
        <v>586</v>
      </c>
      <c r="D384" s="48">
        <v>0</v>
      </c>
      <c r="F384" s="68">
        <v>0</v>
      </c>
      <c r="H384" s="69">
        <v>0</v>
      </c>
      <c r="I384" s="69">
        <v>0</v>
      </c>
      <c r="J384" s="69">
        <v>0</v>
      </c>
      <c r="L384" s="40">
        <f>+'BILANCIO VERIFICA qtr1_2020'!L384</f>
        <v>0</v>
      </c>
      <c r="N384" s="76">
        <f t="shared" si="5"/>
        <v>0</v>
      </c>
    </row>
    <row r="385" spans="1:14" ht="15.6" x14ac:dyDescent="0.25">
      <c r="F385" s="60"/>
      <c r="L385" s="40">
        <f>+'BILANCIO VERIFICA qtr1_2020'!L385</f>
        <v>0</v>
      </c>
      <c r="N385" s="76">
        <f t="shared" si="5"/>
        <v>0</v>
      </c>
    </row>
    <row r="386" spans="1:14" ht="15.6" x14ac:dyDescent="0.25">
      <c r="A386" s="44" t="s">
        <v>17</v>
      </c>
      <c r="B386" s="44" t="s">
        <v>20</v>
      </c>
      <c r="C386" s="44" t="s">
        <v>587</v>
      </c>
      <c r="D386" s="45">
        <v>0</v>
      </c>
      <c r="F386" s="66">
        <v>-10746838.140000001</v>
      </c>
      <c r="G386" s="71" t="s">
        <v>326</v>
      </c>
      <c r="H386" s="67">
        <v>281074.78000000003</v>
      </c>
      <c r="I386" s="67">
        <v>2500000</v>
      </c>
      <c r="J386" s="67">
        <v>-2218925.2200000002</v>
      </c>
      <c r="K386" s="71" t="s">
        <v>78</v>
      </c>
      <c r="L386" s="40">
        <f>+'BILANCIO VERIFICA qtr1_2020'!L386</f>
        <v>-14342038.9</v>
      </c>
      <c r="M386" s="50" t="s">
        <v>326</v>
      </c>
      <c r="N386" s="76">
        <f t="shared" si="5"/>
        <v>-14342038.9</v>
      </c>
    </row>
    <row r="387" spans="1:14" ht="15.6" x14ac:dyDescent="0.25">
      <c r="B387" s="46" t="s">
        <v>588</v>
      </c>
      <c r="C387" s="47" t="s">
        <v>589</v>
      </c>
      <c r="D387" s="48">
        <v>0</v>
      </c>
      <c r="F387" s="68">
        <v>0</v>
      </c>
      <c r="H387" s="69">
        <v>0</v>
      </c>
      <c r="I387" s="69">
        <v>0</v>
      </c>
      <c r="J387" s="69">
        <v>0</v>
      </c>
      <c r="L387" s="40">
        <f>+'BILANCIO VERIFICA qtr1_2020'!L387</f>
        <v>0</v>
      </c>
      <c r="N387" s="76">
        <f t="shared" si="5"/>
        <v>0</v>
      </c>
    </row>
    <row r="388" spans="1:14" ht="15.6" x14ac:dyDescent="0.25">
      <c r="B388" s="46" t="s">
        <v>590</v>
      </c>
      <c r="C388" s="47" t="s">
        <v>591</v>
      </c>
      <c r="D388" s="48">
        <v>0</v>
      </c>
      <c r="F388" s="68">
        <v>0</v>
      </c>
      <c r="H388" s="69">
        <v>0</v>
      </c>
      <c r="I388" s="69">
        <v>0</v>
      </c>
      <c r="J388" s="69">
        <v>0</v>
      </c>
      <c r="L388" s="40">
        <f>+'BILANCIO VERIFICA qtr1_2020'!L388</f>
        <v>0</v>
      </c>
      <c r="N388" s="76">
        <f t="shared" si="5"/>
        <v>0</v>
      </c>
    </row>
    <row r="389" spans="1:14" ht="15.6" x14ac:dyDescent="0.25">
      <c r="B389" s="46" t="s">
        <v>592</v>
      </c>
      <c r="C389" s="47" t="s">
        <v>593</v>
      </c>
      <c r="D389" s="48">
        <v>0</v>
      </c>
      <c r="F389" s="68">
        <v>0</v>
      </c>
      <c r="H389" s="69">
        <v>0</v>
      </c>
      <c r="I389" s="69">
        <v>0</v>
      </c>
      <c r="J389" s="69">
        <v>0</v>
      </c>
      <c r="L389" s="40">
        <f>+'BILANCIO VERIFICA qtr1_2020'!L389</f>
        <v>0</v>
      </c>
      <c r="N389" s="76">
        <f t="shared" si="5"/>
        <v>0</v>
      </c>
    </row>
    <row r="390" spans="1:14" ht="15.6" x14ac:dyDescent="0.25">
      <c r="B390" s="46" t="s">
        <v>594</v>
      </c>
      <c r="C390" s="47" t="s">
        <v>595</v>
      </c>
      <c r="D390" s="48">
        <v>0</v>
      </c>
      <c r="F390" s="68">
        <v>0</v>
      </c>
      <c r="H390" s="69">
        <v>0</v>
      </c>
      <c r="I390" s="69">
        <v>0</v>
      </c>
      <c r="J390" s="69">
        <v>0</v>
      </c>
      <c r="L390" s="40">
        <f>+'BILANCIO VERIFICA qtr1_2020'!L390</f>
        <v>0</v>
      </c>
      <c r="N390" s="76">
        <f t="shared" si="5"/>
        <v>0</v>
      </c>
    </row>
    <row r="391" spans="1:14" ht="15.6" x14ac:dyDescent="0.25">
      <c r="B391" s="46" t="s">
        <v>596</v>
      </c>
      <c r="C391" s="47" t="s">
        <v>597</v>
      </c>
      <c r="D391" s="48">
        <v>0</v>
      </c>
      <c r="F391" s="68">
        <v>0</v>
      </c>
      <c r="H391" s="69">
        <v>0</v>
      </c>
      <c r="I391" s="69">
        <v>0</v>
      </c>
      <c r="J391" s="69">
        <v>0</v>
      </c>
      <c r="L391" s="40">
        <f>+'BILANCIO VERIFICA qtr1_2020'!L391</f>
        <v>0</v>
      </c>
      <c r="N391" s="76">
        <f t="shared" si="5"/>
        <v>0</v>
      </c>
    </row>
    <row r="392" spans="1:14" ht="15.6" x14ac:dyDescent="0.25">
      <c r="B392" s="46" t="s">
        <v>598</v>
      </c>
      <c r="C392" s="47" t="s">
        <v>599</v>
      </c>
      <c r="D392" s="48">
        <v>0</v>
      </c>
      <c r="F392" s="68">
        <v>0</v>
      </c>
      <c r="H392" s="69">
        <v>0</v>
      </c>
      <c r="I392" s="69">
        <v>0</v>
      </c>
      <c r="J392" s="69">
        <v>0</v>
      </c>
      <c r="L392" s="40">
        <f>+'BILANCIO VERIFICA qtr1_2020'!L392</f>
        <v>0</v>
      </c>
      <c r="N392" s="76">
        <f t="shared" si="5"/>
        <v>0</v>
      </c>
    </row>
    <row r="393" spans="1:14" ht="15.6" x14ac:dyDescent="0.25">
      <c r="B393" s="46" t="s">
        <v>600</v>
      </c>
      <c r="C393" s="47" t="s">
        <v>601</v>
      </c>
      <c r="D393" s="48">
        <v>0</v>
      </c>
      <c r="F393" s="68">
        <v>0</v>
      </c>
      <c r="H393" s="69">
        <v>0</v>
      </c>
      <c r="I393" s="69">
        <v>0</v>
      </c>
      <c r="J393" s="69">
        <v>0</v>
      </c>
      <c r="L393" s="40">
        <f>+'BILANCIO VERIFICA qtr1_2020'!L393</f>
        <v>0</v>
      </c>
      <c r="N393" s="76">
        <f t="shared" si="5"/>
        <v>0</v>
      </c>
    </row>
    <row r="394" spans="1:14" ht="15.6" x14ac:dyDescent="0.25">
      <c r="B394" s="46" t="s">
        <v>602</v>
      </c>
      <c r="C394" s="47" t="s">
        <v>603</v>
      </c>
      <c r="D394" s="48">
        <v>0</v>
      </c>
      <c r="F394" s="68">
        <v>0</v>
      </c>
      <c r="H394" s="69">
        <v>0</v>
      </c>
      <c r="I394" s="69">
        <v>0</v>
      </c>
      <c r="J394" s="69">
        <v>0</v>
      </c>
      <c r="L394" s="40">
        <f>+'BILANCIO VERIFICA qtr1_2020'!L394</f>
        <v>0</v>
      </c>
      <c r="N394" s="76">
        <f t="shared" si="5"/>
        <v>0</v>
      </c>
    </row>
    <row r="395" spans="1:14" ht="15.6" x14ac:dyDescent="0.25">
      <c r="B395" s="46" t="s">
        <v>604</v>
      </c>
      <c r="C395" s="47" t="s">
        <v>605</v>
      </c>
      <c r="D395" s="48">
        <v>0</v>
      </c>
      <c r="F395" s="68">
        <v>0</v>
      </c>
      <c r="H395" s="69">
        <v>0</v>
      </c>
      <c r="I395" s="69">
        <v>0</v>
      </c>
      <c r="J395" s="69">
        <v>0</v>
      </c>
      <c r="L395" s="40">
        <f>+'BILANCIO VERIFICA qtr1_2020'!L395</f>
        <v>0</v>
      </c>
      <c r="N395" s="76">
        <f t="shared" ref="N395:N458" si="6">IF(M395="A",-L395,L395)</f>
        <v>0</v>
      </c>
    </row>
    <row r="396" spans="1:14" ht="15.6" x14ac:dyDescent="0.25">
      <c r="B396" s="46" t="s">
        <v>606</v>
      </c>
      <c r="C396" s="47" t="s">
        <v>607</v>
      </c>
      <c r="D396" s="48">
        <v>0</v>
      </c>
      <c r="F396" s="68">
        <v>0</v>
      </c>
      <c r="H396" s="69">
        <v>0</v>
      </c>
      <c r="I396" s="69">
        <v>0</v>
      </c>
      <c r="J396" s="69">
        <v>0</v>
      </c>
      <c r="L396" s="40">
        <f>+'BILANCIO VERIFICA qtr1_2020'!L396</f>
        <v>0</v>
      </c>
      <c r="N396" s="76">
        <f t="shared" si="6"/>
        <v>0</v>
      </c>
    </row>
    <row r="397" spans="1:14" ht="15.6" x14ac:dyDescent="0.25">
      <c r="B397" s="46" t="s">
        <v>608</v>
      </c>
      <c r="C397" s="47" t="s">
        <v>609</v>
      </c>
      <c r="D397" s="48">
        <v>0</v>
      </c>
      <c r="F397" s="68">
        <v>85215.25</v>
      </c>
      <c r="H397" s="69">
        <v>0</v>
      </c>
      <c r="I397" s="69">
        <v>0</v>
      </c>
      <c r="J397" s="69">
        <v>0</v>
      </c>
      <c r="L397" s="40">
        <f>+'BILANCIO VERIFICA qtr1_2020'!L397</f>
        <v>0</v>
      </c>
      <c r="N397" s="76">
        <f t="shared" si="6"/>
        <v>0</v>
      </c>
    </row>
    <row r="398" spans="1:14" ht="15.6" x14ac:dyDescent="0.25">
      <c r="B398" s="46" t="s">
        <v>610</v>
      </c>
      <c r="C398" s="47" t="s">
        <v>611</v>
      </c>
      <c r="D398" s="48">
        <v>0</v>
      </c>
      <c r="F398" s="68">
        <v>0</v>
      </c>
      <c r="H398" s="69">
        <v>0</v>
      </c>
      <c r="I398" s="69">
        <v>0</v>
      </c>
      <c r="J398" s="69">
        <v>0</v>
      </c>
      <c r="L398" s="40">
        <f>+'BILANCIO VERIFICA qtr1_2020'!L398</f>
        <v>0</v>
      </c>
      <c r="N398" s="76">
        <f t="shared" si="6"/>
        <v>0</v>
      </c>
    </row>
    <row r="399" spans="1:14" ht="15.6" x14ac:dyDescent="0.25">
      <c r="B399" s="46" t="s">
        <v>612</v>
      </c>
      <c r="C399" s="47" t="s">
        <v>613</v>
      </c>
      <c r="D399" s="48">
        <v>0</v>
      </c>
      <c r="F399" s="68">
        <v>196560.35</v>
      </c>
      <c r="H399" s="69">
        <v>0</v>
      </c>
      <c r="I399" s="69">
        <v>0</v>
      </c>
      <c r="J399" s="69">
        <v>0</v>
      </c>
      <c r="L399" s="40">
        <f>+'BILANCIO VERIFICA qtr1_2020'!L399</f>
        <v>0</v>
      </c>
      <c r="N399" s="76">
        <f t="shared" si="6"/>
        <v>0</v>
      </c>
    </row>
    <row r="400" spans="1:14" ht="15.6" x14ac:dyDescent="0.25">
      <c r="B400" s="46" t="s">
        <v>614</v>
      </c>
      <c r="C400" s="47" t="s">
        <v>615</v>
      </c>
      <c r="D400" s="48">
        <v>0</v>
      </c>
      <c r="F400" s="68">
        <v>0</v>
      </c>
      <c r="H400" s="69">
        <v>0</v>
      </c>
      <c r="I400" s="69">
        <v>0</v>
      </c>
      <c r="J400" s="69">
        <v>0</v>
      </c>
      <c r="L400" s="40">
        <f>+'BILANCIO VERIFICA qtr1_2020'!L400</f>
        <v>0</v>
      </c>
      <c r="N400" s="76">
        <f t="shared" si="6"/>
        <v>0</v>
      </c>
    </row>
    <row r="401" spans="1:14" ht="15.6" x14ac:dyDescent="0.25">
      <c r="B401" s="46" t="s">
        <v>616</v>
      </c>
      <c r="C401" s="47" t="s">
        <v>617</v>
      </c>
      <c r="D401" s="48">
        <v>0</v>
      </c>
      <c r="F401" s="68">
        <v>125812.49</v>
      </c>
      <c r="H401" s="69">
        <v>0</v>
      </c>
      <c r="I401" s="69">
        <v>0</v>
      </c>
      <c r="J401" s="69">
        <v>0</v>
      </c>
      <c r="L401" s="40">
        <f>+'BILANCIO VERIFICA qtr1_2020'!L401</f>
        <v>0</v>
      </c>
      <c r="N401" s="76">
        <f t="shared" si="6"/>
        <v>0</v>
      </c>
    </row>
    <row r="402" spans="1:14" ht="15.6" x14ac:dyDescent="0.25">
      <c r="B402" s="46" t="s">
        <v>618</v>
      </c>
      <c r="C402" s="47" t="s">
        <v>619</v>
      </c>
      <c r="D402" s="48">
        <v>0</v>
      </c>
      <c r="F402" s="68">
        <v>0</v>
      </c>
      <c r="H402" s="69">
        <v>0</v>
      </c>
      <c r="I402" s="69">
        <v>0</v>
      </c>
      <c r="J402" s="69">
        <v>0</v>
      </c>
      <c r="L402" s="40">
        <f>+'BILANCIO VERIFICA qtr1_2020'!L402</f>
        <v>0</v>
      </c>
      <c r="N402" s="76">
        <f t="shared" si="6"/>
        <v>0</v>
      </c>
    </row>
    <row r="403" spans="1:14" ht="15.6" x14ac:dyDescent="0.25">
      <c r="B403" s="46" t="s">
        <v>620</v>
      </c>
      <c r="C403" s="47" t="s">
        <v>621</v>
      </c>
      <c r="D403" s="48">
        <v>0</v>
      </c>
      <c r="F403" s="68">
        <v>60239.89</v>
      </c>
      <c r="H403" s="69">
        <v>0</v>
      </c>
      <c r="I403" s="69">
        <v>0</v>
      </c>
      <c r="J403" s="69">
        <v>0</v>
      </c>
      <c r="L403" s="40">
        <f>+'BILANCIO VERIFICA qtr1_2020'!L403</f>
        <v>0</v>
      </c>
      <c r="N403" s="76">
        <f t="shared" si="6"/>
        <v>0</v>
      </c>
    </row>
    <row r="404" spans="1:14" ht="15.6" x14ac:dyDescent="0.25">
      <c r="B404" s="46" t="s">
        <v>622</v>
      </c>
      <c r="C404" s="47" t="s">
        <v>623</v>
      </c>
      <c r="D404" s="48">
        <v>0</v>
      </c>
      <c r="F404" s="68">
        <v>411705.14</v>
      </c>
      <c r="G404" s="72" t="s">
        <v>78</v>
      </c>
      <c r="H404" s="69">
        <v>41074.78</v>
      </c>
      <c r="I404" s="69">
        <v>0</v>
      </c>
      <c r="J404" s="69">
        <v>41074.78</v>
      </c>
      <c r="K404" s="72" t="s">
        <v>11</v>
      </c>
      <c r="L404" s="40">
        <f>+'BILANCIO VERIFICA qtr1_2020'!L404</f>
        <v>208163.12</v>
      </c>
      <c r="M404" s="51" t="s">
        <v>78</v>
      </c>
      <c r="N404" s="76">
        <f t="shared" si="6"/>
        <v>-208163.12</v>
      </c>
    </row>
    <row r="405" spans="1:14" ht="15.6" x14ac:dyDescent="0.25">
      <c r="B405" s="46" t="s">
        <v>624</v>
      </c>
      <c r="C405" s="47" t="s">
        <v>625</v>
      </c>
      <c r="D405" s="48">
        <v>0</v>
      </c>
      <c r="F405" s="68">
        <v>0</v>
      </c>
      <c r="H405" s="69">
        <v>0</v>
      </c>
      <c r="I405" s="69">
        <v>2500000</v>
      </c>
      <c r="J405" s="69">
        <v>2500000</v>
      </c>
      <c r="K405" s="72" t="s">
        <v>78</v>
      </c>
      <c r="L405" s="40">
        <f>+'BILANCIO VERIFICA qtr1_2020'!L405</f>
        <v>2500000</v>
      </c>
      <c r="M405" s="51" t="s">
        <v>78</v>
      </c>
      <c r="N405" s="76">
        <f t="shared" si="6"/>
        <v>-2500000</v>
      </c>
    </row>
    <row r="406" spans="1:14" ht="15.6" x14ac:dyDescent="0.25">
      <c r="B406" s="46" t="s">
        <v>626</v>
      </c>
      <c r="C406" s="47" t="s">
        <v>627</v>
      </c>
      <c r="D406" s="48">
        <v>0</v>
      </c>
      <c r="F406" s="68">
        <v>0</v>
      </c>
      <c r="H406" s="69">
        <v>0</v>
      </c>
      <c r="I406" s="69">
        <v>0</v>
      </c>
      <c r="J406" s="69">
        <v>0</v>
      </c>
      <c r="L406" s="40">
        <f>+'BILANCIO VERIFICA qtr1_2020'!L406</f>
        <v>0</v>
      </c>
      <c r="N406" s="76">
        <f t="shared" si="6"/>
        <v>0</v>
      </c>
    </row>
    <row r="407" spans="1:14" ht="15.6" x14ac:dyDescent="0.25">
      <c r="B407" s="46" t="s">
        <v>628</v>
      </c>
      <c r="C407" s="47" t="s">
        <v>629</v>
      </c>
      <c r="D407" s="48">
        <v>0</v>
      </c>
      <c r="F407" s="68">
        <v>0</v>
      </c>
      <c r="H407" s="69">
        <v>0</v>
      </c>
      <c r="I407" s="69">
        <v>0</v>
      </c>
      <c r="J407" s="69">
        <v>0</v>
      </c>
      <c r="L407" s="40">
        <f>+'BILANCIO VERIFICA qtr1_2020'!L407</f>
        <v>0</v>
      </c>
      <c r="N407" s="76">
        <f t="shared" si="6"/>
        <v>0</v>
      </c>
    </row>
    <row r="408" spans="1:14" ht="15.6" x14ac:dyDescent="0.25">
      <c r="B408" s="46" t="s">
        <v>630</v>
      </c>
      <c r="C408" s="47" t="s">
        <v>631</v>
      </c>
      <c r="D408" s="48">
        <v>0</v>
      </c>
      <c r="F408" s="68">
        <v>0</v>
      </c>
      <c r="H408" s="69">
        <v>0</v>
      </c>
      <c r="I408" s="69">
        <v>0</v>
      </c>
      <c r="J408" s="69">
        <v>0</v>
      </c>
      <c r="L408" s="40">
        <f>+'BILANCIO VERIFICA qtr1_2020'!L408</f>
        <v>0</v>
      </c>
      <c r="N408" s="76">
        <f t="shared" si="6"/>
        <v>0</v>
      </c>
    </row>
    <row r="409" spans="1:14" ht="15.6" x14ac:dyDescent="0.25">
      <c r="B409" s="46" t="s">
        <v>632</v>
      </c>
      <c r="C409" s="47" t="s">
        <v>633</v>
      </c>
      <c r="D409" s="48">
        <v>0</v>
      </c>
      <c r="F409" s="68">
        <v>9867305.0199999996</v>
      </c>
      <c r="G409" s="72" t="s">
        <v>78</v>
      </c>
      <c r="H409" s="69">
        <v>240000</v>
      </c>
      <c r="I409" s="69">
        <v>0</v>
      </c>
      <c r="J409" s="69">
        <v>240000</v>
      </c>
      <c r="K409" s="72" t="s">
        <v>11</v>
      </c>
      <c r="L409" s="40">
        <f>+'BILANCIO VERIFICA qtr1_2020'!L409</f>
        <v>9136250.7400000002</v>
      </c>
      <c r="M409" s="51" t="s">
        <v>78</v>
      </c>
      <c r="N409" s="76">
        <f t="shared" si="6"/>
        <v>-9136250.7400000002</v>
      </c>
    </row>
    <row r="410" spans="1:14" ht="15.6" x14ac:dyDescent="0.25">
      <c r="B410" s="46" t="s">
        <v>634</v>
      </c>
      <c r="C410" s="47" t="s">
        <v>635</v>
      </c>
      <c r="D410" s="48">
        <v>0</v>
      </c>
      <c r="F410" s="68">
        <v>0</v>
      </c>
      <c r="H410" s="69">
        <v>0</v>
      </c>
      <c r="I410" s="69">
        <v>0</v>
      </c>
      <c r="J410" s="69">
        <v>0</v>
      </c>
      <c r="L410" s="40">
        <f>+'BILANCIO VERIFICA qtr1_2020'!L410</f>
        <v>0</v>
      </c>
      <c r="N410" s="76">
        <f t="shared" si="6"/>
        <v>0</v>
      </c>
    </row>
    <row r="411" spans="1:14" ht="15.6" x14ac:dyDescent="0.25">
      <c r="B411" s="46" t="s">
        <v>636</v>
      </c>
      <c r="C411" s="47" t="s">
        <v>637</v>
      </c>
      <c r="D411" s="48">
        <v>0</v>
      </c>
      <c r="F411" s="68">
        <v>0</v>
      </c>
      <c r="H411" s="69">
        <v>0</v>
      </c>
      <c r="I411" s="69">
        <v>0</v>
      </c>
      <c r="J411" s="69">
        <v>0</v>
      </c>
      <c r="L411" s="40">
        <f>+'BILANCIO VERIFICA qtr1_2020'!L411</f>
        <v>0</v>
      </c>
      <c r="N411" s="76">
        <f t="shared" si="6"/>
        <v>0</v>
      </c>
    </row>
    <row r="412" spans="1:14" ht="15.6" x14ac:dyDescent="0.25">
      <c r="B412" s="46" t="s">
        <v>638</v>
      </c>
      <c r="C412" s="47" t="s">
        <v>639</v>
      </c>
      <c r="D412" s="48">
        <v>0</v>
      </c>
      <c r="F412" s="68">
        <v>0</v>
      </c>
      <c r="G412" s="72" t="s">
        <v>78</v>
      </c>
      <c r="H412" s="69">
        <v>0</v>
      </c>
      <c r="I412" s="69">
        <v>0</v>
      </c>
      <c r="J412" s="69">
        <v>0</v>
      </c>
      <c r="L412" s="40">
        <f>+'BILANCIO VERIFICA qtr1_2020'!L412</f>
        <v>2497625.04</v>
      </c>
      <c r="M412" s="51" t="s">
        <v>78</v>
      </c>
      <c r="N412" s="76">
        <f t="shared" si="6"/>
        <v>-2497625.04</v>
      </c>
    </row>
    <row r="413" spans="1:14" ht="15.6" x14ac:dyDescent="0.25">
      <c r="F413" s="60"/>
      <c r="L413" s="40">
        <f>+'BILANCIO VERIFICA qtr1_2020'!L413</f>
        <v>0</v>
      </c>
      <c r="N413" s="76">
        <f t="shared" si="6"/>
        <v>0</v>
      </c>
    </row>
    <row r="414" spans="1:14" ht="15.6" x14ac:dyDescent="0.25">
      <c r="A414" s="44" t="s">
        <v>17</v>
      </c>
      <c r="B414" s="44" t="s">
        <v>37</v>
      </c>
      <c r="C414" s="44" t="s">
        <v>640</v>
      </c>
      <c r="D414" s="45">
        <v>0</v>
      </c>
      <c r="F414" s="66">
        <v>1813786.77</v>
      </c>
      <c r="G414" s="71" t="s">
        <v>12</v>
      </c>
      <c r="H414" s="67">
        <v>29653914.73</v>
      </c>
      <c r="I414" s="67">
        <v>28098876.640000001</v>
      </c>
      <c r="J414" s="67">
        <v>1555038.09</v>
      </c>
      <c r="K414" s="71" t="s">
        <v>11</v>
      </c>
      <c r="L414" s="40">
        <f>+'BILANCIO VERIFICA qtr1_2020'!L414</f>
        <v>6146693.7800000003</v>
      </c>
      <c r="M414" s="50" t="s">
        <v>12</v>
      </c>
      <c r="N414" s="76">
        <f t="shared" si="6"/>
        <v>6146693.7800000003</v>
      </c>
    </row>
    <row r="415" spans="1:14" ht="15.6" x14ac:dyDescent="0.25">
      <c r="B415" s="46" t="s">
        <v>641</v>
      </c>
      <c r="C415" s="47" t="s">
        <v>642</v>
      </c>
      <c r="D415" s="48">
        <v>0</v>
      </c>
      <c r="F415" s="68">
        <v>215117</v>
      </c>
      <c r="G415" s="72" t="s">
        <v>11</v>
      </c>
      <c r="H415" s="69">
        <v>3394417.36</v>
      </c>
      <c r="I415" s="69">
        <v>2226702.7999999998</v>
      </c>
      <c r="J415" s="69">
        <v>1167714.56</v>
      </c>
      <c r="K415" s="72" t="s">
        <v>11</v>
      </c>
      <c r="L415" s="40">
        <f>+'BILANCIO VERIFICA qtr1_2020'!L415</f>
        <v>1321198.6599999999</v>
      </c>
      <c r="M415" s="51" t="s">
        <v>11</v>
      </c>
      <c r="N415" s="76">
        <f t="shared" si="6"/>
        <v>1321198.6599999999</v>
      </c>
    </row>
    <row r="416" spans="1:14" ht="15.6" x14ac:dyDescent="0.25">
      <c r="B416" s="46" t="s">
        <v>643</v>
      </c>
      <c r="C416" s="47" t="s">
        <v>644</v>
      </c>
      <c r="D416" s="48">
        <v>0</v>
      </c>
      <c r="F416" s="68">
        <v>0</v>
      </c>
      <c r="H416" s="69">
        <v>0</v>
      </c>
      <c r="I416" s="69">
        <v>0</v>
      </c>
      <c r="J416" s="69">
        <v>0</v>
      </c>
      <c r="L416" s="40">
        <f>+'BILANCIO VERIFICA qtr1_2020'!L416</f>
        <v>0</v>
      </c>
      <c r="N416" s="76">
        <f t="shared" si="6"/>
        <v>0</v>
      </c>
    </row>
    <row r="417" spans="2:14" ht="15.6" x14ac:dyDescent="0.25">
      <c r="B417" s="46" t="s">
        <v>645</v>
      </c>
      <c r="C417" s="47" t="s">
        <v>646</v>
      </c>
      <c r="D417" s="48">
        <v>0</v>
      </c>
      <c r="F417" s="68">
        <v>0</v>
      </c>
      <c r="H417" s="69">
        <v>0</v>
      </c>
      <c r="I417" s="69">
        <v>0</v>
      </c>
      <c r="J417" s="69">
        <v>0</v>
      </c>
      <c r="L417" s="40">
        <f>+'BILANCIO VERIFICA qtr1_2020'!L417</f>
        <v>0</v>
      </c>
      <c r="N417" s="76">
        <f t="shared" si="6"/>
        <v>0</v>
      </c>
    </row>
    <row r="418" spans="2:14" ht="15.6" x14ac:dyDescent="0.25">
      <c r="B418" s="46" t="s">
        <v>647</v>
      </c>
      <c r="C418" s="47" t="s">
        <v>648</v>
      </c>
      <c r="D418" s="48">
        <v>0</v>
      </c>
      <c r="F418" s="68">
        <v>254646.8</v>
      </c>
      <c r="G418" s="72" t="s">
        <v>11</v>
      </c>
      <c r="H418" s="69">
        <v>7033783.8499999996</v>
      </c>
      <c r="I418" s="69">
        <v>9291332.0099999998</v>
      </c>
      <c r="J418" s="69">
        <v>2257548.16</v>
      </c>
      <c r="K418" s="72" t="s">
        <v>78</v>
      </c>
      <c r="L418" s="40">
        <f>+'BILANCIO VERIFICA qtr1_2020'!L418</f>
        <v>1288696</v>
      </c>
      <c r="M418" s="51" t="s">
        <v>11</v>
      </c>
      <c r="N418" s="76">
        <f t="shared" si="6"/>
        <v>1288696</v>
      </c>
    </row>
    <row r="419" spans="2:14" ht="15.6" x14ac:dyDescent="0.25">
      <c r="B419" s="46" t="s">
        <v>649</v>
      </c>
      <c r="C419" s="47" t="s">
        <v>650</v>
      </c>
      <c r="D419" s="48">
        <v>0</v>
      </c>
      <c r="F419" s="68">
        <v>22659.54</v>
      </c>
      <c r="G419" s="72" t="s">
        <v>11</v>
      </c>
      <c r="H419" s="69">
        <v>172278.9</v>
      </c>
      <c r="I419" s="69">
        <v>196850.92</v>
      </c>
      <c r="J419" s="69">
        <v>24572.02</v>
      </c>
      <c r="K419" s="72" t="s">
        <v>78</v>
      </c>
      <c r="L419" s="40">
        <f>+'BILANCIO VERIFICA qtr1_2020'!L419</f>
        <v>27455.57</v>
      </c>
      <c r="M419" s="51" t="s">
        <v>11</v>
      </c>
      <c r="N419" s="76">
        <f t="shared" si="6"/>
        <v>27455.57</v>
      </c>
    </row>
    <row r="420" spans="2:14" ht="15.6" x14ac:dyDescent="0.25">
      <c r="B420" s="46" t="s">
        <v>651</v>
      </c>
      <c r="C420" s="47" t="s">
        <v>652</v>
      </c>
      <c r="D420" s="48">
        <v>0</v>
      </c>
      <c r="F420" s="68">
        <v>0</v>
      </c>
      <c r="H420" s="69">
        <v>0</v>
      </c>
      <c r="I420" s="69">
        <v>0</v>
      </c>
      <c r="J420" s="69">
        <v>0</v>
      </c>
      <c r="L420" s="40">
        <f>+'BILANCIO VERIFICA qtr1_2020'!L420</f>
        <v>0</v>
      </c>
      <c r="N420" s="76">
        <f t="shared" si="6"/>
        <v>0</v>
      </c>
    </row>
    <row r="421" spans="2:14" ht="15.6" x14ac:dyDescent="0.25">
      <c r="B421" s="46" t="s">
        <v>653</v>
      </c>
      <c r="C421" s="47" t="s">
        <v>654</v>
      </c>
      <c r="D421" s="48">
        <v>0</v>
      </c>
      <c r="F421" s="68">
        <v>0</v>
      </c>
      <c r="H421" s="69">
        <v>0</v>
      </c>
      <c r="I421" s="69">
        <v>0</v>
      </c>
      <c r="J421" s="69">
        <v>0</v>
      </c>
      <c r="L421" s="40">
        <f>+'BILANCIO VERIFICA qtr1_2020'!L421</f>
        <v>0</v>
      </c>
      <c r="N421" s="76">
        <f t="shared" si="6"/>
        <v>0</v>
      </c>
    </row>
    <row r="422" spans="2:14" ht="15.6" x14ac:dyDescent="0.25">
      <c r="B422" s="46" t="s">
        <v>655</v>
      </c>
      <c r="C422" s="47" t="s">
        <v>656</v>
      </c>
      <c r="D422" s="48">
        <v>0</v>
      </c>
      <c r="F422" s="68">
        <v>0</v>
      </c>
      <c r="H422" s="69">
        <v>0</v>
      </c>
      <c r="I422" s="69">
        <v>0</v>
      </c>
      <c r="J422" s="69">
        <v>0</v>
      </c>
      <c r="L422" s="40">
        <f>+'BILANCIO VERIFICA qtr1_2020'!L422</f>
        <v>0</v>
      </c>
      <c r="N422" s="76">
        <f t="shared" si="6"/>
        <v>0</v>
      </c>
    </row>
    <row r="423" spans="2:14" ht="15.6" x14ac:dyDescent="0.25">
      <c r="B423" s="46" t="s">
        <v>657</v>
      </c>
      <c r="C423" s="47" t="s">
        <v>658</v>
      </c>
      <c r="D423" s="48">
        <v>0</v>
      </c>
      <c r="F423" s="68">
        <v>203741.47</v>
      </c>
      <c r="G423" s="72" t="s">
        <v>11</v>
      </c>
      <c r="H423" s="69">
        <v>4341620.7300000004</v>
      </c>
      <c r="I423" s="69">
        <v>3144629.25</v>
      </c>
      <c r="J423" s="69">
        <v>1196991.48</v>
      </c>
      <c r="K423" s="72" t="s">
        <v>11</v>
      </c>
      <c r="L423" s="40">
        <f>+'BILANCIO VERIFICA qtr1_2020'!L423</f>
        <v>1375902.66</v>
      </c>
      <c r="M423" s="51" t="s">
        <v>11</v>
      </c>
      <c r="N423" s="76">
        <f t="shared" si="6"/>
        <v>1375902.66</v>
      </c>
    </row>
    <row r="424" spans="2:14" ht="15.6" x14ac:dyDescent="0.25">
      <c r="B424" s="46" t="s">
        <v>659</v>
      </c>
      <c r="C424" s="47" t="s">
        <v>660</v>
      </c>
      <c r="D424" s="48">
        <v>0</v>
      </c>
      <c r="F424" s="68">
        <v>458674.54</v>
      </c>
      <c r="G424" s="72" t="s">
        <v>11</v>
      </c>
      <c r="H424" s="69">
        <v>6948688.6100000003</v>
      </c>
      <c r="I424" s="69">
        <v>6143657.4900000002</v>
      </c>
      <c r="J424" s="69">
        <v>805031.12</v>
      </c>
      <c r="K424" s="72" t="s">
        <v>11</v>
      </c>
      <c r="L424" s="40">
        <f>+'BILANCIO VERIFICA qtr1_2020'!L424</f>
        <v>1197138.3999999999</v>
      </c>
      <c r="M424" s="51" t="s">
        <v>11</v>
      </c>
      <c r="N424" s="76">
        <f t="shared" si="6"/>
        <v>1197138.3999999999</v>
      </c>
    </row>
    <row r="425" spans="2:14" ht="15.6" x14ac:dyDescent="0.25">
      <c r="B425" s="46" t="s">
        <v>661</v>
      </c>
      <c r="C425" s="47" t="s">
        <v>662</v>
      </c>
      <c r="D425" s="48">
        <v>0</v>
      </c>
      <c r="F425" s="68">
        <v>50164.29</v>
      </c>
      <c r="H425" s="69">
        <v>0</v>
      </c>
      <c r="I425" s="69">
        <v>0</v>
      </c>
      <c r="J425" s="69">
        <v>0</v>
      </c>
      <c r="L425" s="40">
        <f>+'BILANCIO VERIFICA qtr1_2020'!L425</f>
        <v>0</v>
      </c>
      <c r="N425" s="76">
        <f t="shared" si="6"/>
        <v>0</v>
      </c>
    </row>
    <row r="426" spans="2:14" ht="15.6" x14ac:dyDescent="0.25">
      <c r="B426" s="46" t="s">
        <v>663</v>
      </c>
      <c r="C426" s="47" t="s">
        <v>664</v>
      </c>
      <c r="D426" s="48">
        <v>0</v>
      </c>
      <c r="F426" s="68">
        <v>0</v>
      </c>
      <c r="H426" s="69">
        <v>0</v>
      </c>
      <c r="I426" s="69">
        <v>0</v>
      </c>
      <c r="J426" s="69">
        <v>0</v>
      </c>
      <c r="L426" s="40">
        <f>+'BILANCIO VERIFICA qtr1_2020'!L426</f>
        <v>0</v>
      </c>
      <c r="N426" s="76">
        <f t="shared" si="6"/>
        <v>0</v>
      </c>
    </row>
    <row r="427" spans="2:14" ht="15.6" x14ac:dyDescent="0.25">
      <c r="B427" s="46" t="s">
        <v>665</v>
      </c>
      <c r="C427" s="47" t="s">
        <v>666</v>
      </c>
      <c r="D427" s="48">
        <v>0</v>
      </c>
      <c r="F427" s="68">
        <v>6967.86</v>
      </c>
      <c r="H427" s="69">
        <v>0</v>
      </c>
      <c r="I427" s="69">
        <v>0</v>
      </c>
      <c r="J427" s="69">
        <v>0</v>
      </c>
      <c r="L427" s="40">
        <f>+'BILANCIO VERIFICA qtr1_2020'!L427</f>
        <v>0</v>
      </c>
      <c r="N427" s="76">
        <f t="shared" si="6"/>
        <v>0</v>
      </c>
    </row>
    <row r="428" spans="2:14" ht="15.6" x14ac:dyDescent="0.25">
      <c r="B428" s="46" t="s">
        <v>667</v>
      </c>
      <c r="C428" s="47" t="s">
        <v>668</v>
      </c>
      <c r="D428" s="48">
        <v>0</v>
      </c>
      <c r="F428" s="68">
        <v>280694.7</v>
      </c>
      <c r="G428" s="72" t="s">
        <v>11</v>
      </c>
      <c r="H428" s="69">
        <v>7763125.2800000003</v>
      </c>
      <c r="I428" s="69">
        <v>7095704.1699999999</v>
      </c>
      <c r="J428" s="69">
        <v>667421.11</v>
      </c>
      <c r="K428" s="72" t="s">
        <v>11</v>
      </c>
      <c r="L428" s="40">
        <f>+'BILANCIO VERIFICA qtr1_2020'!L428</f>
        <v>936302.49</v>
      </c>
      <c r="M428" s="51" t="s">
        <v>11</v>
      </c>
      <c r="N428" s="76">
        <f t="shared" si="6"/>
        <v>936302.49</v>
      </c>
    </row>
    <row r="429" spans="2:14" ht="15.6" x14ac:dyDescent="0.25">
      <c r="B429" s="46" t="s">
        <v>669</v>
      </c>
      <c r="C429" s="47" t="s">
        <v>670</v>
      </c>
      <c r="D429" s="48">
        <v>0</v>
      </c>
      <c r="F429" s="68">
        <v>10240.370000000001</v>
      </c>
      <c r="H429" s="69">
        <v>0</v>
      </c>
      <c r="I429" s="69">
        <v>0</v>
      </c>
      <c r="J429" s="69">
        <v>0</v>
      </c>
      <c r="L429" s="40">
        <f>+'BILANCIO VERIFICA qtr1_2020'!L429</f>
        <v>0</v>
      </c>
      <c r="N429" s="76">
        <f t="shared" si="6"/>
        <v>0</v>
      </c>
    </row>
    <row r="430" spans="2:14" ht="15.6" x14ac:dyDescent="0.25">
      <c r="B430" s="46" t="s">
        <v>671</v>
      </c>
      <c r="C430" s="47" t="s">
        <v>672</v>
      </c>
      <c r="D430" s="48">
        <v>0</v>
      </c>
      <c r="F430" s="68">
        <v>0</v>
      </c>
      <c r="H430" s="69">
        <v>0</v>
      </c>
      <c r="I430" s="69">
        <v>0</v>
      </c>
      <c r="J430" s="69">
        <v>0</v>
      </c>
      <c r="L430" s="40">
        <f>+'BILANCIO VERIFICA qtr1_2020'!L430</f>
        <v>0</v>
      </c>
      <c r="N430" s="76">
        <f t="shared" si="6"/>
        <v>0</v>
      </c>
    </row>
    <row r="431" spans="2:14" ht="15.6" x14ac:dyDescent="0.25">
      <c r="B431" s="46" t="s">
        <v>673</v>
      </c>
      <c r="C431" s="47" t="s">
        <v>674</v>
      </c>
      <c r="D431" s="48">
        <v>0</v>
      </c>
      <c r="F431" s="68">
        <v>310880.2</v>
      </c>
      <c r="H431" s="69">
        <v>0</v>
      </c>
      <c r="I431" s="69">
        <v>0</v>
      </c>
      <c r="J431" s="69">
        <v>0</v>
      </c>
      <c r="L431" s="40">
        <f>+'BILANCIO VERIFICA qtr1_2020'!L431</f>
        <v>0</v>
      </c>
      <c r="N431" s="76">
        <f t="shared" si="6"/>
        <v>0</v>
      </c>
    </row>
    <row r="432" spans="2:14" ht="15.6" x14ac:dyDescent="0.25">
      <c r="F432" s="60"/>
      <c r="L432" s="40">
        <f>+'BILANCIO VERIFICA qtr1_2020'!L432</f>
        <v>0</v>
      </c>
      <c r="N432" s="76">
        <f t="shared" si="6"/>
        <v>0</v>
      </c>
    </row>
    <row r="433" spans="1:14" ht="15.6" x14ac:dyDescent="0.25">
      <c r="A433" s="44" t="s">
        <v>17</v>
      </c>
      <c r="B433" s="44" t="s">
        <v>41</v>
      </c>
      <c r="C433" s="44" t="s">
        <v>675</v>
      </c>
      <c r="D433" s="45">
        <v>0</v>
      </c>
      <c r="F433" s="66">
        <v>-2283520.67</v>
      </c>
      <c r="G433" s="71" t="s">
        <v>326</v>
      </c>
      <c r="H433" s="67">
        <v>3007711.15</v>
      </c>
      <c r="I433" s="67">
        <v>2860153.46</v>
      </c>
      <c r="J433" s="67">
        <v>147557.69</v>
      </c>
      <c r="K433" s="71" t="s">
        <v>11</v>
      </c>
      <c r="L433" s="40">
        <f>+'BILANCIO VERIFICA qtr1_2020'!L433</f>
        <v>-2860153.45</v>
      </c>
      <c r="M433" s="50" t="s">
        <v>326</v>
      </c>
      <c r="N433" s="76">
        <f t="shared" si="6"/>
        <v>-2860153.45</v>
      </c>
    </row>
    <row r="434" spans="1:14" ht="15.6" x14ac:dyDescent="0.25">
      <c r="B434" s="46" t="s">
        <v>676</v>
      </c>
      <c r="C434" s="47" t="s">
        <v>677</v>
      </c>
      <c r="D434" s="48">
        <v>0</v>
      </c>
      <c r="F434" s="68">
        <v>0</v>
      </c>
      <c r="H434" s="69">
        <v>0</v>
      </c>
      <c r="I434" s="69">
        <v>0</v>
      </c>
      <c r="J434" s="69">
        <v>0</v>
      </c>
      <c r="L434" s="40">
        <f>+'BILANCIO VERIFICA qtr1_2020'!L434</f>
        <v>0</v>
      </c>
      <c r="N434" s="76">
        <f t="shared" si="6"/>
        <v>0</v>
      </c>
    </row>
    <row r="435" spans="1:14" ht="15.6" x14ac:dyDescent="0.25">
      <c r="B435" s="46" t="s">
        <v>678</v>
      </c>
      <c r="C435" s="47" t="s">
        <v>679</v>
      </c>
      <c r="D435" s="48">
        <v>0</v>
      </c>
      <c r="F435" s="68">
        <v>0</v>
      </c>
      <c r="H435" s="69">
        <v>0</v>
      </c>
      <c r="I435" s="69">
        <v>0</v>
      </c>
      <c r="J435" s="69">
        <v>0</v>
      </c>
      <c r="L435" s="40">
        <f>+'BILANCIO VERIFICA qtr1_2020'!L435</f>
        <v>0</v>
      </c>
      <c r="N435" s="76">
        <f t="shared" si="6"/>
        <v>0</v>
      </c>
    </row>
    <row r="436" spans="1:14" ht="15.6" x14ac:dyDescent="0.25">
      <c r="B436" s="46" t="s">
        <v>680</v>
      </c>
      <c r="C436" s="47" t="s">
        <v>681</v>
      </c>
      <c r="D436" s="48">
        <v>0</v>
      </c>
      <c r="F436" s="68">
        <v>0</v>
      </c>
      <c r="H436" s="69">
        <v>0</v>
      </c>
      <c r="I436" s="69">
        <v>500000</v>
      </c>
      <c r="J436" s="69">
        <v>500000</v>
      </c>
      <c r="K436" s="72" t="s">
        <v>78</v>
      </c>
      <c r="L436" s="40">
        <f>+'BILANCIO VERIFICA qtr1_2020'!L436</f>
        <v>500000</v>
      </c>
      <c r="M436" s="51" t="s">
        <v>78</v>
      </c>
      <c r="N436" s="76">
        <f t="shared" si="6"/>
        <v>-500000</v>
      </c>
    </row>
    <row r="437" spans="1:14" ht="15.6" x14ac:dyDescent="0.25">
      <c r="B437" s="46" t="s">
        <v>682</v>
      </c>
      <c r="C437" s="47" t="s">
        <v>683</v>
      </c>
      <c r="D437" s="48">
        <v>0</v>
      </c>
      <c r="F437" s="68">
        <v>0</v>
      </c>
      <c r="H437" s="69">
        <v>0</v>
      </c>
      <c r="I437" s="69">
        <v>0</v>
      </c>
      <c r="J437" s="69">
        <v>0</v>
      </c>
      <c r="L437" s="40">
        <f>+'BILANCIO VERIFICA qtr1_2020'!L437</f>
        <v>0</v>
      </c>
      <c r="N437" s="76">
        <f t="shared" si="6"/>
        <v>0</v>
      </c>
    </row>
    <row r="438" spans="1:14" ht="15.6" x14ac:dyDescent="0.25">
      <c r="B438" s="46" t="s">
        <v>684</v>
      </c>
      <c r="C438" s="47" t="s">
        <v>685</v>
      </c>
      <c r="D438" s="48">
        <v>0</v>
      </c>
      <c r="F438" s="68">
        <v>0</v>
      </c>
      <c r="H438" s="69">
        <v>0</v>
      </c>
      <c r="I438" s="69">
        <v>0</v>
      </c>
      <c r="J438" s="69">
        <v>0</v>
      </c>
      <c r="L438" s="40">
        <f>+'BILANCIO VERIFICA qtr1_2020'!L438</f>
        <v>0</v>
      </c>
      <c r="N438" s="76">
        <f t="shared" si="6"/>
        <v>0</v>
      </c>
    </row>
    <row r="439" spans="1:14" ht="15.6" x14ac:dyDescent="0.25">
      <c r="B439" s="46" t="s">
        <v>686</v>
      </c>
      <c r="C439" s="47" t="s">
        <v>687</v>
      </c>
      <c r="D439" s="48">
        <v>0</v>
      </c>
      <c r="F439" s="68">
        <v>1033520.67</v>
      </c>
      <c r="G439" s="72" t="s">
        <v>78</v>
      </c>
      <c r="H439" s="69">
        <v>1507711.15</v>
      </c>
      <c r="I439" s="69">
        <v>0</v>
      </c>
      <c r="J439" s="69">
        <v>1507711.15</v>
      </c>
      <c r="K439" s="72" t="s">
        <v>11</v>
      </c>
      <c r="L439" s="40">
        <f>+'BILANCIO VERIFICA qtr1_2020'!L439</f>
        <v>0.01</v>
      </c>
      <c r="M439" s="51" t="s">
        <v>11</v>
      </c>
      <c r="N439" s="76">
        <f t="shared" si="6"/>
        <v>0.01</v>
      </c>
    </row>
    <row r="440" spans="1:14" ht="15.6" x14ac:dyDescent="0.25">
      <c r="B440" s="46" t="s">
        <v>688</v>
      </c>
      <c r="C440" s="47" t="s">
        <v>689</v>
      </c>
      <c r="D440" s="48">
        <v>0</v>
      </c>
      <c r="F440" s="68">
        <v>0</v>
      </c>
      <c r="H440" s="69">
        <v>0</v>
      </c>
      <c r="I440" s="69">
        <v>0</v>
      </c>
      <c r="J440" s="69">
        <v>0</v>
      </c>
      <c r="L440" s="40">
        <f>+'BILANCIO VERIFICA qtr1_2020'!L440</f>
        <v>0</v>
      </c>
      <c r="N440" s="76">
        <f t="shared" si="6"/>
        <v>0</v>
      </c>
    </row>
    <row r="441" spans="1:14" ht="15.6" x14ac:dyDescent="0.25">
      <c r="B441" s="46" t="s">
        <v>690</v>
      </c>
      <c r="C441" s="47" t="s">
        <v>691</v>
      </c>
      <c r="D441" s="48">
        <v>0</v>
      </c>
      <c r="F441" s="68">
        <v>0</v>
      </c>
      <c r="H441" s="69">
        <v>0</v>
      </c>
      <c r="I441" s="69">
        <v>0</v>
      </c>
      <c r="J441" s="69">
        <v>0</v>
      </c>
      <c r="L441" s="40">
        <f>+'BILANCIO VERIFICA qtr1_2020'!L441</f>
        <v>0</v>
      </c>
      <c r="N441" s="76">
        <f t="shared" si="6"/>
        <v>0</v>
      </c>
    </row>
    <row r="442" spans="1:14" ht="15.6" x14ac:dyDescent="0.25">
      <c r="B442" s="46" t="s">
        <v>692</v>
      </c>
      <c r="C442" s="47" t="s">
        <v>693</v>
      </c>
      <c r="D442" s="48">
        <v>0</v>
      </c>
      <c r="F442" s="68">
        <v>0</v>
      </c>
      <c r="H442" s="69">
        <v>0</v>
      </c>
      <c r="I442" s="69">
        <v>0</v>
      </c>
      <c r="J442" s="69">
        <v>0</v>
      </c>
      <c r="L442" s="40">
        <f>+'BILANCIO VERIFICA qtr1_2020'!L442</f>
        <v>0</v>
      </c>
      <c r="N442" s="76">
        <f t="shared" si="6"/>
        <v>0</v>
      </c>
    </row>
    <row r="443" spans="1:14" ht="15.6" x14ac:dyDescent="0.25">
      <c r="B443" s="46" t="s">
        <v>694</v>
      </c>
      <c r="C443" s="47" t="s">
        <v>695</v>
      </c>
      <c r="D443" s="48">
        <v>0</v>
      </c>
      <c r="F443" s="68">
        <v>1250000</v>
      </c>
      <c r="G443" s="72" t="s">
        <v>78</v>
      </c>
      <c r="H443" s="69">
        <v>1500000</v>
      </c>
      <c r="I443" s="69">
        <v>1360153.46</v>
      </c>
      <c r="J443" s="69">
        <v>139846.54</v>
      </c>
      <c r="K443" s="72" t="s">
        <v>11</v>
      </c>
      <c r="L443" s="40">
        <f>+'BILANCIO VERIFICA qtr1_2020'!L443</f>
        <v>1360153.46</v>
      </c>
      <c r="M443" s="51" t="s">
        <v>78</v>
      </c>
      <c r="N443" s="76">
        <f t="shared" si="6"/>
        <v>-1360153.46</v>
      </c>
    </row>
    <row r="444" spans="1:14" ht="15.6" x14ac:dyDescent="0.25">
      <c r="B444" s="46" t="s">
        <v>696</v>
      </c>
      <c r="C444" s="47" t="s">
        <v>697</v>
      </c>
      <c r="D444" s="48">
        <v>0</v>
      </c>
      <c r="F444" s="68">
        <v>0</v>
      </c>
      <c r="H444" s="69">
        <v>0</v>
      </c>
      <c r="I444" s="69">
        <v>0</v>
      </c>
      <c r="J444" s="69">
        <v>0</v>
      </c>
      <c r="L444" s="40">
        <f>+'BILANCIO VERIFICA qtr1_2020'!L444</f>
        <v>0</v>
      </c>
      <c r="N444" s="76">
        <f t="shared" si="6"/>
        <v>0</v>
      </c>
    </row>
    <row r="445" spans="1:14" ht="15.6" x14ac:dyDescent="0.25">
      <c r="B445" s="46" t="s">
        <v>698</v>
      </c>
      <c r="C445" s="47" t="s">
        <v>699</v>
      </c>
      <c r="D445" s="48">
        <v>0</v>
      </c>
      <c r="F445" s="68">
        <v>0</v>
      </c>
      <c r="H445" s="69">
        <v>0</v>
      </c>
      <c r="I445" s="69">
        <v>0</v>
      </c>
      <c r="J445" s="69">
        <v>0</v>
      </c>
      <c r="L445" s="40">
        <f>+'BILANCIO VERIFICA qtr1_2020'!L445</f>
        <v>0</v>
      </c>
      <c r="N445" s="76">
        <f t="shared" si="6"/>
        <v>0</v>
      </c>
    </row>
    <row r="446" spans="1:14" ht="15.6" x14ac:dyDescent="0.25">
      <c r="B446" s="46" t="s">
        <v>700</v>
      </c>
      <c r="C446" s="47" t="s">
        <v>701</v>
      </c>
      <c r="D446" s="48">
        <v>0</v>
      </c>
      <c r="F446" s="68">
        <v>0</v>
      </c>
      <c r="H446" s="69">
        <v>0</v>
      </c>
      <c r="I446" s="69">
        <v>1000000</v>
      </c>
      <c r="J446" s="69">
        <v>1000000</v>
      </c>
      <c r="K446" s="72" t="s">
        <v>78</v>
      </c>
      <c r="L446" s="40">
        <f>+'BILANCIO VERIFICA qtr1_2020'!L446</f>
        <v>1000000</v>
      </c>
      <c r="M446" s="51" t="s">
        <v>78</v>
      </c>
      <c r="N446" s="76">
        <f t="shared" si="6"/>
        <v>-1000000</v>
      </c>
    </row>
    <row r="447" spans="1:14" ht="15.6" x14ac:dyDescent="0.25">
      <c r="B447" s="46" t="s">
        <v>702</v>
      </c>
      <c r="C447" s="47" t="s">
        <v>703</v>
      </c>
      <c r="D447" s="48">
        <v>0</v>
      </c>
      <c r="F447" s="68">
        <v>0</v>
      </c>
      <c r="H447" s="69">
        <v>0</v>
      </c>
      <c r="I447" s="69">
        <v>0</v>
      </c>
      <c r="J447" s="69">
        <v>0</v>
      </c>
      <c r="L447" s="40">
        <f>+'BILANCIO VERIFICA qtr1_2020'!L447</f>
        <v>0</v>
      </c>
      <c r="N447" s="76">
        <f t="shared" si="6"/>
        <v>0</v>
      </c>
    </row>
    <row r="448" spans="1:14" ht="15.6" x14ac:dyDescent="0.25">
      <c r="B448" s="46" t="s">
        <v>704</v>
      </c>
      <c r="C448" s="47" t="s">
        <v>705</v>
      </c>
      <c r="D448" s="48">
        <v>0</v>
      </c>
      <c r="F448" s="68">
        <v>0</v>
      </c>
      <c r="H448" s="69">
        <v>0</v>
      </c>
      <c r="I448" s="69">
        <v>0</v>
      </c>
      <c r="J448" s="69">
        <v>0</v>
      </c>
      <c r="L448" s="40">
        <f>+'BILANCIO VERIFICA qtr1_2020'!L448</f>
        <v>0</v>
      </c>
      <c r="N448" s="76">
        <f t="shared" si="6"/>
        <v>0</v>
      </c>
    </row>
    <row r="449" spans="1:14" ht="15.6" x14ac:dyDescent="0.25">
      <c r="B449" s="46" t="s">
        <v>706</v>
      </c>
      <c r="C449" s="47" t="s">
        <v>707</v>
      </c>
      <c r="D449" s="48">
        <v>0</v>
      </c>
      <c r="F449" s="68">
        <v>0</v>
      </c>
      <c r="H449" s="69">
        <v>0</v>
      </c>
      <c r="I449" s="69">
        <v>0</v>
      </c>
      <c r="J449" s="69">
        <v>0</v>
      </c>
      <c r="L449" s="40">
        <f>+'BILANCIO VERIFICA qtr1_2020'!L449</f>
        <v>0</v>
      </c>
      <c r="N449" s="76">
        <f t="shared" si="6"/>
        <v>0</v>
      </c>
    </row>
    <row r="450" spans="1:14" ht="15.6" x14ac:dyDescent="0.25">
      <c r="B450" s="46" t="s">
        <v>708</v>
      </c>
      <c r="C450" s="47" t="s">
        <v>709</v>
      </c>
      <c r="D450" s="48">
        <v>0</v>
      </c>
      <c r="F450" s="68">
        <v>0</v>
      </c>
      <c r="H450" s="69">
        <v>0</v>
      </c>
      <c r="I450" s="69">
        <v>0</v>
      </c>
      <c r="J450" s="69">
        <v>0</v>
      </c>
      <c r="L450" s="40">
        <f>+'BILANCIO VERIFICA qtr1_2020'!L450</f>
        <v>0</v>
      </c>
      <c r="N450" s="76">
        <f t="shared" si="6"/>
        <v>0</v>
      </c>
    </row>
    <row r="451" spans="1:14" ht="15.6" x14ac:dyDescent="0.25">
      <c r="B451" s="46" t="s">
        <v>710</v>
      </c>
      <c r="C451" s="47" t="s">
        <v>711</v>
      </c>
      <c r="D451" s="48">
        <v>0</v>
      </c>
      <c r="F451" s="68">
        <v>0</v>
      </c>
      <c r="H451" s="69">
        <v>0</v>
      </c>
      <c r="I451" s="69">
        <v>0</v>
      </c>
      <c r="J451" s="69">
        <v>0</v>
      </c>
      <c r="L451" s="40">
        <f>+'BILANCIO VERIFICA qtr1_2020'!L451</f>
        <v>0</v>
      </c>
      <c r="N451" s="76">
        <f t="shared" si="6"/>
        <v>0</v>
      </c>
    </row>
    <row r="452" spans="1:14" ht="15.6" x14ac:dyDescent="0.25">
      <c r="B452" s="46" t="s">
        <v>712</v>
      </c>
      <c r="C452" s="47" t="s">
        <v>713</v>
      </c>
      <c r="D452" s="48">
        <v>0</v>
      </c>
      <c r="F452" s="68">
        <v>0</v>
      </c>
      <c r="H452" s="69">
        <v>0</v>
      </c>
      <c r="I452" s="69">
        <v>0</v>
      </c>
      <c r="J452" s="69">
        <v>0</v>
      </c>
      <c r="L452" s="40">
        <f>+'BILANCIO VERIFICA qtr1_2020'!L452</f>
        <v>0</v>
      </c>
      <c r="N452" s="76">
        <f t="shared" si="6"/>
        <v>0</v>
      </c>
    </row>
    <row r="453" spans="1:14" ht="15.6" x14ac:dyDescent="0.25">
      <c r="B453" s="46" t="s">
        <v>714</v>
      </c>
      <c r="C453" s="47" t="s">
        <v>715</v>
      </c>
      <c r="D453" s="48">
        <v>0</v>
      </c>
      <c r="F453" s="68">
        <v>0</v>
      </c>
      <c r="H453" s="69">
        <v>0</v>
      </c>
      <c r="I453" s="69">
        <v>0</v>
      </c>
      <c r="J453" s="69">
        <v>0</v>
      </c>
      <c r="L453" s="40">
        <f>+'BILANCIO VERIFICA qtr1_2020'!L453</f>
        <v>0</v>
      </c>
      <c r="N453" s="76">
        <f t="shared" si="6"/>
        <v>0</v>
      </c>
    </row>
    <row r="454" spans="1:14" ht="15.6" x14ac:dyDescent="0.25">
      <c r="B454" s="46" t="s">
        <v>716</v>
      </c>
      <c r="C454" s="47" t="s">
        <v>717</v>
      </c>
      <c r="D454" s="48">
        <v>0</v>
      </c>
      <c r="F454" s="68">
        <v>0</v>
      </c>
      <c r="H454" s="69">
        <v>0</v>
      </c>
      <c r="I454" s="69">
        <v>0</v>
      </c>
      <c r="J454" s="69">
        <v>0</v>
      </c>
      <c r="L454" s="40">
        <f>+'BILANCIO VERIFICA qtr1_2020'!L454</f>
        <v>0</v>
      </c>
      <c r="N454" s="76">
        <f t="shared" si="6"/>
        <v>0</v>
      </c>
    </row>
    <row r="455" spans="1:14" ht="15.6" x14ac:dyDescent="0.25">
      <c r="B455" s="46" t="s">
        <v>718</v>
      </c>
      <c r="C455" s="47" t="s">
        <v>719</v>
      </c>
      <c r="D455" s="48">
        <v>0</v>
      </c>
      <c r="F455" s="68">
        <v>0</v>
      </c>
      <c r="H455" s="69">
        <v>0</v>
      </c>
      <c r="I455" s="69">
        <v>0</v>
      </c>
      <c r="J455" s="69">
        <v>0</v>
      </c>
      <c r="L455" s="40">
        <f>+'BILANCIO VERIFICA qtr1_2020'!L455</f>
        <v>0</v>
      </c>
      <c r="N455" s="76">
        <f t="shared" si="6"/>
        <v>0</v>
      </c>
    </row>
    <row r="456" spans="1:14" ht="15.6" x14ac:dyDescent="0.25">
      <c r="B456" s="46" t="s">
        <v>720</v>
      </c>
      <c r="C456" s="47" t="s">
        <v>721</v>
      </c>
      <c r="D456" s="48">
        <v>0</v>
      </c>
      <c r="F456" s="68">
        <v>0</v>
      </c>
      <c r="H456" s="69">
        <v>0</v>
      </c>
      <c r="I456" s="69">
        <v>0</v>
      </c>
      <c r="J456" s="69">
        <v>0</v>
      </c>
      <c r="L456" s="40">
        <f>+'BILANCIO VERIFICA qtr1_2020'!L456</f>
        <v>0</v>
      </c>
      <c r="N456" s="76">
        <f t="shared" si="6"/>
        <v>0</v>
      </c>
    </row>
    <row r="457" spans="1:14" ht="15.6" x14ac:dyDescent="0.25">
      <c r="B457" s="46" t="s">
        <v>722</v>
      </c>
      <c r="C457" s="47" t="s">
        <v>723</v>
      </c>
      <c r="D457" s="48">
        <v>0</v>
      </c>
      <c r="F457" s="68">
        <v>0</v>
      </c>
      <c r="H457" s="69">
        <v>0</v>
      </c>
      <c r="I457" s="69">
        <v>0</v>
      </c>
      <c r="J457" s="69">
        <v>0</v>
      </c>
      <c r="L457" s="40">
        <f>+'BILANCIO VERIFICA qtr1_2020'!L457</f>
        <v>0</v>
      </c>
      <c r="N457" s="76">
        <f t="shared" si="6"/>
        <v>0</v>
      </c>
    </row>
    <row r="458" spans="1:14" ht="15.6" x14ac:dyDescent="0.25">
      <c r="F458" s="60"/>
      <c r="L458" s="40">
        <f>+'BILANCIO VERIFICA qtr1_2020'!L458</f>
        <v>0</v>
      </c>
      <c r="N458" s="76">
        <f t="shared" si="6"/>
        <v>0</v>
      </c>
    </row>
    <row r="459" spans="1:14" ht="15.6" x14ac:dyDescent="0.25">
      <c r="A459" s="44" t="s">
        <v>17</v>
      </c>
      <c r="B459" s="44" t="s">
        <v>49</v>
      </c>
      <c r="C459" s="44" t="s">
        <v>587</v>
      </c>
      <c r="D459" s="45">
        <v>0</v>
      </c>
      <c r="F459" s="66">
        <v>0</v>
      </c>
      <c r="H459" s="67">
        <v>0</v>
      </c>
      <c r="I459" s="67">
        <v>0</v>
      </c>
      <c r="J459" s="67">
        <v>0</v>
      </c>
      <c r="L459" s="40">
        <f>+'BILANCIO VERIFICA qtr1_2020'!L459</f>
        <v>0</v>
      </c>
      <c r="N459" s="76">
        <f t="shared" ref="N459:N522" si="7">IF(M459="A",-L459,L459)</f>
        <v>0</v>
      </c>
    </row>
    <row r="460" spans="1:14" ht="15.6" x14ac:dyDescent="0.25">
      <c r="B460" s="46" t="s">
        <v>724</v>
      </c>
      <c r="C460" s="47" t="s">
        <v>725</v>
      </c>
      <c r="D460" s="48">
        <v>0</v>
      </c>
      <c r="F460" s="68">
        <v>0</v>
      </c>
      <c r="H460" s="69">
        <v>0</v>
      </c>
      <c r="I460" s="69">
        <v>0</v>
      </c>
      <c r="J460" s="69">
        <v>0</v>
      </c>
      <c r="L460" s="40">
        <f>+'BILANCIO VERIFICA qtr1_2020'!L460</f>
        <v>0</v>
      </c>
      <c r="N460" s="76">
        <f t="shared" si="7"/>
        <v>0</v>
      </c>
    </row>
    <row r="461" spans="1:14" ht="15.6" x14ac:dyDescent="0.25">
      <c r="B461" s="46" t="s">
        <v>726</v>
      </c>
      <c r="C461" s="47" t="s">
        <v>727</v>
      </c>
      <c r="D461" s="48">
        <v>0</v>
      </c>
      <c r="F461" s="68">
        <v>0</v>
      </c>
      <c r="H461" s="69">
        <v>0</v>
      </c>
      <c r="I461" s="69">
        <v>0</v>
      </c>
      <c r="J461" s="69">
        <v>0</v>
      </c>
      <c r="L461" s="40">
        <f>+'BILANCIO VERIFICA qtr1_2020'!L461</f>
        <v>0</v>
      </c>
      <c r="N461" s="76">
        <f t="shared" si="7"/>
        <v>0</v>
      </c>
    </row>
    <row r="462" spans="1:14" ht="15.6" x14ac:dyDescent="0.25">
      <c r="B462" s="46" t="s">
        <v>728</v>
      </c>
      <c r="C462" s="47" t="s">
        <v>729</v>
      </c>
      <c r="D462" s="48">
        <v>0</v>
      </c>
      <c r="F462" s="68">
        <v>0</v>
      </c>
      <c r="H462" s="69">
        <v>0</v>
      </c>
      <c r="I462" s="69">
        <v>0</v>
      </c>
      <c r="J462" s="69">
        <v>0</v>
      </c>
      <c r="L462" s="40">
        <f>+'BILANCIO VERIFICA qtr1_2020'!L462</f>
        <v>0</v>
      </c>
      <c r="N462" s="76">
        <f t="shared" si="7"/>
        <v>0</v>
      </c>
    </row>
    <row r="463" spans="1:14" ht="15.6" x14ac:dyDescent="0.25">
      <c r="F463" s="60"/>
      <c r="L463" s="40">
        <f>+'BILANCIO VERIFICA qtr1_2020'!L463</f>
        <v>0</v>
      </c>
      <c r="N463" s="76">
        <f t="shared" si="7"/>
        <v>0</v>
      </c>
    </row>
    <row r="464" spans="1:14" ht="15.6" x14ac:dyDescent="0.25">
      <c r="A464" s="44" t="s">
        <v>17</v>
      </c>
      <c r="B464" s="44" t="s">
        <v>53</v>
      </c>
      <c r="C464" s="44" t="s">
        <v>730</v>
      </c>
      <c r="D464" s="45">
        <v>0</v>
      </c>
      <c r="F464" s="66">
        <v>-18156709.34</v>
      </c>
      <c r="G464" s="71" t="s">
        <v>326</v>
      </c>
      <c r="H464" s="67">
        <v>19527995.609999999</v>
      </c>
      <c r="I464" s="67">
        <v>19708871.309999999</v>
      </c>
      <c r="J464" s="67">
        <v>-180875.69999999763</v>
      </c>
      <c r="K464" s="71" t="s">
        <v>78</v>
      </c>
      <c r="L464" s="40">
        <f>+'BILANCIO VERIFICA qtr1_2020'!L464</f>
        <v>-15790415.48</v>
      </c>
      <c r="M464" s="50" t="s">
        <v>326</v>
      </c>
      <c r="N464" s="76">
        <f t="shared" si="7"/>
        <v>-15790415.48</v>
      </c>
    </row>
    <row r="465" spans="1:14" ht="15.6" x14ac:dyDescent="0.25">
      <c r="B465" s="46" t="s">
        <v>731</v>
      </c>
      <c r="C465" s="47" t="s">
        <v>730</v>
      </c>
      <c r="D465" s="48">
        <v>0</v>
      </c>
      <c r="F465" s="68">
        <v>18156709.34</v>
      </c>
      <c r="G465" s="72" t="s">
        <v>78</v>
      </c>
      <c r="H465" s="69">
        <v>19527995.609999999</v>
      </c>
      <c r="I465" s="69">
        <v>19708871.309999999</v>
      </c>
      <c r="J465" s="69">
        <v>180875.7</v>
      </c>
      <c r="K465" s="72" t="s">
        <v>78</v>
      </c>
      <c r="L465" s="40">
        <f>+'BILANCIO VERIFICA qtr1_2020'!L465</f>
        <v>15790415.48</v>
      </c>
      <c r="M465" s="51" t="s">
        <v>78</v>
      </c>
      <c r="N465" s="76">
        <f t="shared" si="7"/>
        <v>-15790415.48</v>
      </c>
    </row>
    <row r="466" spans="1:14" ht="15.6" x14ac:dyDescent="0.25">
      <c r="F466" s="60"/>
      <c r="L466" s="40">
        <f>+'BILANCIO VERIFICA qtr1_2020'!L466</f>
        <v>0</v>
      </c>
      <c r="N466" s="76">
        <f t="shared" si="7"/>
        <v>0</v>
      </c>
    </row>
    <row r="467" spans="1:14" ht="15.6" x14ac:dyDescent="0.25">
      <c r="A467" s="44" t="s">
        <v>17</v>
      </c>
      <c r="B467" s="44" t="s">
        <v>57</v>
      </c>
      <c r="C467" s="44" t="s">
        <v>732</v>
      </c>
      <c r="D467" s="45">
        <v>0</v>
      </c>
      <c r="F467" s="66">
        <v>-4409343.71</v>
      </c>
      <c r="G467" s="71" t="s">
        <v>326</v>
      </c>
      <c r="H467" s="67">
        <v>11041.61</v>
      </c>
      <c r="I467" s="67">
        <v>3786.14</v>
      </c>
      <c r="J467" s="67">
        <v>7255.47</v>
      </c>
      <c r="K467" s="71" t="s">
        <v>11</v>
      </c>
      <c r="L467" s="40">
        <f>+'BILANCIO VERIFICA qtr1_2020'!L467</f>
        <v>-105697.73</v>
      </c>
      <c r="M467" s="50" t="s">
        <v>326</v>
      </c>
      <c r="N467" s="76">
        <f t="shared" si="7"/>
        <v>-105697.73</v>
      </c>
    </row>
    <row r="468" spans="1:14" ht="15.6" x14ac:dyDescent="0.25">
      <c r="B468" s="46" t="s">
        <v>733</v>
      </c>
      <c r="C468" s="47" t="s">
        <v>734</v>
      </c>
      <c r="D468" s="48">
        <v>0</v>
      </c>
      <c r="F468" s="68">
        <v>1410873.45</v>
      </c>
      <c r="G468" s="72" t="s">
        <v>11</v>
      </c>
      <c r="H468" s="69">
        <v>0</v>
      </c>
      <c r="I468" s="69">
        <v>0</v>
      </c>
      <c r="J468" s="69">
        <v>0</v>
      </c>
      <c r="L468" s="40">
        <f>+'BILANCIO VERIFICA qtr1_2020'!L468</f>
        <v>15.12</v>
      </c>
      <c r="M468" s="51" t="s">
        <v>11</v>
      </c>
      <c r="N468" s="76">
        <f t="shared" si="7"/>
        <v>15.12</v>
      </c>
    </row>
    <row r="469" spans="1:14" ht="15.6" x14ac:dyDescent="0.25">
      <c r="B469" s="46" t="s">
        <v>735</v>
      </c>
      <c r="C469" s="47" t="s">
        <v>736</v>
      </c>
      <c r="D469" s="48">
        <v>0</v>
      </c>
      <c r="F469" s="68">
        <v>0</v>
      </c>
      <c r="H469" s="69">
        <v>0</v>
      </c>
      <c r="I469" s="69">
        <v>0</v>
      </c>
      <c r="J469" s="69">
        <v>0</v>
      </c>
      <c r="L469" s="40">
        <f>+'BILANCIO VERIFICA qtr1_2020'!L469</f>
        <v>0</v>
      </c>
      <c r="N469" s="76">
        <f t="shared" si="7"/>
        <v>0</v>
      </c>
    </row>
    <row r="470" spans="1:14" ht="15.6" x14ac:dyDescent="0.25">
      <c r="B470" s="46" t="s">
        <v>737</v>
      </c>
      <c r="C470" s="47" t="s">
        <v>738</v>
      </c>
      <c r="D470" s="48">
        <v>0</v>
      </c>
      <c r="F470" s="68">
        <v>0</v>
      </c>
      <c r="G470" s="72" t="s">
        <v>78</v>
      </c>
      <c r="H470" s="69">
        <v>0</v>
      </c>
      <c r="I470" s="69">
        <v>0</v>
      </c>
      <c r="J470" s="69">
        <v>0</v>
      </c>
      <c r="L470" s="40">
        <f>+'BILANCIO VERIFICA qtr1_2020'!L470</f>
        <v>6</v>
      </c>
      <c r="M470" s="51" t="s">
        <v>78</v>
      </c>
      <c r="N470" s="76">
        <f t="shared" si="7"/>
        <v>-6</v>
      </c>
    </row>
    <row r="471" spans="1:14" ht="15.6" x14ac:dyDescent="0.25">
      <c r="B471" s="46" t="s">
        <v>739</v>
      </c>
      <c r="C471" s="47" t="s">
        <v>740</v>
      </c>
      <c r="D471" s="48">
        <v>0</v>
      </c>
      <c r="F471" s="68">
        <v>0</v>
      </c>
      <c r="H471" s="69">
        <v>0</v>
      </c>
      <c r="I471" s="69">
        <v>0</v>
      </c>
      <c r="J471" s="69">
        <v>0</v>
      </c>
      <c r="L471" s="40">
        <f>+'BILANCIO VERIFICA qtr1_2020'!L471</f>
        <v>0</v>
      </c>
      <c r="N471" s="76">
        <f t="shared" si="7"/>
        <v>0</v>
      </c>
    </row>
    <row r="472" spans="1:14" ht="15.6" x14ac:dyDescent="0.25">
      <c r="B472" s="46" t="s">
        <v>741</v>
      </c>
      <c r="C472" s="47" t="s">
        <v>742</v>
      </c>
      <c r="D472" s="48">
        <v>0</v>
      </c>
      <c r="F472" s="68">
        <v>0</v>
      </c>
      <c r="H472" s="69">
        <v>0</v>
      </c>
      <c r="I472" s="69">
        <v>0</v>
      </c>
      <c r="J472" s="69">
        <v>0</v>
      </c>
      <c r="L472" s="40">
        <f>+'BILANCIO VERIFICA qtr1_2020'!L472</f>
        <v>0</v>
      </c>
      <c r="N472" s="76">
        <f t="shared" si="7"/>
        <v>0</v>
      </c>
    </row>
    <row r="473" spans="1:14" ht="15.6" x14ac:dyDescent="0.25">
      <c r="B473" s="46" t="s">
        <v>743</v>
      </c>
      <c r="C473" s="47" t="s">
        <v>744</v>
      </c>
      <c r="D473" s="48">
        <v>0</v>
      </c>
      <c r="F473" s="68">
        <v>2450118.96</v>
      </c>
      <c r="H473" s="69">
        <v>0</v>
      </c>
      <c r="I473" s="69">
        <v>0</v>
      </c>
      <c r="J473" s="69">
        <v>0</v>
      </c>
      <c r="L473" s="40">
        <f>+'BILANCIO VERIFICA qtr1_2020'!L473</f>
        <v>0</v>
      </c>
      <c r="N473" s="76">
        <f t="shared" si="7"/>
        <v>0</v>
      </c>
    </row>
    <row r="474" spans="1:14" ht="15.6" x14ac:dyDescent="0.25">
      <c r="B474" s="46" t="s">
        <v>745</v>
      </c>
      <c r="C474" s="47" t="s">
        <v>746</v>
      </c>
      <c r="D474" s="48">
        <v>0</v>
      </c>
      <c r="F474" s="68">
        <v>3861.01</v>
      </c>
      <c r="H474" s="69">
        <v>0</v>
      </c>
      <c r="I474" s="69">
        <v>0</v>
      </c>
      <c r="J474" s="69">
        <v>0</v>
      </c>
      <c r="L474" s="40">
        <f>+'BILANCIO VERIFICA qtr1_2020'!L474</f>
        <v>0</v>
      </c>
      <c r="N474" s="76">
        <f t="shared" si="7"/>
        <v>0</v>
      </c>
    </row>
    <row r="475" spans="1:14" ht="15.6" x14ac:dyDescent="0.25">
      <c r="B475" s="46" t="s">
        <v>747</v>
      </c>
      <c r="C475" s="47" t="s">
        <v>748</v>
      </c>
      <c r="D475" s="48">
        <v>0</v>
      </c>
      <c r="F475" s="68">
        <v>546668.5</v>
      </c>
      <c r="G475" s="72" t="s">
        <v>78</v>
      </c>
      <c r="H475" s="69">
        <v>4524.6499999999996</v>
      </c>
      <c r="I475" s="69">
        <v>0</v>
      </c>
      <c r="J475" s="69">
        <v>4524.6499999999996</v>
      </c>
      <c r="K475" s="72" t="s">
        <v>11</v>
      </c>
      <c r="L475" s="40">
        <f>+'BILANCIO VERIFICA qtr1_2020'!L475</f>
        <v>105650.35</v>
      </c>
      <c r="M475" s="51" t="s">
        <v>78</v>
      </c>
      <c r="N475" s="76">
        <f t="shared" si="7"/>
        <v>-105650.35</v>
      </c>
    </row>
    <row r="476" spans="1:14" ht="15.6" x14ac:dyDescent="0.25">
      <c r="B476" s="46" t="s">
        <v>749</v>
      </c>
      <c r="C476" s="47" t="s">
        <v>750</v>
      </c>
      <c r="D476" s="48">
        <v>0</v>
      </c>
      <c r="F476" s="68">
        <v>3.5</v>
      </c>
      <c r="G476" s="72" t="s">
        <v>78</v>
      </c>
      <c r="H476" s="69">
        <v>153.5</v>
      </c>
      <c r="I476" s="69">
        <v>150</v>
      </c>
      <c r="J476" s="69">
        <v>3.5</v>
      </c>
      <c r="K476" s="72" t="s">
        <v>11</v>
      </c>
      <c r="L476" s="40">
        <f>+'BILANCIO VERIFICA qtr1_2020'!L476</f>
        <v>0</v>
      </c>
      <c r="N476" s="76">
        <f t="shared" si="7"/>
        <v>0</v>
      </c>
    </row>
    <row r="477" spans="1:14" ht="15.6" x14ac:dyDescent="0.25">
      <c r="B477" s="46" t="s">
        <v>751</v>
      </c>
      <c r="C477" s="47" t="s">
        <v>752</v>
      </c>
      <c r="D477" s="48">
        <v>0</v>
      </c>
      <c r="F477" s="68">
        <v>501.03</v>
      </c>
      <c r="G477" s="72" t="s">
        <v>78</v>
      </c>
      <c r="H477" s="69">
        <v>3906.45</v>
      </c>
      <c r="I477" s="69">
        <v>1459.98</v>
      </c>
      <c r="J477" s="69">
        <v>2446.4699999999998</v>
      </c>
      <c r="K477" s="72" t="s">
        <v>11</v>
      </c>
      <c r="L477" s="40">
        <f>+'BILANCIO VERIFICA qtr1_2020'!L477</f>
        <v>60</v>
      </c>
      <c r="M477" s="51" t="s">
        <v>78</v>
      </c>
      <c r="N477" s="76">
        <f t="shared" si="7"/>
        <v>-60</v>
      </c>
    </row>
    <row r="478" spans="1:14" ht="15.6" x14ac:dyDescent="0.25">
      <c r="B478" s="46" t="s">
        <v>753</v>
      </c>
      <c r="C478" s="47" t="s">
        <v>754</v>
      </c>
      <c r="D478" s="48">
        <v>0</v>
      </c>
      <c r="F478" s="68">
        <v>5039.28</v>
      </c>
      <c r="G478" s="72" t="s">
        <v>78</v>
      </c>
      <c r="H478" s="69">
        <v>2457.0100000000002</v>
      </c>
      <c r="I478" s="69">
        <v>2176.16</v>
      </c>
      <c r="J478" s="69">
        <v>280.85000000000002</v>
      </c>
      <c r="K478" s="72" t="s">
        <v>11</v>
      </c>
      <c r="L478" s="40">
        <f>+'BILANCIO VERIFICA qtr1_2020'!L478</f>
        <v>3.5</v>
      </c>
      <c r="M478" s="51" t="s">
        <v>11</v>
      </c>
      <c r="N478" s="76">
        <f t="shared" si="7"/>
        <v>3.5</v>
      </c>
    </row>
    <row r="479" spans="1:14" ht="15.6" x14ac:dyDescent="0.25">
      <c r="B479" s="46" t="s">
        <v>755</v>
      </c>
      <c r="C479" s="47" t="s">
        <v>756</v>
      </c>
      <c r="D479" s="48">
        <v>0</v>
      </c>
      <c r="F479" s="68">
        <v>0</v>
      </c>
      <c r="H479" s="69">
        <v>0</v>
      </c>
      <c r="I479" s="69">
        <v>0</v>
      </c>
      <c r="J479" s="69">
        <v>0</v>
      </c>
      <c r="L479" s="40">
        <f>+'BILANCIO VERIFICA qtr1_2020'!L479</f>
        <v>0</v>
      </c>
      <c r="N479" s="76">
        <f t="shared" si="7"/>
        <v>0</v>
      </c>
    </row>
    <row r="480" spans="1:14" ht="15.6" x14ac:dyDescent="0.25">
      <c r="F480" s="60"/>
      <c r="L480" s="40">
        <f>+'BILANCIO VERIFICA qtr1_2020'!L480</f>
        <v>0</v>
      </c>
      <c r="N480" s="76">
        <f t="shared" si="7"/>
        <v>0</v>
      </c>
    </row>
    <row r="481" spans="1:14" ht="15.6" x14ac:dyDescent="0.25">
      <c r="A481" s="44" t="s">
        <v>17</v>
      </c>
      <c r="B481" s="44" t="s">
        <v>9</v>
      </c>
      <c r="C481" s="44" t="s">
        <v>757</v>
      </c>
      <c r="D481" s="45">
        <v>0</v>
      </c>
      <c r="F481" s="66">
        <v>-327778.15000000002</v>
      </c>
      <c r="G481" s="71" t="s">
        <v>326</v>
      </c>
      <c r="H481" s="67">
        <v>633950.49</v>
      </c>
      <c r="I481" s="67">
        <v>437694.17</v>
      </c>
      <c r="J481" s="67">
        <v>196256.32</v>
      </c>
      <c r="K481" s="71" t="s">
        <v>11</v>
      </c>
      <c r="L481" s="40">
        <f>+'BILANCIO VERIFICA qtr1_2020'!L481</f>
        <v>-119879.18</v>
      </c>
      <c r="M481" s="50" t="s">
        <v>326</v>
      </c>
      <c r="N481" s="76">
        <f t="shared" si="7"/>
        <v>-119879.18</v>
      </c>
    </row>
    <row r="482" spans="1:14" ht="15.6" x14ac:dyDescent="0.25">
      <c r="B482" s="46" t="s">
        <v>758</v>
      </c>
      <c r="C482" s="47" t="s">
        <v>759</v>
      </c>
      <c r="D482" s="48">
        <v>0</v>
      </c>
      <c r="F482" s="68">
        <v>0.18</v>
      </c>
      <c r="H482" s="69">
        <v>0</v>
      </c>
      <c r="I482" s="69">
        <v>0</v>
      </c>
      <c r="J482" s="69">
        <v>0</v>
      </c>
      <c r="L482" s="40">
        <f>+'BILANCIO VERIFICA qtr1_2020'!L482</f>
        <v>0</v>
      </c>
      <c r="N482" s="76">
        <f t="shared" si="7"/>
        <v>0</v>
      </c>
    </row>
    <row r="483" spans="1:14" ht="15.6" x14ac:dyDescent="0.25">
      <c r="B483" s="46" t="s">
        <v>760</v>
      </c>
      <c r="C483" s="47" t="s">
        <v>761</v>
      </c>
      <c r="D483" s="48">
        <v>0</v>
      </c>
      <c r="F483" s="68">
        <v>0</v>
      </c>
      <c r="H483" s="69">
        <v>0</v>
      </c>
      <c r="I483" s="69">
        <v>0</v>
      </c>
      <c r="J483" s="69">
        <v>0</v>
      </c>
      <c r="L483" s="40">
        <f>+'BILANCIO VERIFICA qtr1_2020'!L483</f>
        <v>0</v>
      </c>
      <c r="N483" s="76">
        <f t="shared" si="7"/>
        <v>0</v>
      </c>
    </row>
    <row r="484" spans="1:14" ht="15.6" x14ac:dyDescent="0.25">
      <c r="B484" s="46" t="s">
        <v>762</v>
      </c>
      <c r="C484" s="47" t="s">
        <v>763</v>
      </c>
      <c r="D484" s="48">
        <v>0</v>
      </c>
      <c r="F484" s="68">
        <v>0</v>
      </c>
      <c r="H484" s="69">
        <v>0</v>
      </c>
      <c r="I484" s="69">
        <v>0</v>
      </c>
      <c r="J484" s="69">
        <v>0</v>
      </c>
      <c r="L484" s="40">
        <f>+'BILANCIO VERIFICA qtr1_2020'!L484</f>
        <v>0</v>
      </c>
      <c r="N484" s="76">
        <f t="shared" si="7"/>
        <v>0</v>
      </c>
    </row>
    <row r="485" spans="1:14" ht="15.6" x14ac:dyDescent="0.25">
      <c r="B485" s="46" t="s">
        <v>764</v>
      </c>
      <c r="C485" s="47" t="s">
        <v>765</v>
      </c>
      <c r="D485" s="48">
        <v>0</v>
      </c>
      <c r="F485" s="68">
        <v>15684.19</v>
      </c>
      <c r="H485" s="69">
        <v>0</v>
      </c>
      <c r="I485" s="69">
        <v>0</v>
      </c>
      <c r="J485" s="69">
        <v>0</v>
      </c>
      <c r="L485" s="40">
        <f>+'BILANCIO VERIFICA qtr1_2020'!L485</f>
        <v>0</v>
      </c>
      <c r="N485" s="76">
        <f t="shared" si="7"/>
        <v>0</v>
      </c>
    </row>
    <row r="486" spans="1:14" ht="15.6" x14ac:dyDescent="0.25">
      <c r="B486" s="46" t="s">
        <v>766</v>
      </c>
      <c r="C486" s="47" t="s">
        <v>767</v>
      </c>
      <c r="D486" s="48">
        <v>0</v>
      </c>
      <c r="F486" s="68">
        <v>0</v>
      </c>
      <c r="H486" s="69">
        <v>0</v>
      </c>
      <c r="I486" s="69">
        <v>0</v>
      </c>
      <c r="J486" s="69">
        <v>0</v>
      </c>
      <c r="L486" s="40">
        <f>+'BILANCIO VERIFICA qtr1_2020'!L486</f>
        <v>0</v>
      </c>
      <c r="N486" s="76">
        <f t="shared" si="7"/>
        <v>0</v>
      </c>
    </row>
    <row r="487" spans="1:14" ht="15.6" x14ac:dyDescent="0.25">
      <c r="B487" s="46" t="s">
        <v>768</v>
      </c>
      <c r="C487" s="47" t="s">
        <v>769</v>
      </c>
      <c r="D487" s="48">
        <v>0</v>
      </c>
      <c r="F487" s="68">
        <v>0</v>
      </c>
      <c r="H487" s="69">
        <v>0</v>
      </c>
      <c r="I487" s="69">
        <v>0</v>
      </c>
      <c r="J487" s="69">
        <v>0</v>
      </c>
      <c r="L487" s="40">
        <f>+'BILANCIO VERIFICA qtr1_2020'!L487</f>
        <v>0</v>
      </c>
      <c r="N487" s="76">
        <f t="shared" si="7"/>
        <v>0</v>
      </c>
    </row>
    <row r="488" spans="1:14" ht="15.6" x14ac:dyDescent="0.25">
      <c r="B488" s="46" t="s">
        <v>770</v>
      </c>
      <c r="C488" s="47" t="s">
        <v>771</v>
      </c>
      <c r="D488" s="48">
        <v>0</v>
      </c>
      <c r="F488" s="68">
        <v>312046.28000000003</v>
      </c>
      <c r="G488" s="72" t="s">
        <v>78</v>
      </c>
      <c r="H488" s="69">
        <v>582089.87</v>
      </c>
      <c r="I488" s="69">
        <v>383402.03</v>
      </c>
      <c r="J488" s="69">
        <v>198687.84</v>
      </c>
      <c r="K488" s="72" t="s">
        <v>11</v>
      </c>
      <c r="L488" s="40">
        <f>+'BILANCIO VERIFICA qtr1_2020'!L488</f>
        <v>117427.46</v>
      </c>
      <c r="M488" s="51" t="s">
        <v>78</v>
      </c>
      <c r="N488" s="76">
        <f t="shared" si="7"/>
        <v>-117427.46</v>
      </c>
    </row>
    <row r="489" spans="1:14" ht="15.6" x14ac:dyDescent="0.25">
      <c r="B489" s="46" t="s">
        <v>772</v>
      </c>
      <c r="C489" s="47" t="s">
        <v>773</v>
      </c>
      <c r="D489" s="48">
        <v>0</v>
      </c>
      <c r="F489" s="68">
        <v>47.5</v>
      </c>
      <c r="H489" s="69">
        <v>25592.31</v>
      </c>
      <c r="I489" s="69">
        <v>26268.31</v>
      </c>
      <c r="J489" s="69">
        <v>676</v>
      </c>
      <c r="K489" s="72" t="s">
        <v>78</v>
      </c>
      <c r="L489" s="40">
        <f>+'BILANCIO VERIFICA qtr1_2020'!L489</f>
        <v>676</v>
      </c>
      <c r="M489" s="51" t="s">
        <v>78</v>
      </c>
      <c r="N489" s="76">
        <f t="shared" si="7"/>
        <v>-676</v>
      </c>
    </row>
    <row r="490" spans="1:14" ht="15.6" x14ac:dyDescent="0.25">
      <c r="B490" s="46" t="s">
        <v>774</v>
      </c>
      <c r="C490" s="47" t="s">
        <v>775</v>
      </c>
      <c r="D490" s="48">
        <v>0</v>
      </c>
      <c r="F490" s="68">
        <v>0</v>
      </c>
      <c r="G490" s="72" t="s">
        <v>78</v>
      </c>
      <c r="H490" s="69">
        <v>26268.31</v>
      </c>
      <c r="I490" s="69">
        <v>28023.83</v>
      </c>
      <c r="J490" s="69">
        <v>1755.52</v>
      </c>
      <c r="K490" s="72" t="s">
        <v>78</v>
      </c>
      <c r="L490" s="40">
        <f>+'BILANCIO VERIFICA qtr1_2020'!L490</f>
        <v>1775.72</v>
      </c>
      <c r="M490" s="51" t="s">
        <v>78</v>
      </c>
      <c r="N490" s="76">
        <f t="shared" si="7"/>
        <v>-1775.72</v>
      </c>
    </row>
    <row r="491" spans="1:14" ht="15.6" x14ac:dyDescent="0.25">
      <c r="B491" s="46" t="s">
        <v>776</v>
      </c>
      <c r="C491" s="47" t="s">
        <v>777</v>
      </c>
      <c r="D491" s="48">
        <v>0</v>
      </c>
      <c r="F491" s="68">
        <v>0</v>
      </c>
      <c r="H491" s="69">
        <v>0</v>
      </c>
      <c r="I491" s="69">
        <v>0</v>
      </c>
      <c r="J491" s="69">
        <v>0</v>
      </c>
      <c r="L491" s="40">
        <f>+'BILANCIO VERIFICA qtr1_2020'!L491</f>
        <v>0</v>
      </c>
      <c r="N491" s="76">
        <f t="shared" si="7"/>
        <v>0</v>
      </c>
    </row>
    <row r="492" spans="1:14" ht="15.6" x14ac:dyDescent="0.25">
      <c r="B492" s="46" t="s">
        <v>778</v>
      </c>
      <c r="C492" s="47" t="s">
        <v>779</v>
      </c>
      <c r="D492" s="48">
        <v>0</v>
      </c>
      <c r="F492" s="68">
        <v>0</v>
      </c>
      <c r="H492" s="69">
        <v>0</v>
      </c>
      <c r="I492" s="69">
        <v>0</v>
      </c>
      <c r="J492" s="69">
        <v>0</v>
      </c>
      <c r="L492" s="40">
        <f>+'BILANCIO VERIFICA qtr1_2020'!L492</f>
        <v>0</v>
      </c>
      <c r="N492" s="76">
        <f t="shared" si="7"/>
        <v>0</v>
      </c>
    </row>
    <row r="493" spans="1:14" ht="15.6" x14ac:dyDescent="0.25">
      <c r="B493" s="46" t="s">
        <v>780</v>
      </c>
      <c r="C493" s="47" t="s">
        <v>781</v>
      </c>
      <c r="D493" s="48">
        <v>0</v>
      </c>
      <c r="F493" s="68">
        <v>0</v>
      </c>
      <c r="H493" s="69">
        <v>0</v>
      </c>
      <c r="I493" s="69">
        <v>0</v>
      </c>
      <c r="J493" s="69">
        <v>0</v>
      </c>
      <c r="L493" s="40">
        <f>+'BILANCIO VERIFICA qtr1_2020'!L493</f>
        <v>0</v>
      </c>
      <c r="N493" s="76">
        <f t="shared" si="7"/>
        <v>0</v>
      </c>
    </row>
    <row r="494" spans="1:14" ht="15.6" x14ac:dyDescent="0.25">
      <c r="F494" s="60"/>
      <c r="L494" s="40">
        <f>+'BILANCIO VERIFICA qtr1_2020'!L494</f>
        <v>0</v>
      </c>
      <c r="N494" s="76">
        <f t="shared" si="7"/>
        <v>0</v>
      </c>
    </row>
    <row r="495" spans="1:14" ht="15.6" x14ac:dyDescent="0.25">
      <c r="A495" s="44" t="s">
        <v>17</v>
      </c>
      <c r="B495" s="44" t="s">
        <v>501</v>
      </c>
      <c r="C495" s="44" t="s">
        <v>782</v>
      </c>
      <c r="D495" s="45">
        <v>0</v>
      </c>
      <c r="F495" s="66">
        <v>-604570.27</v>
      </c>
      <c r="G495" s="71" t="s">
        <v>326</v>
      </c>
      <c r="H495" s="67">
        <v>805174.76</v>
      </c>
      <c r="I495" s="67">
        <v>585152.87999999989</v>
      </c>
      <c r="J495" s="67">
        <v>220021.88000000006</v>
      </c>
      <c r="K495" s="71" t="s">
        <v>11</v>
      </c>
      <c r="L495" s="40">
        <f>+'BILANCIO VERIFICA qtr1_2020'!L495</f>
        <v>-329238.95</v>
      </c>
      <c r="M495" s="50" t="s">
        <v>326</v>
      </c>
      <c r="N495" s="76">
        <f t="shared" si="7"/>
        <v>-329238.95</v>
      </c>
    </row>
    <row r="496" spans="1:14" ht="15.6" x14ac:dyDescent="0.25">
      <c r="B496" s="46" t="s">
        <v>783</v>
      </c>
      <c r="C496" s="47" t="s">
        <v>784</v>
      </c>
      <c r="D496" s="48">
        <v>0</v>
      </c>
      <c r="F496" s="68">
        <v>411448</v>
      </c>
      <c r="G496" s="72" t="s">
        <v>78</v>
      </c>
      <c r="H496" s="69">
        <v>791738.76</v>
      </c>
      <c r="I496" s="69">
        <v>576622.69999999995</v>
      </c>
      <c r="J496" s="69">
        <v>215116.06</v>
      </c>
      <c r="K496" s="72" t="s">
        <v>11</v>
      </c>
      <c r="L496" s="40">
        <f>+'BILANCIO VERIFICA qtr1_2020'!L496</f>
        <v>196647.3</v>
      </c>
      <c r="M496" s="51" t="s">
        <v>78</v>
      </c>
      <c r="N496" s="76">
        <f t="shared" si="7"/>
        <v>-196647.3</v>
      </c>
    </row>
    <row r="497" spans="1:14" ht="15.6" x14ac:dyDescent="0.25">
      <c r="B497" s="46" t="s">
        <v>785</v>
      </c>
      <c r="C497" s="47" t="s">
        <v>786</v>
      </c>
      <c r="D497" s="48">
        <v>0</v>
      </c>
      <c r="F497" s="68">
        <v>0</v>
      </c>
      <c r="H497" s="69">
        <v>0</v>
      </c>
      <c r="I497" s="69">
        <v>0</v>
      </c>
      <c r="J497" s="69">
        <v>0</v>
      </c>
      <c r="L497" s="40">
        <f>+'BILANCIO VERIFICA qtr1_2020'!L497</f>
        <v>0</v>
      </c>
      <c r="N497" s="76">
        <f t="shared" si="7"/>
        <v>0</v>
      </c>
    </row>
    <row r="498" spans="1:14" ht="15.6" x14ac:dyDescent="0.25">
      <c r="B498" s="46" t="s">
        <v>787</v>
      </c>
      <c r="C498" s="47" t="s">
        <v>788</v>
      </c>
      <c r="D498" s="48">
        <v>0</v>
      </c>
      <c r="F498" s="68">
        <v>986.65</v>
      </c>
      <c r="G498" s="72" t="s">
        <v>78</v>
      </c>
      <c r="H498" s="69">
        <v>11008.21</v>
      </c>
      <c r="I498" s="69">
        <v>6142.94</v>
      </c>
      <c r="J498" s="69">
        <v>4865.2700000000004</v>
      </c>
      <c r="K498" s="72" t="s">
        <v>11</v>
      </c>
      <c r="L498" s="40">
        <f>+'BILANCIO VERIFICA qtr1_2020'!L498</f>
        <v>272.68</v>
      </c>
      <c r="M498" s="51" t="s">
        <v>78</v>
      </c>
      <c r="N498" s="76">
        <f t="shared" si="7"/>
        <v>-272.68</v>
      </c>
    </row>
    <row r="499" spans="1:14" ht="15.6" x14ac:dyDescent="0.25">
      <c r="B499" s="46" t="s">
        <v>789</v>
      </c>
      <c r="C499" s="47" t="s">
        <v>790</v>
      </c>
      <c r="D499" s="48">
        <v>0</v>
      </c>
      <c r="F499" s="68">
        <v>524</v>
      </c>
      <c r="H499" s="69">
        <v>2330</v>
      </c>
      <c r="I499" s="69">
        <v>2330</v>
      </c>
      <c r="J499" s="69">
        <v>0</v>
      </c>
      <c r="L499" s="40">
        <f>+'BILANCIO VERIFICA qtr1_2020'!L499</f>
        <v>0</v>
      </c>
      <c r="N499" s="76">
        <f t="shared" si="7"/>
        <v>0</v>
      </c>
    </row>
    <row r="500" spans="1:14" ht="15.6" x14ac:dyDescent="0.25">
      <c r="B500" s="46" t="s">
        <v>791</v>
      </c>
      <c r="C500" s="47" t="s">
        <v>792</v>
      </c>
      <c r="D500" s="48">
        <v>0</v>
      </c>
      <c r="F500" s="68">
        <v>71334.679999999993</v>
      </c>
      <c r="G500" s="72" t="s">
        <v>78</v>
      </c>
      <c r="H500" s="69">
        <v>97.79</v>
      </c>
      <c r="I500" s="69">
        <v>0</v>
      </c>
      <c r="J500" s="69">
        <v>97.79</v>
      </c>
      <c r="K500" s="72" t="s">
        <v>11</v>
      </c>
      <c r="L500" s="40">
        <f>+'BILANCIO VERIFICA qtr1_2020'!L500</f>
        <v>3496.47</v>
      </c>
      <c r="M500" s="51" t="s">
        <v>11</v>
      </c>
      <c r="N500" s="76">
        <f t="shared" si="7"/>
        <v>3496.47</v>
      </c>
    </row>
    <row r="501" spans="1:14" ht="15.6" x14ac:dyDescent="0.25">
      <c r="B501" s="46" t="s">
        <v>793</v>
      </c>
      <c r="C501" s="47" t="s">
        <v>794</v>
      </c>
      <c r="D501" s="48">
        <v>0</v>
      </c>
      <c r="F501" s="68">
        <v>55889.58</v>
      </c>
      <c r="G501" s="72" t="s">
        <v>78</v>
      </c>
      <c r="H501" s="69">
        <v>0</v>
      </c>
      <c r="I501" s="69">
        <v>0</v>
      </c>
      <c r="J501" s="69">
        <v>0</v>
      </c>
      <c r="L501" s="40">
        <f>+'BILANCIO VERIFICA qtr1_2020'!L501</f>
        <v>70337.11</v>
      </c>
      <c r="M501" s="51" t="s">
        <v>78</v>
      </c>
      <c r="N501" s="76">
        <f t="shared" si="7"/>
        <v>-70337.11</v>
      </c>
    </row>
    <row r="502" spans="1:14" ht="15.6" x14ac:dyDescent="0.25">
      <c r="B502" s="46" t="s">
        <v>795</v>
      </c>
      <c r="C502" s="47" t="s">
        <v>796</v>
      </c>
      <c r="D502" s="48">
        <v>0</v>
      </c>
      <c r="F502" s="68">
        <v>64309.82</v>
      </c>
      <c r="G502" s="72" t="s">
        <v>78</v>
      </c>
      <c r="H502" s="69">
        <v>0</v>
      </c>
      <c r="I502" s="69">
        <v>0</v>
      </c>
      <c r="J502" s="69">
        <v>0</v>
      </c>
      <c r="L502" s="40">
        <f>+'BILANCIO VERIFICA qtr1_2020'!L502</f>
        <v>65106.92</v>
      </c>
      <c r="M502" s="51" t="s">
        <v>78</v>
      </c>
      <c r="N502" s="76">
        <f t="shared" si="7"/>
        <v>-65106.92</v>
      </c>
    </row>
    <row r="503" spans="1:14" ht="15.6" x14ac:dyDescent="0.25">
      <c r="B503" s="46" t="s">
        <v>797</v>
      </c>
      <c r="C503" s="47" t="s">
        <v>798</v>
      </c>
      <c r="D503" s="48">
        <v>0</v>
      </c>
      <c r="F503" s="68">
        <v>77.540000000000006</v>
      </c>
      <c r="G503" s="72" t="s">
        <v>78</v>
      </c>
      <c r="H503" s="69">
        <v>0</v>
      </c>
      <c r="I503" s="69">
        <v>57.24</v>
      </c>
      <c r="J503" s="69">
        <v>57.24</v>
      </c>
      <c r="K503" s="72" t="s">
        <v>78</v>
      </c>
      <c r="L503" s="40">
        <f>+'BILANCIO VERIFICA qtr1_2020'!L503</f>
        <v>371.41</v>
      </c>
      <c r="M503" s="51" t="s">
        <v>78</v>
      </c>
      <c r="N503" s="76">
        <f t="shared" si="7"/>
        <v>-371.41</v>
      </c>
    </row>
    <row r="504" spans="1:14" ht="15.6" x14ac:dyDescent="0.25">
      <c r="B504" s="46" t="s">
        <v>799</v>
      </c>
      <c r="C504" s="47" t="s">
        <v>800</v>
      </c>
      <c r="D504" s="48">
        <v>0</v>
      </c>
      <c r="F504" s="68">
        <v>0</v>
      </c>
      <c r="H504" s="69">
        <v>0</v>
      </c>
      <c r="I504" s="69">
        <v>0</v>
      </c>
      <c r="J504" s="69">
        <v>0</v>
      </c>
      <c r="L504" s="40">
        <f>+'BILANCIO VERIFICA qtr1_2020'!L504</f>
        <v>0</v>
      </c>
      <c r="N504" s="76">
        <f t="shared" si="7"/>
        <v>0</v>
      </c>
    </row>
    <row r="505" spans="1:14" ht="15.6" x14ac:dyDescent="0.25">
      <c r="F505" s="60"/>
      <c r="L505" s="40">
        <f>+'BILANCIO VERIFICA qtr1_2020'!L505</f>
        <v>0</v>
      </c>
      <c r="N505" s="76">
        <f t="shared" si="7"/>
        <v>0</v>
      </c>
    </row>
    <row r="506" spans="1:14" ht="15.6" x14ac:dyDescent="0.25">
      <c r="A506" s="44" t="s">
        <v>17</v>
      </c>
      <c r="B506" s="44" t="s">
        <v>529</v>
      </c>
      <c r="C506" s="44" t="s">
        <v>801</v>
      </c>
      <c r="D506" s="45">
        <v>0</v>
      </c>
      <c r="F506" s="66">
        <v>0</v>
      </c>
      <c r="H506" s="67">
        <v>0</v>
      </c>
      <c r="I506" s="67">
        <v>0</v>
      </c>
      <c r="J506" s="67">
        <v>0</v>
      </c>
      <c r="L506" s="40">
        <f>+'BILANCIO VERIFICA qtr1_2020'!L506</f>
        <v>0</v>
      </c>
      <c r="N506" s="76">
        <f t="shared" si="7"/>
        <v>0</v>
      </c>
    </row>
    <row r="507" spans="1:14" ht="15.6" x14ac:dyDescent="0.25">
      <c r="B507" s="46" t="s">
        <v>802</v>
      </c>
      <c r="C507" s="47" t="s">
        <v>803</v>
      </c>
      <c r="D507" s="48">
        <v>0</v>
      </c>
      <c r="F507" s="68">
        <v>0</v>
      </c>
      <c r="H507" s="69">
        <v>0</v>
      </c>
      <c r="I507" s="69">
        <v>0</v>
      </c>
      <c r="J507" s="69">
        <v>0</v>
      </c>
      <c r="L507" s="40">
        <f>+'BILANCIO VERIFICA qtr1_2020'!L507</f>
        <v>0</v>
      </c>
      <c r="N507" s="76">
        <f t="shared" si="7"/>
        <v>0</v>
      </c>
    </row>
    <row r="508" spans="1:14" ht="15.6" x14ac:dyDescent="0.25">
      <c r="B508" s="46" t="s">
        <v>804</v>
      </c>
      <c r="C508" s="47" t="s">
        <v>805</v>
      </c>
      <c r="D508" s="48">
        <v>0</v>
      </c>
      <c r="F508" s="68">
        <v>0</v>
      </c>
      <c r="H508" s="69">
        <v>0</v>
      </c>
      <c r="I508" s="69">
        <v>0</v>
      </c>
      <c r="J508" s="69">
        <v>0</v>
      </c>
      <c r="L508" s="40">
        <f>+'BILANCIO VERIFICA qtr1_2020'!L508</f>
        <v>0</v>
      </c>
      <c r="N508" s="76">
        <f t="shared" si="7"/>
        <v>0</v>
      </c>
    </row>
    <row r="509" spans="1:14" ht="15.6" x14ac:dyDescent="0.25">
      <c r="B509" s="46" t="s">
        <v>806</v>
      </c>
      <c r="C509" s="47" t="s">
        <v>807</v>
      </c>
      <c r="D509" s="48">
        <v>0</v>
      </c>
      <c r="F509" s="68">
        <v>0</v>
      </c>
      <c r="H509" s="69">
        <v>0</v>
      </c>
      <c r="I509" s="69">
        <v>0</v>
      </c>
      <c r="J509" s="69">
        <v>0</v>
      </c>
      <c r="L509" s="40">
        <f>+'BILANCIO VERIFICA qtr1_2020'!L509</f>
        <v>0</v>
      </c>
      <c r="N509" s="76">
        <f t="shared" si="7"/>
        <v>0</v>
      </c>
    </row>
    <row r="510" spans="1:14" ht="15.6" x14ac:dyDescent="0.25">
      <c r="F510" s="60"/>
      <c r="L510" s="40">
        <f>+'BILANCIO VERIFICA qtr1_2020'!L510</f>
        <v>0</v>
      </c>
      <c r="N510" s="76">
        <f t="shared" si="7"/>
        <v>0</v>
      </c>
    </row>
    <row r="511" spans="1:14" ht="15.6" x14ac:dyDescent="0.25">
      <c r="A511" s="44" t="s">
        <v>17</v>
      </c>
      <c r="B511" s="44" t="s">
        <v>570</v>
      </c>
      <c r="C511" s="44" t="s">
        <v>808</v>
      </c>
      <c r="D511" s="45">
        <v>0</v>
      </c>
      <c r="F511" s="66">
        <v>-658311.81999999995</v>
      </c>
      <c r="G511" s="71" t="s">
        <v>326</v>
      </c>
      <c r="H511" s="67">
        <v>1401281.22</v>
      </c>
      <c r="I511" s="67">
        <v>1947487.41</v>
      </c>
      <c r="J511" s="67">
        <v>-546206.18999999994</v>
      </c>
      <c r="K511" s="71" t="s">
        <v>78</v>
      </c>
      <c r="L511" s="40">
        <f>+'BILANCIO VERIFICA qtr1_2020'!L511</f>
        <v>-1643988.89</v>
      </c>
      <c r="M511" s="50" t="s">
        <v>326</v>
      </c>
      <c r="N511" s="76">
        <f t="shared" si="7"/>
        <v>-1643988.89</v>
      </c>
    </row>
    <row r="512" spans="1:14" ht="15.6" x14ac:dyDescent="0.25">
      <c r="B512" s="46" t="s">
        <v>809</v>
      </c>
      <c r="C512" s="47" t="s">
        <v>810</v>
      </c>
      <c r="D512" s="48">
        <v>0</v>
      </c>
      <c r="F512" s="68">
        <v>601.29999999999995</v>
      </c>
      <c r="G512" s="72" t="s">
        <v>11</v>
      </c>
      <c r="H512" s="69">
        <v>1088655.28</v>
      </c>
      <c r="I512" s="69">
        <v>1088655.28</v>
      </c>
      <c r="J512" s="69">
        <v>0</v>
      </c>
      <c r="L512" s="40">
        <f>+'BILANCIO VERIFICA qtr1_2020'!L512</f>
        <v>157504.13</v>
      </c>
      <c r="M512" s="51" t="s">
        <v>11</v>
      </c>
      <c r="N512" s="76">
        <f t="shared" si="7"/>
        <v>157504.13</v>
      </c>
    </row>
    <row r="513" spans="2:14" ht="15.6" x14ac:dyDescent="0.25">
      <c r="B513" s="46" t="s">
        <v>811</v>
      </c>
      <c r="C513" s="47" t="s">
        <v>812</v>
      </c>
      <c r="D513" s="48">
        <v>0</v>
      </c>
      <c r="F513" s="68">
        <v>34912.53</v>
      </c>
      <c r="G513" s="72" t="s">
        <v>78</v>
      </c>
      <c r="H513" s="69">
        <v>0</v>
      </c>
      <c r="I513" s="69">
        <v>0</v>
      </c>
      <c r="J513" s="69">
        <v>0</v>
      </c>
      <c r="L513" s="40">
        <f>+'BILANCIO VERIFICA qtr1_2020'!L513</f>
        <v>233081.12</v>
      </c>
      <c r="M513" s="51" t="s">
        <v>78</v>
      </c>
      <c r="N513" s="76">
        <f t="shared" si="7"/>
        <v>-233081.12</v>
      </c>
    </row>
    <row r="514" spans="2:14" ht="15.6" x14ac:dyDescent="0.25">
      <c r="B514" s="46" t="s">
        <v>813</v>
      </c>
      <c r="C514" s="47" t="s">
        <v>814</v>
      </c>
      <c r="D514" s="48">
        <v>0</v>
      </c>
      <c r="F514" s="68">
        <v>212634.1</v>
      </c>
      <c r="G514" s="72" t="s">
        <v>78</v>
      </c>
      <c r="H514" s="69">
        <v>0</v>
      </c>
      <c r="I514" s="69">
        <v>0</v>
      </c>
      <c r="J514" s="69">
        <v>0</v>
      </c>
      <c r="L514" s="40">
        <f>+'BILANCIO VERIFICA qtr1_2020'!L514</f>
        <v>214588.48</v>
      </c>
      <c r="M514" s="51" t="s">
        <v>78</v>
      </c>
      <c r="N514" s="76">
        <f t="shared" si="7"/>
        <v>-214588.48</v>
      </c>
    </row>
    <row r="515" spans="2:14" ht="15.6" x14ac:dyDescent="0.25">
      <c r="B515" s="46" t="s">
        <v>815</v>
      </c>
      <c r="C515" s="47" t="s">
        <v>816</v>
      </c>
      <c r="D515" s="48">
        <v>0</v>
      </c>
      <c r="F515" s="68">
        <v>0</v>
      </c>
      <c r="H515" s="69">
        <v>6003.9</v>
      </c>
      <c r="I515" s="69">
        <v>6003.9</v>
      </c>
      <c r="J515" s="69">
        <v>0</v>
      </c>
      <c r="L515" s="40">
        <f>+'BILANCIO VERIFICA qtr1_2020'!L515</f>
        <v>0</v>
      </c>
      <c r="N515" s="76">
        <f t="shared" si="7"/>
        <v>0</v>
      </c>
    </row>
    <row r="516" spans="2:14" ht="15.6" x14ac:dyDescent="0.25">
      <c r="B516" s="46" t="s">
        <v>817</v>
      </c>
      <c r="C516" s="47" t="s">
        <v>818</v>
      </c>
      <c r="D516" s="48">
        <v>0</v>
      </c>
      <c r="F516" s="68">
        <v>649.28</v>
      </c>
      <c r="G516" s="72" t="s">
        <v>78</v>
      </c>
      <c r="H516" s="69">
        <v>4486.62</v>
      </c>
      <c r="I516" s="69">
        <v>4486.62</v>
      </c>
      <c r="J516" s="69">
        <v>0</v>
      </c>
      <c r="L516" s="40">
        <f>+'BILANCIO VERIFICA qtr1_2020'!L516</f>
        <v>1495.54</v>
      </c>
      <c r="M516" s="51" t="s">
        <v>78</v>
      </c>
      <c r="N516" s="76">
        <f t="shared" si="7"/>
        <v>-1495.54</v>
      </c>
    </row>
    <row r="517" spans="2:14" ht="15.6" x14ac:dyDescent="0.25">
      <c r="B517" s="46" t="s">
        <v>819</v>
      </c>
      <c r="C517" s="47" t="s">
        <v>820</v>
      </c>
      <c r="D517" s="48">
        <v>0</v>
      </c>
      <c r="F517" s="68">
        <v>0</v>
      </c>
      <c r="H517" s="69">
        <v>0</v>
      </c>
      <c r="I517" s="69">
        <v>0</v>
      </c>
      <c r="J517" s="69">
        <v>0</v>
      </c>
      <c r="L517" s="40">
        <f>+'BILANCIO VERIFICA qtr1_2020'!L517</f>
        <v>0</v>
      </c>
      <c r="N517" s="76">
        <f t="shared" si="7"/>
        <v>0</v>
      </c>
    </row>
    <row r="518" spans="2:14" ht="15.6" x14ac:dyDescent="0.25">
      <c r="B518" s="46" t="s">
        <v>821</v>
      </c>
      <c r="C518" s="47" t="s">
        <v>822</v>
      </c>
      <c r="D518" s="48">
        <v>0</v>
      </c>
      <c r="F518" s="68">
        <v>0</v>
      </c>
      <c r="H518" s="69">
        <v>0</v>
      </c>
      <c r="I518" s="69">
        <v>0</v>
      </c>
      <c r="J518" s="69">
        <v>0</v>
      </c>
      <c r="L518" s="40">
        <f>+'BILANCIO VERIFICA qtr1_2020'!L518</f>
        <v>0</v>
      </c>
      <c r="N518" s="76">
        <f t="shared" si="7"/>
        <v>0</v>
      </c>
    </row>
    <row r="519" spans="2:14" ht="15.6" x14ac:dyDescent="0.25">
      <c r="B519" s="46" t="s">
        <v>823</v>
      </c>
      <c r="C519" s="47" t="s">
        <v>824</v>
      </c>
      <c r="D519" s="48">
        <v>0</v>
      </c>
      <c r="F519" s="68">
        <v>0</v>
      </c>
      <c r="H519" s="69">
        <v>0</v>
      </c>
      <c r="I519" s="69">
        <v>0</v>
      </c>
      <c r="J519" s="69">
        <v>0</v>
      </c>
      <c r="L519" s="40">
        <f>+'BILANCIO VERIFICA qtr1_2020'!L519</f>
        <v>0</v>
      </c>
      <c r="N519" s="76">
        <f t="shared" si="7"/>
        <v>0</v>
      </c>
    </row>
    <row r="520" spans="2:14" ht="15.6" x14ac:dyDescent="0.25">
      <c r="B520" s="46" t="s">
        <v>825</v>
      </c>
      <c r="C520" s="47" t="s">
        <v>826</v>
      </c>
      <c r="D520" s="48">
        <v>0</v>
      </c>
      <c r="F520" s="68">
        <v>0</v>
      </c>
      <c r="H520" s="69">
        <v>0</v>
      </c>
      <c r="I520" s="69">
        <v>0</v>
      </c>
      <c r="J520" s="69">
        <v>0</v>
      </c>
      <c r="L520" s="40">
        <f>+'BILANCIO VERIFICA qtr1_2020'!L520</f>
        <v>0</v>
      </c>
      <c r="N520" s="76">
        <f t="shared" si="7"/>
        <v>0</v>
      </c>
    </row>
    <row r="521" spans="2:14" ht="15.6" x14ac:dyDescent="0.25">
      <c r="B521" s="46" t="s">
        <v>827</v>
      </c>
      <c r="C521" s="47" t="s">
        <v>828</v>
      </c>
      <c r="D521" s="48">
        <v>0</v>
      </c>
      <c r="F521" s="68">
        <v>2598.1</v>
      </c>
      <c r="G521" s="72" t="s">
        <v>78</v>
      </c>
      <c r="H521" s="69">
        <v>2639.54</v>
      </c>
      <c r="I521" s="69">
        <v>2219.67</v>
      </c>
      <c r="J521" s="69">
        <v>419.87</v>
      </c>
      <c r="K521" s="72" t="s">
        <v>11</v>
      </c>
      <c r="L521" s="40">
        <f>+'BILANCIO VERIFICA qtr1_2020'!L521</f>
        <v>2219.67</v>
      </c>
      <c r="M521" s="51" t="s">
        <v>78</v>
      </c>
      <c r="N521" s="76">
        <f t="shared" si="7"/>
        <v>-2219.67</v>
      </c>
    </row>
    <row r="522" spans="2:14" ht="15.6" x14ac:dyDescent="0.25">
      <c r="B522" s="46" t="s">
        <v>829</v>
      </c>
      <c r="C522" s="47" t="s">
        <v>830</v>
      </c>
      <c r="D522" s="48">
        <v>0</v>
      </c>
      <c r="F522" s="68">
        <v>90819.45</v>
      </c>
      <c r="G522" s="72" t="s">
        <v>78</v>
      </c>
      <c r="H522" s="69">
        <v>89194.52</v>
      </c>
      <c r="I522" s="69">
        <v>53327.65</v>
      </c>
      <c r="J522" s="69">
        <v>35866.870000000003</v>
      </c>
      <c r="K522" s="72" t="s">
        <v>11</v>
      </c>
      <c r="L522" s="40">
        <f>+'BILANCIO VERIFICA qtr1_2020'!L522</f>
        <v>26648.61</v>
      </c>
      <c r="M522" s="51" t="s">
        <v>78</v>
      </c>
      <c r="N522" s="76">
        <f t="shared" si="7"/>
        <v>-26648.61</v>
      </c>
    </row>
    <row r="523" spans="2:14" ht="15.6" x14ac:dyDescent="0.25">
      <c r="B523" s="46" t="s">
        <v>831</v>
      </c>
      <c r="C523" s="47" t="s">
        <v>832</v>
      </c>
      <c r="D523" s="48">
        <v>0</v>
      </c>
      <c r="F523" s="68">
        <v>792.32</v>
      </c>
      <c r="G523" s="72" t="s">
        <v>78</v>
      </c>
      <c r="H523" s="69">
        <v>1681.76</v>
      </c>
      <c r="I523" s="69">
        <v>398.24</v>
      </c>
      <c r="J523" s="69">
        <v>1283.52</v>
      </c>
      <c r="K523" s="72" t="s">
        <v>11</v>
      </c>
      <c r="L523" s="40">
        <f>+'BILANCIO VERIFICA qtr1_2020'!L523</f>
        <v>837.47</v>
      </c>
      <c r="M523" s="51" t="s">
        <v>11</v>
      </c>
      <c r="N523" s="76">
        <f t="shared" ref="N523:N586" si="8">IF(M523="A",-L523,L523)</f>
        <v>837.47</v>
      </c>
    </row>
    <row r="524" spans="2:14" ht="15.6" x14ac:dyDescent="0.25">
      <c r="B524" s="46" t="s">
        <v>833</v>
      </c>
      <c r="C524" s="47" t="s">
        <v>834</v>
      </c>
      <c r="D524" s="48">
        <v>0</v>
      </c>
      <c r="F524" s="68">
        <v>721.35</v>
      </c>
      <c r="G524" s="72" t="s">
        <v>78</v>
      </c>
      <c r="H524" s="69">
        <v>1698.14</v>
      </c>
      <c r="I524" s="69">
        <v>894.92</v>
      </c>
      <c r="J524" s="69">
        <v>803.22</v>
      </c>
      <c r="K524" s="72" t="s">
        <v>11</v>
      </c>
      <c r="L524" s="40">
        <f>+'BILANCIO VERIFICA qtr1_2020'!L524</f>
        <v>893.52</v>
      </c>
      <c r="M524" s="51" t="s">
        <v>78</v>
      </c>
      <c r="N524" s="76">
        <f t="shared" si="8"/>
        <v>-893.52</v>
      </c>
    </row>
    <row r="525" spans="2:14" ht="15.6" x14ac:dyDescent="0.25">
      <c r="B525" s="46" t="s">
        <v>835</v>
      </c>
      <c r="C525" s="47" t="s">
        <v>836</v>
      </c>
      <c r="D525" s="48">
        <v>0</v>
      </c>
      <c r="F525" s="68">
        <v>0</v>
      </c>
      <c r="H525" s="69">
        <v>0</v>
      </c>
      <c r="I525" s="69">
        <v>0</v>
      </c>
      <c r="J525" s="69">
        <v>0</v>
      </c>
      <c r="L525" s="40">
        <f>+'BILANCIO VERIFICA qtr1_2020'!L525</f>
        <v>0</v>
      </c>
      <c r="N525" s="76">
        <f t="shared" si="8"/>
        <v>0</v>
      </c>
    </row>
    <row r="526" spans="2:14" ht="15.6" x14ac:dyDescent="0.25">
      <c r="B526" s="46" t="s">
        <v>837</v>
      </c>
      <c r="C526" s="47" t="s">
        <v>838</v>
      </c>
      <c r="D526" s="48">
        <v>0</v>
      </c>
      <c r="F526" s="68">
        <v>1960.26</v>
      </c>
      <c r="G526" s="72" t="s">
        <v>78</v>
      </c>
      <c r="H526" s="69">
        <v>4190.34</v>
      </c>
      <c r="I526" s="69">
        <v>2108.17</v>
      </c>
      <c r="J526" s="69">
        <v>2082.17</v>
      </c>
      <c r="K526" s="72" t="s">
        <v>11</v>
      </c>
      <c r="L526" s="40">
        <f>+'BILANCIO VERIFICA qtr1_2020'!L526</f>
        <v>39</v>
      </c>
      <c r="M526" s="51" t="s">
        <v>78</v>
      </c>
      <c r="N526" s="76">
        <f t="shared" si="8"/>
        <v>-39</v>
      </c>
    </row>
    <row r="527" spans="2:14" ht="15.6" x14ac:dyDescent="0.25">
      <c r="B527" s="46" t="s">
        <v>839</v>
      </c>
      <c r="C527" s="47" t="s">
        <v>840</v>
      </c>
      <c r="D527" s="48">
        <v>0</v>
      </c>
      <c r="F527" s="68">
        <v>0</v>
      </c>
      <c r="H527" s="69">
        <v>0</v>
      </c>
      <c r="I527" s="69">
        <v>0</v>
      </c>
      <c r="J527" s="69">
        <v>0</v>
      </c>
      <c r="L527" s="40">
        <f>+'BILANCIO VERIFICA qtr1_2020'!L527</f>
        <v>0</v>
      </c>
      <c r="N527" s="76">
        <f t="shared" si="8"/>
        <v>0</v>
      </c>
    </row>
    <row r="528" spans="2:14" ht="15.6" x14ac:dyDescent="0.25">
      <c r="B528" s="46" t="s">
        <v>841</v>
      </c>
      <c r="C528" s="47" t="s">
        <v>842</v>
      </c>
      <c r="D528" s="48">
        <v>0</v>
      </c>
      <c r="F528" s="68">
        <v>683.53</v>
      </c>
      <c r="G528" s="72" t="s">
        <v>78</v>
      </c>
      <c r="H528" s="69">
        <v>1530.16</v>
      </c>
      <c r="I528" s="69">
        <v>369.86</v>
      </c>
      <c r="J528" s="69">
        <v>1160.3</v>
      </c>
      <c r="K528" s="72" t="s">
        <v>11</v>
      </c>
      <c r="L528" s="40">
        <f>+'BILANCIO VERIFICA qtr1_2020'!L528</f>
        <v>426.69</v>
      </c>
      <c r="M528" s="51" t="s">
        <v>11</v>
      </c>
      <c r="N528" s="76">
        <f t="shared" si="8"/>
        <v>426.69</v>
      </c>
    </row>
    <row r="529" spans="2:14" ht="15.6" x14ac:dyDescent="0.25">
      <c r="B529" s="46" t="s">
        <v>843</v>
      </c>
      <c r="C529" s="47" t="s">
        <v>844</v>
      </c>
      <c r="D529" s="48">
        <v>0</v>
      </c>
      <c r="F529" s="68">
        <v>0</v>
      </c>
      <c r="H529" s="69">
        <v>0</v>
      </c>
      <c r="I529" s="69">
        <v>0</v>
      </c>
      <c r="J529" s="69">
        <v>0</v>
      </c>
      <c r="L529" s="40">
        <f>+'BILANCIO VERIFICA qtr1_2020'!L529</f>
        <v>0</v>
      </c>
      <c r="N529" s="76">
        <f t="shared" si="8"/>
        <v>0</v>
      </c>
    </row>
    <row r="530" spans="2:14" ht="15.6" x14ac:dyDescent="0.25">
      <c r="B530" s="46" t="s">
        <v>845</v>
      </c>
      <c r="C530" s="47" t="s">
        <v>846</v>
      </c>
      <c r="D530" s="48">
        <v>0</v>
      </c>
      <c r="F530" s="68">
        <v>897.82</v>
      </c>
      <c r="G530" s="72" t="s">
        <v>78</v>
      </c>
      <c r="H530" s="69">
        <v>2255.63</v>
      </c>
      <c r="I530" s="69">
        <v>492.07</v>
      </c>
      <c r="J530" s="69">
        <v>1763.56</v>
      </c>
      <c r="K530" s="72" t="s">
        <v>11</v>
      </c>
      <c r="L530" s="40">
        <f>+'BILANCIO VERIFICA qtr1_2020'!L530</f>
        <v>1589.01</v>
      </c>
      <c r="M530" s="51" t="s">
        <v>11</v>
      </c>
      <c r="N530" s="76">
        <f t="shared" si="8"/>
        <v>1589.01</v>
      </c>
    </row>
    <row r="531" spans="2:14" ht="15.6" x14ac:dyDescent="0.25">
      <c r="B531" s="46" t="s">
        <v>847</v>
      </c>
      <c r="C531" s="47" t="s">
        <v>848</v>
      </c>
      <c r="D531" s="48">
        <v>0</v>
      </c>
      <c r="F531" s="68">
        <v>0</v>
      </c>
      <c r="H531" s="69">
        <v>0</v>
      </c>
      <c r="I531" s="69">
        <v>0</v>
      </c>
      <c r="J531" s="69">
        <v>0</v>
      </c>
      <c r="L531" s="40">
        <f>+'BILANCIO VERIFICA qtr1_2020'!L531</f>
        <v>0</v>
      </c>
      <c r="N531" s="76">
        <f t="shared" si="8"/>
        <v>0</v>
      </c>
    </row>
    <row r="532" spans="2:14" ht="15.6" x14ac:dyDescent="0.25">
      <c r="B532" s="46" t="s">
        <v>849</v>
      </c>
      <c r="C532" s="47" t="s">
        <v>850</v>
      </c>
      <c r="D532" s="48">
        <v>0</v>
      </c>
      <c r="F532" s="68">
        <v>0</v>
      </c>
      <c r="H532" s="69">
        <v>0</v>
      </c>
      <c r="I532" s="69">
        <v>0</v>
      </c>
      <c r="J532" s="69">
        <v>0</v>
      </c>
      <c r="L532" s="40">
        <f>+'BILANCIO VERIFICA qtr1_2020'!L532</f>
        <v>0</v>
      </c>
      <c r="N532" s="76">
        <f t="shared" si="8"/>
        <v>0</v>
      </c>
    </row>
    <row r="533" spans="2:14" ht="15.6" x14ac:dyDescent="0.25">
      <c r="B533" s="46" t="s">
        <v>851</v>
      </c>
      <c r="C533" s="47" t="s">
        <v>852</v>
      </c>
      <c r="D533" s="48">
        <v>0</v>
      </c>
      <c r="F533" s="68">
        <v>1046.79</v>
      </c>
      <c r="G533" s="72" t="s">
        <v>78</v>
      </c>
      <c r="H533" s="69">
        <v>0</v>
      </c>
      <c r="I533" s="69">
        <v>566.61</v>
      </c>
      <c r="J533" s="69">
        <v>566.61</v>
      </c>
      <c r="K533" s="72" t="s">
        <v>78</v>
      </c>
      <c r="L533" s="40">
        <f>+'BILANCIO VERIFICA qtr1_2020'!L533</f>
        <v>1637.8</v>
      </c>
      <c r="M533" s="51" t="s">
        <v>78</v>
      </c>
      <c r="N533" s="76">
        <f t="shared" si="8"/>
        <v>-1637.8</v>
      </c>
    </row>
    <row r="534" spans="2:14" ht="15.6" x14ac:dyDescent="0.25">
      <c r="B534" s="46" t="s">
        <v>853</v>
      </c>
      <c r="C534" s="47" t="s">
        <v>854</v>
      </c>
      <c r="D534" s="48">
        <v>0</v>
      </c>
      <c r="F534" s="68">
        <v>0</v>
      </c>
      <c r="H534" s="69">
        <v>0</v>
      </c>
      <c r="I534" s="69">
        <v>0</v>
      </c>
      <c r="J534" s="69">
        <v>0</v>
      </c>
      <c r="L534" s="40">
        <f>+'BILANCIO VERIFICA qtr1_2020'!L534</f>
        <v>0</v>
      </c>
      <c r="N534" s="76">
        <f t="shared" si="8"/>
        <v>0</v>
      </c>
    </row>
    <row r="535" spans="2:14" ht="15.6" x14ac:dyDescent="0.25">
      <c r="B535" s="46" t="s">
        <v>855</v>
      </c>
      <c r="C535" s="47" t="s">
        <v>856</v>
      </c>
      <c r="D535" s="48">
        <v>0</v>
      </c>
      <c r="F535" s="68">
        <v>780.49</v>
      </c>
      <c r="G535" s="72" t="s">
        <v>78</v>
      </c>
      <c r="H535" s="69">
        <v>797.17</v>
      </c>
      <c r="I535" s="69">
        <v>402.66</v>
      </c>
      <c r="J535" s="69">
        <v>394.51</v>
      </c>
      <c r="K535" s="72" t="s">
        <v>11</v>
      </c>
      <c r="L535" s="40">
        <f>+'BILANCIO VERIFICA qtr1_2020'!L535</f>
        <v>371.13</v>
      </c>
      <c r="M535" s="51" t="s">
        <v>78</v>
      </c>
      <c r="N535" s="76">
        <f t="shared" si="8"/>
        <v>-371.13</v>
      </c>
    </row>
    <row r="536" spans="2:14" ht="15.6" x14ac:dyDescent="0.25">
      <c r="B536" s="46" t="s">
        <v>857</v>
      </c>
      <c r="C536" s="47" t="s">
        <v>858</v>
      </c>
      <c r="D536" s="48">
        <v>0</v>
      </c>
      <c r="F536" s="68">
        <v>554.29999999999995</v>
      </c>
      <c r="G536" s="72" t="s">
        <v>78</v>
      </c>
      <c r="H536" s="69">
        <v>800.21</v>
      </c>
      <c r="I536" s="69">
        <v>404.4</v>
      </c>
      <c r="J536" s="69">
        <v>395.81</v>
      </c>
      <c r="K536" s="72" t="s">
        <v>11</v>
      </c>
      <c r="L536" s="40">
        <f>+'BILANCIO VERIFICA qtr1_2020'!L536</f>
        <v>89.14</v>
      </c>
      <c r="M536" s="51" t="s">
        <v>78</v>
      </c>
      <c r="N536" s="76">
        <f t="shared" si="8"/>
        <v>-89.14</v>
      </c>
    </row>
    <row r="537" spans="2:14" ht="15.6" x14ac:dyDescent="0.25">
      <c r="B537" s="46" t="s">
        <v>859</v>
      </c>
      <c r="C537" s="47" t="s">
        <v>860</v>
      </c>
      <c r="D537" s="48">
        <v>0</v>
      </c>
      <c r="F537" s="68">
        <v>515.21</v>
      </c>
      <c r="G537" s="72" t="s">
        <v>78</v>
      </c>
      <c r="H537" s="69">
        <v>0</v>
      </c>
      <c r="I537" s="69">
        <v>426.41</v>
      </c>
      <c r="J537" s="69">
        <v>426.41</v>
      </c>
      <c r="K537" s="72" t="s">
        <v>78</v>
      </c>
      <c r="L537" s="40">
        <f>+'BILANCIO VERIFICA qtr1_2020'!L537</f>
        <v>981.82</v>
      </c>
      <c r="M537" s="51" t="s">
        <v>78</v>
      </c>
      <c r="N537" s="76">
        <f t="shared" si="8"/>
        <v>-981.82</v>
      </c>
    </row>
    <row r="538" spans="2:14" ht="15.6" x14ac:dyDescent="0.25">
      <c r="B538" s="46" t="s">
        <v>861</v>
      </c>
      <c r="C538" s="47" t="s">
        <v>862</v>
      </c>
      <c r="D538" s="48">
        <v>0</v>
      </c>
      <c r="F538" s="68">
        <v>0</v>
      </c>
      <c r="H538" s="69">
        <v>0</v>
      </c>
      <c r="I538" s="69">
        <v>0</v>
      </c>
      <c r="J538" s="69">
        <v>0</v>
      </c>
      <c r="L538" s="40">
        <f>+'BILANCIO VERIFICA qtr1_2020'!L538</f>
        <v>0</v>
      </c>
      <c r="N538" s="76">
        <f t="shared" si="8"/>
        <v>0</v>
      </c>
    </row>
    <row r="539" spans="2:14" ht="15.6" x14ac:dyDescent="0.25">
      <c r="B539" s="46" t="s">
        <v>863</v>
      </c>
      <c r="C539" s="47" t="s">
        <v>864</v>
      </c>
      <c r="D539" s="48">
        <v>0</v>
      </c>
      <c r="F539" s="68">
        <v>0</v>
      </c>
      <c r="H539" s="69">
        <v>0</v>
      </c>
      <c r="I539" s="69">
        <v>0</v>
      </c>
      <c r="J539" s="69">
        <v>0</v>
      </c>
      <c r="L539" s="40">
        <f>+'BILANCIO VERIFICA qtr1_2020'!L539</f>
        <v>0</v>
      </c>
      <c r="N539" s="76">
        <f t="shared" si="8"/>
        <v>0</v>
      </c>
    </row>
    <row r="540" spans="2:14" ht="15.6" x14ac:dyDescent="0.25">
      <c r="B540" s="46" t="s">
        <v>865</v>
      </c>
      <c r="C540" s="47" t="s">
        <v>866</v>
      </c>
      <c r="D540" s="48">
        <v>0</v>
      </c>
      <c r="F540" s="68">
        <v>323034.93</v>
      </c>
      <c r="G540" s="72" t="s">
        <v>78</v>
      </c>
      <c r="H540" s="69">
        <v>194360.44</v>
      </c>
      <c r="I540" s="69">
        <v>778777.95</v>
      </c>
      <c r="J540" s="69">
        <v>584417.51</v>
      </c>
      <c r="K540" s="72" t="s">
        <v>78</v>
      </c>
      <c r="L540" s="40">
        <f>+'BILANCIO VERIFICA qtr1_2020'!L540</f>
        <v>1004051.1</v>
      </c>
      <c r="M540" s="51" t="s">
        <v>78</v>
      </c>
      <c r="N540" s="76">
        <f t="shared" si="8"/>
        <v>-1004051.1</v>
      </c>
    </row>
    <row r="541" spans="2:14" ht="15.6" x14ac:dyDescent="0.25">
      <c r="B541" s="46" t="s">
        <v>867</v>
      </c>
      <c r="C541" s="47" t="s">
        <v>868</v>
      </c>
      <c r="D541" s="48">
        <v>0</v>
      </c>
      <c r="F541" s="68">
        <v>0</v>
      </c>
      <c r="H541" s="69">
        <v>0</v>
      </c>
      <c r="I541" s="69">
        <v>0</v>
      </c>
      <c r="J541" s="69">
        <v>0</v>
      </c>
      <c r="L541" s="40">
        <f>+'BILANCIO VERIFICA qtr1_2020'!L541</f>
        <v>0</v>
      </c>
      <c r="N541" s="76">
        <f t="shared" si="8"/>
        <v>0</v>
      </c>
    </row>
    <row r="542" spans="2:14" ht="15.6" x14ac:dyDescent="0.25">
      <c r="B542" s="46" t="s">
        <v>869</v>
      </c>
      <c r="C542" s="47" t="s">
        <v>870</v>
      </c>
      <c r="D542" s="48">
        <v>0</v>
      </c>
      <c r="F542" s="68">
        <v>1672.47</v>
      </c>
      <c r="G542" s="72" t="s">
        <v>78</v>
      </c>
      <c r="H542" s="69">
        <v>0</v>
      </c>
      <c r="I542" s="69">
        <v>0</v>
      </c>
      <c r="J542" s="69">
        <v>0</v>
      </c>
      <c r="L542" s="40">
        <f>+'BILANCIO VERIFICA qtr1_2020'!L542</f>
        <v>6228.51</v>
      </c>
      <c r="M542" s="51" t="s">
        <v>78</v>
      </c>
      <c r="N542" s="76">
        <f t="shared" si="8"/>
        <v>-6228.51</v>
      </c>
    </row>
    <row r="543" spans="2:14" ht="15.6" x14ac:dyDescent="0.25">
      <c r="B543" s="46" t="s">
        <v>871</v>
      </c>
      <c r="C543" s="47" t="s">
        <v>872</v>
      </c>
      <c r="D543" s="48">
        <v>0</v>
      </c>
      <c r="F543" s="68">
        <v>10140.73</v>
      </c>
      <c r="G543" s="72" t="s">
        <v>11</v>
      </c>
      <c r="H543" s="69">
        <v>2987.51</v>
      </c>
      <c r="I543" s="69">
        <v>7953</v>
      </c>
      <c r="J543" s="69">
        <v>4965.49</v>
      </c>
      <c r="K543" s="72" t="s">
        <v>78</v>
      </c>
      <c r="L543" s="40">
        <f>+'BILANCIO VERIFICA qtr1_2020'!L543</f>
        <v>2987.51</v>
      </c>
      <c r="M543" s="51" t="s">
        <v>11</v>
      </c>
      <c r="N543" s="76">
        <f t="shared" si="8"/>
        <v>2987.51</v>
      </c>
    </row>
    <row r="544" spans="2:14" ht="15.6" x14ac:dyDescent="0.25">
      <c r="B544" s="46" t="s">
        <v>873</v>
      </c>
      <c r="C544" s="47" t="s">
        <v>874</v>
      </c>
      <c r="D544" s="48">
        <v>0</v>
      </c>
      <c r="F544" s="68">
        <v>0</v>
      </c>
      <c r="H544" s="69">
        <v>0</v>
      </c>
      <c r="I544" s="69">
        <v>0</v>
      </c>
      <c r="J544" s="69">
        <v>0</v>
      </c>
      <c r="L544" s="40">
        <f>+'BILANCIO VERIFICA qtr1_2020'!L544</f>
        <v>0</v>
      </c>
      <c r="N544" s="76">
        <f t="shared" si="8"/>
        <v>0</v>
      </c>
    </row>
    <row r="545" spans="1:14" ht="15.6" x14ac:dyDescent="0.25">
      <c r="B545" s="46" t="s">
        <v>875</v>
      </c>
      <c r="C545" s="47" t="s">
        <v>876</v>
      </c>
      <c r="D545" s="48">
        <v>0</v>
      </c>
      <c r="F545" s="68">
        <v>0</v>
      </c>
      <c r="H545" s="69">
        <v>0</v>
      </c>
      <c r="I545" s="69">
        <v>0</v>
      </c>
      <c r="J545" s="69">
        <v>0</v>
      </c>
      <c r="L545" s="40">
        <f>+'BILANCIO VERIFICA qtr1_2020'!L545</f>
        <v>0</v>
      </c>
      <c r="N545" s="76">
        <f t="shared" si="8"/>
        <v>0</v>
      </c>
    </row>
    <row r="546" spans="1:14" ht="15.6" x14ac:dyDescent="0.25">
      <c r="B546" s="46" t="s">
        <v>877</v>
      </c>
      <c r="C546" s="47" t="s">
        <v>878</v>
      </c>
      <c r="D546" s="48">
        <v>0</v>
      </c>
      <c r="F546" s="68">
        <v>0</v>
      </c>
      <c r="H546" s="69">
        <v>0</v>
      </c>
      <c r="I546" s="69">
        <v>0</v>
      </c>
      <c r="J546" s="69">
        <v>0</v>
      </c>
      <c r="L546" s="40">
        <f>+'BILANCIO VERIFICA qtr1_2020'!L546</f>
        <v>0</v>
      </c>
      <c r="N546" s="76">
        <f t="shared" si="8"/>
        <v>0</v>
      </c>
    </row>
    <row r="547" spans="1:14" ht="15.6" x14ac:dyDescent="0.25">
      <c r="B547" s="46" t="s">
        <v>879</v>
      </c>
      <c r="C547" s="47" t="s">
        <v>880</v>
      </c>
      <c r="D547" s="48">
        <v>0</v>
      </c>
      <c r="F547" s="68">
        <v>0</v>
      </c>
      <c r="H547" s="69">
        <v>0</v>
      </c>
      <c r="I547" s="69">
        <v>0</v>
      </c>
      <c r="J547" s="69">
        <v>0</v>
      </c>
      <c r="L547" s="40">
        <f>+'BILANCIO VERIFICA qtr1_2020'!L547</f>
        <v>0</v>
      </c>
      <c r="N547" s="76">
        <f t="shared" si="8"/>
        <v>0</v>
      </c>
    </row>
    <row r="548" spans="1:14" ht="15.6" x14ac:dyDescent="0.25">
      <c r="F548" s="60"/>
      <c r="L548" s="40">
        <f>+'BILANCIO VERIFICA qtr1_2020'!L548</f>
        <v>0</v>
      </c>
      <c r="N548" s="76">
        <f t="shared" si="8"/>
        <v>0</v>
      </c>
    </row>
    <row r="549" spans="1:14" ht="15.6" x14ac:dyDescent="0.25">
      <c r="A549" s="42" t="s">
        <v>14</v>
      </c>
      <c r="B549" s="42" t="s">
        <v>881</v>
      </c>
      <c r="C549" s="42" t="s">
        <v>882</v>
      </c>
      <c r="D549" s="43">
        <v>0</v>
      </c>
      <c r="F549" s="64">
        <v>-34066.160000000003</v>
      </c>
      <c r="G549" s="70" t="s">
        <v>326</v>
      </c>
      <c r="H549" s="65">
        <v>15276.98</v>
      </c>
      <c r="I549" s="65">
        <v>5924.23</v>
      </c>
      <c r="J549" s="65">
        <v>9352.75</v>
      </c>
      <c r="K549" s="70" t="s">
        <v>11</v>
      </c>
      <c r="L549" s="40">
        <f>+'BILANCIO VERIFICA qtr1_2020'!L549</f>
        <v>-5669.13</v>
      </c>
      <c r="M549" s="49" t="s">
        <v>326</v>
      </c>
      <c r="N549" s="76">
        <f t="shared" si="8"/>
        <v>-5669.13</v>
      </c>
    </row>
    <row r="550" spans="1:14" ht="15.6" x14ac:dyDescent="0.25">
      <c r="A550" s="44" t="s">
        <v>17</v>
      </c>
      <c r="B550" s="44" t="s">
        <v>15</v>
      </c>
      <c r="C550" s="44" t="s">
        <v>883</v>
      </c>
      <c r="D550" s="45">
        <v>0</v>
      </c>
      <c r="F550" s="66">
        <v>-34066.160000000003</v>
      </c>
      <c r="G550" s="71" t="s">
        <v>326</v>
      </c>
      <c r="H550" s="67">
        <v>15276.98</v>
      </c>
      <c r="I550" s="67">
        <v>5924.23</v>
      </c>
      <c r="J550" s="67">
        <v>9352.75</v>
      </c>
      <c r="K550" s="71" t="s">
        <v>11</v>
      </c>
      <c r="L550" s="40">
        <f>+'BILANCIO VERIFICA qtr1_2020'!L550</f>
        <v>-5669.13</v>
      </c>
      <c r="M550" s="50" t="s">
        <v>326</v>
      </c>
      <c r="N550" s="76">
        <f t="shared" si="8"/>
        <v>-5669.13</v>
      </c>
    </row>
    <row r="551" spans="1:14" ht="15.6" x14ac:dyDescent="0.25">
      <c r="B551" s="46" t="s">
        <v>884</v>
      </c>
      <c r="C551" s="47" t="s">
        <v>885</v>
      </c>
      <c r="D551" s="48">
        <v>0</v>
      </c>
      <c r="F551" s="68">
        <v>1738.28</v>
      </c>
      <c r="G551" s="72" t="s">
        <v>78</v>
      </c>
      <c r="H551" s="69">
        <v>3011.92</v>
      </c>
      <c r="I551" s="69">
        <v>941.86</v>
      </c>
      <c r="J551" s="69">
        <v>2070.06</v>
      </c>
      <c r="K551" s="72" t="s">
        <v>11</v>
      </c>
      <c r="L551" s="40">
        <f>+'BILANCIO VERIFICA qtr1_2020'!L551</f>
        <v>997.94</v>
      </c>
      <c r="M551" s="51" t="s">
        <v>78</v>
      </c>
      <c r="N551" s="76">
        <f t="shared" si="8"/>
        <v>-997.94</v>
      </c>
    </row>
    <row r="552" spans="1:14" ht="15.6" x14ac:dyDescent="0.25">
      <c r="B552" s="46" t="s">
        <v>886</v>
      </c>
      <c r="C552" s="47" t="s">
        <v>887</v>
      </c>
      <c r="D552" s="48">
        <v>0</v>
      </c>
      <c r="F552" s="68">
        <v>13669.71</v>
      </c>
      <c r="G552" s="72" t="s">
        <v>78</v>
      </c>
      <c r="H552" s="69">
        <v>2513.85</v>
      </c>
      <c r="I552" s="69">
        <v>60</v>
      </c>
      <c r="J552" s="69">
        <v>2453.85</v>
      </c>
      <c r="K552" s="72" t="s">
        <v>11</v>
      </c>
      <c r="L552" s="40">
        <f>+'BILANCIO VERIFICA qtr1_2020'!L552</f>
        <v>90.04</v>
      </c>
      <c r="M552" s="51" t="s">
        <v>11</v>
      </c>
      <c r="N552" s="76">
        <f t="shared" si="8"/>
        <v>90.04</v>
      </c>
    </row>
    <row r="553" spans="1:14" ht="15.6" x14ac:dyDescent="0.25">
      <c r="B553" s="46" t="s">
        <v>888</v>
      </c>
      <c r="C553" s="47" t="s">
        <v>889</v>
      </c>
      <c r="D553" s="48">
        <v>0</v>
      </c>
      <c r="F553" s="68">
        <v>17490</v>
      </c>
      <c r="G553" s="72" t="s">
        <v>78</v>
      </c>
      <c r="H553" s="69">
        <v>9751.2099999999991</v>
      </c>
      <c r="I553" s="69">
        <v>4157.7299999999996</v>
      </c>
      <c r="J553" s="69">
        <v>5593.48</v>
      </c>
      <c r="K553" s="72" t="s">
        <v>11</v>
      </c>
      <c r="L553" s="40">
        <f>+'BILANCIO VERIFICA qtr1_2020'!L553</f>
        <v>4003.59</v>
      </c>
      <c r="M553" s="51" t="s">
        <v>78</v>
      </c>
      <c r="N553" s="76">
        <f t="shared" si="8"/>
        <v>-4003.59</v>
      </c>
    </row>
    <row r="554" spans="1:14" ht="15.6" x14ac:dyDescent="0.25">
      <c r="B554" s="46" t="s">
        <v>890</v>
      </c>
      <c r="C554" s="47" t="s">
        <v>891</v>
      </c>
      <c r="D554" s="48">
        <v>0</v>
      </c>
      <c r="F554" s="68">
        <v>0</v>
      </c>
      <c r="H554" s="69">
        <v>0</v>
      </c>
      <c r="I554" s="69">
        <v>0</v>
      </c>
      <c r="J554" s="69">
        <v>0</v>
      </c>
      <c r="L554" s="40">
        <f>+'BILANCIO VERIFICA qtr1_2020'!L554</f>
        <v>0</v>
      </c>
      <c r="N554" s="76">
        <f t="shared" si="8"/>
        <v>0</v>
      </c>
    </row>
    <row r="555" spans="1:14" ht="15.6" x14ac:dyDescent="0.25">
      <c r="B555" s="46" t="s">
        <v>892</v>
      </c>
      <c r="C555" s="47" t="s">
        <v>893</v>
      </c>
      <c r="D555" s="48">
        <v>0</v>
      </c>
      <c r="F555" s="68">
        <v>0</v>
      </c>
      <c r="H555" s="69">
        <v>0</v>
      </c>
      <c r="I555" s="69">
        <v>0</v>
      </c>
      <c r="J555" s="69">
        <v>0</v>
      </c>
      <c r="L555" s="40">
        <f>+'BILANCIO VERIFICA qtr1_2020'!L555</f>
        <v>0</v>
      </c>
      <c r="N555" s="76">
        <f t="shared" si="8"/>
        <v>0</v>
      </c>
    </row>
    <row r="556" spans="1:14" ht="15.6" x14ac:dyDescent="0.25">
      <c r="B556" s="46" t="s">
        <v>894</v>
      </c>
      <c r="C556" s="47" t="s">
        <v>895</v>
      </c>
      <c r="D556" s="48">
        <v>0</v>
      </c>
      <c r="F556" s="68">
        <v>1168.17</v>
      </c>
      <c r="H556" s="69">
        <v>0</v>
      </c>
      <c r="I556" s="69">
        <v>7</v>
      </c>
      <c r="J556" s="69">
        <v>7</v>
      </c>
      <c r="K556" s="72" t="s">
        <v>78</v>
      </c>
      <c r="L556" s="40">
        <f>+'BILANCIO VERIFICA qtr1_2020'!L556</f>
        <v>0</v>
      </c>
      <c r="M556" s="51" t="s">
        <v>78</v>
      </c>
      <c r="N556" s="76">
        <f t="shared" si="8"/>
        <v>0</v>
      </c>
    </row>
    <row r="557" spans="1:14" ht="15.6" x14ac:dyDescent="0.25">
      <c r="B557" s="46" t="s">
        <v>896</v>
      </c>
      <c r="C557" s="47" t="s">
        <v>897</v>
      </c>
      <c r="D557" s="48">
        <v>0</v>
      </c>
      <c r="F557" s="68">
        <v>0</v>
      </c>
      <c r="H557" s="69">
        <v>0</v>
      </c>
      <c r="I557" s="69">
        <v>757.64</v>
      </c>
      <c r="J557" s="69">
        <v>757.64</v>
      </c>
      <c r="K557" s="72" t="s">
        <v>78</v>
      </c>
      <c r="L557" s="40">
        <f>+'BILANCIO VERIFICA qtr1_2020'!L557</f>
        <v>757.64</v>
      </c>
      <c r="M557" s="51" t="s">
        <v>78</v>
      </c>
      <c r="N557" s="76">
        <f t="shared" si="8"/>
        <v>-757.64</v>
      </c>
    </row>
    <row r="558" spans="1:14" ht="15.6" x14ac:dyDescent="0.25">
      <c r="B558" s="46" t="s">
        <v>898</v>
      </c>
      <c r="C558" s="47" t="s">
        <v>899</v>
      </c>
      <c r="D558" s="48">
        <v>0</v>
      </c>
      <c r="F558" s="68">
        <v>0</v>
      </c>
      <c r="H558" s="69">
        <v>0</v>
      </c>
      <c r="I558" s="69">
        <v>0</v>
      </c>
      <c r="J558" s="69">
        <v>0</v>
      </c>
      <c r="L558" s="40">
        <f>+'BILANCIO VERIFICA qtr1_2020'!L558</f>
        <v>0</v>
      </c>
      <c r="N558" s="76">
        <f t="shared" si="8"/>
        <v>0</v>
      </c>
    </row>
    <row r="559" spans="1:14" ht="15.6" x14ac:dyDescent="0.25">
      <c r="B559" s="46" t="s">
        <v>900</v>
      </c>
      <c r="C559" s="47" t="s">
        <v>901</v>
      </c>
      <c r="D559" s="48">
        <v>0</v>
      </c>
      <c r="F559" s="68">
        <v>0</v>
      </c>
      <c r="H559" s="69">
        <v>0</v>
      </c>
      <c r="I559" s="69">
        <v>0</v>
      </c>
      <c r="J559" s="69">
        <v>0</v>
      </c>
      <c r="L559" s="40">
        <f>+'BILANCIO VERIFICA qtr1_2020'!L559</f>
        <v>0</v>
      </c>
      <c r="N559" s="76">
        <f t="shared" si="8"/>
        <v>0</v>
      </c>
    </row>
    <row r="560" spans="1:14" ht="15.6" x14ac:dyDescent="0.25">
      <c r="B560" s="46" t="s">
        <v>902</v>
      </c>
      <c r="C560" s="47" t="s">
        <v>903</v>
      </c>
      <c r="D560" s="48">
        <v>0</v>
      </c>
      <c r="F560" s="68">
        <v>0</v>
      </c>
      <c r="H560" s="69">
        <v>0</v>
      </c>
      <c r="I560" s="69">
        <v>0</v>
      </c>
      <c r="J560" s="69">
        <v>0</v>
      </c>
      <c r="L560" s="40">
        <f>+'BILANCIO VERIFICA qtr1_2020'!L560</f>
        <v>0</v>
      </c>
      <c r="N560" s="76">
        <f t="shared" si="8"/>
        <v>0</v>
      </c>
    </row>
    <row r="561" spans="1:14" ht="15.6" x14ac:dyDescent="0.25">
      <c r="F561" s="60"/>
      <c r="L561" s="40">
        <f>+'BILANCIO VERIFICA qtr1_2020'!L561</f>
        <v>0</v>
      </c>
      <c r="N561" s="76">
        <f t="shared" si="8"/>
        <v>0</v>
      </c>
    </row>
    <row r="562" spans="1:14" ht="15.6" x14ac:dyDescent="0.25">
      <c r="A562" s="44" t="s">
        <v>17</v>
      </c>
      <c r="B562" s="44" t="s">
        <v>20</v>
      </c>
      <c r="C562" s="44" t="s">
        <v>904</v>
      </c>
      <c r="D562" s="45">
        <v>0</v>
      </c>
      <c r="F562" s="66">
        <v>0</v>
      </c>
      <c r="H562" s="67">
        <v>0</v>
      </c>
      <c r="I562" s="67">
        <v>0</v>
      </c>
      <c r="J562" s="67">
        <v>0</v>
      </c>
      <c r="L562" s="40">
        <f>+'BILANCIO VERIFICA qtr1_2020'!L562</f>
        <v>0</v>
      </c>
      <c r="N562" s="76">
        <f t="shared" si="8"/>
        <v>0</v>
      </c>
    </row>
    <row r="563" spans="1:14" ht="15.6" x14ac:dyDescent="0.25">
      <c r="B563" s="46" t="s">
        <v>905</v>
      </c>
      <c r="C563" s="47" t="s">
        <v>906</v>
      </c>
      <c r="D563" s="48">
        <v>0</v>
      </c>
      <c r="F563" s="68">
        <v>0</v>
      </c>
      <c r="H563" s="69">
        <v>0</v>
      </c>
      <c r="I563" s="69">
        <v>0</v>
      </c>
      <c r="J563" s="69">
        <v>0</v>
      </c>
      <c r="L563" s="40">
        <f>+'BILANCIO VERIFICA qtr1_2020'!L563</f>
        <v>0</v>
      </c>
      <c r="N563" s="76">
        <f t="shared" si="8"/>
        <v>0</v>
      </c>
    </row>
    <row r="564" spans="1:14" ht="15.6" x14ac:dyDescent="0.25">
      <c r="B564" s="46" t="s">
        <v>907</v>
      </c>
      <c r="C564" s="47" t="s">
        <v>908</v>
      </c>
      <c r="D564" s="48">
        <v>0</v>
      </c>
      <c r="F564" s="68">
        <v>0</v>
      </c>
      <c r="H564" s="69">
        <v>0</v>
      </c>
      <c r="I564" s="69">
        <v>0</v>
      </c>
      <c r="J564" s="69">
        <v>0</v>
      </c>
      <c r="L564" s="40">
        <f>+'BILANCIO VERIFICA qtr1_2020'!L564</f>
        <v>0</v>
      </c>
      <c r="N564" s="76">
        <f t="shared" si="8"/>
        <v>0</v>
      </c>
    </row>
    <row r="565" spans="1:14" ht="15.6" x14ac:dyDescent="0.25">
      <c r="F565" s="60"/>
      <c r="L565" s="40">
        <f>+'BILANCIO VERIFICA qtr1_2020'!L565</f>
        <v>0</v>
      </c>
      <c r="N565" s="76">
        <f t="shared" si="8"/>
        <v>0</v>
      </c>
    </row>
    <row r="566" spans="1:14" ht="15.6" x14ac:dyDescent="0.25">
      <c r="A566" s="39" t="s">
        <v>8</v>
      </c>
      <c r="B566" s="39" t="s">
        <v>909</v>
      </c>
      <c r="C566" s="39" t="s">
        <v>910</v>
      </c>
      <c r="D566" s="40">
        <v>0</v>
      </c>
      <c r="F566" s="73">
        <v>0</v>
      </c>
      <c r="H566" s="63">
        <v>0</v>
      </c>
      <c r="I566" s="63">
        <v>0</v>
      </c>
      <c r="J566" s="63">
        <v>0</v>
      </c>
      <c r="L566" s="40">
        <f>+'BILANCIO VERIFICA qtr1_2020'!L566</f>
        <v>0</v>
      </c>
      <c r="N566" s="76">
        <f t="shared" si="8"/>
        <v>0</v>
      </c>
    </row>
    <row r="567" spans="1:14" ht="15.6" x14ac:dyDescent="0.25">
      <c r="F567" s="60"/>
      <c r="L567" s="40">
        <f>+'BILANCIO VERIFICA qtr1_2020'!L567</f>
        <v>0</v>
      </c>
      <c r="N567" s="76">
        <f t="shared" si="8"/>
        <v>0</v>
      </c>
    </row>
    <row r="568" spans="1:14" ht="15.6" x14ac:dyDescent="0.25">
      <c r="A568" s="42" t="s">
        <v>14</v>
      </c>
      <c r="B568" s="42" t="s">
        <v>15</v>
      </c>
      <c r="C568" s="42" t="s">
        <v>911</v>
      </c>
      <c r="D568" s="43">
        <v>0</v>
      </c>
      <c r="F568" s="64">
        <v>0</v>
      </c>
      <c r="H568" s="65">
        <v>0</v>
      </c>
      <c r="I568" s="65">
        <v>0</v>
      </c>
      <c r="J568" s="65">
        <v>0</v>
      </c>
      <c r="L568" s="40">
        <f>+'BILANCIO VERIFICA qtr1_2020'!L568</f>
        <v>0</v>
      </c>
      <c r="N568" s="76">
        <f t="shared" si="8"/>
        <v>0</v>
      </c>
    </row>
    <row r="569" spans="1:14" ht="15.6" x14ac:dyDescent="0.25">
      <c r="A569" s="44" t="s">
        <v>17</v>
      </c>
      <c r="B569" s="44" t="s">
        <v>15</v>
      </c>
      <c r="C569" s="44" t="s">
        <v>911</v>
      </c>
      <c r="D569" s="45">
        <v>0</v>
      </c>
      <c r="F569" s="66">
        <v>0</v>
      </c>
      <c r="H569" s="67">
        <v>0</v>
      </c>
      <c r="I569" s="67">
        <v>0</v>
      </c>
      <c r="J569" s="67">
        <v>0</v>
      </c>
      <c r="L569" s="40">
        <f>+'BILANCIO VERIFICA qtr1_2020'!L569</f>
        <v>0</v>
      </c>
      <c r="N569" s="76">
        <f t="shared" si="8"/>
        <v>0</v>
      </c>
    </row>
    <row r="570" spans="1:14" ht="15.6" x14ac:dyDescent="0.25">
      <c r="B570" s="46" t="s">
        <v>912</v>
      </c>
      <c r="C570" s="47" t="s">
        <v>913</v>
      </c>
      <c r="D570" s="48">
        <v>0</v>
      </c>
      <c r="F570" s="68">
        <v>0</v>
      </c>
      <c r="H570" s="69">
        <v>0</v>
      </c>
      <c r="I570" s="69">
        <v>0</v>
      </c>
      <c r="J570" s="69">
        <v>0</v>
      </c>
      <c r="L570" s="40">
        <f>+'BILANCIO VERIFICA qtr1_2020'!L570</f>
        <v>0</v>
      </c>
      <c r="N570" s="76">
        <f t="shared" si="8"/>
        <v>0</v>
      </c>
    </row>
    <row r="571" spans="1:14" ht="15.6" x14ac:dyDescent="0.25">
      <c r="B571" s="46" t="s">
        <v>914</v>
      </c>
      <c r="C571" s="47" t="s">
        <v>915</v>
      </c>
      <c r="D571" s="48">
        <v>0</v>
      </c>
      <c r="F571" s="68">
        <v>0</v>
      </c>
      <c r="H571" s="69">
        <v>0</v>
      </c>
      <c r="I571" s="69">
        <v>0</v>
      </c>
      <c r="J571" s="69">
        <v>0</v>
      </c>
      <c r="L571" s="40">
        <f>+'BILANCIO VERIFICA qtr1_2020'!L571</f>
        <v>0</v>
      </c>
      <c r="N571" s="76">
        <f t="shared" si="8"/>
        <v>0</v>
      </c>
    </row>
    <row r="572" spans="1:14" ht="15.6" x14ac:dyDescent="0.25">
      <c r="F572" s="60"/>
      <c r="L572" s="40">
        <f>+'BILANCIO VERIFICA qtr1_2020'!L572</f>
        <v>0</v>
      </c>
      <c r="N572" s="76">
        <f t="shared" si="8"/>
        <v>0</v>
      </c>
    </row>
    <row r="573" spans="1:14" ht="15.6" x14ac:dyDescent="0.25">
      <c r="A573" s="42" t="s">
        <v>14</v>
      </c>
      <c r="B573" s="42" t="s">
        <v>20</v>
      </c>
      <c r="C573" s="42" t="s">
        <v>916</v>
      </c>
      <c r="D573" s="43">
        <v>0</v>
      </c>
      <c r="F573" s="64">
        <v>0</v>
      </c>
      <c r="H573" s="65">
        <v>0</v>
      </c>
      <c r="I573" s="65">
        <v>0</v>
      </c>
      <c r="J573" s="65">
        <v>0</v>
      </c>
      <c r="L573" s="40">
        <f>+'BILANCIO VERIFICA qtr1_2020'!L573</f>
        <v>0</v>
      </c>
      <c r="N573" s="76">
        <f t="shared" si="8"/>
        <v>0</v>
      </c>
    </row>
    <row r="574" spans="1:14" ht="15.6" x14ac:dyDescent="0.25">
      <c r="A574" s="44" t="s">
        <v>17</v>
      </c>
      <c r="B574" s="44" t="s">
        <v>15</v>
      </c>
      <c r="C574" s="44" t="s">
        <v>916</v>
      </c>
      <c r="D574" s="45">
        <v>0</v>
      </c>
      <c r="F574" s="66">
        <v>0</v>
      </c>
      <c r="H574" s="67">
        <v>0</v>
      </c>
      <c r="I574" s="67">
        <v>0</v>
      </c>
      <c r="J574" s="67">
        <v>0</v>
      </c>
      <c r="L574" s="40">
        <f>+'BILANCIO VERIFICA qtr1_2020'!L574</f>
        <v>0</v>
      </c>
      <c r="N574" s="76">
        <f t="shared" si="8"/>
        <v>0</v>
      </c>
    </row>
    <row r="575" spans="1:14" ht="15.6" x14ac:dyDescent="0.25">
      <c r="B575" s="46" t="s">
        <v>917</v>
      </c>
      <c r="C575" s="47" t="s">
        <v>918</v>
      </c>
      <c r="D575" s="48">
        <v>0</v>
      </c>
      <c r="F575" s="68">
        <v>0</v>
      </c>
      <c r="H575" s="69">
        <v>0</v>
      </c>
      <c r="I575" s="69">
        <v>0</v>
      </c>
      <c r="J575" s="69">
        <v>0</v>
      </c>
      <c r="L575" s="40">
        <f>+'BILANCIO VERIFICA qtr1_2020'!L575</f>
        <v>0</v>
      </c>
      <c r="N575" s="76">
        <f t="shared" si="8"/>
        <v>0</v>
      </c>
    </row>
    <row r="576" spans="1:14" ht="15.6" x14ac:dyDescent="0.25">
      <c r="F576" s="60"/>
      <c r="L576" s="40">
        <f>+'BILANCIO VERIFICA qtr1_2020'!L576</f>
        <v>0</v>
      </c>
      <c r="N576" s="76">
        <f t="shared" si="8"/>
        <v>0</v>
      </c>
    </row>
    <row r="577" spans="1:14" ht="15.6" x14ac:dyDescent="0.25">
      <c r="A577" s="42" t="s">
        <v>14</v>
      </c>
      <c r="B577" s="42" t="s">
        <v>37</v>
      </c>
      <c r="C577" s="42" t="s">
        <v>919</v>
      </c>
      <c r="D577" s="43">
        <v>0</v>
      </c>
      <c r="F577" s="64">
        <v>0</v>
      </c>
      <c r="H577" s="65">
        <v>0</v>
      </c>
      <c r="I577" s="65">
        <v>0</v>
      </c>
      <c r="J577" s="65">
        <v>0</v>
      </c>
      <c r="L577" s="40">
        <f>+'BILANCIO VERIFICA qtr1_2020'!L577</f>
        <v>0</v>
      </c>
      <c r="N577" s="76">
        <f t="shared" si="8"/>
        <v>0</v>
      </c>
    </row>
    <row r="578" spans="1:14" ht="15.6" x14ac:dyDescent="0.25">
      <c r="A578" s="44" t="s">
        <v>17</v>
      </c>
      <c r="B578" s="44" t="s">
        <v>15</v>
      </c>
      <c r="C578" s="44" t="s">
        <v>919</v>
      </c>
      <c r="D578" s="45">
        <v>0</v>
      </c>
      <c r="F578" s="66">
        <v>0</v>
      </c>
      <c r="H578" s="67">
        <v>0</v>
      </c>
      <c r="I578" s="67">
        <v>0</v>
      </c>
      <c r="J578" s="67">
        <v>0</v>
      </c>
      <c r="L578" s="40">
        <f>+'BILANCIO VERIFICA qtr1_2020'!L578</f>
        <v>0</v>
      </c>
      <c r="N578" s="76">
        <f t="shared" si="8"/>
        <v>0</v>
      </c>
    </row>
    <row r="579" spans="1:14" ht="15.6" x14ac:dyDescent="0.25">
      <c r="B579" s="46" t="s">
        <v>920</v>
      </c>
      <c r="C579" s="47" t="s">
        <v>921</v>
      </c>
      <c r="D579" s="48">
        <v>0</v>
      </c>
      <c r="F579" s="68">
        <v>0</v>
      </c>
      <c r="H579" s="69">
        <v>0</v>
      </c>
      <c r="I579" s="69">
        <v>0</v>
      </c>
      <c r="J579" s="69">
        <v>0</v>
      </c>
      <c r="L579" s="40">
        <f>+'BILANCIO VERIFICA qtr1_2020'!L579</f>
        <v>0</v>
      </c>
      <c r="N579" s="76">
        <f t="shared" si="8"/>
        <v>0</v>
      </c>
    </row>
    <row r="580" spans="1:14" ht="15.6" x14ac:dyDescent="0.25">
      <c r="B580" s="46" t="s">
        <v>922</v>
      </c>
      <c r="C580" s="47" t="s">
        <v>923</v>
      </c>
      <c r="D580" s="48">
        <v>0</v>
      </c>
      <c r="F580" s="68">
        <v>0</v>
      </c>
      <c r="H580" s="69">
        <v>0</v>
      </c>
      <c r="I580" s="69">
        <v>0</v>
      </c>
      <c r="J580" s="69">
        <v>0</v>
      </c>
      <c r="L580" s="40">
        <f>+'BILANCIO VERIFICA qtr1_2020'!L580</f>
        <v>0</v>
      </c>
      <c r="N580" s="76">
        <f t="shared" si="8"/>
        <v>0</v>
      </c>
    </row>
    <row r="581" spans="1:14" ht="15.6" x14ac:dyDescent="0.25">
      <c r="B581" s="46" t="s">
        <v>924</v>
      </c>
      <c r="C581" s="47" t="s">
        <v>925</v>
      </c>
      <c r="D581" s="48">
        <v>0</v>
      </c>
      <c r="F581" s="68">
        <v>0</v>
      </c>
      <c r="H581" s="69">
        <v>0</v>
      </c>
      <c r="I581" s="69">
        <v>0</v>
      </c>
      <c r="J581" s="69">
        <v>0</v>
      </c>
      <c r="L581" s="40">
        <f>+'BILANCIO VERIFICA qtr1_2020'!L581</f>
        <v>0</v>
      </c>
      <c r="N581" s="76">
        <f t="shared" si="8"/>
        <v>0</v>
      </c>
    </row>
    <row r="582" spans="1:14" ht="15.6" x14ac:dyDescent="0.25">
      <c r="B582" s="46" t="s">
        <v>926</v>
      </c>
      <c r="C582" s="47" t="s">
        <v>927</v>
      </c>
      <c r="D582" s="48">
        <v>0</v>
      </c>
      <c r="F582" s="68">
        <v>0</v>
      </c>
      <c r="H582" s="69">
        <v>0</v>
      </c>
      <c r="I582" s="69">
        <v>0</v>
      </c>
      <c r="J582" s="69">
        <v>0</v>
      </c>
      <c r="L582" s="40">
        <f>+'BILANCIO VERIFICA qtr1_2020'!L582</f>
        <v>0</v>
      </c>
      <c r="N582" s="76">
        <f t="shared" si="8"/>
        <v>0</v>
      </c>
    </row>
    <row r="583" spans="1:14" ht="15.6" x14ac:dyDescent="0.25">
      <c r="F583" s="60"/>
      <c r="L583" s="40">
        <f>+'BILANCIO VERIFICA qtr1_2020'!L583</f>
        <v>0</v>
      </c>
      <c r="N583" s="76">
        <f t="shared" si="8"/>
        <v>0</v>
      </c>
    </row>
    <row r="584" spans="1:14" ht="15.6" x14ac:dyDescent="0.25">
      <c r="A584" s="39" t="s">
        <v>8</v>
      </c>
      <c r="B584" s="39" t="s">
        <v>928</v>
      </c>
      <c r="C584" s="39" t="s">
        <v>929</v>
      </c>
      <c r="D584" s="40">
        <v>0</v>
      </c>
      <c r="F584" s="73">
        <v>0</v>
      </c>
      <c r="H584" s="63">
        <v>0</v>
      </c>
      <c r="I584" s="63">
        <v>0</v>
      </c>
      <c r="J584" s="63">
        <v>0</v>
      </c>
      <c r="L584" s="40">
        <f>+'BILANCIO VERIFICA qtr1_2020'!L584</f>
        <v>0</v>
      </c>
      <c r="N584" s="76">
        <f t="shared" si="8"/>
        <v>0</v>
      </c>
    </row>
    <row r="585" spans="1:14" ht="15.6" x14ac:dyDescent="0.25">
      <c r="F585" s="60"/>
      <c r="L585" s="40">
        <f>+'BILANCIO VERIFICA qtr1_2020'!L585</f>
        <v>0</v>
      </c>
      <c r="N585" s="76">
        <f t="shared" si="8"/>
        <v>0</v>
      </c>
    </row>
    <row r="586" spans="1:14" ht="15.6" x14ac:dyDescent="0.25">
      <c r="A586" s="42" t="s">
        <v>14</v>
      </c>
      <c r="B586" s="42" t="s">
        <v>15</v>
      </c>
      <c r="C586" s="42" t="s">
        <v>930</v>
      </c>
      <c r="D586" s="43">
        <v>0</v>
      </c>
      <c r="F586" s="64">
        <v>0</v>
      </c>
      <c r="H586" s="65">
        <v>0</v>
      </c>
      <c r="I586" s="65">
        <v>0</v>
      </c>
      <c r="J586" s="65">
        <v>0</v>
      </c>
      <c r="L586" s="40">
        <f>+'BILANCIO VERIFICA qtr1_2020'!L586</f>
        <v>0</v>
      </c>
      <c r="N586" s="76">
        <f t="shared" si="8"/>
        <v>0</v>
      </c>
    </row>
    <row r="587" spans="1:14" ht="15.6" x14ac:dyDescent="0.25">
      <c r="A587" s="44" t="s">
        <v>17</v>
      </c>
      <c r="B587" s="44" t="s">
        <v>15</v>
      </c>
      <c r="C587" s="44" t="s">
        <v>930</v>
      </c>
      <c r="D587" s="45">
        <v>0</v>
      </c>
      <c r="F587" s="66">
        <v>0</v>
      </c>
      <c r="H587" s="67">
        <v>0</v>
      </c>
      <c r="I587" s="67">
        <v>0</v>
      </c>
      <c r="J587" s="67">
        <v>0</v>
      </c>
      <c r="L587" s="40">
        <f>+'BILANCIO VERIFICA qtr1_2020'!L587</f>
        <v>0</v>
      </c>
      <c r="N587" s="76">
        <f t="shared" ref="N587:N650" si="9">IF(M587="A",-L587,L587)</f>
        <v>0</v>
      </c>
    </row>
    <row r="588" spans="1:14" ht="15.6" x14ac:dyDescent="0.25">
      <c r="B588" s="46" t="s">
        <v>931</v>
      </c>
      <c r="C588" s="47" t="s">
        <v>932</v>
      </c>
      <c r="D588" s="48">
        <v>0</v>
      </c>
      <c r="F588" s="68">
        <v>0</v>
      </c>
      <c r="H588" s="69">
        <v>0</v>
      </c>
      <c r="I588" s="69">
        <v>0</v>
      </c>
      <c r="J588" s="69">
        <v>0</v>
      </c>
      <c r="L588" s="40">
        <f>+'BILANCIO VERIFICA qtr1_2020'!L588</f>
        <v>0</v>
      </c>
      <c r="N588" s="76">
        <f t="shared" si="9"/>
        <v>0</v>
      </c>
    </row>
    <row r="589" spans="1:14" ht="15.6" x14ac:dyDescent="0.25">
      <c r="B589" s="46" t="s">
        <v>933</v>
      </c>
      <c r="C589" s="47" t="s">
        <v>934</v>
      </c>
      <c r="D589" s="48">
        <v>0</v>
      </c>
      <c r="F589" s="68">
        <v>0</v>
      </c>
      <c r="H589" s="69">
        <v>0</v>
      </c>
      <c r="I589" s="69">
        <v>0</v>
      </c>
      <c r="J589" s="69">
        <v>0</v>
      </c>
      <c r="L589" s="40">
        <f>+'BILANCIO VERIFICA qtr1_2020'!L589</f>
        <v>0</v>
      </c>
      <c r="N589" s="76">
        <f t="shared" si="9"/>
        <v>0</v>
      </c>
    </row>
    <row r="590" spans="1:14" ht="15.6" x14ac:dyDescent="0.25">
      <c r="F590" s="60"/>
      <c r="L590" s="40">
        <f>+'BILANCIO VERIFICA qtr1_2020'!L590</f>
        <v>0</v>
      </c>
      <c r="N590" s="76">
        <f t="shared" si="9"/>
        <v>0</v>
      </c>
    </row>
    <row r="591" spans="1:14" ht="15.6" x14ac:dyDescent="0.25">
      <c r="A591" s="42" t="s">
        <v>14</v>
      </c>
      <c r="B591" s="42" t="s">
        <v>20</v>
      </c>
      <c r="C591" s="42" t="s">
        <v>935</v>
      </c>
      <c r="D591" s="43">
        <v>0</v>
      </c>
      <c r="F591" s="64">
        <v>0</v>
      </c>
      <c r="H591" s="65">
        <v>0</v>
      </c>
      <c r="I591" s="65">
        <v>0</v>
      </c>
      <c r="J591" s="65">
        <v>0</v>
      </c>
      <c r="L591" s="40">
        <f>+'BILANCIO VERIFICA qtr1_2020'!L591</f>
        <v>0</v>
      </c>
      <c r="N591" s="76">
        <f t="shared" si="9"/>
        <v>0</v>
      </c>
    </row>
    <row r="592" spans="1:14" ht="15.6" x14ac:dyDescent="0.25">
      <c r="A592" s="44" t="s">
        <v>17</v>
      </c>
      <c r="B592" s="44" t="s">
        <v>15</v>
      </c>
      <c r="C592" s="44" t="s">
        <v>935</v>
      </c>
      <c r="D592" s="45">
        <v>0</v>
      </c>
      <c r="F592" s="66">
        <v>0</v>
      </c>
      <c r="H592" s="67">
        <v>0</v>
      </c>
      <c r="I592" s="67">
        <v>0</v>
      </c>
      <c r="J592" s="67">
        <v>0</v>
      </c>
      <c r="L592" s="40">
        <f>+'BILANCIO VERIFICA qtr1_2020'!L592</f>
        <v>0</v>
      </c>
      <c r="N592" s="76">
        <f t="shared" si="9"/>
        <v>0</v>
      </c>
    </row>
    <row r="593" spans="1:17" ht="15.6" x14ac:dyDescent="0.25">
      <c r="B593" s="46" t="s">
        <v>936</v>
      </c>
      <c r="C593" s="47" t="s">
        <v>937</v>
      </c>
      <c r="D593" s="48">
        <v>0</v>
      </c>
      <c r="F593" s="68">
        <v>0</v>
      </c>
      <c r="H593" s="69">
        <v>0</v>
      </c>
      <c r="I593" s="69">
        <v>0</v>
      </c>
      <c r="J593" s="69">
        <v>0</v>
      </c>
      <c r="L593" s="40">
        <f>+'BILANCIO VERIFICA qtr1_2020'!L593</f>
        <v>0</v>
      </c>
      <c r="N593" s="76">
        <f t="shared" si="9"/>
        <v>0</v>
      </c>
    </row>
    <row r="594" spans="1:17" ht="15.6" x14ac:dyDescent="0.25">
      <c r="F594" s="60"/>
      <c r="L594" s="40">
        <f>+'BILANCIO VERIFICA qtr1_2020'!L594</f>
        <v>0</v>
      </c>
      <c r="N594" s="76">
        <f t="shared" si="9"/>
        <v>0</v>
      </c>
    </row>
    <row r="595" spans="1:17" ht="15.6" x14ac:dyDescent="0.25">
      <c r="A595" s="42" t="s">
        <v>14</v>
      </c>
      <c r="B595" s="42" t="s">
        <v>37</v>
      </c>
      <c r="C595" s="42" t="s">
        <v>938</v>
      </c>
      <c r="D595" s="43">
        <v>0</v>
      </c>
      <c r="F595" s="64">
        <v>0</v>
      </c>
      <c r="H595" s="65">
        <v>0</v>
      </c>
      <c r="I595" s="65">
        <v>0</v>
      </c>
      <c r="J595" s="65">
        <v>0</v>
      </c>
      <c r="L595" s="40">
        <f>+'BILANCIO VERIFICA qtr1_2020'!L595</f>
        <v>0</v>
      </c>
      <c r="N595" s="76">
        <f t="shared" si="9"/>
        <v>0</v>
      </c>
    </row>
    <row r="596" spans="1:17" ht="15.6" x14ac:dyDescent="0.25">
      <c r="A596" s="44" t="s">
        <v>17</v>
      </c>
      <c r="B596" s="44" t="s">
        <v>15</v>
      </c>
      <c r="C596" s="44" t="s">
        <v>938</v>
      </c>
      <c r="D596" s="45">
        <v>0</v>
      </c>
      <c r="F596" s="66">
        <v>0</v>
      </c>
      <c r="H596" s="67">
        <v>0</v>
      </c>
      <c r="I596" s="67">
        <v>0</v>
      </c>
      <c r="J596" s="67">
        <v>0</v>
      </c>
      <c r="L596" s="40">
        <f>+'BILANCIO VERIFICA qtr1_2020'!L596</f>
        <v>0</v>
      </c>
      <c r="N596" s="76">
        <f t="shared" si="9"/>
        <v>0</v>
      </c>
    </row>
    <row r="597" spans="1:17" ht="15.6" x14ac:dyDescent="0.25">
      <c r="B597" s="46" t="s">
        <v>939</v>
      </c>
      <c r="C597" s="47" t="s">
        <v>940</v>
      </c>
      <c r="D597" s="48">
        <v>0</v>
      </c>
      <c r="F597" s="68">
        <v>0</v>
      </c>
      <c r="H597" s="69">
        <v>0</v>
      </c>
      <c r="I597" s="69">
        <v>0</v>
      </c>
      <c r="J597" s="69">
        <v>0</v>
      </c>
      <c r="L597" s="40">
        <f>+'BILANCIO VERIFICA qtr1_2020'!L597</f>
        <v>0</v>
      </c>
      <c r="N597" s="76">
        <f t="shared" si="9"/>
        <v>0</v>
      </c>
    </row>
    <row r="598" spans="1:17" ht="15.6" x14ac:dyDescent="0.25">
      <c r="B598" s="46" t="s">
        <v>941</v>
      </c>
      <c r="C598" s="47" t="s">
        <v>942</v>
      </c>
      <c r="D598" s="48">
        <v>0</v>
      </c>
      <c r="F598" s="68">
        <v>0</v>
      </c>
      <c r="H598" s="69">
        <v>0</v>
      </c>
      <c r="I598" s="69">
        <v>0</v>
      </c>
      <c r="J598" s="69">
        <v>0</v>
      </c>
      <c r="L598" s="40">
        <f>+'BILANCIO VERIFICA qtr1_2020'!L598</f>
        <v>0</v>
      </c>
      <c r="N598" s="76">
        <f t="shared" si="9"/>
        <v>0</v>
      </c>
    </row>
    <row r="599" spans="1:17" ht="15.6" x14ac:dyDescent="0.25">
      <c r="B599" s="46" t="s">
        <v>943</v>
      </c>
      <c r="C599" s="47" t="s">
        <v>944</v>
      </c>
      <c r="D599" s="48">
        <v>0</v>
      </c>
      <c r="F599" s="68">
        <v>0</v>
      </c>
      <c r="H599" s="69">
        <v>0</v>
      </c>
      <c r="I599" s="69">
        <v>0</v>
      </c>
      <c r="J599" s="69">
        <v>0</v>
      </c>
      <c r="L599" s="40">
        <f>+'BILANCIO VERIFICA qtr1_2020'!L599</f>
        <v>0</v>
      </c>
      <c r="N599" s="76">
        <f t="shared" si="9"/>
        <v>0</v>
      </c>
    </row>
    <row r="600" spans="1:17" ht="15.6" x14ac:dyDescent="0.25">
      <c r="B600" s="46" t="s">
        <v>945</v>
      </c>
      <c r="C600" s="47" t="s">
        <v>946</v>
      </c>
      <c r="D600" s="48">
        <v>0</v>
      </c>
      <c r="F600" s="68">
        <v>0</v>
      </c>
      <c r="H600" s="69">
        <v>0</v>
      </c>
      <c r="I600" s="69">
        <v>0</v>
      </c>
      <c r="J600" s="69">
        <v>0</v>
      </c>
      <c r="L600" s="40">
        <f>+'BILANCIO VERIFICA qtr1_2020'!L600</f>
        <v>0</v>
      </c>
      <c r="N600" s="76">
        <f t="shared" si="9"/>
        <v>0</v>
      </c>
    </row>
    <row r="601" spans="1:17" x14ac:dyDescent="0.25">
      <c r="F601" s="60"/>
      <c r="N601" s="76">
        <f t="shared" si="9"/>
        <v>0</v>
      </c>
    </row>
    <row r="602" spans="1:17" ht="15.6" x14ac:dyDescent="0.25">
      <c r="A602" s="39" t="s">
        <v>8</v>
      </c>
      <c r="B602" s="39" t="s">
        <v>947</v>
      </c>
      <c r="C602" s="39" t="s">
        <v>948</v>
      </c>
      <c r="D602" s="40">
        <v>0</v>
      </c>
      <c r="F602" s="61">
        <v>0</v>
      </c>
      <c r="H602" s="63">
        <v>781059</v>
      </c>
      <c r="I602" s="63">
        <v>34455869.719999999</v>
      </c>
      <c r="J602" s="63">
        <v>-33674810.719999999</v>
      </c>
      <c r="K602" s="62" t="s">
        <v>78</v>
      </c>
      <c r="L602" s="40">
        <f>+'BDV31122019 VV'!L602+'BILANCIO VERIFICA qtr1_2020'!L602</f>
        <v>-127198751.42999999</v>
      </c>
      <c r="M602" s="41" t="s">
        <v>326</v>
      </c>
      <c r="N602" s="76">
        <f t="shared" si="9"/>
        <v>-127198751.42999999</v>
      </c>
      <c r="O602" s="22">
        <f>+L602+L708</f>
        <v>-13859611.389999986</v>
      </c>
      <c r="P602" s="77">
        <f>+'[1]O - Conto economico'!$E$457</f>
        <v>-13289931.980000004</v>
      </c>
      <c r="Q602" s="77">
        <f>+O602-P602</f>
        <v>-569679.40999998152</v>
      </c>
    </row>
    <row r="603" spans="1:17" ht="15.6" x14ac:dyDescent="0.25">
      <c r="F603" s="60"/>
      <c r="L603" s="40">
        <f>+'BDV31122019 VV'!L603+'BILANCIO VERIFICA qtr1_2020'!L603</f>
        <v>0</v>
      </c>
      <c r="N603" s="76">
        <f t="shared" si="9"/>
        <v>0</v>
      </c>
      <c r="O603" s="22">
        <f>+O602+O10</f>
        <v>0</v>
      </c>
    </row>
    <row r="604" spans="1:17" ht="15.6" x14ac:dyDescent="0.25">
      <c r="A604" s="42" t="s">
        <v>14</v>
      </c>
      <c r="B604" s="42" t="s">
        <v>949</v>
      </c>
      <c r="C604" s="42" t="s">
        <v>950</v>
      </c>
      <c r="D604" s="43">
        <v>0</v>
      </c>
      <c r="F604" s="64">
        <v>0</v>
      </c>
      <c r="H604" s="65">
        <v>781059</v>
      </c>
      <c r="I604" s="65">
        <v>34455869.719999999</v>
      </c>
      <c r="J604" s="65">
        <v>-33674810.719999999</v>
      </c>
      <c r="K604" s="70" t="s">
        <v>78</v>
      </c>
      <c r="L604" s="40">
        <f>+'BDV31122019 VV'!L604+'BILANCIO VERIFICA qtr1_2020'!L604</f>
        <v>-127198751.42999999</v>
      </c>
      <c r="M604" s="49" t="s">
        <v>326</v>
      </c>
      <c r="N604" s="76">
        <f t="shared" si="9"/>
        <v>-127198751.42999999</v>
      </c>
    </row>
    <row r="605" spans="1:17" ht="15.6" x14ac:dyDescent="0.25">
      <c r="A605" s="44" t="s">
        <v>17</v>
      </c>
      <c r="B605" s="44" t="s">
        <v>15</v>
      </c>
      <c r="C605" s="44" t="s">
        <v>951</v>
      </c>
      <c r="D605" s="45">
        <v>0</v>
      </c>
      <c r="F605" s="66">
        <v>0</v>
      </c>
      <c r="H605" s="67">
        <v>774846.25</v>
      </c>
      <c r="I605" s="67">
        <v>20335070.82</v>
      </c>
      <c r="J605" s="67">
        <v>-19560224.57</v>
      </c>
      <c r="K605" s="71" t="s">
        <v>78</v>
      </c>
      <c r="L605" s="40">
        <f>+'BDV31122019 VV'!L605+'BILANCIO VERIFICA qtr1_2020'!L605</f>
        <v>-95260165.75999999</v>
      </c>
      <c r="M605" s="50" t="s">
        <v>326</v>
      </c>
      <c r="N605" s="76">
        <f t="shared" si="9"/>
        <v>-95260165.75999999</v>
      </c>
    </row>
    <row r="606" spans="1:17" ht="15.6" x14ac:dyDescent="0.25">
      <c r="B606" s="46" t="s">
        <v>952</v>
      </c>
      <c r="C606" s="47" t="s">
        <v>953</v>
      </c>
      <c r="D606" s="48">
        <v>0</v>
      </c>
      <c r="F606" s="68">
        <v>0</v>
      </c>
      <c r="H606" s="69">
        <v>2800</v>
      </c>
      <c r="I606" s="69">
        <v>1960637.89</v>
      </c>
      <c r="J606" s="69">
        <v>1957837.89</v>
      </c>
      <c r="K606" s="72" t="s">
        <v>78</v>
      </c>
      <c r="L606" s="40">
        <f>+'BDV31122019 VV'!L606+'BILANCIO VERIFICA qtr1_2020'!L606</f>
        <v>9988490.2599999998</v>
      </c>
      <c r="M606" s="51" t="s">
        <v>78</v>
      </c>
      <c r="N606" s="76">
        <f t="shared" si="9"/>
        <v>-9988490.2599999998</v>
      </c>
    </row>
    <row r="607" spans="1:17" ht="15.6" x14ac:dyDescent="0.25">
      <c r="B607" s="46" t="s">
        <v>954</v>
      </c>
      <c r="C607" s="47" t="s">
        <v>955</v>
      </c>
      <c r="D607" s="48">
        <v>0</v>
      </c>
      <c r="F607" s="68">
        <v>0</v>
      </c>
      <c r="H607" s="69">
        <v>216626.2</v>
      </c>
      <c r="I607" s="69">
        <v>1451.46</v>
      </c>
      <c r="J607" s="69">
        <v>215174.74</v>
      </c>
      <c r="K607" s="72" t="s">
        <v>11</v>
      </c>
      <c r="L607" s="40">
        <f>+'BDV31122019 VV'!L607+'BILANCIO VERIFICA qtr1_2020'!L607</f>
        <v>245263.94</v>
      </c>
      <c r="M607" s="51" t="s">
        <v>11</v>
      </c>
      <c r="N607" s="76">
        <f t="shared" si="9"/>
        <v>245263.94</v>
      </c>
    </row>
    <row r="608" spans="1:17" ht="15.6" x14ac:dyDescent="0.25">
      <c r="B608" s="46" t="s">
        <v>956</v>
      </c>
      <c r="C608" s="47" t="s">
        <v>957</v>
      </c>
      <c r="D608" s="48">
        <v>0</v>
      </c>
      <c r="F608" s="68">
        <v>0</v>
      </c>
      <c r="H608" s="69">
        <v>69536</v>
      </c>
      <c r="I608" s="69">
        <v>0</v>
      </c>
      <c r="J608" s="69">
        <v>69536</v>
      </c>
      <c r="K608" s="72" t="s">
        <v>11</v>
      </c>
      <c r="L608" s="40">
        <f>+'BDV31122019 VV'!L608+'BILANCIO VERIFICA qtr1_2020'!L608</f>
        <v>253803.62</v>
      </c>
      <c r="M608" s="51" t="s">
        <v>11</v>
      </c>
      <c r="N608" s="76">
        <f t="shared" si="9"/>
        <v>253803.62</v>
      </c>
    </row>
    <row r="609" spans="2:14" ht="15.6" x14ac:dyDescent="0.25">
      <c r="B609" s="46" t="s">
        <v>958</v>
      </c>
      <c r="C609" s="47" t="s">
        <v>959</v>
      </c>
      <c r="D609" s="48">
        <v>0</v>
      </c>
      <c r="F609" s="68">
        <v>0</v>
      </c>
      <c r="H609" s="69">
        <v>0</v>
      </c>
      <c r="I609" s="69">
        <v>30530.63</v>
      </c>
      <c r="J609" s="69">
        <v>30530.63</v>
      </c>
      <c r="K609" s="72" t="s">
        <v>78</v>
      </c>
      <c r="L609" s="40">
        <f>+'BDV31122019 VV'!L609+'BILANCIO VERIFICA qtr1_2020'!L609</f>
        <v>94792.2</v>
      </c>
      <c r="M609" s="51" t="s">
        <v>78</v>
      </c>
      <c r="N609" s="76">
        <f t="shared" si="9"/>
        <v>-94792.2</v>
      </c>
    </row>
    <row r="610" spans="2:14" ht="15.6" x14ac:dyDescent="0.25">
      <c r="B610" s="46" t="s">
        <v>960</v>
      </c>
      <c r="C610" s="47" t="s">
        <v>961</v>
      </c>
      <c r="D610" s="48">
        <v>0</v>
      </c>
      <c r="F610" s="68">
        <v>0</v>
      </c>
      <c r="H610" s="69">
        <v>20142.45</v>
      </c>
      <c r="I610" s="69">
        <v>0</v>
      </c>
      <c r="J610" s="69">
        <v>20142.45</v>
      </c>
      <c r="K610" s="72" t="s">
        <v>11</v>
      </c>
      <c r="L610" s="40">
        <f>+'BDV31122019 VV'!L610+'BILANCIO VERIFICA qtr1_2020'!L610</f>
        <v>20153.310000000001</v>
      </c>
      <c r="M610" s="51" t="s">
        <v>11</v>
      </c>
      <c r="N610" s="76">
        <f t="shared" si="9"/>
        <v>20153.310000000001</v>
      </c>
    </row>
    <row r="611" spans="2:14" ht="15.6" x14ac:dyDescent="0.25">
      <c r="B611" s="46" t="s">
        <v>962</v>
      </c>
      <c r="C611" s="47" t="s">
        <v>963</v>
      </c>
      <c r="D611" s="48">
        <v>0</v>
      </c>
      <c r="F611" s="68">
        <v>0</v>
      </c>
      <c r="H611" s="69">
        <v>0</v>
      </c>
      <c r="I611" s="69">
        <v>0</v>
      </c>
      <c r="J611" s="69">
        <v>0</v>
      </c>
      <c r="L611" s="40">
        <f>+'BDV31122019 VV'!L611+'BILANCIO VERIFICA qtr1_2020'!L611</f>
        <v>0</v>
      </c>
      <c r="N611" s="76">
        <f t="shared" si="9"/>
        <v>0</v>
      </c>
    </row>
    <row r="612" spans="2:14" ht="15.6" x14ac:dyDescent="0.25">
      <c r="B612" s="46" t="s">
        <v>964</v>
      </c>
      <c r="C612" s="47" t="s">
        <v>965</v>
      </c>
      <c r="D612" s="48">
        <v>0</v>
      </c>
      <c r="F612" s="68">
        <v>0</v>
      </c>
      <c r="H612" s="69">
        <v>0.09</v>
      </c>
      <c r="I612" s="69">
        <v>0</v>
      </c>
      <c r="J612" s="69">
        <v>0.09</v>
      </c>
      <c r="K612" s="72" t="s">
        <v>11</v>
      </c>
      <c r="L612" s="40">
        <f>+'BDV31122019 VV'!L612+'BILANCIO VERIFICA qtr1_2020'!L612</f>
        <v>500000.09</v>
      </c>
      <c r="M612" s="51" t="s">
        <v>11</v>
      </c>
      <c r="N612" s="76">
        <f t="shared" si="9"/>
        <v>500000.09</v>
      </c>
    </row>
    <row r="613" spans="2:14" ht="15.6" x14ac:dyDescent="0.25">
      <c r="B613" s="46" t="s">
        <v>966</v>
      </c>
      <c r="C613" s="47" t="s">
        <v>967</v>
      </c>
      <c r="D613" s="48">
        <v>0</v>
      </c>
      <c r="F613" s="68">
        <v>0</v>
      </c>
      <c r="H613" s="69">
        <v>909.32</v>
      </c>
      <c r="I613" s="69">
        <v>7467673.6299999999</v>
      </c>
      <c r="J613" s="69">
        <v>7466764.3099999996</v>
      </c>
      <c r="K613" s="72" t="s">
        <v>78</v>
      </c>
      <c r="L613" s="40">
        <f>+'BDV31122019 VV'!L613+'BILANCIO VERIFICA qtr1_2020'!L613</f>
        <v>37297279.5</v>
      </c>
      <c r="M613" s="51" t="s">
        <v>78</v>
      </c>
      <c r="N613" s="76">
        <f t="shared" si="9"/>
        <v>-37297279.5</v>
      </c>
    </row>
    <row r="614" spans="2:14" ht="15.6" x14ac:dyDescent="0.25">
      <c r="B614" s="46" t="s">
        <v>968</v>
      </c>
      <c r="C614" s="47" t="s">
        <v>969</v>
      </c>
      <c r="D614" s="48">
        <v>0</v>
      </c>
      <c r="F614" s="68">
        <v>0</v>
      </c>
      <c r="H614" s="69">
        <v>909.32</v>
      </c>
      <c r="I614" s="69">
        <v>7795859.4100000001</v>
      </c>
      <c r="J614" s="69">
        <v>7794950.0899999999</v>
      </c>
      <c r="K614" s="72" t="s">
        <v>78</v>
      </c>
      <c r="L614" s="40">
        <f>+'BDV31122019 VV'!L614+'BILANCIO VERIFICA qtr1_2020'!L614</f>
        <v>37896004.409999996</v>
      </c>
      <c r="M614" s="51" t="s">
        <v>78</v>
      </c>
      <c r="N614" s="76">
        <f t="shared" si="9"/>
        <v>-37896004.409999996</v>
      </c>
    </row>
    <row r="615" spans="2:14" ht="15.6" x14ac:dyDescent="0.25">
      <c r="B615" s="46" t="s">
        <v>970</v>
      </c>
      <c r="C615" s="47" t="s">
        <v>971</v>
      </c>
      <c r="D615" s="48">
        <v>0</v>
      </c>
      <c r="F615" s="68">
        <v>0</v>
      </c>
      <c r="H615" s="69">
        <v>43284.97</v>
      </c>
      <c r="I615" s="69">
        <v>893.3</v>
      </c>
      <c r="J615" s="69">
        <v>42391.67</v>
      </c>
      <c r="K615" s="72" t="s">
        <v>11</v>
      </c>
      <c r="L615" s="40">
        <f>+'BDV31122019 VV'!L615+'BILANCIO VERIFICA qtr1_2020'!L615</f>
        <v>173202.59999999998</v>
      </c>
      <c r="M615" s="51" t="s">
        <v>11</v>
      </c>
      <c r="N615" s="76">
        <f t="shared" si="9"/>
        <v>173202.59999999998</v>
      </c>
    </row>
    <row r="616" spans="2:14" ht="15.6" x14ac:dyDescent="0.25">
      <c r="B616" s="46" t="s">
        <v>972</v>
      </c>
      <c r="C616" s="47" t="s">
        <v>973</v>
      </c>
      <c r="D616" s="48">
        <v>0</v>
      </c>
      <c r="F616" s="68">
        <v>0</v>
      </c>
      <c r="H616" s="69">
        <v>112781.42</v>
      </c>
      <c r="I616" s="69">
        <v>4307.5600000000004</v>
      </c>
      <c r="J616" s="69">
        <v>108473.86</v>
      </c>
      <c r="K616" s="72" t="s">
        <v>11</v>
      </c>
      <c r="L616" s="40">
        <f>+'BDV31122019 VV'!L616+'BILANCIO VERIFICA qtr1_2020'!L616</f>
        <v>323534.68</v>
      </c>
      <c r="M616" s="51" t="s">
        <v>11</v>
      </c>
      <c r="N616" s="76">
        <f t="shared" si="9"/>
        <v>323534.68</v>
      </c>
    </row>
    <row r="617" spans="2:14" ht="15.6" x14ac:dyDescent="0.25">
      <c r="B617" s="46" t="s">
        <v>974</v>
      </c>
      <c r="C617" s="47" t="s">
        <v>975</v>
      </c>
      <c r="D617" s="48">
        <v>0</v>
      </c>
      <c r="F617" s="68">
        <v>0</v>
      </c>
      <c r="H617" s="69">
        <v>0</v>
      </c>
      <c r="I617" s="69">
        <v>0</v>
      </c>
      <c r="J617" s="69">
        <v>0</v>
      </c>
      <c r="L617" s="40">
        <f>+'BDV31122019 VV'!L617+'BILANCIO VERIFICA qtr1_2020'!L617</f>
        <v>181.03</v>
      </c>
      <c r="N617" s="76">
        <f t="shared" si="9"/>
        <v>181.03</v>
      </c>
    </row>
    <row r="618" spans="2:14" ht="15.6" x14ac:dyDescent="0.25">
      <c r="B618" s="46" t="s">
        <v>976</v>
      </c>
      <c r="C618" s="47" t="s">
        <v>977</v>
      </c>
      <c r="D618" s="48">
        <v>0</v>
      </c>
      <c r="F618" s="68">
        <v>0</v>
      </c>
      <c r="H618" s="69">
        <v>48.52</v>
      </c>
      <c r="I618" s="69">
        <v>30428.82</v>
      </c>
      <c r="J618" s="69">
        <v>30380.3</v>
      </c>
      <c r="K618" s="72" t="s">
        <v>78</v>
      </c>
      <c r="L618" s="40">
        <f>+'BDV31122019 VV'!L618+'BILANCIO VERIFICA qtr1_2020'!L618</f>
        <v>143842.57999999999</v>
      </c>
      <c r="M618" s="51" t="s">
        <v>78</v>
      </c>
      <c r="N618" s="76">
        <f t="shared" si="9"/>
        <v>-143842.57999999999</v>
      </c>
    </row>
    <row r="619" spans="2:14" ht="15.6" x14ac:dyDescent="0.25">
      <c r="B619" s="46" t="s">
        <v>978</v>
      </c>
      <c r="C619" s="47" t="s">
        <v>979</v>
      </c>
      <c r="D619" s="48">
        <v>0</v>
      </c>
      <c r="F619" s="68">
        <v>0</v>
      </c>
      <c r="H619" s="69">
        <v>83715.97</v>
      </c>
      <c r="I619" s="69">
        <v>0</v>
      </c>
      <c r="J619" s="69">
        <v>83715.97</v>
      </c>
      <c r="K619" s="72" t="s">
        <v>11</v>
      </c>
      <c r="L619" s="40">
        <f>+'BDV31122019 VV'!L619+'BILANCIO VERIFICA qtr1_2020'!L619</f>
        <v>240067.11000000002</v>
      </c>
      <c r="M619" s="51" t="s">
        <v>11</v>
      </c>
      <c r="N619" s="76">
        <f t="shared" si="9"/>
        <v>240067.11000000002</v>
      </c>
    </row>
    <row r="620" spans="2:14" ht="15.6" x14ac:dyDescent="0.25">
      <c r="B620" s="46" t="s">
        <v>980</v>
      </c>
      <c r="C620" s="47" t="s">
        <v>981</v>
      </c>
      <c r="D620" s="48">
        <v>0</v>
      </c>
      <c r="F620" s="68">
        <v>0</v>
      </c>
      <c r="H620" s="69">
        <v>173.88</v>
      </c>
      <c r="I620" s="69">
        <v>0</v>
      </c>
      <c r="J620" s="69">
        <v>173.88</v>
      </c>
      <c r="K620" s="72" t="s">
        <v>11</v>
      </c>
      <c r="L620" s="40">
        <f>+'BDV31122019 VV'!L620+'BILANCIO VERIFICA qtr1_2020'!L620</f>
        <v>47626.03</v>
      </c>
      <c r="M620" s="51" t="s">
        <v>11</v>
      </c>
      <c r="N620" s="76">
        <f t="shared" si="9"/>
        <v>47626.03</v>
      </c>
    </row>
    <row r="621" spans="2:14" ht="15.6" x14ac:dyDescent="0.25">
      <c r="B621" s="46" t="s">
        <v>982</v>
      </c>
      <c r="C621" s="47" t="s">
        <v>983</v>
      </c>
      <c r="D621" s="48">
        <v>0</v>
      </c>
      <c r="F621" s="68">
        <v>0</v>
      </c>
      <c r="H621" s="69">
        <v>181169.18</v>
      </c>
      <c r="I621" s="69">
        <v>0</v>
      </c>
      <c r="J621" s="69">
        <v>181169.18</v>
      </c>
      <c r="K621" s="72" t="s">
        <v>11</v>
      </c>
      <c r="L621" s="40">
        <f>+'BDV31122019 VV'!L621+'BILANCIO VERIFICA qtr1_2020'!L621</f>
        <v>801890.40999999992</v>
      </c>
      <c r="M621" s="51" t="s">
        <v>11</v>
      </c>
      <c r="N621" s="76">
        <f t="shared" si="9"/>
        <v>801890.40999999992</v>
      </c>
    </row>
    <row r="622" spans="2:14" ht="15.6" x14ac:dyDescent="0.25">
      <c r="B622" s="46" t="s">
        <v>984</v>
      </c>
      <c r="C622" s="47" t="s">
        <v>985</v>
      </c>
      <c r="D622" s="48">
        <v>0</v>
      </c>
      <c r="F622" s="68">
        <v>0</v>
      </c>
      <c r="H622" s="69">
        <v>0</v>
      </c>
      <c r="I622" s="69">
        <v>0</v>
      </c>
      <c r="J622" s="69">
        <v>0</v>
      </c>
      <c r="L622" s="40">
        <f>+'BDV31122019 VV'!L622+'BILANCIO VERIFICA qtr1_2020'!L622</f>
        <v>0</v>
      </c>
      <c r="N622" s="76">
        <f t="shared" si="9"/>
        <v>0</v>
      </c>
    </row>
    <row r="623" spans="2:14" ht="15.6" x14ac:dyDescent="0.25">
      <c r="B623" s="46" t="s">
        <v>986</v>
      </c>
      <c r="C623" s="47" t="s">
        <v>987</v>
      </c>
      <c r="D623" s="48">
        <v>0</v>
      </c>
      <c r="F623" s="68">
        <v>0</v>
      </c>
      <c r="H623" s="69">
        <v>0.08</v>
      </c>
      <c r="I623" s="69">
        <v>0</v>
      </c>
      <c r="J623" s="69">
        <v>0.08</v>
      </c>
      <c r="K623" s="72" t="s">
        <v>11</v>
      </c>
      <c r="L623" s="40">
        <f>+'BDV31122019 VV'!L623+'BILANCIO VERIFICA qtr1_2020'!L623</f>
        <v>2.12</v>
      </c>
      <c r="M623" s="51" t="s">
        <v>11</v>
      </c>
      <c r="N623" s="76">
        <f t="shared" si="9"/>
        <v>2.12</v>
      </c>
    </row>
    <row r="624" spans="2:14" ht="15.6" x14ac:dyDescent="0.25">
      <c r="B624" s="46" t="s">
        <v>988</v>
      </c>
      <c r="C624" s="47" t="s">
        <v>989</v>
      </c>
      <c r="D624" s="48">
        <v>0</v>
      </c>
      <c r="F624" s="68">
        <v>0</v>
      </c>
      <c r="H624" s="69">
        <v>827.4</v>
      </c>
      <c r="I624" s="69">
        <v>2861921.81</v>
      </c>
      <c r="J624" s="69">
        <v>2861094.41</v>
      </c>
      <c r="K624" s="72" t="s">
        <v>78</v>
      </c>
      <c r="L624" s="40">
        <f>+'BDV31122019 VV'!L624+'BILANCIO VERIFICA qtr1_2020'!L624</f>
        <v>11966473.640000001</v>
      </c>
      <c r="M624" s="51" t="s">
        <v>78</v>
      </c>
      <c r="N624" s="76">
        <f t="shared" si="9"/>
        <v>-11966473.640000001</v>
      </c>
    </row>
    <row r="625" spans="1:14" ht="15.6" x14ac:dyDescent="0.25">
      <c r="B625" s="46" t="s">
        <v>990</v>
      </c>
      <c r="C625" s="47" t="s">
        <v>991</v>
      </c>
      <c r="D625" s="48">
        <v>0</v>
      </c>
      <c r="F625" s="68">
        <v>0</v>
      </c>
      <c r="H625" s="69">
        <v>0</v>
      </c>
      <c r="I625" s="69">
        <v>179741.45</v>
      </c>
      <c r="J625" s="69">
        <v>179741.45</v>
      </c>
      <c r="K625" s="72" t="s">
        <v>78</v>
      </c>
      <c r="L625" s="40">
        <f>+'BDV31122019 VV'!L625+'BILANCIO VERIFICA qtr1_2020'!L625</f>
        <v>874605.6399999999</v>
      </c>
      <c r="M625" s="51" t="s">
        <v>78</v>
      </c>
      <c r="N625" s="76">
        <f t="shared" si="9"/>
        <v>-874605.6399999999</v>
      </c>
    </row>
    <row r="626" spans="1:14" ht="15.6" x14ac:dyDescent="0.25">
      <c r="B626" s="46" t="s">
        <v>992</v>
      </c>
      <c r="C626" s="47" t="s">
        <v>993</v>
      </c>
      <c r="D626" s="48">
        <v>0</v>
      </c>
      <c r="F626" s="68">
        <v>0</v>
      </c>
      <c r="H626" s="69">
        <v>52.34</v>
      </c>
      <c r="I626" s="69">
        <v>0</v>
      </c>
      <c r="J626" s="69">
        <v>52.34</v>
      </c>
      <c r="K626" s="72" t="s">
        <v>11</v>
      </c>
      <c r="L626" s="40">
        <f>+'BDV31122019 VV'!L626+'BILANCIO VERIFICA qtr1_2020'!L626</f>
        <v>11264.79</v>
      </c>
      <c r="M626" s="51" t="s">
        <v>11</v>
      </c>
      <c r="N626" s="76">
        <f t="shared" si="9"/>
        <v>11264.79</v>
      </c>
    </row>
    <row r="627" spans="1:14" ht="15.6" x14ac:dyDescent="0.25">
      <c r="B627" s="46" t="s">
        <v>994</v>
      </c>
      <c r="C627" s="47" t="s">
        <v>995</v>
      </c>
      <c r="D627" s="48">
        <v>0</v>
      </c>
      <c r="F627" s="68">
        <v>0</v>
      </c>
      <c r="H627" s="69">
        <v>37450.17</v>
      </c>
      <c r="I627" s="69">
        <v>1624.86</v>
      </c>
      <c r="J627" s="69">
        <v>35825.31</v>
      </c>
      <c r="K627" s="72" t="s">
        <v>11</v>
      </c>
      <c r="L627" s="40">
        <f>+'BDV31122019 VV'!L627+'BILANCIO VERIFICA qtr1_2020'!L627</f>
        <v>252084.19</v>
      </c>
      <c r="M627" s="51" t="s">
        <v>11</v>
      </c>
      <c r="N627" s="76">
        <f t="shared" si="9"/>
        <v>252084.19</v>
      </c>
    </row>
    <row r="628" spans="1:14" ht="15.6" x14ac:dyDescent="0.25">
      <c r="B628" s="46" t="s">
        <v>996</v>
      </c>
      <c r="C628" s="47" t="s">
        <v>997</v>
      </c>
      <c r="D628" s="48">
        <v>0</v>
      </c>
      <c r="F628" s="68">
        <v>0</v>
      </c>
      <c r="H628" s="69">
        <v>0</v>
      </c>
      <c r="I628" s="69">
        <v>0</v>
      </c>
      <c r="J628" s="69">
        <v>0</v>
      </c>
      <c r="L628" s="40">
        <f>+'BDV31122019 VV'!L628+'BILANCIO VERIFICA qtr1_2020'!L628</f>
        <v>5221.75</v>
      </c>
      <c r="N628" s="76">
        <f t="shared" si="9"/>
        <v>5221.75</v>
      </c>
    </row>
    <row r="629" spans="1:14" ht="15.6" x14ac:dyDescent="0.25">
      <c r="B629" s="46" t="s">
        <v>998</v>
      </c>
      <c r="C629" s="47" t="s">
        <v>999</v>
      </c>
      <c r="D629" s="48">
        <v>0</v>
      </c>
      <c r="F629" s="68">
        <v>0</v>
      </c>
      <c r="H629" s="69">
        <v>0</v>
      </c>
      <c r="I629" s="69">
        <v>0</v>
      </c>
      <c r="J629" s="69">
        <v>0</v>
      </c>
      <c r="L629" s="40">
        <f>+'BDV31122019 VV'!L629+'BILANCIO VERIFICA qtr1_2020'!L629</f>
        <v>34677.85</v>
      </c>
      <c r="N629" s="76">
        <f t="shared" si="9"/>
        <v>34677.85</v>
      </c>
    </row>
    <row r="630" spans="1:14" ht="15.6" x14ac:dyDescent="0.25">
      <c r="B630" s="46" t="s">
        <v>1000</v>
      </c>
      <c r="C630" s="47" t="s">
        <v>1001</v>
      </c>
      <c r="D630" s="48">
        <v>0</v>
      </c>
      <c r="F630" s="68">
        <v>0</v>
      </c>
      <c r="H630" s="69">
        <v>4394.24</v>
      </c>
      <c r="I630" s="69">
        <v>0</v>
      </c>
      <c r="J630" s="69">
        <v>4394.24</v>
      </c>
      <c r="K630" s="72" t="s">
        <v>11</v>
      </c>
      <c r="L630" s="40">
        <f>+'BDV31122019 VV'!L630+'BILANCIO VERIFICA qtr1_2020'!L630</f>
        <v>15286.16</v>
      </c>
      <c r="M630" s="51" t="s">
        <v>11</v>
      </c>
      <c r="N630" s="76">
        <f t="shared" si="9"/>
        <v>15286.16</v>
      </c>
    </row>
    <row r="631" spans="1:14" ht="15.6" x14ac:dyDescent="0.25">
      <c r="B631" s="46" t="s">
        <v>1002</v>
      </c>
      <c r="C631" s="47" t="s">
        <v>1003</v>
      </c>
      <c r="D631" s="48">
        <v>0</v>
      </c>
      <c r="F631" s="68">
        <v>0</v>
      </c>
      <c r="H631" s="69">
        <v>24.7</v>
      </c>
      <c r="I631" s="69">
        <v>0</v>
      </c>
      <c r="J631" s="69">
        <v>24.7</v>
      </c>
      <c r="K631" s="72" t="s">
        <v>11</v>
      </c>
      <c r="L631" s="40">
        <f>+'BDV31122019 VV'!L631+'BILANCIO VERIFICA qtr1_2020'!L631</f>
        <v>146776.80000000002</v>
      </c>
      <c r="M631" s="51" t="s">
        <v>11</v>
      </c>
      <c r="N631" s="76">
        <f t="shared" si="9"/>
        <v>146776.80000000002</v>
      </c>
    </row>
    <row r="632" spans="1:14" ht="15.6" x14ac:dyDescent="0.25">
      <c r="B632" s="46" t="s">
        <v>1004</v>
      </c>
      <c r="C632" s="47" t="s">
        <v>1005</v>
      </c>
      <c r="D632" s="48">
        <v>0</v>
      </c>
      <c r="F632" s="68">
        <v>0</v>
      </c>
      <c r="H632" s="69">
        <v>0</v>
      </c>
      <c r="I632" s="69">
        <v>0</v>
      </c>
      <c r="J632" s="69">
        <v>0</v>
      </c>
      <c r="L632" s="40">
        <f>+'BDV31122019 VV'!L632+'BILANCIO VERIFICA qtr1_2020'!L632</f>
        <v>0</v>
      </c>
      <c r="N632" s="76">
        <f t="shared" si="9"/>
        <v>0</v>
      </c>
    </row>
    <row r="633" spans="1:14" ht="15.6" x14ac:dyDescent="0.25">
      <c r="B633" s="46" t="s">
        <v>1006</v>
      </c>
      <c r="C633" s="47" t="s">
        <v>1007</v>
      </c>
      <c r="D633" s="48">
        <v>0</v>
      </c>
      <c r="F633" s="68">
        <v>0</v>
      </c>
      <c r="H633" s="69">
        <v>0</v>
      </c>
      <c r="I633" s="69">
        <v>0</v>
      </c>
      <c r="J633" s="69">
        <v>0</v>
      </c>
      <c r="L633" s="40">
        <f>+'BDV31122019 VV'!L633+'BILANCIO VERIFICA qtr1_2020'!L633</f>
        <v>0</v>
      </c>
      <c r="N633" s="76">
        <f t="shared" si="9"/>
        <v>0</v>
      </c>
    </row>
    <row r="634" spans="1:14" ht="15.6" x14ac:dyDescent="0.25">
      <c r="B634" s="46" t="s">
        <v>1008</v>
      </c>
      <c r="C634" s="47" t="s">
        <v>1009</v>
      </c>
      <c r="D634" s="48">
        <v>0</v>
      </c>
      <c r="F634" s="68">
        <v>0</v>
      </c>
      <c r="H634" s="69">
        <v>0</v>
      </c>
      <c r="I634" s="69">
        <v>0</v>
      </c>
      <c r="J634" s="69">
        <v>0</v>
      </c>
      <c r="L634" s="40">
        <f>+'BDV31122019 VV'!L634+'BILANCIO VERIFICA qtr1_2020'!L634</f>
        <v>3.75</v>
      </c>
      <c r="N634" s="76">
        <f t="shared" si="9"/>
        <v>3.75</v>
      </c>
    </row>
    <row r="635" spans="1:14" ht="15.6" x14ac:dyDescent="0.25">
      <c r="B635" s="46" t="s">
        <v>1010</v>
      </c>
      <c r="C635" s="47" t="s">
        <v>1011</v>
      </c>
      <c r="D635" s="48">
        <v>0</v>
      </c>
      <c r="F635" s="68">
        <v>0</v>
      </c>
      <c r="H635" s="69">
        <v>0</v>
      </c>
      <c r="I635" s="69">
        <v>0</v>
      </c>
      <c r="J635" s="69">
        <v>0</v>
      </c>
      <c r="L635" s="40">
        <f>+'BDV31122019 VV'!L635+'BILANCIO VERIFICA qtr1_2020'!L635</f>
        <v>0</v>
      </c>
      <c r="N635" s="76">
        <f t="shared" si="9"/>
        <v>0</v>
      </c>
    </row>
    <row r="636" spans="1:14" ht="15.6" x14ac:dyDescent="0.25">
      <c r="F636" s="60"/>
      <c r="L636" s="40">
        <f>+'BDV31122019 VV'!L636+'BILANCIO VERIFICA qtr1_2020'!L636</f>
        <v>0</v>
      </c>
      <c r="N636" s="76">
        <f t="shared" si="9"/>
        <v>0</v>
      </c>
    </row>
    <row r="637" spans="1:14" ht="15.6" x14ac:dyDescent="0.25">
      <c r="A637" s="44" t="s">
        <v>17</v>
      </c>
      <c r="B637" s="44" t="s">
        <v>20</v>
      </c>
      <c r="C637" s="44" t="s">
        <v>1012</v>
      </c>
      <c r="D637" s="45">
        <v>0</v>
      </c>
      <c r="F637" s="66">
        <v>0</v>
      </c>
      <c r="H637" s="67">
        <v>4815.87</v>
      </c>
      <c r="I637" s="67">
        <v>1473411.13</v>
      </c>
      <c r="J637" s="67">
        <v>-1468595.26</v>
      </c>
      <c r="K637" s="71" t="s">
        <v>78</v>
      </c>
      <c r="L637" s="40">
        <f>+'BDV31122019 VV'!L637+'BILANCIO VERIFICA qtr1_2020'!L637</f>
        <v>-8891689.2699999996</v>
      </c>
      <c r="M637" s="50" t="s">
        <v>326</v>
      </c>
      <c r="N637" s="76">
        <f t="shared" si="9"/>
        <v>-8891689.2699999996</v>
      </c>
    </row>
    <row r="638" spans="1:14" ht="15.6" x14ac:dyDescent="0.25">
      <c r="B638" s="46" t="s">
        <v>1013</v>
      </c>
      <c r="C638" s="47" t="s">
        <v>1014</v>
      </c>
      <c r="D638" s="48">
        <v>0</v>
      </c>
      <c r="F638" s="68">
        <v>0</v>
      </c>
      <c r="H638" s="69">
        <v>0</v>
      </c>
      <c r="I638" s="69">
        <v>401245</v>
      </c>
      <c r="J638" s="69">
        <v>401245</v>
      </c>
      <c r="K638" s="72" t="s">
        <v>78</v>
      </c>
      <c r="L638" s="40">
        <f>+'BDV31122019 VV'!L638+'BILANCIO VERIFICA qtr1_2020'!L638</f>
        <v>3379595.7</v>
      </c>
      <c r="M638" s="51" t="s">
        <v>78</v>
      </c>
      <c r="N638" s="76">
        <f t="shared" si="9"/>
        <v>-3379595.7</v>
      </c>
    </row>
    <row r="639" spans="1:14" ht="15.6" x14ac:dyDescent="0.25">
      <c r="B639" s="46" t="s">
        <v>1015</v>
      </c>
      <c r="C639" s="47" t="s">
        <v>1016</v>
      </c>
      <c r="D639" s="48">
        <v>0</v>
      </c>
      <c r="F639" s="68">
        <v>0</v>
      </c>
      <c r="H639" s="69">
        <v>0</v>
      </c>
      <c r="I639" s="69">
        <v>0</v>
      </c>
      <c r="J639" s="69">
        <v>0</v>
      </c>
      <c r="L639" s="40">
        <f>+'BDV31122019 VV'!L639+'BILANCIO VERIFICA qtr1_2020'!L639</f>
        <v>292000</v>
      </c>
      <c r="N639" s="76">
        <f t="shared" si="9"/>
        <v>292000</v>
      </c>
    </row>
    <row r="640" spans="1:14" ht="15.6" x14ac:dyDescent="0.25">
      <c r="B640" s="46" t="s">
        <v>1017</v>
      </c>
      <c r="C640" s="47" t="s">
        <v>1018</v>
      </c>
      <c r="D640" s="48">
        <v>0</v>
      </c>
      <c r="F640" s="68">
        <v>0</v>
      </c>
      <c r="H640" s="69">
        <v>0</v>
      </c>
      <c r="I640" s="69">
        <v>0</v>
      </c>
      <c r="J640" s="69">
        <v>0</v>
      </c>
      <c r="L640" s="40">
        <f>+'BDV31122019 VV'!L640+'BILANCIO VERIFICA qtr1_2020'!L640</f>
        <v>0</v>
      </c>
      <c r="N640" s="76">
        <f t="shared" si="9"/>
        <v>0</v>
      </c>
    </row>
    <row r="641" spans="1:14" ht="15.6" x14ac:dyDescent="0.25">
      <c r="B641" s="46" t="s">
        <v>1019</v>
      </c>
      <c r="C641" s="47" t="s">
        <v>1020</v>
      </c>
      <c r="D641" s="48">
        <v>0</v>
      </c>
      <c r="F641" s="68">
        <v>0</v>
      </c>
      <c r="H641" s="69">
        <v>0</v>
      </c>
      <c r="I641" s="69">
        <v>23145.13</v>
      </c>
      <c r="J641" s="69">
        <v>23145.13</v>
      </c>
      <c r="K641" s="72" t="s">
        <v>78</v>
      </c>
      <c r="L641" s="40">
        <f>+'BDV31122019 VV'!L641+'BILANCIO VERIFICA qtr1_2020'!L641</f>
        <v>256785.5</v>
      </c>
      <c r="M641" s="51" t="s">
        <v>78</v>
      </c>
      <c r="N641" s="76">
        <f t="shared" si="9"/>
        <v>-256785.5</v>
      </c>
    </row>
    <row r="642" spans="1:14" ht="15.6" x14ac:dyDescent="0.25">
      <c r="B642" s="46" t="s">
        <v>1021</v>
      </c>
      <c r="C642" s="47" t="s">
        <v>1022</v>
      </c>
      <c r="D642" s="48">
        <v>0</v>
      </c>
      <c r="F642" s="68">
        <v>0</v>
      </c>
      <c r="H642" s="69">
        <v>0</v>
      </c>
      <c r="I642" s="69">
        <v>0</v>
      </c>
      <c r="J642" s="69">
        <v>0</v>
      </c>
      <c r="L642" s="40">
        <f>+'BDV31122019 VV'!L642+'BILANCIO VERIFICA qtr1_2020'!L642</f>
        <v>0</v>
      </c>
      <c r="N642" s="76">
        <f t="shared" si="9"/>
        <v>0</v>
      </c>
    </row>
    <row r="643" spans="1:14" ht="15.6" x14ac:dyDescent="0.25">
      <c r="B643" s="46" t="s">
        <v>1023</v>
      </c>
      <c r="C643" s="47" t="s">
        <v>1024</v>
      </c>
      <c r="D643" s="48">
        <v>0</v>
      </c>
      <c r="F643" s="68">
        <v>0</v>
      </c>
      <c r="H643" s="69">
        <v>0</v>
      </c>
      <c r="I643" s="69">
        <v>141450</v>
      </c>
      <c r="J643" s="69">
        <v>141450</v>
      </c>
      <c r="K643" s="72" t="s">
        <v>78</v>
      </c>
      <c r="L643" s="40">
        <f>+'BDV31122019 VV'!L643+'BILANCIO VERIFICA qtr1_2020'!L643</f>
        <v>714450</v>
      </c>
      <c r="M643" s="51" t="s">
        <v>78</v>
      </c>
      <c r="N643" s="76">
        <f t="shared" si="9"/>
        <v>-714450</v>
      </c>
    </row>
    <row r="644" spans="1:14" ht="15.6" x14ac:dyDescent="0.25">
      <c r="B644" s="46" t="s">
        <v>1025</v>
      </c>
      <c r="C644" s="47" t="s">
        <v>1026</v>
      </c>
      <c r="D644" s="48">
        <v>0</v>
      </c>
      <c r="F644" s="68">
        <v>0</v>
      </c>
      <c r="H644" s="69">
        <v>0</v>
      </c>
      <c r="I644" s="69">
        <v>122001</v>
      </c>
      <c r="J644" s="69">
        <v>122001</v>
      </c>
      <c r="K644" s="72" t="s">
        <v>78</v>
      </c>
      <c r="L644" s="40">
        <f>+'BDV31122019 VV'!L644+'BILANCIO VERIFICA qtr1_2020'!L644</f>
        <v>610005</v>
      </c>
      <c r="M644" s="51" t="s">
        <v>78</v>
      </c>
      <c r="N644" s="76">
        <f t="shared" si="9"/>
        <v>-610005</v>
      </c>
    </row>
    <row r="645" spans="1:14" ht="15.6" x14ac:dyDescent="0.25">
      <c r="B645" s="46" t="s">
        <v>1027</v>
      </c>
      <c r="C645" s="47" t="s">
        <v>1028</v>
      </c>
      <c r="D645" s="48">
        <v>0</v>
      </c>
      <c r="F645" s="68">
        <v>0</v>
      </c>
      <c r="H645" s="69">
        <v>0</v>
      </c>
      <c r="I645" s="69">
        <v>785570</v>
      </c>
      <c r="J645" s="69">
        <v>785570</v>
      </c>
      <c r="K645" s="72" t="s">
        <v>78</v>
      </c>
      <c r="L645" s="40">
        <f>+'BDV31122019 VV'!L645+'BILANCIO VERIFICA qtr1_2020'!L645</f>
        <v>4246744</v>
      </c>
      <c r="M645" s="51" t="s">
        <v>78</v>
      </c>
      <c r="N645" s="76">
        <f t="shared" si="9"/>
        <v>-4246744</v>
      </c>
    </row>
    <row r="646" spans="1:14" ht="15.6" x14ac:dyDescent="0.25">
      <c r="B646" s="46" t="s">
        <v>1029</v>
      </c>
      <c r="C646" s="47" t="s">
        <v>1030</v>
      </c>
      <c r="D646" s="48">
        <v>0</v>
      </c>
      <c r="F646" s="68">
        <v>0</v>
      </c>
      <c r="H646" s="69">
        <v>4815.87</v>
      </c>
      <c r="I646" s="69">
        <v>0</v>
      </c>
      <c r="J646" s="69">
        <v>4815.87</v>
      </c>
      <c r="K646" s="72" t="s">
        <v>11</v>
      </c>
      <c r="L646" s="40">
        <f>+'BDV31122019 VV'!L646+'BILANCIO VERIFICA qtr1_2020'!L646</f>
        <v>23890.93</v>
      </c>
      <c r="M646" s="51" t="s">
        <v>11</v>
      </c>
      <c r="N646" s="76">
        <f t="shared" si="9"/>
        <v>23890.93</v>
      </c>
    </row>
    <row r="647" spans="1:14" ht="15.6" x14ac:dyDescent="0.25">
      <c r="F647" s="60"/>
      <c r="L647" s="40">
        <f>+'BDV31122019 VV'!L647+'BILANCIO VERIFICA qtr1_2020'!L647</f>
        <v>0</v>
      </c>
      <c r="N647" s="76">
        <f t="shared" si="9"/>
        <v>0</v>
      </c>
    </row>
    <row r="648" spans="1:14" ht="15.6" x14ac:dyDescent="0.25">
      <c r="A648" s="44" t="s">
        <v>17</v>
      </c>
      <c r="B648" s="44" t="s">
        <v>37</v>
      </c>
      <c r="C648" s="44" t="s">
        <v>1031</v>
      </c>
      <c r="D648" s="45">
        <v>0</v>
      </c>
      <c r="F648" s="66">
        <v>0</v>
      </c>
      <c r="H648" s="67">
        <v>0</v>
      </c>
      <c r="I648" s="67">
        <v>0</v>
      </c>
      <c r="J648" s="67">
        <v>0</v>
      </c>
      <c r="L648" s="40">
        <f>+'BDV31122019 VV'!L648+'BILANCIO VERIFICA qtr1_2020'!L648</f>
        <v>318166.15999999997</v>
      </c>
      <c r="N648" s="76">
        <f t="shared" si="9"/>
        <v>318166.15999999997</v>
      </c>
    </row>
    <row r="649" spans="1:14" ht="15.6" x14ac:dyDescent="0.25">
      <c r="B649" s="46" t="s">
        <v>1032</v>
      </c>
      <c r="C649" s="47" t="s">
        <v>1033</v>
      </c>
      <c r="D649" s="48">
        <v>0</v>
      </c>
      <c r="F649" s="68">
        <v>0</v>
      </c>
      <c r="H649" s="69">
        <v>0</v>
      </c>
      <c r="I649" s="69">
        <v>0</v>
      </c>
      <c r="J649" s="69">
        <v>0</v>
      </c>
      <c r="L649" s="40">
        <f>+'BDV31122019 VV'!L649+'BILANCIO VERIFICA qtr1_2020'!L649</f>
        <v>16803.349999999999</v>
      </c>
      <c r="N649" s="76">
        <f t="shared" si="9"/>
        <v>16803.349999999999</v>
      </c>
    </row>
    <row r="650" spans="1:14" ht="15.6" x14ac:dyDescent="0.25">
      <c r="B650" s="46" t="s">
        <v>1034</v>
      </c>
      <c r="C650" s="47" t="s">
        <v>165</v>
      </c>
      <c r="D650" s="48">
        <v>0</v>
      </c>
      <c r="F650" s="68">
        <v>0</v>
      </c>
      <c r="H650" s="69">
        <v>0</v>
      </c>
      <c r="I650" s="69">
        <v>0</v>
      </c>
      <c r="J650" s="69">
        <v>0</v>
      </c>
      <c r="L650" s="40">
        <f>+'BDV31122019 VV'!L650+'BILANCIO VERIFICA qtr1_2020'!L650</f>
        <v>26379.29</v>
      </c>
      <c r="N650" s="76">
        <f t="shared" si="9"/>
        <v>26379.29</v>
      </c>
    </row>
    <row r="651" spans="1:14" ht="15.6" x14ac:dyDescent="0.25">
      <c r="B651" s="46" t="s">
        <v>1035</v>
      </c>
      <c r="C651" s="47" t="s">
        <v>1036</v>
      </c>
      <c r="D651" s="48">
        <v>0</v>
      </c>
      <c r="F651" s="68">
        <v>0</v>
      </c>
      <c r="H651" s="69">
        <v>0</v>
      </c>
      <c r="I651" s="69">
        <v>0</v>
      </c>
      <c r="J651" s="69">
        <v>0</v>
      </c>
      <c r="L651" s="40">
        <f>+'BDV31122019 VV'!L651+'BILANCIO VERIFICA qtr1_2020'!L651</f>
        <v>274172.52</v>
      </c>
      <c r="N651" s="76">
        <f t="shared" ref="N651:N714" si="10">IF(M651="A",-L651,L651)</f>
        <v>274172.52</v>
      </c>
    </row>
    <row r="652" spans="1:14" ht="15.6" x14ac:dyDescent="0.25">
      <c r="B652" s="46" t="s">
        <v>1037</v>
      </c>
      <c r="C652" s="47" t="s">
        <v>169</v>
      </c>
      <c r="D652" s="48">
        <v>0</v>
      </c>
      <c r="F652" s="68">
        <v>0</v>
      </c>
      <c r="H652" s="69">
        <v>0</v>
      </c>
      <c r="I652" s="69">
        <v>0</v>
      </c>
      <c r="J652" s="69">
        <v>0</v>
      </c>
      <c r="L652" s="40">
        <f>+'BDV31122019 VV'!L652+'BILANCIO VERIFICA qtr1_2020'!L652</f>
        <v>811</v>
      </c>
      <c r="N652" s="76">
        <f t="shared" si="10"/>
        <v>811</v>
      </c>
    </row>
    <row r="653" spans="1:14" ht="15.6" x14ac:dyDescent="0.25">
      <c r="B653" s="46" t="s">
        <v>1038</v>
      </c>
      <c r="C653" s="47" t="s">
        <v>171</v>
      </c>
      <c r="D653" s="48">
        <v>0</v>
      </c>
      <c r="F653" s="68">
        <v>0</v>
      </c>
      <c r="H653" s="69">
        <v>0</v>
      </c>
      <c r="I653" s="69">
        <v>0</v>
      </c>
      <c r="J653" s="69">
        <v>0</v>
      </c>
      <c r="L653" s="40">
        <f>+'BDV31122019 VV'!L653+'BILANCIO VERIFICA qtr1_2020'!L653</f>
        <v>0</v>
      </c>
      <c r="N653" s="76">
        <f t="shared" si="10"/>
        <v>0</v>
      </c>
    </row>
    <row r="654" spans="1:14" ht="15.6" x14ac:dyDescent="0.25">
      <c r="B654" s="46" t="s">
        <v>1039</v>
      </c>
      <c r="C654" s="47" t="s">
        <v>173</v>
      </c>
      <c r="D654" s="48">
        <v>0</v>
      </c>
      <c r="F654" s="68">
        <v>0</v>
      </c>
      <c r="H654" s="69">
        <v>0</v>
      </c>
      <c r="I654" s="69">
        <v>0</v>
      </c>
      <c r="J654" s="69">
        <v>0</v>
      </c>
      <c r="L654" s="40">
        <f>+'BDV31122019 VV'!L654+'BILANCIO VERIFICA qtr1_2020'!L654</f>
        <v>0</v>
      </c>
      <c r="N654" s="76">
        <f t="shared" si="10"/>
        <v>0</v>
      </c>
    </row>
    <row r="655" spans="1:14" ht="15.6" x14ac:dyDescent="0.25">
      <c r="B655" s="46" t="s">
        <v>1040</v>
      </c>
      <c r="C655" s="47" t="s">
        <v>175</v>
      </c>
      <c r="D655" s="48">
        <v>0</v>
      </c>
      <c r="F655" s="68">
        <v>0</v>
      </c>
      <c r="H655" s="69">
        <v>0</v>
      </c>
      <c r="I655" s="69">
        <v>0</v>
      </c>
      <c r="J655" s="69">
        <v>0</v>
      </c>
      <c r="L655" s="40">
        <f>+'BDV31122019 VV'!L655+'BILANCIO VERIFICA qtr1_2020'!L655</f>
        <v>0</v>
      </c>
      <c r="N655" s="76">
        <f t="shared" si="10"/>
        <v>0</v>
      </c>
    </row>
    <row r="656" spans="1:14" ht="15.6" x14ac:dyDescent="0.25">
      <c r="B656" s="46" t="s">
        <v>1041</v>
      </c>
      <c r="C656" s="47" t="s">
        <v>1042</v>
      </c>
      <c r="D656" s="48">
        <v>0</v>
      </c>
      <c r="F656" s="68">
        <v>0</v>
      </c>
      <c r="H656" s="69">
        <v>0</v>
      </c>
      <c r="I656" s="69">
        <v>0</v>
      </c>
      <c r="J656" s="69">
        <v>0</v>
      </c>
      <c r="L656" s="40">
        <f>+'BDV31122019 VV'!L656+'BILANCIO VERIFICA qtr1_2020'!L656</f>
        <v>0</v>
      </c>
      <c r="N656" s="76">
        <f t="shared" si="10"/>
        <v>0</v>
      </c>
    </row>
    <row r="657" spans="1:14" ht="15.6" x14ac:dyDescent="0.25">
      <c r="F657" s="60"/>
      <c r="L657" s="40">
        <f>+'BDV31122019 VV'!L657+'BILANCIO VERIFICA qtr1_2020'!L657</f>
        <v>0</v>
      </c>
      <c r="N657" s="76">
        <f t="shared" si="10"/>
        <v>0</v>
      </c>
    </row>
    <row r="658" spans="1:14" ht="15.6" x14ac:dyDescent="0.25">
      <c r="A658" s="44" t="s">
        <v>17</v>
      </c>
      <c r="B658" s="44" t="s">
        <v>41</v>
      </c>
      <c r="C658" s="44" t="s">
        <v>1043</v>
      </c>
      <c r="D658" s="45">
        <v>0</v>
      </c>
      <c r="F658" s="66">
        <v>0</v>
      </c>
      <c r="H658" s="67">
        <v>0</v>
      </c>
      <c r="I658" s="67">
        <v>611497</v>
      </c>
      <c r="J658" s="67">
        <v>-611497</v>
      </c>
      <c r="K658" s="71" t="s">
        <v>78</v>
      </c>
      <c r="L658" s="40">
        <f>+'BDV31122019 VV'!L658+'BILANCIO VERIFICA qtr1_2020'!L658</f>
        <v>-2711279.09</v>
      </c>
      <c r="M658" s="50" t="s">
        <v>326</v>
      </c>
      <c r="N658" s="76">
        <f t="shared" si="10"/>
        <v>-2711279.09</v>
      </c>
    </row>
    <row r="659" spans="1:14" ht="15.6" x14ac:dyDescent="0.25">
      <c r="B659" s="46" t="s">
        <v>1044</v>
      </c>
      <c r="C659" s="47" t="s">
        <v>1045</v>
      </c>
      <c r="D659" s="48">
        <v>0</v>
      </c>
      <c r="F659" s="68">
        <v>0</v>
      </c>
      <c r="H659" s="69">
        <v>0</v>
      </c>
      <c r="I659" s="69">
        <v>611497</v>
      </c>
      <c r="J659" s="69">
        <v>611497</v>
      </c>
      <c r="K659" s="72" t="s">
        <v>78</v>
      </c>
      <c r="L659" s="40">
        <f>+'BDV31122019 VV'!L659+'BILANCIO VERIFICA qtr1_2020'!L659</f>
        <v>2711279.09</v>
      </c>
      <c r="M659" s="51" t="s">
        <v>78</v>
      </c>
      <c r="N659" s="76">
        <f t="shared" si="10"/>
        <v>-2711279.09</v>
      </c>
    </row>
    <row r="660" spans="1:14" ht="15.6" x14ac:dyDescent="0.25">
      <c r="B660" s="46" t="s">
        <v>1046</v>
      </c>
      <c r="C660" s="47" t="s">
        <v>1047</v>
      </c>
      <c r="D660" s="48">
        <v>0</v>
      </c>
      <c r="F660" s="68">
        <v>0</v>
      </c>
      <c r="H660" s="69">
        <v>0</v>
      </c>
      <c r="I660" s="69">
        <v>0</v>
      </c>
      <c r="J660" s="69">
        <v>0</v>
      </c>
      <c r="L660" s="40">
        <f>+'BDV31122019 VV'!L660+'BILANCIO VERIFICA qtr1_2020'!L660</f>
        <v>0</v>
      </c>
      <c r="N660" s="76">
        <f t="shared" si="10"/>
        <v>0</v>
      </c>
    </row>
    <row r="661" spans="1:14" ht="15.6" x14ac:dyDescent="0.25">
      <c r="F661" s="60"/>
      <c r="L661" s="40">
        <f>+'BDV31122019 VV'!L661+'BILANCIO VERIFICA qtr1_2020'!L661</f>
        <v>0</v>
      </c>
      <c r="N661" s="76">
        <f t="shared" si="10"/>
        <v>0</v>
      </c>
    </row>
    <row r="662" spans="1:14" ht="15.6" x14ac:dyDescent="0.25">
      <c r="A662" s="44" t="s">
        <v>17</v>
      </c>
      <c r="B662" s="44" t="s">
        <v>49</v>
      </c>
      <c r="C662" s="44" t="s">
        <v>1048</v>
      </c>
      <c r="D662" s="45">
        <v>0</v>
      </c>
      <c r="F662" s="66">
        <v>0</v>
      </c>
      <c r="H662" s="67">
        <v>0</v>
      </c>
      <c r="I662" s="67">
        <v>0</v>
      </c>
      <c r="J662" s="67">
        <v>0</v>
      </c>
      <c r="L662" s="40">
        <f>+'BDV31122019 VV'!L662+'BILANCIO VERIFICA qtr1_2020'!L662</f>
        <v>-17743.009999999998</v>
      </c>
      <c r="N662" s="76">
        <f t="shared" si="10"/>
        <v>-17743.009999999998</v>
      </c>
    </row>
    <row r="663" spans="1:14" ht="15.6" x14ac:dyDescent="0.25">
      <c r="B663" s="46" t="s">
        <v>1049</v>
      </c>
      <c r="C663" s="47" t="s">
        <v>1050</v>
      </c>
      <c r="D663" s="48">
        <v>0</v>
      </c>
      <c r="F663" s="68">
        <v>0</v>
      </c>
      <c r="H663" s="69">
        <v>0</v>
      </c>
      <c r="I663" s="69">
        <v>0</v>
      </c>
      <c r="J663" s="69">
        <v>0</v>
      </c>
      <c r="L663" s="40">
        <f>+'BDV31122019 VV'!L663+'BILANCIO VERIFICA qtr1_2020'!L663</f>
        <v>0</v>
      </c>
      <c r="N663" s="76">
        <f t="shared" si="10"/>
        <v>0</v>
      </c>
    </row>
    <row r="664" spans="1:14" ht="15.6" x14ac:dyDescent="0.25">
      <c r="B664" s="46" t="s">
        <v>1051</v>
      </c>
      <c r="C664" s="47" t="s">
        <v>1052</v>
      </c>
      <c r="D664" s="48">
        <v>0</v>
      </c>
      <c r="F664" s="68">
        <v>0</v>
      </c>
      <c r="H664" s="69">
        <v>0</v>
      </c>
      <c r="I664" s="69">
        <v>0</v>
      </c>
      <c r="J664" s="69">
        <v>0</v>
      </c>
      <c r="L664" s="40">
        <f>+'BDV31122019 VV'!L664+'BILANCIO VERIFICA qtr1_2020'!L664</f>
        <v>0</v>
      </c>
      <c r="N664" s="76">
        <f t="shared" si="10"/>
        <v>0</v>
      </c>
    </row>
    <row r="665" spans="1:14" ht="15.6" x14ac:dyDescent="0.25">
      <c r="B665" s="46" t="s">
        <v>1053</v>
      </c>
      <c r="C665" s="47" t="s">
        <v>1054</v>
      </c>
      <c r="D665" s="48">
        <v>0</v>
      </c>
      <c r="F665" s="68">
        <v>0</v>
      </c>
      <c r="H665" s="69">
        <v>0</v>
      </c>
      <c r="I665" s="69">
        <v>0</v>
      </c>
      <c r="J665" s="69">
        <v>0</v>
      </c>
      <c r="L665" s="40">
        <f>+'BDV31122019 VV'!L665+'BILANCIO VERIFICA qtr1_2020'!L665</f>
        <v>0</v>
      </c>
      <c r="N665" s="76">
        <f t="shared" si="10"/>
        <v>0</v>
      </c>
    </row>
    <row r="666" spans="1:14" ht="15.6" x14ac:dyDescent="0.25">
      <c r="B666" s="46" t="s">
        <v>1055</v>
      </c>
      <c r="C666" s="47" t="s">
        <v>1056</v>
      </c>
      <c r="D666" s="48">
        <v>0</v>
      </c>
      <c r="F666" s="68">
        <v>0</v>
      </c>
      <c r="H666" s="69">
        <v>0</v>
      </c>
      <c r="I666" s="69">
        <v>0</v>
      </c>
      <c r="J666" s="69">
        <v>0</v>
      </c>
      <c r="L666" s="40">
        <f>+'BDV31122019 VV'!L666+'BILANCIO VERIFICA qtr1_2020'!L666</f>
        <v>12743.01</v>
      </c>
      <c r="N666" s="76">
        <f t="shared" si="10"/>
        <v>12743.01</v>
      </c>
    </row>
    <row r="667" spans="1:14" ht="15.6" x14ac:dyDescent="0.25">
      <c r="B667" s="46" t="s">
        <v>1057</v>
      </c>
      <c r="C667" s="47" t="s">
        <v>1058</v>
      </c>
      <c r="D667" s="48">
        <v>0</v>
      </c>
      <c r="F667" s="68">
        <v>0</v>
      </c>
      <c r="H667" s="69">
        <v>0</v>
      </c>
      <c r="I667" s="69">
        <v>0</v>
      </c>
      <c r="J667" s="69">
        <v>0</v>
      </c>
      <c r="L667" s="40">
        <f>+'BDV31122019 VV'!L667+'BILANCIO VERIFICA qtr1_2020'!L667</f>
        <v>0</v>
      </c>
      <c r="N667" s="76">
        <f t="shared" si="10"/>
        <v>0</v>
      </c>
    </row>
    <row r="668" spans="1:14" ht="15.6" x14ac:dyDescent="0.25">
      <c r="B668" s="46" t="s">
        <v>1059</v>
      </c>
      <c r="C668" s="47" t="s">
        <v>1060</v>
      </c>
      <c r="D668" s="48">
        <v>0</v>
      </c>
      <c r="F668" s="68">
        <v>0</v>
      </c>
      <c r="H668" s="69">
        <v>0</v>
      </c>
      <c r="I668" s="69">
        <v>0</v>
      </c>
      <c r="J668" s="69">
        <v>0</v>
      </c>
      <c r="L668" s="40">
        <f>+'BDV31122019 VV'!L668+'BILANCIO VERIFICA qtr1_2020'!L668</f>
        <v>0</v>
      </c>
      <c r="N668" s="76">
        <f t="shared" si="10"/>
        <v>0</v>
      </c>
    </row>
    <row r="669" spans="1:14" ht="15.6" x14ac:dyDescent="0.25">
      <c r="B669" s="46" t="s">
        <v>1061</v>
      </c>
      <c r="C669" s="47" t="s">
        <v>1062</v>
      </c>
      <c r="D669" s="48">
        <v>0</v>
      </c>
      <c r="F669" s="68">
        <v>0</v>
      </c>
      <c r="H669" s="69">
        <v>0</v>
      </c>
      <c r="I669" s="69">
        <v>0</v>
      </c>
      <c r="J669" s="69">
        <v>0</v>
      </c>
      <c r="L669" s="40">
        <f>+'BDV31122019 VV'!L669+'BILANCIO VERIFICA qtr1_2020'!L669</f>
        <v>0</v>
      </c>
      <c r="N669" s="76">
        <f t="shared" si="10"/>
        <v>0</v>
      </c>
    </row>
    <row r="670" spans="1:14" ht="15.6" x14ac:dyDescent="0.25">
      <c r="B670" s="46" t="s">
        <v>1063</v>
      </c>
      <c r="C670" s="47" t="s">
        <v>1064</v>
      </c>
      <c r="D670" s="48">
        <v>0</v>
      </c>
      <c r="F670" s="68">
        <v>0</v>
      </c>
      <c r="H670" s="69">
        <v>0</v>
      </c>
      <c r="I670" s="69">
        <v>0</v>
      </c>
      <c r="J670" s="69">
        <v>0</v>
      </c>
      <c r="L670" s="40">
        <f>+'BDV31122019 VV'!L670+'BILANCIO VERIFICA qtr1_2020'!L670</f>
        <v>5000</v>
      </c>
      <c r="N670" s="76">
        <f t="shared" si="10"/>
        <v>5000</v>
      </c>
    </row>
    <row r="671" spans="1:14" ht="15.6" x14ac:dyDescent="0.25">
      <c r="F671" s="60"/>
      <c r="L671" s="40">
        <f>+'BDV31122019 VV'!L671+'BILANCIO VERIFICA qtr1_2020'!L671</f>
        <v>0</v>
      </c>
      <c r="N671" s="76">
        <f t="shared" si="10"/>
        <v>0</v>
      </c>
    </row>
    <row r="672" spans="1:14" ht="15.6" x14ac:dyDescent="0.25">
      <c r="A672" s="44" t="s">
        <v>17</v>
      </c>
      <c r="B672" s="44" t="s">
        <v>53</v>
      </c>
      <c r="C672" s="44" t="s">
        <v>1065</v>
      </c>
      <c r="D672" s="45">
        <v>0</v>
      </c>
      <c r="F672" s="66">
        <v>0</v>
      </c>
      <c r="H672" s="67">
        <v>1396.88</v>
      </c>
      <c r="I672" s="67">
        <v>27075.81</v>
      </c>
      <c r="J672" s="67">
        <v>-25678.93</v>
      </c>
      <c r="K672" s="71" t="s">
        <v>78</v>
      </c>
      <c r="L672" s="40">
        <f>+'BDV31122019 VV'!L672+'BILANCIO VERIFICA qtr1_2020'!L672</f>
        <v>-280167.91000000003</v>
      </c>
      <c r="M672" s="50" t="s">
        <v>326</v>
      </c>
      <c r="N672" s="76">
        <f t="shared" si="10"/>
        <v>-280167.91000000003</v>
      </c>
    </row>
    <row r="673" spans="1:14" ht="15.6" x14ac:dyDescent="0.25">
      <c r="B673" s="46" t="s">
        <v>1066</v>
      </c>
      <c r="C673" s="47" t="s">
        <v>1067</v>
      </c>
      <c r="D673" s="48">
        <v>0</v>
      </c>
      <c r="F673" s="68">
        <v>0</v>
      </c>
      <c r="H673" s="69">
        <v>1392.5</v>
      </c>
      <c r="I673" s="69">
        <v>2549</v>
      </c>
      <c r="J673" s="69">
        <v>1156.5</v>
      </c>
      <c r="K673" s="72" t="s">
        <v>78</v>
      </c>
      <c r="L673" s="40">
        <f>+'BDV31122019 VV'!L673+'BILANCIO VERIFICA qtr1_2020'!L673</f>
        <v>214116.23</v>
      </c>
      <c r="M673" s="51" t="s">
        <v>78</v>
      </c>
      <c r="N673" s="76">
        <f t="shared" si="10"/>
        <v>-214116.23</v>
      </c>
    </row>
    <row r="674" spans="1:14" ht="15.6" x14ac:dyDescent="0.25">
      <c r="B674" s="46" t="s">
        <v>1068</v>
      </c>
      <c r="C674" s="47" t="s">
        <v>1069</v>
      </c>
      <c r="D674" s="48">
        <v>0</v>
      </c>
      <c r="F674" s="68">
        <v>0</v>
      </c>
      <c r="H674" s="69">
        <v>4.38</v>
      </c>
      <c r="I674" s="69">
        <v>10857.01</v>
      </c>
      <c r="J674" s="69">
        <v>10852.63</v>
      </c>
      <c r="K674" s="72" t="s">
        <v>78</v>
      </c>
      <c r="L674" s="40">
        <f>+'BDV31122019 VV'!L674+'BILANCIO VERIFICA qtr1_2020'!L674</f>
        <v>34847.729999999996</v>
      </c>
      <c r="M674" s="51" t="s">
        <v>78</v>
      </c>
      <c r="N674" s="76">
        <f t="shared" si="10"/>
        <v>-34847.729999999996</v>
      </c>
    </row>
    <row r="675" spans="1:14" ht="15.6" x14ac:dyDescent="0.25">
      <c r="B675" s="46" t="s">
        <v>1070</v>
      </c>
      <c r="C675" s="47" t="s">
        <v>1071</v>
      </c>
      <c r="D675" s="48">
        <v>0</v>
      </c>
      <c r="F675" s="68">
        <v>0</v>
      </c>
      <c r="H675" s="69">
        <v>0</v>
      </c>
      <c r="I675" s="69">
        <v>16</v>
      </c>
      <c r="J675" s="69">
        <v>16</v>
      </c>
      <c r="K675" s="72" t="s">
        <v>78</v>
      </c>
      <c r="L675" s="40">
        <f>+'BDV31122019 VV'!L675+'BILANCIO VERIFICA qtr1_2020'!L675</f>
        <v>1768</v>
      </c>
      <c r="M675" s="51" t="s">
        <v>78</v>
      </c>
      <c r="N675" s="76">
        <f t="shared" si="10"/>
        <v>-1768</v>
      </c>
    </row>
    <row r="676" spans="1:14" ht="15.6" x14ac:dyDescent="0.25">
      <c r="B676" s="46" t="s">
        <v>1072</v>
      </c>
      <c r="C676" s="47" t="s">
        <v>1073</v>
      </c>
      <c r="D676" s="48">
        <v>0</v>
      </c>
      <c r="F676" s="68">
        <v>0</v>
      </c>
      <c r="H676" s="69">
        <v>0</v>
      </c>
      <c r="I676" s="69">
        <v>0</v>
      </c>
      <c r="J676" s="69">
        <v>0</v>
      </c>
      <c r="L676" s="40">
        <f>+'BDV31122019 VV'!L676+'BILANCIO VERIFICA qtr1_2020'!L676</f>
        <v>0</v>
      </c>
      <c r="N676" s="76">
        <f t="shared" si="10"/>
        <v>0</v>
      </c>
    </row>
    <row r="677" spans="1:14" ht="15.6" x14ac:dyDescent="0.25">
      <c r="B677" s="46" t="s">
        <v>1074</v>
      </c>
      <c r="C677" s="47" t="s">
        <v>1075</v>
      </c>
      <c r="D677" s="48">
        <v>0</v>
      </c>
      <c r="F677" s="68">
        <v>0</v>
      </c>
      <c r="H677" s="69">
        <v>0</v>
      </c>
      <c r="I677" s="69">
        <v>0</v>
      </c>
      <c r="J677" s="69">
        <v>0</v>
      </c>
      <c r="L677" s="40">
        <f>+'BDV31122019 VV'!L677+'BILANCIO VERIFICA qtr1_2020'!L677</f>
        <v>5000</v>
      </c>
      <c r="N677" s="76">
        <f t="shared" si="10"/>
        <v>5000</v>
      </c>
    </row>
    <row r="678" spans="1:14" ht="15.6" x14ac:dyDescent="0.25">
      <c r="B678" s="46" t="s">
        <v>1076</v>
      </c>
      <c r="C678" s="47" t="s">
        <v>1077</v>
      </c>
      <c r="D678" s="48">
        <v>0</v>
      </c>
      <c r="F678" s="68">
        <v>0</v>
      </c>
      <c r="H678" s="69">
        <v>0</v>
      </c>
      <c r="I678" s="69">
        <v>13653.8</v>
      </c>
      <c r="J678" s="69">
        <v>13653.8</v>
      </c>
      <c r="K678" s="72" t="s">
        <v>78</v>
      </c>
      <c r="L678" s="40">
        <f>+'BDV31122019 VV'!L678+'BILANCIO VERIFICA qtr1_2020'!L678</f>
        <v>24435.949999999997</v>
      </c>
      <c r="M678" s="51" t="s">
        <v>78</v>
      </c>
      <c r="N678" s="76">
        <f t="shared" si="10"/>
        <v>-24435.949999999997</v>
      </c>
    </row>
    <row r="679" spans="1:14" ht="15.6" x14ac:dyDescent="0.25">
      <c r="B679" s="46" t="s">
        <v>1078</v>
      </c>
      <c r="C679" s="47" t="s">
        <v>1079</v>
      </c>
      <c r="D679" s="48">
        <v>0</v>
      </c>
      <c r="F679" s="68">
        <v>0</v>
      </c>
      <c r="H679" s="69">
        <v>0</v>
      </c>
      <c r="I679" s="69">
        <v>0</v>
      </c>
      <c r="J679" s="69">
        <v>0</v>
      </c>
      <c r="L679" s="40">
        <f>+'BDV31122019 VV'!L679+'BILANCIO VERIFICA qtr1_2020'!L679</f>
        <v>0</v>
      </c>
      <c r="N679" s="76">
        <f t="shared" si="10"/>
        <v>0</v>
      </c>
    </row>
    <row r="680" spans="1:14" ht="15.6" x14ac:dyDescent="0.25">
      <c r="F680" s="60"/>
      <c r="L680" s="40">
        <f>+'BDV31122019 VV'!L680+'BILANCIO VERIFICA qtr1_2020'!L680</f>
        <v>0</v>
      </c>
      <c r="N680" s="76">
        <f t="shared" si="10"/>
        <v>0</v>
      </c>
    </row>
    <row r="681" spans="1:14" ht="15.6" x14ac:dyDescent="0.25">
      <c r="A681" s="44" t="s">
        <v>17</v>
      </c>
      <c r="B681" s="44" t="s">
        <v>57</v>
      </c>
      <c r="C681" s="44" t="s">
        <v>1080</v>
      </c>
      <c r="D681" s="45">
        <v>0</v>
      </c>
      <c r="F681" s="66">
        <v>0</v>
      </c>
      <c r="H681" s="67">
        <v>0</v>
      </c>
      <c r="I681" s="67">
        <v>8801.9500000000007</v>
      </c>
      <c r="J681" s="67">
        <v>-8801.9500000000007</v>
      </c>
      <c r="K681" s="71" t="s">
        <v>78</v>
      </c>
      <c r="L681" s="40">
        <f>+'BDV31122019 VV'!L681+'BILANCIO VERIFICA qtr1_2020'!L681</f>
        <v>-392760.2</v>
      </c>
      <c r="M681" s="50" t="s">
        <v>326</v>
      </c>
      <c r="N681" s="76">
        <f t="shared" si="10"/>
        <v>-392760.2</v>
      </c>
    </row>
    <row r="682" spans="1:14" ht="15.6" x14ac:dyDescent="0.25">
      <c r="B682" s="46" t="s">
        <v>1081</v>
      </c>
      <c r="C682" s="47" t="s">
        <v>1082</v>
      </c>
      <c r="D682" s="48">
        <v>0</v>
      </c>
      <c r="F682" s="68">
        <v>0</v>
      </c>
      <c r="H682" s="69">
        <v>0</v>
      </c>
      <c r="I682" s="69">
        <v>8490.32</v>
      </c>
      <c r="J682" s="69">
        <v>8490.32</v>
      </c>
      <c r="K682" s="72" t="s">
        <v>78</v>
      </c>
      <c r="L682" s="40">
        <f>+'BDV31122019 VV'!L682+'BILANCIO VERIFICA qtr1_2020'!L682</f>
        <v>67184.41</v>
      </c>
      <c r="M682" s="51" t="s">
        <v>78</v>
      </c>
      <c r="N682" s="76">
        <f t="shared" si="10"/>
        <v>-67184.41</v>
      </c>
    </row>
    <row r="683" spans="1:14" ht="15.6" x14ac:dyDescent="0.25">
      <c r="B683" s="46" t="s">
        <v>1083</v>
      </c>
      <c r="C683" s="47" t="s">
        <v>1084</v>
      </c>
      <c r="D683" s="48">
        <v>0</v>
      </c>
      <c r="F683" s="68">
        <v>0</v>
      </c>
      <c r="H683" s="69">
        <v>0</v>
      </c>
      <c r="I683" s="69">
        <v>0</v>
      </c>
      <c r="J683" s="69">
        <v>0</v>
      </c>
      <c r="L683" s="40">
        <f>+'BDV31122019 VV'!L683+'BILANCIO VERIFICA qtr1_2020'!L683</f>
        <v>0</v>
      </c>
      <c r="N683" s="76">
        <f t="shared" si="10"/>
        <v>0</v>
      </c>
    </row>
    <row r="684" spans="1:14" ht="15.6" x14ac:dyDescent="0.25">
      <c r="B684" s="46" t="s">
        <v>1085</v>
      </c>
      <c r="C684" s="47" t="s">
        <v>1086</v>
      </c>
      <c r="D684" s="48">
        <v>0</v>
      </c>
      <c r="F684" s="68">
        <v>0</v>
      </c>
      <c r="H684" s="69">
        <v>0</v>
      </c>
      <c r="I684" s="69">
        <v>311.63</v>
      </c>
      <c r="J684" s="69">
        <v>311.63</v>
      </c>
      <c r="K684" s="72" t="s">
        <v>78</v>
      </c>
      <c r="L684" s="40">
        <f>+'BDV31122019 VV'!L684+'BILANCIO VERIFICA qtr1_2020'!L684</f>
        <v>1803.79</v>
      </c>
      <c r="M684" s="51" t="s">
        <v>78</v>
      </c>
      <c r="N684" s="76">
        <f t="shared" si="10"/>
        <v>-1803.79</v>
      </c>
    </row>
    <row r="685" spans="1:14" ht="15.6" x14ac:dyDescent="0.25">
      <c r="B685" s="46" t="s">
        <v>1087</v>
      </c>
      <c r="C685" s="47" t="s">
        <v>1088</v>
      </c>
      <c r="D685" s="48">
        <v>0</v>
      </c>
      <c r="F685" s="68">
        <v>0</v>
      </c>
      <c r="H685" s="69">
        <v>0</v>
      </c>
      <c r="I685" s="69">
        <v>0</v>
      </c>
      <c r="J685" s="69">
        <v>0</v>
      </c>
      <c r="L685" s="40">
        <f>+'BDV31122019 VV'!L685+'BILANCIO VERIFICA qtr1_2020'!L685</f>
        <v>323772</v>
      </c>
      <c r="N685" s="76">
        <f t="shared" si="10"/>
        <v>323772</v>
      </c>
    </row>
    <row r="686" spans="1:14" ht="15.6" x14ac:dyDescent="0.25">
      <c r="B686" s="46" t="s">
        <v>1089</v>
      </c>
      <c r="C686" s="47" t="s">
        <v>1090</v>
      </c>
      <c r="D686" s="48">
        <v>0</v>
      </c>
      <c r="F686" s="68">
        <v>0</v>
      </c>
      <c r="H686" s="69">
        <v>0</v>
      </c>
      <c r="I686" s="69">
        <v>0</v>
      </c>
      <c r="J686" s="69">
        <v>0</v>
      </c>
      <c r="L686" s="40">
        <f>+'BDV31122019 VV'!L686+'BILANCIO VERIFICA qtr1_2020'!L686</f>
        <v>0</v>
      </c>
      <c r="N686" s="76">
        <f t="shared" si="10"/>
        <v>0</v>
      </c>
    </row>
    <row r="687" spans="1:14" ht="15.6" x14ac:dyDescent="0.25">
      <c r="B687" s="46" t="s">
        <v>1091</v>
      </c>
      <c r="C687" s="47" t="s">
        <v>1092</v>
      </c>
      <c r="D687" s="48">
        <v>0</v>
      </c>
      <c r="F687" s="68">
        <v>0</v>
      </c>
      <c r="H687" s="69">
        <v>0</v>
      </c>
      <c r="I687" s="69">
        <v>0</v>
      </c>
      <c r="J687" s="69">
        <v>0</v>
      </c>
      <c r="L687" s="40">
        <f>+'BDV31122019 VV'!L687+'BILANCIO VERIFICA qtr1_2020'!L687</f>
        <v>0</v>
      </c>
      <c r="N687" s="76">
        <f t="shared" si="10"/>
        <v>0</v>
      </c>
    </row>
    <row r="688" spans="1:14" ht="15.6" x14ac:dyDescent="0.25">
      <c r="B688" s="46" t="s">
        <v>1093</v>
      </c>
      <c r="C688" s="47" t="s">
        <v>1094</v>
      </c>
      <c r="D688" s="48">
        <v>0</v>
      </c>
      <c r="F688" s="68">
        <v>0</v>
      </c>
      <c r="H688" s="69">
        <v>0</v>
      </c>
      <c r="I688" s="69">
        <v>0</v>
      </c>
      <c r="J688" s="69">
        <v>0</v>
      </c>
      <c r="L688" s="40">
        <f>+'BDV31122019 VV'!L688+'BILANCIO VERIFICA qtr1_2020'!L688</f>
        <v>0</v>
      </c>
      <c r="N688" s="76">
        <f t="shared" si="10"/>
        <v>0</v>
      </c>
    </row>
    <row r="689" spans="1:14" ht="15.6" x14ac:dyDescent="0.25">
      <c r="B689" s="46" t="s">
        <v>1095</v>
      </c>
      <c r="C689" s="47" t="s">
        <v>1096</v>
      </c>
      <c r="D689" s="48">
        <v>0</v>
      </c>
      <c r="F689" s="68">
        <v>0</v>
      </c>
      <c r="H689" s="69">
        <v>0</v>
      </c>
      <c r="I689" s="69">
        <v>0</v>
      </c>
      <c r="J689" s="69">
        <v>0</v>
      </c>
      <c r="L689" s="40">
        <f>+'BDV31122019 VV'!L689+'BILANCIO VERIFICA qtr1_2020'!L689</f>
        <v>0</v>
      </c>
      <c r="N689" s="76">
        <f t="shared" si="10"/>
        <v>0</v>
      </c>
    </row>
    <row r="690" spans="1:14" ht="15.6" x14ac:dyDescent="0.25">
      <c r="B690" s="46" t="s">
        <v>1097</v>
      </c>
      <c r="C690" s="47" t="s">
        <v>1098</v>
      </c>
      <c r="D690" s="48">
        <v>0</v>
      </c>
      <c r="F690" s="68">
        <v>0</v>
      </c>
      <c r="H690" s="69">
        <v>0</v>
      </c>
      <c r="I690" s="69">
        <v>0</v>
      </c>
      <c r="J690" s="69">
        <v>0</v>
      </c>
      <c r="L690" s="40">
        <f>+'BDV31122019 VV'!L690+'BILANCIO VERIFICA qtr1_2020'!L690</f>
        <v>0</v>
      </c>
      <c r="N690" s="76">
        <f t="shared" si="10"/>
        <v>0</v>
      </c>
    </row>
    <row r="691" spans="1:14" ht="15.6" x14ac:dyDescent="0.25">
      <c r="B691" s="46" t="s">
        <v>1099</v>
      </c>
      <c r="C691" s="47" t="s">
        <v>1100</v>
      </c>
      <c r="D691" s="48">
        <v>0</v>
      </c>
      <c r="F691" s="68">
        <v>0</v>
      </c>
      <c r="H691" s="69">
        <v>0</v>
      </c>
      <c r="I691" s="69">
        <v>0</v>
      </c>
      <c r="J691" s="69">
        <v>0</v>
      </c>
      <c r="L691" s="40">
        <f>+'BDV31122019 VV'!L691+'BILANCIO VERIFICA qtr1_2020'!L691</f>
        <v>0</v>
      </c>
      <c r="N691" s="76">
        <f t="shared" si="10"/>
        <v>0</v>
      </c>
    </row>
    <row r="692" spans="1:14" ht="15.6" x14ac:dyDescent="0.25">
      <c r="F692" s="60"/>
      <c r="L692" s="40">
        <f>+'BDV31122019 VV'!L692+'BILANCIO VERIFICA qtr1_2020'!L692</f>
        <v>0</v>
      </c>
      <c r="N692" s="76">
        <f t="shared" si="10"/>
        <v>0</v>
      </c>
    </row>
    <row r="693" spans="1:14" ht="15.6" x14ac:dyDescent="0.25">
      <c r="A693" s="44" t="s">
        <v>17</v>
      </c>
      <c r="B693" s="44" t="s">
        <v>101</v>
      </c>
      <c r="C693" s="44" t="s">
        <v>1101</v>
      </c>
      <c r="D693" s="45">
        <v>0</v>
      </c>
      <c r="F693" s="66">
        <v>0</v>
      </c>
      <c r="H693" s="67">
        <v>0</v>
      </c>
      <c r="I693" s="67">
        <v>12000000</v>
      </c>
      <c r="J693" s="67">
        <v>-12000000</v>
      </c>
      <c r="K693" s="71" t="s">
        <v>78</v>
      </c>
      <c r="L693" s="40">
        <f>+'BDV31122019 VV'!L693+'BILANCIO VERIFICA qtr1_2020'!L693</f>
        <v>-19962800</v>
      </c>
      <c r="M693" s="50" t="s">
        <v>326</v>
      </c>
      <c r="N693" s="76">
        <f t="shared" si="10"/>
        <v>-19962800</v>
      </c>
    </row>
    <row r="694" spans="1:14" ht="15.6" x14ac:dyDescent="0.25">
      <c r="B694" s="46" t="s">
        <v>1102</v>
      </c>
      <c r="C694" s="47" t="s">
        <v>1103</v>
      </c>
      <c r="D694" s="48">
        <v>0</v>
      </c>
      <c r="F694" s="68">
        <v>0</v>
      </c>
      <c r="H694" s="69">
        <v>0</v>
      </c>
      <c r="I694" s="69">
        <v>12000000</v>
      </c>
      <c r="J694" s="69">
        <v>12000000</v>
      </c>
      <c r="K694" s="72" t="s">
        <v>78</v>
      </c>
      <c r="L694" s="40">
        <f>+'BDV31122019 VV'!L694+'BILANCIO VERIFICA qtr1_2020'!L694</f>
        <v>19962800</v>
      </c>
      <c r="M694" s="51" t="s">
        <v>78</v>
      </c>
      <c r="N694" s="76">
        <f t="shared" si="10"/>
        <v>-19962800</v>
      </c>
    </row>
    <row r="695" spans="1:14" ht="15.6" x14ac:dyDescent="0.25">
      <c r="B695" s="46" t="s">
        <v>1104</v>
      </c>
      <c r="C695" s="47" t="s">
        <v>1105</v>
      </c>
      <c r="D695" s="48">
        <v>0</v>
      </c>
      <c r="F695" s="68">
        <v>0</v>
      </c>
      <c r="H695" s="69">
        <v>0</v>
      </c>
      <c r="I695" s="69">
        <v>0</v>
      </c>
      <c r="J695" s="69">
        <v>0</v>
      </c>
      <c r="L695" s="40">
        <f>+'BDV31122019 VV'!L695+'BILANCIO VERIFICA qtr1_2020'!L695</f>
        <v>0</v>
      </c>
      <c r="N695" s="76">
        <f t="shared" si="10"/>
        <v>0</v>
      </c>
    </row>
    <row r="696" spans="1:14" ht="15.6" x14ac:dyDescent="0.25">
      <c r="B696" s="46" t="s">
        <v>1106</v>
      </c>
      <c r="C696" s="47" t="s">
        <v>1107</v>
      </c>
      <c r="D696" s="48">
        <v>0</v>
      </c>
      <c r="F696" s="68">
        <v>0</v>
      </c>
      <c r="H696" s="69">
        <v>0</v>
      </c>
      <c r="I696" s="69">
        <v>0</v>
      </c>
      <c r="J696" s="69">
        <v>0</v>
      </c>
      <c r="L696" s="40">
        <f>+'BDV31122019 VV'!L696+'BILANCIO VERIFICA qtr1_2020'!L696</f>
        <v>0</v>
      </c>
      <c r="N696" s="76">
        <f t="shared" si="10"/>
        <v>0</v>
      </c>
    </row>
    <row r="697" spans="1:14" ht="15.6" x14ac:dyDescent="0.25">
      <c r="B697" s="46" t="s">
        <v>1108</v>
      </c>
      <c r="C697" s="47" t="s">
        <v>1109</v>
      </c>
      <c r="D697" s="48">
        <v>0</v>
      </c>
      <c r="F697" s="68">
        <v>0</v>
      </c>
      <c r="H697" s="69">
        <v>0</v>
      </c>
      <c r="I697" s="69">
        <v>0</v>
      </c>
      <c r="J697" s="69">
        <v>0</v>
      </c>
      <c r="L697" s="40">
        <f>+'BDV31122019 VV'!L697+'BILANCIO VERIFICA qtr1_2020'!L697</f>
        <v>0</v>
      </c>
      <c r="N697" s="76">
        <f t="shared" si="10"/>
        <v>0</v>
      </c>
    </row>
    <row r="698" spans="1:14" ht="15.6" x14ac:dyDescent="0.25">
      <c r="B698" s="46" t="s">
        <v>1110</v>
      </c>
      <c r="C698" s="47" t="s">
        <v>1111</v>
      </c>
      <c r="D698" s="48">
        <v>0</v>
      </c>
      <c r="F698" s="68">
        <v>0</v>
      </c>
      <c r="H698" s="69">
        <v>0</v>
      </c>
      <c r="I698" s="69">
        <v>0</v>
      </c>
      <c r="J698" s="69">
        <v>0</v>
      </c>
      <c r="L698" s="40">
        <f>+'BDV31122019 VV'!L698+'BILANCIO VERIFICA qtr1_2020'!L698</f>
        <v>0</v>
      </c>
      <c r="N698" s="76">
        <f t="shared" si="10"/>
        <v>0</v>
      </c>
    </row>
    <row r="699" spans="1:14" ht="15.6" x14ac:dyDescent="0.25">
      <c r="F699" s="60"/>
      <c r="L699" s="40">
        <f>+'BDV31122019 VV'!L699+'BILANCIO VERIFICA qtr1_2020'!L699</f>
        <v>0</v>
      </c>
      <c r="N699" s="76">
        <f t="shared" si="10"/>
        <v>0</v>
      </c>
    </row>
    <row r="700" spans="1:14" ht="15.6" x14ac:dyDescent="0.25">
      <c r="A700" s="44" t="s">
        <v>17</v>
      </c>
      <c r="B700" s="44" t="s">
        <v>105</v>
      </c>
      <c r="C700" s="44" t="s">
        <v>1112</v>
      </c>
      <c r="D700" s="45">
        <v>0</v>
      </c>
      <c r="F700" s="66">
        <v>0</v>
      </c>
      <c r="H700" s="67">
        <v>0</v>
      </c>
      <c r="I700" s="67">
        <v>13.01</v>
      </c>
      <c r="J700" s="67">
        <v>-13.01</v>
      </c>
      <c r="K700" s="71" t="s">
        <v>78</v>
      </c>
      <c r="L700" s="40">
        <f>+'BDV31122019 VV'!L700+'BILANCIO VERIFICA qtr1_2020'!L700</f>
        <v>-312.34999999999997</v>
      </c>
      <c r="M700" s="50" t="s">
        <v>326</v>
      </c>
      <c r="N700" s="76">
        <f t="shared" si="10"/>
        <v>-312.34999999999997</v>
      </c>
    </row>
    <row r="701" spans="1:14" ht="15.6" x14ac:dyDescent="0.25">
      <c r="B701" s="46" t="s">
        <v>1113</v>
      </c>
      <c r="C701" s="47" t="s">
        <v>1114</v>
      </c>
      <c r="D701" s="48">
        <v>0</v>
      </c>
      <c r="F701" s="68">
        <v>0</v>
      </c>
      <c r="H701" s="69">
        <v>0</v>
      </c>
      <c r="I701" s="69">
        <v>13.01</v>
      </c>
      <c r="J701" s="69">
        <v>13.01</v>
      </c>
      <c r="K701" s="72" t="s">
        <v>78</v>
      </c>
      <c r="L701" s="40">
        <f>+'BDV31122019 VV'!L701+'BILANCIO VERIFICA qtr1_2020'!L701</f>
        <v>312.34999999999997</v>
      </c>
      <c r="M701" s="51" t="s">
        <v>78</v>
      </c>
      <c r="N701" s="76">
        <f t="shared" si="10"/>
        <v>-312.34999999999997</v>
      </c>
    </row>
    <row r="702" spans="1:14" ht="15.6" x14ac:dyDescent="0.25">
      <c r="B702" s="46" t="s">
        <v>1115</v>
      </c>
      <c r="C702" s="47" t="s">
        <v>1116</v>
      </c>
      <c r="D702" s="48">
        <v>0</v>
      </c>
      <c r="F702" s="68">
        <v>0</v>
      </c>
      <c r="H702" s="69">
        <v>0</v>
      </c>
      <c r="I702" s="69">
        <v>0</v>
      </c>
      <c r="J702" s="69">
        <v>0</v>
      </c>
      <c r="L702" s="40">
        <f>+'BDV31122019 VV'!L702+'BILANCIO VERIFICA qtr1_2020'!L702</f>
        <v>0</v>
      </c>
      <c r="N702" s="76">
        <f t="shared" si="10"/>
        <v>0</v>
      </c>
    </row>
    <row r="703" spans="1:14" ht="15.6" x14ac:dyDescent="0.25">
      <c r="B703" s="46" t="s">
        <v>1117</v>
      </c>
      <c r="C703" s="47" t="s">
        <v>1118</v>
      </c>
      <c r="D703" s="48">
        <v>0</v>
      </c>
      <c r="F703" s="68">
        <v>0</v>
      </c>
      <c r="H703" s="69">
        <v>0</v>
      </c>
      <c r="I703" s="69">
        <v>0</v>
      </c>
      <c r="J703" s="69">
        <v>0</v>
      </c>
      <c r="L703" s="40">
        <f>+'BDV31122019 VV'!L703+'BILANCIO VERIFICA qtr1_2020'!L703</f>
        <v>0</v>
      </c>
      <c r="N703" s="76">
        <f t="shared" si="10"/>
        <v>0</v>
      </c>
    </row>
    <row r="704" spans="1:14" ht="15.6" x14ac:dyDescent="0.25">
      <c r="B704" s="46" t="s">
        <v>1119</v>
      </c>
      <c r="C704" s="47" t="s">
        <v>1120</v>
      </c>
      <c r="D704" s="48">
        <v>0</v>
      </c>
      <c r="F704" s="68">
        <v>0</v>
      </c>
      <c r="H704" s="69">
        <v>0</v>
      </c>
      <c r="I704" s="69">
        <v>0</v>
      </c>
      <c r="J704" s="69">
        <v>0</v>
      </c>
      <c r="L704" s="40">
        <f>+'BDV31122019 VV'!L704+'BILANCIO VERIFICA qtr1_2020'!L704</f>
        <v>0</v>
      </c>
      <c r="N704" s="76">
        <f t="shared" si="10"/>
        <v>0</v>
      </c>
    </row>
    <row r="705" spans="1:14" ht="15.6" x14ac:dyDescent="0.25">
      <c r="B705" s="46" t="s">
        <v>1121</v>
      </c>
      <c r="C705" s="47" t="s">
        <v>1122</v>
      </c>
      <c r="D705" s="48">
        <v>0</v>
      </c>
      <c r="F705" s="68">
        <v>0</v>
      </c>
      <c r="H705" s="69">
        <v>0</v>
      </c>
      <c r="I705" s="69">
        <v>0</v>
      </c>
      <c r="J705" s="69">
        <v>0</v>
      </c>
      <c r="L705" s="40">
        <f>+'BDV31122019 VV'!L705+'BILANCIO VERIFICA qtr1_2020'!L705</f>
        <v>0</v>
      </c>
      <c r="N705" s="76">
        <f t="shared" si="10"/>
        <v>0</v>
      </c>
    </row>
    <row r="706" spans="1:14" ht="15.6" x14ac:dyDescent="0.25">
      <c r="B706" s="46" t="s">
        <v>1123</v>
      </c>
      <c r="C706" s="47" t="s">
        <v>1124</v>
      </c>
      <c r="D706" s="48">
        <v>0</v>
      </c>
      <c r="F706" s="68">
        <v>0</v>
      </c>
      <c r="H706" s="69">
        <v>0</v>
      </c>
      <c r="I706" s="69">
        <v>0</v>
      </c>
      <c r="J706" s="69">
        <v>0</v>
      </c>
      <c r="L706" s="40">
        <f>+'BDV31122019 VV'!L706+'BILANCIO VERIFICA qtr1_2020'!L706</f>
        <v>0</v>
      </c>
      <c r="N706" s="76">
        <f t="shared" si="10"/>
        <v>0</v>
      </c>
    </row>
    <row r="707" spans="1:14" ht="15.6" x14ac:dyDescent="0.25">
      <c r="F707" s="60"/>
      <c r="L707" s="40">
        <f>+'BDV31122019 VV'!L707+'BILANCIO VERIFICA qtr1_2020'!L707</f>
        <v>0</v>
      </c>
      <c r="N707" s="76">
        <f t="shared" si="10"/>
        <v>0</v>
      </c>
    </row>
    <row r="708" spans="1:14" ht="15.6" x14ac:dyDescent="0.25">
      <c r="A708" s="39" t="s">
        <v>8</v>
      </c>
      <c r="B708" s="39" t="s">
        <v>1125</v>
      </c>
      <c r="C708" s="39" t="s">
        <v>1126</v>
      </c>
      <c r="D708" s="40">
        <v>0</v>
      </c>
      <c r="F708" s="61">
        <v>0</v>
      </c>
      <c r="H708" s="63">
        <v>23458890.329999998</v>
      </c>
      <c r="I708" s="63">
        <v>379556.48</v>
      </c>
      <c r="J708" s="63">
        <v>23079333.850000001</v>
      </c>
      <c r="K708" s="62" t="s">
        <v>11</v>
      </c>
      <c r="L708" s="40">
        <f>+'BDV31122019 VV'!L708+'BILANCIO VERIFICA qtr1_2020'!L708</f>
        <v>113339140.04000001</v>
      </c>
      <c r="M708" s="41" t="s">
        <v>12</v>
      </c>
      <c r="N708" s="76">
        <f t="shared" si="10"/>
        <v>113339140.04000001</v>
      </c>
    </row>
    <row r="709" spans="1:14" ht="15.6" x14ac:dyDescent="0.25">
      <c r="F709" s="60"/>
      <c r="L709" s="40">
        <f>+'BDV31122019 VV'!L709+'BILANCIO VERIFICA qtr1_2020'!L709</f>
        <v>0</v>
      </c>
      <c r="N709" s="76">
        <f t="shared" si="10"/>
        <v>0</v>
      </c>
    </row>
    <row r="710" spans="1:14" ht="15.6" x14ac:dyDescent="0.25">
      <c r="A710" s="42" t="s">
        <v>14</v>
      </c>
      <c r="B710" s="42" t="s">
        <v>1127</v>
      </c>
      <c r="C710" s="42" t="s">
        <v>1128</v>
      </c>
      <c r="D710" s="43">
        <v>0</v>
      </c>
      <c r="F710" s="64">
        <v>0</v>
      </c>
      <c r="H710" s="65">
        <v>16329745.5</v>
      </c>
      <c r="I710" s="65">
        <v>312999.87</v>
      </c>
      <c r="J710" s="65">
        <v>16016745.630000001</v>
      </c>
      <c r="K710" s="70" t="s">
        <v>11</v>
      </c>
      <c r="L710" s="40">
        <f>+'BDV31122019 VV'!L710+'BILANCIO VERIFICA qtr1_2020'!L710</f>
        <v>77273326.969999999</v>
      </c>
      <c r="M710" s="49" t="s">
        <v>12</v>
      </c>
      <c r="N710" s="76">
        <f t="shared" si="10"/>
        <v>77273326.969999999</v>
      </c>
    </row>
    <row r="711" spans="1:14" ht="15.6" x14ac:dyDescent="0.25">
      <c r="A711" s="44" t="s">
        <v>17</v>
      </c>
      <c r="B711" s="44" t="s">
        <v>15</v>
      </c>
      <c r="C711" s="44" t="s">
        <v>1129</v>
      </c>
      <c r="D711" s="45">
        <v>0</v>
      </c>
      <c r="F711" s="66">
        <v>0</v>
      </c>
      <c r="H711" s="67">
        <v>369968.05</v>
      </c>
      <c r="I711" s="67">
        <v>78</v>
      </c>
      <c r="J711" s="67">
        <v>369890.05</v>
      </c>
      <c r="K711" s="71" t="s">
        <v>11</v>
      </c>
      <c r="L711" s="40">
        <f>+'BDV31122019 VV'!L711+'BILANCIO VERIFICA qtr1_2020'!L711</f>
        <v>2235020.48</v>
      </c>
      <c r="M711" s="50" t="s">
        <v>12</v>
      </c>
      <c r="N711" s="76">
        <f t="shared" si="10"/>
        <v>2235020.48</v>
      </c>
    </row>
    <row r="712" spans="1:14" ht="15.6" x14ac:dyDescent="0.25">
      <c r="B712" s="46" t="s">
        <v>1130</v>
      </c>
      <c r="C712" s="47" t="s">
        <v>1131</v>
      </c>
      <c r="D712" s="48">
        <v>0</v>
      </c>
      <c r="F712" s="68">
        <v>0</v>
      </c>
      <c r="H712" s="69">
        <v>90410.9</v>
      </c>
      <c r="I712" s="69">
        <v>78</v>
      </c>
      <c r="J712" s="69">
        <v>90332.9</v>
      </c>
      <c r="K712" s="72" t="s">
        <v>11</v>
      </c>
      <c r="L712" s="40">
        <f>+'BDV31122019 VV'!L712+'BILANCIO VERIFICA qtr1_2020'!L712</f>
        <v>783309.87</v>
      </c>
      <c r="M712" s="51" t="s">
        <v>11</v>
      </c>
      <c r="N712" s="76">
        <f t="shared" si="10"/>
        <v>783309.87</v>
      </c>
    </row>
    <row r="713" spans="1:14" ht="15.6" x14ac:dyDescent="0.25">
      <c r="B713" s="46" t="s">
        <v>1132</v>
      </c>
      <c r="C713" s="47" t="s">
        <v>1133</v>
      </c>
      <c r="D713" s="48">
        <v>0</v>
      </c>
      <c r="F713" s="68">
        <v>0</v>
      </c>
      <c r="H713" s="69">
        <v>1667.64</v>
      </c>
      <c r="I713" s="69">
        <v>0</v>
      </c>
      <c r="J713" s="69">
        <v>1667.64</v>
      </c>
      <c r="K713" s="72" t="s">
        <v>11</v>
      </c>
      <c r="L713" s="40">
        <f>+'BDV31122019 VV'!L713+'BILANCIO VERIFICA qtr1_2020'!L713</f>
        <v>17321.97</v>
      </c>
      <c r="M713" s="51" t="s">
        <v>11</v>
      </c>
      <c r="N713" s="76">
        <f t="shared" si="10"/>
        <v>17321.97</v>
      </c>
    </row>
    <row r="714" spans="1:14" ht="15.6" x14ac:dyDescent="0.25">
      <c r="B714" s="46" t="s">
        <v>1134</v>
      </c>
      <c r="C714" s="47" t="s">
        <v>1135</v>
      </c>
      <c r="D714" s="48">
        <v>0</v>
      </c>
      <c r="F714" s="68">
        <v>0</v>
      </c>
      <c r="H714" s="69">
        <v>0</v>
      </c>
      <c r="I714" s="69">
        <v>0</v>
      </c>
      <c r="J714" s="69">
        <v>0</v>
      </c>
      <c r="L714" s="40">
        <f>+'BDV31122019 VV'!L714+'BILANCIO VERIFICA qtr1_2020'!L714</f>
        <v>0</v>
      </c>
      <c r="N714" s="76">
        <f t="shared" si="10"/>
        <v>0</v>
      </c>
    </row>
    <row r="715" spans="1:14" ht="15.6" x14ac:dyDescent="0.25">
      <c r="B715" s="46" t="s">
        <v>1136</v>
      </c>
      <c r="C715" s="47" t="s">
        <v>1137</v>
      </c>
      <c r="D715" s="48">
        <v>0</v>
      </c>
      <c r="F715" s="68">
        <v>0</v>
      </c>
      <c r="H715" s="69">
        <v>186153.83</v>
      </c>
      <c r="I715" s="69">
        <v>0</v>
      </c>
      <c r="J715" s="69">
        <v>186153.83</v>
      </c>
      <c r="K715" s="72" t="s">
        <v>11</v>
      </c>
      <c r="L715" s="40">
        <f>+'BDV31122019 VV'!L715+'BILANCIO VERIFICA qtr1_2020'!L715</f>
        <v>1091947.8400000001</v>
      </c>
      <c r="M715" s="51" t="s">
        <v>11</v>
      </c>
      <c r="N715" s="76">
        <f t="shared" ref="N715:N778" si="11">IF(M715="A",-L715,L715)</f>
        <v>1091947.8400000001</v>
      </c>
    </row>
    <row r="716" spans="1:14" ht="15.6" x14ac:dyDescent="0.25">
      <c r="B716" s="46" t="s">
        <v>1138</v>
      </c>
      <c r="C716" s="47" t="s">
        <v>1139</v>
      </c>
      <c r="D716" s="48">
        <v>0</v>
      </c>
      <c r="F716" s="68">
        <v>0</v>
      </c>
      <c r="H716" s="69">
        <v>90137.8</v>
      </c>
      <c r="I716" s="69">
        <v>0</v>
      </c>
      <c r="J716" s="69">
        <v>90137.8</v>
      </c>
      <c r="K716" s="72" t="s">
        <v>11</v>
      </c>
      <c r="L716" s="40">
        <f>+'BDV31122019 VV'!L716+'BILANCIO VERIFICA qtr1_2020'!L716</f>
        <v>335397.5</v>
      </c>
      <c r="M716" s="51" t="s">
        <v>11</v>
      </c>
      <c r="N716" s="76">
        <f t="shared" si="11"/>
        <v>335397.5</v>
      </c>
    </row>
    <row r="717" spans="1:14" ht="15.6" x14ac:dyDescent="0.25">
      <c r="B717" s="46" t="s">
        <v>1140</v>
      </c>
      <c r="C717" s="47" t="s">
        <v>1141</v>
      </c>
      <c r="D717" s="48">
        <v>0</v>
      </c>
      <c r="F717" s="68">
        <v>0</v>
      </c>
      <c r="H717" s="69">
        <v>0</v>
      </c>
      <c r="I717" s="69">
        <v>0</v>
      </c>
      <c r="J717" s="69">
        <v>0</v>
      </c>
      <c r="L717" s="40">
        <f>+'BDV31122019 VV'!L717+'BILANCIO VERIFICA qtr1_2020'!L717</f>
        <v>0</v>
      </c>
      <c r="N717" s="76">
        <f t="shared" si="11"/>
        <v>0</v>
      </c>
    </row>
    <row r="718" spans="1:14" ht="15.6" x14ac:dyDescent="0.25">
      <c r="B718" s="46" t="s">
        <v>1142</v>
      </c>
      <c r="C718" s="47" t="s">
        <v>1143</v>
      </c>
      <c r="D718" s="48">
        <v>0</v>
      </c>
      <c r="F718" s="68">
        <v>0</v>
      </c>
      <c r="H718" s="69">
        <v>1597.88</v>
      </c>
      <c r="I718" s="69">
        <v>0</v>
      </c>
      <c r="J718" s="69">
        <v>1597.88</v>
      </c>
      <c r="K718" s="72" t="s">
        <v>11</v>
      </c>
      <c r="L718" s="40">
        <f>+'BDV31122019 VV'!L718+'BILANCIO VERIFICA qtr1_2020'!L718</f>
        <v>7043.3</v>
      </c>
      <c r="M718" s="51" t="s">
        <v>11</v>
      </c>
      <c r="N718" s="76">
        <f t="shared" si="11"/>
        <v>7043.3</v>
      </c>
    </row>
    <row r="719" spans="1:14" ht="15.6" x14ac:dyDescent="0.25">
      <c r="F719" s="60"/>
      <c r="L719" s="40">
        <f>+'BDV31122019 VV'!L719+'BILANCIO VERIFICA qtr1_2020'!L719</f>
        <v>0</v>
      </c>
      <c r="N719" s="76">
        <f t="shared" si="11"/>
        <v>0</v>
      </c>
    </row>
    <row r="720" spans="1:14" ht="15.6" x14ac:dyDescent="0.25">
      <c r="A720" s="44" t="s">
        <v>17</v>
      </c>
      <c r="B720" s="44" t="s">
        <v>20</v>
      </c>
      <c r="C720" s="44" t="s">
        <v>1144</v>
      </c>
      <c r="D720" s="45">
        <v>0</v>
      </c>
      <c r="F720" s="66">
        <v>0</v>
      </c>
      <c r="H720" s="67">
        <v>10126111.470000001</v>
      </c>
      <c r="I720" s="67">
        <v>87502.91</v>
      </c>
      <c r="J720" s="67">
        <v>10038608.560000001</v>
      </c>
      <c r="K720" s="71" t="s">
        <v>11</v>
      </c>
      <c r="L720" s="40">
        <f>+'BDV31122019 VV'!L720+'BILANCIO VERIFICA qtr1_2020'!L720</f>
        <v>45248438.230000004</v>
      </c>
      <c r="M720" s="50" t="s">
        <v>12</v>
      </c>
      <c r="N720" s="76">
        <f t="shared" si="11"/>
        <v>45248438.230000004</v>
      </c>
    </row>
    <row r="721" spans="1:14" ht="15.6" x14ac:dyDescent="0.25">
      <c r="B721" s="46" t="s">
        <v>1145</v>
      </c>
      <c r="C721" s="47" t="s">
        <v>1146</v>
      </c>
      <c r="D721" s="48">
        <v>0</v>
      </c>
      <c r="F721" s="68">
        <v>0</v>
      </c>
      <c r="H721" s="69">
        <v>0</v>
      </c>
      <c r="I721" s="69">
        <v>0</v>
      </c>
      <c r="J721" s="69">
        <v>0</v>
      </c>
      <c r="L721" s="40">
        <f>+'BDV31122019 VV'!L721+'BILANCIO VERIFICA qtr1_2020'!L721</f>
        <v>0</v>
      </c>
      <c r="N721" s="76">
        <f t="shared" si="11"/>
        <v>0</v>
      </c>
    </row>
    <row r="722" spans="1:14" ht="15.6" x14ac:dyDescent="0.25">
      <c r="B722" s="46" t="s">
        <v>1147</v>
      </c>
      <c r="C722" s="47" t="s">
        <v>1148</v>
      </c>
      <c r="D722" s="48">
        <v>0</v>
      </c>
      <c r="F722" s="68">
        <v>0</v>
      </c>
      <c r="H722" s="69">
        <v>378183.75</v>
      </c>
      <c r="I722" s="69">
        <v>63111</v>
      </c>
      <c r="J722" s="69">
        <v>315072.75</v>
      </c>
      <c r="K722" s="72" t="s">
        <v>11</v>
      </c>
      <c r="L722" s="40">
        <f>+'BDV31122019 VV'!L722+'BILANCIO VERIFICA qtr1_2020'!L722</f>
        <v>3367576.6</v>
      </c>
      <c r="M722" s="51" t="s">
        <v>11</v>
      </c>
      <c r="N722" s="76">
        <f t="shared" si="11"/>
        <v>3367576.6</v>
      </c>
    </row>
    <row r="723" spans="1:14" ht="15.6" x14ac:dyDescent="0.25">
      <c r="B723" s="46" t="s">
        <v>1149</v>
      </c>
      <c r="C723" s="47" t="s">
        <v>1150</v>
      </c>
      <c r="D723" s="48">
        <v>0</v>
      </c>
      <c r="F723" s="68">
        <v>0</v>
      </c>
      <c r="H723" s="69">
        <v>34124.269999999997</v>
      </c>
      <c r="I723" s="69">
        <v>1134.56</v>
      </c>
      <c r="J723" s="69">
        <v>32989.71</v>
      </c>
      <c r="K723" s="72" t="s">
        <v>11</v>
      </c>
      <c r="L723" s="40">
        <f>+'BDV31122019 VV'!L723+'BILANCIO VERIFICA qtr1_2020'!L723</f>
        <v>103233.62</v>
      </c>
      <c r="M723" s="51" t="s">
        <v>11</v>
      </c>
      <c r="N723" s="76">
        <f t="shared" si="11"/>
        <v>103233.62</v>
      </c>
    </row>
    <row r="724" spans="1:14" ht="15.6" x14ac:dyDescent="0.25">
      <c r="B724" s="46" t="s">
        <v>1151</v>
      </c>
      <c r="C724" s="47" t="s">
        <v>1152</v>
      </c>
      <c r="D724" s="48">
        <v>0</v>
      </c>
      <c r="F724" s="68">
        <v>0</v>
      </c>
      <c r="H724" s="69">
        <v>61324.56</v>
      </c>
      <c r="I724" s="69">
        <v>0</v>
      </c>
      <c r="J724" s="69">
        <v>61324.56</v>
      </c>
      <c r="K724" s="72" t="s">
        <v>11</v>
      </c>
      <c r="L724" s="40">
        <f>+'BDV31122019 VV'!L724+'BILANCIO VERIFICA qtr1_2020'!L724</f>
        <v>179629.72</v>
      </c>
      <c r="M724" s="51" t="s">
        <v>11</v>
      </c>
      <c r="N724" s="76">
        <f t="shared" si="11"/>
        <v>179629.72</v>
      </c>
    </row>
    <row r="725" spans="1:14" ht="15.6" x14ac:dyDescent="0.25">
      <c r="B725" s="46" t="s">
        <v>1153</v>
      </c>
      <c r="C725" s="47" t="s">
        <v>1154</v>
      </c>
      <c r="D725" s="48">
        <v>0</v>
      </c>
      <c r="F725" s="68">
        <v>0</v>
      </c>
      <c r="H725" s="69">
        <v>2460.6</v>
      </c>
      <c r="I725" s="69">
        <v>0</v>
      </c>
      <c r="J725" s="69">
        <v>2460.6</v>
      </c>
      <c r="K725" s="72" t="s">
        <v>11</v>
      </c>
      <c r="L725" s="40">
        <f>+'BDV31122019 VV'!L725+'BILANCIO VERIFICA qtr1_2020'!L725</f>
        <v>3714.52</v>
      </c>
      <c r="M725" s="51" t="s">
        <v>11</v>
      </c>
      <c r="N725" s="76">
        <f t="shared" si="11"/>
        <v>3714.52</v>
      </c>
    </row>
    <row r="726" spans="1:14" ht="15.6" x14ac:dyDescent="0.25">
      <c r="B726" s="46" t="s">
        <v>1155</v>
      </c>
      <c r="C726" s="47" t="s">
        <v>1156</v>
      </c>
      <c r="D726" s="48">
        <v>0</v>
      </c>
      <c r="F726" s="68">
        <v>0</v>
      </c>
      <c r="H726" s="69">
        <v>804.7</v>
      </c>
      <c r="I726" s="69">
        <v>0</v>
      </c>
      <c r="J726" s="69">
        <v>804.7</v>
      </c>
      <c r="K726" s="72" t="s">
        <v>11</v>
      </c>
      <c r="L726" s="40">
        <f>+'BDV31122019 VV'!L726+'BILANCIO VERIFICA qtr1_2020'!L726</f>
        <v>6153.55</v>
      </c>
      <c r="M726" s="51" t="s">
        <v>11</v>
      </c>
      <c r="N726" s="76">
        <f t="shared" si="11"/>
        <v>6153.55</v>
      </c>
    </row>
    <row r="727" spans="1:14" ht="15.6" x14ac:dyDescent="0.25">
      <c r="B727" s="46" t="s">
        <v>1157</v>
      </c>
      <c r="C727" s="47" t="s">
        <v>1158</v>
      </c>
      <c r="D727" s="48">
        <v>0</v>
      </c>
      <c r="F727" s="68">
        <v>0</v>
      </c>
      <c r="H727" s="69">
        <v>8462998.4600000009</v>
      </c>
      <c r="I727" s="69">
        <v>20083.61</v>
      </c>
      <c r="J727" s="69">
        <v>8442914.8499999996</v>
      </c>
      <c r="K727" s="72" t="s">
        <v>11</v>
      </c>
      <c r="L727" s="40">
        <f>+'BDV31122019 VV'!L727+'BILANCIO VERIFICA qtr1_2020'!L727</f>
        <v>35953969.689999998</v>
      </c>
      <c r="M727" s="51" t="s">
        <v>11</v>
      </c>
      <c r="N727" s="76">
        <f t="shared" si="11"/>
        <v>35953969.689999998</v>
      </c>
    </row>
    <row r="728" spans="1:14" ht="15.6" x14ac:dyDescent="0.25">
      <c r="B728" s="46" t="s">
        <v>1159</v>
      </c>
      <c r="C728" s="47" t="s">
        <v>1160</v>
      </c>
      <c r="D728" s="48">
        <v>0</v>
      </c>
      <c r="F728" s="68">
        <v>0</v>
      </c>
      <c r="H728" s="69">
        <v>1132168.68</v>
      </c>
      <c r="I728" s="69">
        <v>2707.2</v>
      </c>
      <c r="J728" s="69">
        <v>1129461.48</v>
      </c>
      <c r="K728" s="72" t="s">
        <v>11</v>
      </c>
      <c r="L728" s="40">
        <f>+'BDV31122019 VV'!L728+'BILANCIO VERIFICA qtr1_2020'!L728</f>
        <v>5370157.5</v>
      </c>
      <c r="M728" s="51" t="s">
        <v>11</v>
      </c>
      <c r="N728" s="76">
        <f t="shared" si="11"/>
        <v>5370157.5</v>
      </c>
    </row>
    <row r="729" spans="1:14" ht="15.6" x14ac:dyDescent="0.25">
      <c r="B729" s="46" t="s">
        <v>1161</v>
      </c>
      <c r="C729" s="47" t="s">
        <v>171</v>
      </c>
      <c r="D729" s="48">
        <v>0</v>
      </c>
      <c r="F729" s="68">
        <v>0</v>
      </c>
      <c r="H729" s="69">
        <v>53857.45</v>
      </c>
      <c r="I729" s="69">
        <v>466.54</v>
      </c>
      <c r="J729" s="69">
        <v>53390.91</v>
      </c>
      <c r="K729" s="72" t="s">
        <v>11</v>
      </c>
      <c r="L729" s="40">
        <f>+'BDV31122019 VV'!L729+'BILANCIO VERIFICA qtr1_2020'!L729</f>
        <v>263814.03000000003</v>
      </c>
      <c r="M729" s="51" t="s">
        <v>11</v>
      </c>
      <c r="N729" s="76">
        <f t="shared" si="11"/>
        <v>263814.03000000003</v>
      </c>
    </row>
    <row r="730" spans="1:14" ht="15.6" x14ac:dyDescent="0.25">
      <c r="B730" s="46" t="s">
        <v>1162</v>
      </c>
      <c r="C730" s="47" t="s">
        <v>1163</v>
      </c>
      <c r="D730" s="48">
        <v>0</v>
      </c>
      <c r="F730" s="68">
        <v>0</v>
      </c>
      <c r="H730" s="69">
        <v>189</v>
      </c>
      <c r="I730" s="69">
        <v>0</v>
      </c>
      <c r="J730" s="69">
        <v>189</v>
      </c>
      <c r="K730" s="72" t="s">
        <v>11</v>
      </c>
      <c r="L730" s="40">
        <f>+'BDV31122019 VV'!L730+'BILANCIO VERIFICA qtr1_2020'!L730</f>
        <v>189</v>
      </c>
      <c r="M730" s="51" t="s">
        <v>11</v>
      </c>
      <c r="N730" s="76">
        <f t="shared" si="11"/>
        <v>189</v>
      </c>
    </row>
    <row r="731" spans="1:14" ht="15.6" x14ac:dyDescent="0.25">
      <c r="F731" s="60"/>
      <c r="L731" s="40">
        <f>+'BDV31122019 VV'!L731+'BILANCIO VERIFICA qtr1_2020'!L731</f>
        <v>0</v>
      </c>
      <c r="N731" s="76">
        <f t="shared" si="11"/>
        <v>0</v>
      </c>
    </row>
    <row r="732" spans="1:14" ht="15.6" x14ac:dyDescent="0.25">
      <c r="A732" s="44" t="s">
        <v>17</v>
      </c>
      <c r="B732" s="44" t="s">
        <v>37</v>
      </c>
      <c r="C732" s="44" t="s">
        <v>1164</v>
      </c>
      <c r="D732" s="45">
        <v>0</v>
      </c>
      <c r="F732" s="66">
        <v>0</v>
      </c>
      <c r="H732" s="67">
        <v>5630513.2300000004</v>
      </c>
      <c r="I732" s="67">
        <v>0</v>
      </c>
      <c r="J732" s="67">
        <v>5630513.2300000004</v>
      </c>
      <c r="K732" s="71" t="s">
        <v>11</v>
      </c>
      <c r="L732" s="40">
        <f>+'BDV31122019 VV'!L732+'BILANCIO VERIFICA qtr1_2020'!L732</f>
        <v>29985958.859999999</v>
      </c>
      <c r="M732" s="50" t="s">
        <v>12</v>
      </c>
      <c r="N732" s="76">
        <f t="shared" si="11"/>
        <v>29985958.859999999</v>
      </c>
    </row>
    <row r="733" spans="1:14" ht="15.6" x14ac:dyDescent="0.25">
      <c r="B733" s="46" t="s">
        <v>1165</v>
      </c>
      <c r="C733" s="47" t="s">
        <v>1164</v>
      </c>
      <c r="D733" s="48">
        <v>0</v>
      </c>
      <c r="F733" s="68">
        <v>0</v>
      </c>
      <c r="H733" s="69">
        <v>47607.35</v>
      </c>
      <c r="I733" s="69">
        <v>0</v>
      </c>
      <c r="J733" s="69">
        <v>47607.35</v>
      </c>
      <c r="K733" s="72" t="s">
        <v>11</v>
      </c>
      <c r="L733" s="40">
        <f>+'BDV31122019 VV'!L733+'BILANCIO VERIFICA qtr1_2020'!L733</f>
        <v>272301.27999999997</v>
      </c>
      <c r="M733" s="51" t="s">
        <v>11</v>
      </c>
      <c r="N733" s="76">
        <f t="shared" si="11"/>
        <v>272301.27999999997</v>
      </c>
    </row>
    <row r="734" spans="1:14" ht="15.6" x14ac:dyDescent="0.25">
      <c r="B734" s="46" t="s">
        <v>1166</v>
      </c>
      <c r="C734" s="47" t="s">
        <v>1167</v>
      </c>
      <c r="D734" s="48">
        <v>0</v>
      </c>
      <c r="F734" s="68">
        <v>0</v>
      </c>
      <c r="H734" s="69">
        <v>5582905.8799999999</v>
      </c>
      <c r="I734" s="69">
        <v>0</v>
      </c>
      <c r="J734" s="69">
        <v>5582905.8799999999</v>
      </c>
      <c r="K734" s="72" t="s">
        <v>11</v>
      </c>
      <c r="L734" s="40">
        <f>+'BDV31122019 VV'!L734+'BILANCIO VERIFICA qtr1_2020'!L734</f>
        <v>29710777.579999998</v>
      </c>
      <c r="M734" s="51" t="s">
        <v>11</v>
      </c>
      <c r="N734" s="76">
        <f t="shared" si="11"/>
        <v>29710777.579999998</v>
      </c>
    </row>
    <row r="735" spans="1:14" ht="15.6" x14ac:dyDescent="0.25">
      <c r="B735" s="46" t="s">
        <v>1168</v>
      </c>
      <c r="C735" s="47" t="s">
        <v>1169</v>
      </c>
      <c r="D735" s="48">
        <v>0</v>
      </c>
      <c r="F735" s="68">
        <v>0</v>
      </c>
      <c r="H735" s="69">
        <v>0</v>
      </c>
      <c r="I735" s="69">
        <v>0</v>
      </c>
      <c r="J735" s="69">
        <v>0</v>
      </c>
      <c r="L735" s="40">
        <f>+'BDV31122019 VV'!L735+'BILANCIO VERIFICA qtr1_2020'!L735</f>
        <v>2880</v>
      </c>
      <c r="N735" s="76">
        <f t="shared" si="11"/>
        <v>2880</v>
      </c>
    </row>
    <row r="736" spans="1:14" ht="15.6" x14ac:dyDescent="0.25">
      <c r="B736" s="46" t="s">
        <v>1170</v>
      </c>
      <c r="C736" s="47" t="s">
        <v>1171</v>
      </c>
      <c r="D736" s="48">
        <v>0</v>
      </c>
      <c r="F736" s="68">
        <v>0</v>
      </c>
      <c r="H736" s="69">
        <v>0</v>
      </c>
      <c r="I736" s="69">
        <v>0</v>
      </c>
      <c r="J736" s="69">
        <v>0</v>
      </c>
      <c r="L736" s="40">
        <f>+'BDV31122019 VV'!L736+'BILANCIO VERIFICA qtr1_2020'!L736</f>
        <v>0</v>
      </c>
      <c r="N736" s="76">
        <f t="shared" si="11"/>
        <v>0</v>
      </c>
    </row>
    <row r="737" spans="1:14" ht="15.6" x14ac:dyDescent="0.25">
      <c r="F737" s="60"/>
      <c r="L737" s="40">
        <f>+'BDV31122019 VV'!L737+'BILANCIO VERIFICA qtr1_2020'!L737</f>
        <v>0</v>
      </c>
      <c r="N737" s="76">
        <f t="shared" si="11"/>
        <v>0</v>
      </c>
    </row>
    <row r="738" spans="1:14" ht="15.6" x14ac:dyDescent="0.25">
      <c r="A738" s="44" t="s">
        <v>17</v>
      </c>
      <c r="B738" s="44" t="s">
        <v>41</v>
      </c>
      <c r="C738" s="44" t="s">
        <v>1172</v>
      </c>
      <c r="D738" s="45">
        <v>0</v>
      </c>
      <c r="F738" s="66">
        <v>0</v>
      </c>
      <c r="H738" s="67">
        <v>61127.51</v>
      </c>
      <c r="I738" s="67">
        <v>42.67</v>
      </c>
      <c r="J738" s="67">
        <v>61084.84</v>
      </c>
      <c r="K738" s="71" t="s">
        <v>11</v>
      </c>
      <c r="L738" s="40">
        <f>+'BDV31122019 VV'!L738+'BILANCIO VERIFICA qtr1_2020'!L738</f>
        <v>273904.33999999997</v>
      </c>
      <c r="M738" s="50" t="s">
        <v>12</v>
      </c>
      <c r="N738" s="76">
        <f t="shared" si="11"/>
        <v>273904.33999999997</v>
      </c>
    </row>
    <row r="739" spans="1:14" ht="15.6" x14ac:dyDescent="0.25">
      <c r="B739" s="46" t="s">
        <v>1173</v>
      </c>
      <c r="C739" s="47" t="s">
        <v>1174</v>
      </c>
      <c r="D739" s="48">
        <v>0</v>
      </c>
      <c r="F739" s="68">
        <v>0</v>
      </c>
      <c r="H739" s="69">
        <v>16728.66</v>
      </c>
      <c r="I739" s="69">
        <v>42.67</v>
      </c>
      <c r="J739" s="69">
        <v>16685.990000000002</v>
      </c>
      <c r="K739" s="72" t="s">
        <v>11</v>
      </c>
      <c r="L739" s="40">
        <f>+'BDV31122019 VV'!L739+'BILANCIO VERIFICA qtr1_2020'!L739</f>
        <v>97845.67</v>
      </c>
      <c r="M739" s="51" t="s">
        <v>11</v>
      </c>
      <c r="N739" s="76">
        <f t="shared" si="11"/>
        <v>97845.67</v>
      </c>
    </row>
    <row r="740" spans="1:14" ht="15.6" x14ac:dyDescent="0.25">
      <c r="B740" s="46" t="s">
        <v>1175</v>
      </c>
      <c r="C740" s="47" t="s">
        <v>1176</v>
      </c>
      <c r="D740" s="48">
        <v>0</v>
      </c>
      <c r="F740" s="68">
        <v>0</v>
      </c>
      <c r="H740" s="69">
        <v>44398.85</v>
      </c>
      <c r="I740" s="69">
        <v>0</v>
      </c>
      <c r="J740" s="69">
        <v>44398.85</v>
      </c>
      <c r="K740" s="72" t="s">
        <v>11</v>
      </c>
      <c r="L740" s="40">
        <f>+'BDV31122019 VV'!L740+'BILANCIO VERIFICA qtr1_2020'!L740</f>
        <v>176058.67</v>
      </c>
      <c r="M740" s="51" t="s">
        <v>11</v>
      </c>
      <c r="N740" s="76">
        <f t="shared" si="11"/>
        <v>176058.67</v>
      </c>
    </row>
    <row r="741" spans="1:14" ht="15.6" x14ac:dyDescent="0.25">
      <c r="F741" s="60"/>
      <c r="L741" s="40">
        <f>+'BDV31122019 VV'!L741+'BILANCIO VERIFICA qtr1_2020'!L741</f>
        <v>0</v>
      </c>
      <c r="N741" s="76">
        <f t="shared" si="11"/>
        <v>0</v>
      </c>
    </row>
    <row r="742" spans="1:14" ht="15.6" x14ac:dyDescent="0.25">
      <c r="A742" s="44" t="s">
        <v>17</v>
      </c>
      <c r="B742" s="44" t="s">
        <v>49</v>
      </c>
      <c r="C742" s="44" t="s">
        <v>1177</v>
      </c>
      <c r="D742" s="45">
        <v>0</v>
      </c>
      <c r="F742" s="66">
        <v>0</v>
      </c>
      <c r="H742" s="67">
        <v>121510.76</v>
      </c>
      <c r="I742" s="67">
        <v>0</v>
      </c>
      <c r="J742" s="67">
        <v>121510.76</v>
      </c>
      <c r="K742" s="71" t="s">
        <v>11</v>
      </c>
      <c r="L742" s="40">
        <f>+'BDV31122019 VV'!L742+'BILANCIO VERIFICA qtr1_2020'!L742</f>
        <v>358289.97</v>
      </c>
      <c r="M742" s="50" t="s">
        <v>12</v>
      </c>
      <c r="N742" s="76">
        <f t="shared" si="11"/>
        <v>358289.97</v>
      </c>
    </row>
    <row r="743" spans="1:14" ht="15.6" x14ac:dyDescent="0.25">
      <c r="B743" s="46" t="s">
        <v>1178</v>
      </c>
      <c r="C743" s="47" t="s">
        <v>1179</v>
      </c>
      <c r="D743" s="48">
        <v>0</v>
      </c>
      <c r="F743" s="68">
        <v>0</v>
      </c>
      <c r="H743" s="69">
        <v>20547</v>
      </c>
      <c r="I743" s="69">
        <v>0</v>
      </c>
      <c r="J743" s="69">
        <v>20547</v>
      </c>
      <c r="K743" s="72" t="s">
        <v>11</v>
      </c>
      <c r="L743" s="40">
        <f>+'BDV31122019 VV'!L743+'BILANCIO VERIFICA qtr1_2020'!L743</f>
        <v>97877</v>
      </c>
      <c r="M743" s="51" t="s">
        <v>11</v>
      </c>
      <c r="N743" s="76">
        <f t="shared" si="11"/>
        <v>97877</v>
      </c>
    </row>
    <row r="744" spans="1:14" ht="15.6" x14ac:dyDescent="0.25">
      <c r="B744" s="46" t="s">
        <v>1180</v>
      </c>
      <c r="C744" s="47" t="s">
        <v>1181</v>
      </c>
      <c r="D744" s="48">
        <v>0</v>
      </c>
      <c r="F744" s="68">
        <v>0</v>
      </c>
      <c r="H744" s="69">
        <v>0</v>
      </c>
      <c r="I744" s="69">
        <v>0</v>
      </c>
      <c r="J744" s="69">
        <v>0</v>
      </c>
      <c r="L744" s="40">
        <f>+'BDV31122019 VV'!L744+'BILANCIO VERIFICA qtr1_2020'!L744</f>
        <v>0</v>
      </c>
      <c r="N744" s="76">
        <f t="shared" si="11"/>
        <v>0</v>
      </c>
    </row>
    <row r="745" spans="1:14" ht="15.6" x14ac:dyDescent="0.25">
      <c r="B745" s="46" t="s">
        <v>1182</v>
      </c>
      <c r="C745" s="47" t="s">
        <v>1183</v>
      </c>
      <c r="D745" s="48">
        <v>0</v>
      </c>
      <c r="F745" s="68">
        <v>0</v>
      </c>
      <c r="H745" s="69">
        <v>10088.89</v>
      </c>
      <c r="I745" s="69">
        <v>0</v>
      </c>
      <c r="J745" s="69">
        <v>10088.89</v>
      </c>
      <c r="K745" s="72" t="s">
        <v>11</v>
      </c>
      <c r="L745" s="40">
        <f>+'BDV31122019 VV'!L745+'BILANCIO VERIFICA qtr1_2020'!L745</f>
        <v>46674.07</v>
      </c>
      <c r="M745" s="51" t="s">
        <v>11</v>
      </c>
      <c r="N745" s="76">
        <f t="shared" si="11"/>
        <v>46674.07</v>
      </c>
    </row>
    <row r="746" spans="1:14" ht="15.6" x14ac:dyDescent="0.25">
      <c r="B746" s="46" t="s">
        <v>1184</v>
      </c>
      <c r="C746" s="47" t="s">
        <v>1185</v>
      </c>
      <c r="D746" s="48">
        <v>0</v>
      </c>
      <c r="F746" s="68">
        <v>0</v>
      </c>
      <c r="H746" s="69">
        <v>5284.8</v>
      </c>
      <c r="I746" s="69">
        <v>0</v>
      </c>
      <c r="J746" s="69">
        <v>5284.8</v>
      </c>
      <c r="K746" s="72" t="s">
        <v>11</v>
      </c>
      <c r="L746" s="40">
        <f>+'BDV31122019 VV'!L746+'BILANCIO VERIFICA qtr1_2020'!L746</f>
        <v>38075.26</v>
      </c>
      <c r="M746" s="51" t="s">
        <v>11</v>
      </c>
      <c r="N746" s="76">
        <f t="shared" si="11"/>
        <v>38075.26</v>
      </c>
    </row>
    <row r="747" spans="1:14" ht="15.6" x14ac:dyDescent="0.25">
      <c r="B747" s="46" t="s">
        <v>1186</v>
      </c>
      <c r="C747" s="47" t="s">
        <v>1187</v>
      </c>
      <c r="D747" s="48">
        <v>0</v>
      </c>
      <c r="F747" s="68">
        <v>0</v>
      </c>
      <c r="H747" s="69">
        <v>5758.26</v>
      </c>
      <c r="I747" s="69">
        <v>0</v>
      </c>
      <c r="J747" s="69">
        <v>5758.26</v>
      </c>
      <c r="K747" s="72" t="s">
        <v>11</v>
      </c>
      <c r="L747" s="40">
        <f>+'BDV31122019 VV'!L747+'BILANCIO VERIFICA qtr1_2020'!L747</f>
        <v>17410.07</v>
      </c>
      <c r="M747" s="51" t="s">
        <v>11</v>
      </c>
      <c r="N747" s="76">
        <f t="shared" si="11"/>
        <v>17410.07</v>
      </c>
    </row>
    <row r="748" spans="1:14" ht="15.6" x14ac:dyDescent="0.25">
      <c r="B748" s="46" t="s">
        <v>1188</v>
      </c>
      <c r="C748" s="47" t="s">
        <v>1189</v>
      </c>
      <c r="D748" s="48">
        <v>0</v>
      </c>
      <c r="F748" s="68">
        <v>0</v>
      </c>
      <c r="H748" s="69">
        <v>278.10000000000002</v>
      </c>
      <c r="I748" s="69">
        <v>0</v>
      </c>
      <c r="J748" s="69">
        <v>278.10000000000002</v>
      </c>
      <c r="K748" s="72" t="s">
        <v>11</v>
      </c>
      <c r="L748" s="40">
        <f>+'BDV31122019 VV'!L748+'BILANCIO VERIFICA qtr1_2020'!L748</f>
        <v>1309.0500000000002</v>
      </c>
      <c r="M748" s="51" t="s">
        <v>11</v>
      </c>
      <c r="N748" s="76">
        <f t="shared" si="11"/>
        <v>1309.0500000000002</v>
      </c>
    </row>
    <row r="749" spans="1:14" ht="15.6" x14ac:dyDescent="0.25">
      <c r="B749" s="46" t="s">
        <v>1190</v>
      </c>
      <c r="C749" s="47" t="s">
        <v>1191</v>
      </c>
      <c r="D749" s="48">
        <v>0</v>
      </c>
      <c r="F749" s="68">
        <v>0</v>
      </c>
      <c r="H749" s="69">
        <v>260.8</v>
      </c>
      <c r="I749" s="69">
        <v>0</v>
      </c>
      <c r="J749" s="69">
        <v>260.8</v>
      </c>
      <c r="K749" s="72" t="s">
        <v>11</v>
      </c>
      <c r="L749" s="40">
        <f>+'BDV31122019 VV'!L749+'BILANCIO VERIFICA qtr1_2020'!L749</f>
        <v>30930.799999999999</v>
      </c>
      <c r="M749" s="51" t="s">
        <v>11</v>
      </c>
      <c r="N749" s="76">
        <f t="shared" si="11"/>
        <v>30930.799999999999</v>
      </c>
    </row>
    <row r="750" spans="1:14" ht="15.6" x14ac:dyDescent="0.25">
      <c r="B750" s="46" t="s">
        <v>1192</v>
      </c>
      <c r="C750" s="47" t="s">
        <v>1193</v>
      </c>
      <c r="D750" s="48">
        <v>0</v>
      </c>
      <c r="F750" s="68">
        <v>0</v>
      </c>
      <c r="H750" s="69">
        <v>0</v>
      </c>
      <c r="I750" s="69">
        <v>0</v>
      </c>
      <c r="J750" s="69">
        <v>0</v>
      </c>
      <c r="L750" s="40">
        <f>+'BDV31122019 VV'!L750+'BILANCIO VERIFICA qtr1_2020'!L750</f>
        <v>0</v>
      </c>
      <c r="N750" s="76">
        <f t="shared" si="11"/>
        <v>0</v>
      </c>
    </row>
    <row r="751" spans="1:14" ht="15.6" x14ac:dyDescent="0.25">
      <c r="B751" s="46" t="s">
        <v>1194</v>
      </c>
      <c r="C751" s="47" t="s">
        <v>1195</v>
      </c>
      <c r="D751" s="48">
        <v>0</v>
      </c>
      <c r="F751" s="68">
        <v>0</v>
      </c>
      <c r="H751" s="69">
        <v>77900</v>
      </c>
      <c r="I751" s="69">
        <v>0</v>
      </c>
      <c r="J751" s="69">
        <v>77900</v>
      </c>
      <c r="K751" s="72" t="s">
        <v>11</v>
      </c>
      <c r="L751" s="40">
        <f>+'BDV31122019 VV'!L751+'BILANCIO VERIFICA qtr1_2020'!L751</f>
        <v>114644.67</v>
      </c>
      <c r="M751" s="51" t="s">
        <v>11</v>
      </c>
      <c r="N751" s="76">
        <f t="shared" si="11"/>
        <v>114644.67</v>
      </c>
    </row>
    <row r="752" spans="1:14" ht="15.6" x14ac:dyDescent="0.25">
      <c r="B752" s="46" t="s">
        <v>1196</v>
      </c>
      <c r="C752" s="47" t="s">
        <v>1197</v>
      </c>
      <c r="D752" s="48">
        <v>0</v>
      </c>
      <c r="F752" s="68">
        <v>0</v>
      </c>
      <c r="H752" s="69">
        <v>1392.91</v>
      </c>
      <c r="I752" s="69">
        <v>0</v>
      </c>
      <c r="J752" s="69">
        <v>1392.91</v>
      </c>
      <c r="K752" s="72" t="s">
        <v>11</v>
      </c>
      <c r="L752" s="40">
        <f>+'BDV31122019 VV'!L752+'BILANCIO VERIFICA qtr1_2020'!L752</f>
        <v>11369.05</v>
      </c>
      <c r="M752" s="51" t="s">
        <v>11</v>
      </c>
      <c r="N752" s="76">
        <f t="shared" si="11"/>
        <v>11369.05</v>
      </c>
    </row>
    <row r="753" spans="1:14" ht="15.6" x14ac:dyDescent="0.25">
      <c r="B753" s="46" t="s">
        <v>1198</v>
      </c>
      <c r="C753" s="47" t="s">
        <v>1199</v>
      </c>
      <c r="D753" s="48">
        <v>0</v>
      </c>
      <c r="F753" s="68">
        <v>0</v>
      </c>
      <c r="H753" s="69">
        <v>0</v>
      </c>
      <c r="I753" s="69">
        <v>0</v>
      </c>
      <c r="J753" s="69">
        <v>0</v>
      </c>
      <c r="L753" s="40">
        <f>+'BDV31122019 VV'!L753+'BILANCIO VERIFICA qtr1_2020'!L753</f>
        <v>0</v>
      </c>
      <c r="N753" s="76">
        <f t="shared" si="11"/>
        <v>0</v>
      </c>
    </row>
    <row r="754" spans="1:14" ht="15.6" x14ac:dyDescent="0.25">
      <c r="B754" s="46" t="s">
        <v>1200</v>
      </c>
      <c r="C754" s="47" t="s">
        <v>1201</v>
      </c>
      <c r="D754" s="48">
        <v>0</v>
      </c>
      <c r="F754" s="68">
        <v>0</v>
      </c>
      <c r="H754" s="69">
        <v>0</v>
      </c>
      <c r="I754" s="69">
        <v>0</v>
      </c>
      <c r="J754" s="69">
        <v>0</v>
      </c>
      <c r="L754" s="40">
        <f>+'BDV31122019 VV'!L754+'BILANCIO VERIFICA qtr1_2020'!L754</f>
        <v>0</v>
      </c>
      <c r="N754" s="76">
        <f t="shared" si="11"/>
        <v>0</v>
      </c>
    </row>
    <row r="755" spans="1:14" ht="15.6" x14ac:dyDescent="0.25">
      <c r="F755" s="60"/>
      <c r="L755" s="40">
        <f>+'BDV31122019 VV'!L755+'BILANCIO VERIFICA qtr1_2020'!L755</f>
        <v>0</v>
      </c>
      <c r="N755" s="76">
        <f t="shared" si="11"/>
        <v>0</v>
      </c>
    </row>
    <row r="756" spans="1:14" ht="15.6" x14ac:dyDescent="0.25">
      <c r="A756" s="44" t="s">
        <v>17</v>
      </c>
      <c r="B756" s="44" t="s">
        <v>53</v>
      </c>
      <c r="C756" s="44" t="s">
        <v>1202</v>
      </c>
      <c r="D756" s="45">
        <v>0</v>
      </c>
      <c r="F756" s="66">
        <v>0</v>
      </c>
      <c r="H756" s="67">
        <v>18918.48</v>
      </c>
      <c r="I756" s="67">
        <v>358.46</v>
      </c>
      <c r="J756" s="67">
        <v>18560.02</v>
      </c>
      <c r="K756" s="71" t="s">
        <v>11</v>
      </c>
      <c r="L756" s="40">
        <f>+'BDV31122019 VV'!L756+'BILANCIO VERIFICA qtr1_2020'!L756</f>
        <v>101721.93000000001</v>
      </c>
      <c r="M756" s="50" t="s">
        <v>12</v>
      </c>
      <c r="N756" s="76">
        <f t="shared" si="11"/>
        <v>101721.93000000001</v>
      </c>
    </row>
    <row r="757" spans="1:14" ht="15.6" x14ac:dyDescent="0.25">
      <c r="B757" s="46" t="s">
        <v>1203</v>
      </c>
      <c r="C757" s="47" t="s">
        <v>1204</v>
      </c>
      <c r="D757" s="48">
        <v>0</v>
      </c>
      <c r="F757" s="68">
        <v>0</v>
      </c>
      <c r="H757" s="69">
        <v>9834.8799999999992</v>
      </c>
      <c r="I757" s="69">
        <v>0</v>
      </c>
      <c r="J757" s="69">
        <v>9834.8799999999992</v>
      </c>
      <c r="K757" s="72" t="s">
        <v>11</v>
      </c>
      <c r="L757" s="40">
        <f>+'BDV31122019 VV'!L757+'BILANCIO VERIFICA qtr1_2020'!L757</f>
        <v>39636.78</v>
      </c>
      <c r="M757" s="51" t="s">
        <v>11</v>
      </c>
      <c r="N757" s="76">
        <f t="shared" si="11"/>
        <v>39636.78</v>
      </c>
    </row>
    <row r="758" spans="1:14" ht="15.6" x14ac:dyDescent="0.25">
      <c r="B758" s="46" t="s">
        <v>1205</v>
      </c>
      <c r="C758" s="47" t="s">
        <v>74</v>
      </c>
      <c r="D758" s="48">
        <v>0</v>
      </c>
      <c r="F758" s="68">
        <v>0</v>
      </c>
      <c r="H758" s="69">
        <v>823.3</v>
      </c>
      <c r="I758" s="69">
        <v>0</v>
      </c>
      <c r="J758" s="69">
        <v>823.3</v>
      </c>
      <c r="K758" s="72" t="s">
        <v>11</v>
      </c>
      <c r="L758" s="40">
        <f>+'BDV31122019 VV'!L758+'BILANCIO VERIFICA qtr1_2020'!L758</f>
        <v>11320.679999999998</v>
      </c>
      <c r="M758" s="51" t="s">
        <v>11</v>
      </c>
      <c r="N758" s="76">
        <f t="shared" si="11"/>
        <v>11320.679999999998</v>
      </c>
    </row>
    <row r="759" spans="1:14" ht="15.6" x14ac:dyDescent="0.25">
      <c r="B759" s="46" t="s">
        <v>1206</v>
      </c>
      <c r="C759" s="47" t="s">
        <v>1207</v>
      </c>
      <c r="D759" s="48">
        <v>0</v>
      </c>
      <c r="F759" s="68">
        <v>0</v>
      </c>
      <c r="H759" s="69">
        <v>0</v>
      </c>
      <c r="I759" s="69">
        <v>0</v>
      </c>
      <c r="J759" s="69">
        <v>0</v>
      </c>
      <c r="L759" s="40">
        <f>+'BDV31122019 VV'!L759+'BILANCIO VERIFICA qtr1_2020'!L759</f>
        <v>1488.5</v>
      </c>
      <c r="N759" s="76">
        <f t="shared" si="11"/>
        <v>1488.5</v>
      </c>
    </row>
    <row r="760" spans="1:14" ht="15.6" x14ac:dyDescent="0.25">
      <c r="B760" s="46" t="s">
        <v>1208</v>
      </c>
      <c r="C760" s="47" t="s">
        <v>1209</v>
      </c>
      <c r="D760" s="48">
        <v>0</v>
      </c>
      <c r="F760" s="68">
        <v>0</v>
      </c>
      <c r="H760" s="69">
        <v>3012.43</v>
      </c>
      <c r="I760" s="69">
        <v>0</v>
      </c>
      <c r="J760" s="69">
        <v>3012.43</v>
      </c>
      <c r="K760" s="72" t="s">
        <v>11</v>
      </c>
      <c r="L760" s="40">
        <f>+'BDV31122019 VV'!L760+'BILANCIO VERIFICA qtr1_2020'!L760</f>
        <v>21381.74</v>
      </c>
      <c r="M760" s="51" t="s">
        <v>11</v>
      </c>
      <c r="N760" s="76">
        <f t="shared" si="11"/>
        <v>21381.74</v>
      </c>
    </row>
    <row r="761" spans="1:14" ht="15.6" x14ac:dyDescent="0.25">
      <c r="B761" s="46" t="s">
        <v>1210</v>
      </c>
      <c r="C761" s="47" t="s">
        <v>102</v>
      </c>
      <c r="D761" s="48">
        <v>0</v>
      </c>
      <c r="F761" s="68">
        <v>0</v>
      </c>
      <c r="H761" s="69">
        <v>0</v>
      </c>
      <c r="I761" s="69">
        <v>0</v>
      </c>
      <c r="J761" s="69">
        <v>0</v>
      </c>
      <c r="L761" s="40">
        <f>+'BDV31122019 VV'!L761+'BILANCIO VERIFICA qtr1_2020'!L761</f>
        <v>0</v>
      </c>
      <c r="N761" s="76">
        <f t="shared" si="11"/>
        <v>0</v>
      </c>
    </row>
    <row r="762" spans="1:14" ht="15.6" x14ac:dyDescent="0.25">
      <c r="B762" s="46" t="s">
        <v>1211</v>
      </c>
      <c r="C762" s="47" t="s">
        <v>1212</v>
      </c>
      <c r="D762" s="48">
        <v>0</v>
      </c>
      <c r="F762" s="68">
        <v>0</v>
      </c>
      <c r="H762" s="69">
        <v>243.09</v>
      </c>
      <c r="I762" s="69">
        <v>0</v>
      </c>
      <c r="J762" s="69">
        <v>243.09</v>
      </c>
      <c r="K762" s="72" t="s">
        <v>11</v>
      </c>
      <c r="L762" s="40">
        <f>+'BDV31122019 VV'!L762+'BILANCIO VERIFICA qtr1_2020'!L762</f>
        <v>7586.76</v>
      </c>
      <c r="M762" s="51" t="s">
        <v>11</v>
      </c>
      <c r="N762" s="76">
        <f t="shared" si="11"/>
        <v>7586.76</v>
      </c>
    </row>
    <row r="763" spans="1:14" ht="15.6" x14ac:dyDescent="0.25">
      <c r="B763" s="46" t="s">
        <v>1213</v>
      </c>
      <c r="C763" s="47" t="s">
        <v>1214</v>
      </c>
      <c r="D763" s="48">
        <v>0</v>
      </c>
      <c r="F763" s="68">
        <v>0</v>
      </c>
      <c r="H763" s="69">
        <v>1765.73</v>
      </c>
      <c r="I763" s="69">
        <v>0</v>
      </c>
      <c r="J763" s="69">
        <v>1765.73</v>
      </c>
      <c r="K763" s="72" t="s">
        <v>11</v>
      </c>
      <c r="L763" s="40">
        <f>+'BDV31122019 VV'!L763+'BILANCIO VERIFICA qtr1_2020'!L763</f>
        <v>14355.46</v>
      </c>
      <c r="M763" s="51" t="s">
        <v>11</v>
      </c>
      <c r="N763" s="76">
        <f t="shared" si="11"/>
        <v>14355.46</v>
      </c>
    </row>
    <row r="764" spans="1:14" ht="15.6" x14ac:dyDescent="0.25">
      <c r="B764" s="46" t="s">
        <v>1215</v>
      </c>
      <c r="C764" s="47" t="s">
        <v>1216</v>
      </c>
      <c r="D764" s="48">
        <v>0</v>
      </c>
      <c r="F764" s="68">
        <v>0</v>
      </c>
      <c r="H764" s="69">
        <v>3239.05</v>
      </c>
      <c r="I764" s="69">
        <v>358.46</v>
      </c>
      <c r="J764" s="69">
        <v>2880.59</v>
      </c>
      <c r="K764" s="72" t="s">
        <v>11</v>
      </c>
      <c r="L764" s="40">
        <f>+'BDV31122019 VV'!L764+'BILANCIO VERIFICA qtr1_2020'!L764</f>
        <v>5952.01</v>
      </c>
      <c r="M764" s="51" t="s">
        <v>11</v>
      </c>
      <c r="N764" s="76">
        <f t="shared" si="11"/>
        <v>5952.01</v>
      </c>
    </row>
    <row r="765" spans="1:14" ht="15.6" x14ac:dyDescent="0.25">
      <c r="B765" s="46" t="s">
        <v>1217</v>
      </c>
      <c r="C765" s="47" t="s">
        <v>1218</v>
      </c>
      <c r="D765" s="48">
        <v>0</v>
      </c>
      <c r="F765" s="68">
        <v>0</v>
      </c>
      <c r="H765" s="69">
        <v>0</v>
      </c>
      <c r="I765" s="69">
        <v>0</v>
      </c>
      <c r="J765" s="69">
        <v>0</v>
      </c>
      <c r="L765" s="40">
        <f>+'BDV31122019 VV'!L765+'BILANCIO VERIFICA qtr1_2020'!L765</f>
        <v>0</v>
      </c>
      <c r="N765" s="76">
        <f t="shared" si="11"/>
        <v>0</v>
      </c>
    </row>
    <row r="766" spans="1:14" ht="15.6" x14ac:dyDescent="0.25">
      <c r="F766" s="60"/>
      <c r="L766" s="40">
        <f>+'BDV31122019 VV'!L766+'BILANCIO VERIFICA qtr1_2020'!L766</f>
        <v>0</v>
      </c>
      <c r="N766" s="76">
        <f t="shared" si="11"/>
        <v>0</v>
      </c>
    </row>
    <row r="767" spans="1:14" ht="15.6" x14ac:dyDescent="0.25">
      <c r="A767" s="44" t="s">
        <v>17</v>
      </c>
      <c r="B767" s="44" t="s">
        <v>57</v>
      </c>
      <c r="C767" s="44" t="s">
        <v>1219</v>
      </c>
      <c r="D767" s="45">
        <v>0</v>
      </c>
      <c r="F767" s="66">
        <v>0</v>
      </c>
      <c r="H767" s="67">
        <v>1596</v>
      </c>
      <c r="I767" s="67">
        <v>225017.83</v>
      </c>
      <c r="J767" s="67">
        <v>-223421.83</v>
      </c>
      <c r="K767" s="71" t="s">
        <v>78</v>
      </c>
      <c r="L767" s="40">
        <f>+'BDV31122019 VV'!L767+'BILANCIO VERIFICA qtr1_2020'!L767</f>
        <v>-930006.84</v>
      </c>
      <c r="M767" s="50" t="s">
        <v>326</v>
      </c>
      <c r="N767" s="76">
        <f t="shared" si="11"/>
        <v>-930006.84</v>
      </c>
    </row>
    <row r="768" spans="1:14" ht="15.6" x14ac:dyDescent="0.25">
      <c r="B768" s="46" t="s">
        <v>1220</v>
      </c>
      <c r="C768" s="47" t="s">
        <v>1221</v>
      </c>
      <c r="D768" s="48">
        <v>0</v>
      </c>
      <c r="F768" s="68">
        <v>0</v>
      </c>
      <c r="H768" s="69">
        <v>0</v>
      </c>
      <c r="I768" s="69">
        <v>0</v>
      </c>
      <c r="J768" s="69">
        <v>0</v>
      </c>
      <c r="L768" s="40">
        <f>+'BDV31122019 VV'!L768+'BILANCIO VERIFICA qtr1_2020'!L768</f>
        <v>0</v>
      </c>
      <c r="N768" s="76">
        <f t="shared" si="11"/>
        <v>0</v>
      </c>
    </row>
    <row r="769" spans="1:14" ht="15.6" x14ac:dyDescent="0.25">
      <c r="B769" s="46" t="s">
        <v>1222</v>
      </c>
      <c r="C769" s="47" t="s">
        <v>1223</v>
      </c>
      <c r="D769" s="48">
        <v>0</v>
      </c>
      <c r="F769" s="68">
        <v>0</v>
      </c>
      <c r="H769" s="69">
        <v>798</v>
      </c>
      <c r="I769" s="69">
        <v>195427.52</v>
      </c>
      <c r="J769" s="69">
        <v>194629.52</v>
      </c>
      <c r="K769" s="72" t="s">
        <v>78</v>
      </c>
      <c r="L769" s="40">
        <f>+'BDV31122019 VV'!L769+'BILANCIO VERIFICA qtr1_2020'!L769</f>
        <v>543937.11</v>
      </c>
      <c r="M769" s="51" t="s">
        <v>78</v>
      </c>
      <c r="N769" s="76">
        <f t="shared" si="11"/>
        <v>-543937.11</v>
      </c>
    </row>
    <row r="770" spans="1:14" ht="15.6" x14ac:dyDescent="0.25">
      <c r="B770" s="46" t="s">
        <v>1224</v>
      </c>
      <c r="C770" s="47" t="s">
        <v>1225</v>
      </c>
      <c r="D770" s="48">
        <v>0</v>
      </c>
      <c r="F770" s="68">
        <v>0</v>
      </c>
      <c r="H770" s="69">
        <v>798</v>
      </c>
      <c r="I770" s="69">
        <v>29506.61</v>
      </c>
      <c r="J770" s="69">
        <v>28708.61</v>
      </c>
      <c r="K770" s="72" t="s">
        <v>78</v>
      </c>
      <c r="L770" s="40">
        <f>+'BDV31122019 VV'!L770+'BILANCIO VERIFICA qtr1_2020'!L770</f>
        <v>385849.1</v>
      </c>
      <c r="M770" s="51" t="s">
        <v>78</v>
      </c>
      <c r="N770" s="76">
        <f t="shared" si="11"/>
        <v>-385849.1</v>
      </c>
    </row>
    <row r="771" spans="1:14" ht="15.6" x14ac:dyDescent="0.25">
      <c r="B771" s="46" t="s">
        <v>1226</v>
      </c>
      <c r="C771" s="47" t="s">
        <v>1227</v>
      </c>
      <c r="D771" s="48">
        <v>0</v>
      </c>
      <c r="F771" s="68">
        <v>0</v>
      </c>
      <c r="H771" s="69">
        <v>0</v>
      </c>
      <c r="I771" s="69">
        <v>0</v>
      </c>
      <c r="J771" s="69">
        <v>0</v>
      </c>
      <c r="L771" s="40">
        <f>+'BDV31122019 VV'!L771+'BILANCIO VERIFICA qtr1_2020'!L771</f>
        <v>0</v>
      </c>
      <c r="N771" s="76">
        <f t="shared" si="11"/>
        <v>0</v>
      </c>
    </row>
    <row r="772" spans="1:14" ht="15.6" x14ac:dyDescent="0.25">
      <c r="B772" s="46" t="s">
        <v>1228</v>
      </c>
      <c r="C772" s="47" t="s">
        <v>1229</v>
      </c>
      <c r="D772" s="48">
        <v>0</v>
      </c>
      <c r="F772" s="68">
        <v>0</v>
      </c>
      <c r="H772" s="69">
        <v>0</v>
      </c>
      <c r="I772" s="69">
        <v>0</v>
      </c>
      <c r="J772" s="69">
        <v>0</v>
      </c>
      <c r="L772" s="40">
        <f>+'BDV31122019 VV'!L772+'BILANCIO VERIFICA qtr1_2020'!L772</f>
        <v>0</v>
      </c>
      <c r="N772" s="76">
        <f t="shared" si="11"/>
        <v>0</v>
      </c>
    </row>
    <row r="773" spans="1:14" ht="15.6" x14ac:dyDescent="0.25">
      <c r="B773" s="46" t="s">
        <v>1230</v>
      </c>
      <c r="C773" s="47" t="s">
        <v>1231</v>
      </c>
      <c r="D773" s="48">
        <v>0</v>
      </c>
      <c r="F773" s="68">
        <v>0</v>
      </c>
      <c r="H773" s="69">
        <v>0</v>
      </c>
      <c r="I773" s="69">
        <v>0</v>
      </c>
      <c r="J773" s="69">
        <v>0</v>
      </c>
      <c r="L773" s="40">
        <f>+'BDV31122019 VV'!L773+'BILANCIO VERIFICA qtr1_2020'!L773</f>
        <v>0</v>
      </c>
      <c r="N773" s="76">
        <f t="shared" si="11"/>
        <v>0</v>
      </c>
    </row>
    <row r="774" spans="1:14" ht="15.6" x14ac:dyDescent="0.25">
      <c r="B774" s="46" t="s">
        <v>1232</v>
      </c>
      <c r="C774" s="47" t="s">
        <v>1233</v>
      </c>
      <c r="D774" s="48">
        <v>0</v>
      </c>
      <c r="F774" s="68">
        <v>0</v>
      </c>
      <c r="H774" s="69">
        <v>0</v>
      </c>
      <c r="I774" s="69">
        <v>83.7</v>
      </c>
      <c r="J774" s="69">
        <v>83.7</v>
      </c>
      <c r="K774" s="72" t="s">
        <v>78</v>
      </c>
      <c r="L774" s="40">
        <f>+'BDV31122019 VV'!L774+'BILANCIO VERIFICA qtr1_2020'!L774</f>
        <v>220.63</v>
      </c>
      <c r="M774" s="51" t="s">
        <v>78</v>
      </c>
      <c r="N774" s="76">
        <f t="shared" si="11"/>
        <v>-220.63</v>
      </c>
    </row>
    <row r="775" spans="1:14" ht="15.6" x14ac:dyDescent="0.25">
      <c r="F775" s="60"/>
      <c r="L775" s="40">
        <f>+'BDV31122019 VV'!L775+'BILANCIO VERIFICA qtr1_2020'!L775</f>
        <v>0</v>
      </c>
      <c r="N775" s="76">
        <f t="shared" si="11"/>
        <v>0</v>
      </c>
    </row>
    <row r="776" spans="1:14" ht="15.6" x14ac:dyDescent="0.25">
      <c r="A776" s="42" t="s">
        <v>14</v>
      </c>
      <c r="B776" s="42" t="s">
        <v>439</v>
      </c>
      <c r="C776" s="42" t="s">
        <v>1234</v>
      </c>
      <c r="D776" s="43">
        <v>0</v>
      </c>
      <c r="F776" s="64">
        <v>0</v>
      </c>
      <c r="H776" s="65">
        <v>2632012.5299999998</v>
      </c>
      <c r="I776" s="65">
        <v>29279.39</v>
      </c>
      <c r="J776" s="65">
        <v>2602733.14</v>
      </c>
      <c r="K776" s="70" t="s">
        <v>11</v>
      </c>
      <c r="L776" s="40">
        <f>+'BDV31122019 VV'!L776+'BILANCIO VERIFICA qtr1_2020'!L776</f>
        <v>13566089.520000001</v>
      </c>
      <c r="M776" s="49" t="s">
        <v>12</v>
      </c>
      <c r="N776" s="76">
        <f t="shared" si="11"/>
        <v>13566089.520000001</v>
      </c>
    </row>
    <row r="777" spans="1:14" ht="15.6" x14ac:dyDescent="0.25">
      <c r="A777" s="44" t="s">
        <v>17</v>
      </c>
      <c r="B777" s="44" t="s">
        <v>15</v>
      </c>
      <c r="C777" s="44" t="s">
        <v>1235</v>
      </c>
      <c r="D777" s="45">
        <v>0</v>
      </c>
      <c r="F777" s="66">
        <v>0</v>
      </c>
      <c r="H777" s="67">
        <v>2226548.9300000002</v>
      </c>
      <c r="I777" s="67">
        <v>12946.98</v>
      </c>
      <c r="J777" s="67">
        <v>2213601.9500000002</v>
      </c>
      <c r="K777" s="71" t="s">
        <v>11</v>
      </c>
      <c r="L777" s="40">
        <f>+'BDV31122019 VV'!L777+'BILANCIO VERIFICA qtr1_2020'!L777</f>
        <v>11397585.75</v>
      </c>
      <c r="M777" s="50" t="s">
        <v>12</v>
      </c>
      <c r="N777" s="76">
        <f t="shared" si="11"/>
        <v>11397585.75</v>
      </c>
    </row>
    <row r="778" spans="1:14" ht="15.6" x14ac:dyDescent="0.25">
      <c r="B778" s="46" t="s">
        <v>1236</v>
      </c>
      <c r="C778" s="47" t="s">
        <v>1237</v>
      </c>
      <c r="D778" s="48">
        <v>0</v>
      </c>
      <c r="F778" s="68">
        <v>0</v>
      </c>
      <c r="H778" s="69">
        <v>1308615.03</v>
      </c>
      <c r="I778" s="69">
        <v>74.88</v>
      </c>
      <c r="J778" s="69">
        <v>1308540.1499999999</v>
      </c>
      <c r="K778" s="72" t="s">
        <v>11</v>
      </c>
      <c r="L778" s="40">
        <f>+'BDV31122019 VV'!L778+'BILANCIO VERIFICA qtr1_2020'!L778</f>
        <v>7892248.7899999991</v>
      </c>
      <c r="M778" s="51" t="s">
        <v>11</v>
      </c>
      <c r="N778" s="76">
        <f t="shared" si="11"/>
        <v>7892248.7899999991</v>
      </c>
    </row>
    <row r="779" spans="1:14" ht="15.6" x14ac:dyDescent="0.25">
      <c r="B779" s="46" t="s">
        <v>1238</v>
      </c>
      <c r="C779" s="47" t="s">
        <v>1239</v>
      </c>
      <c r="D779" s="48">
        <v>0</v>
      </c>
      <c r="F779" s="68">
        <v>0</v>
      </c>
      <c r="H779" s="69">
        <v>0</v>
      </c>
      <c r="I779" s="69">
        <v>0</v>
      </c>
      <c r="J779" s="69">
        <v>0</v>
      </c>
      <c r="L779" s="40">
        <f>+'BDV31122019 VV'!L779+'BILANCIO VERIFICA qtr1_2020'!L779</f>
        <v>3391</v>
      </c>
      <c r="N779" s="76">
        <f t="shared" ref="N779:N842" si="12">IF(M779="A",-L779,L779)</f>
        <v>3391</v>
      </c>
    </row>
    <row r="780" spans="1:14" ht="15.6" x14ac:dyDescent="0.25">
      <c r="B780" s="46" t="s">
        <v>1240</v>
      </c>
      <c r="C780" s="47" t="s">
        <v>1241</v>
      </c>
      <c r="D780" s="48">
        <v>0</v>
      </c>
      <c r="F780" s="68">
        <v>0</v>
      </c>
      <c r="H780" s="69">
        <v>0</v>
      </c>
      <c r="I780" s="69">
        <v>0</v>
      </c>
      <c r="J780" s="69">
        <v>0</v>
      </c>
      <c r="L780" s="40">
        <f>+'BDV31122019 VV'!L780+'BILANCIO VERIFICA qtr1_2020'!L780</f>
        <v>0</v>
      </c>
      <c r="N780" s="76">
        <f t="shared" si="12"/>
        <v>0</v>
      </c>
    </row>
    <row r="781" spans="1:14" ht="15.6" x14ac:dyDescent="0.25">
      <c r="B781" s="46" t="s">
        <v>1242</v>
      </c>
      <c r="C781" s="47" t="s">
        <v>1243</v>
      </c>
      <c r="D781" s="48">
        <v>0</v>
      </c>
      <c r="F781" s="68">
        <v>0</v>
      </c>
      <c r="H781" s="69">
        <v>0</v>
      </c>
      <c r="I781" s="69">
        <v>9598.5400000000009</v>
      </c>
      <c r="J781" s="69">
        <v>9598.5400000000009</v>
      </c>
      <c r="K781" s="72" t="s">
        <v>78</v>
      </c>
      <c r="L781" s="40">
        <f>+'BDV31122019 VV'!L781+'BILANCIO VERIFICA qtr1_2020'!L781</f>
        <v>86371.72</v>
      </c>
      <c r="M781" s="51" t="s">
        <v>78</v>
      </c>
      <c r="N781" s="76">
        <f t="shared" si="12"/>
        <v>-86371.72</v>
      </c>
    </row>
    <row r="782" spans="1:14" ht="15.6" x14ac:dyDescent="0.25">
      <c r="B782" s="46" t="s">
        <v>1244</v>
      </c>
      <c r="C782" s="47" t="s">
        <v>1245</v>
      </c>
      <c r="D782" s="48">
        <v>0</v>
      </c>
      <c r="F782" s="68">
        <v>0</v>
      </c>
      <c r="H782" s="69">
        <v>29381.119999999999</v>
      </c>
      <c r="I782" s="69">
        <v>0</v>
      </c>
      <c r="J782" s="69">
        <v>29381.119999999999</v>
      </c>
      <c r="K782" s="72" t="s">
        <v>11</v>
      </c>
      <c r="L782" s="40">
        <f>+'BDV31122019 VV'!L782+'BILANCIO VERIFICA qtr1_2020'!L782</f>
        <v>165524.29999999999</v>
      </c>
      <c r="M782" s="51" t="s">
        <v>11</v>
      </c>
      <c r="N782" s="76">
        <f t="shared" si="12"/>
        <v>165524.29999999999</v>
      </c>
    </row>
    <row r="783" spans="1:14" ht="15.6" x14ac:dyDescent="0.25">
      <c r="B783" s="46" t="s">
        <v>1246</v>
      </c>
      <c r="C783" s="47" t="s">
        <v>1247</v>
      </c>
      <c r="D783" s="48">
        <v>0</v>
      </c>
      <c r="F783" s="68">
        <v>0</v>
      </c>
      <c r="H783" s="69">
        <v>0</v>
      </c>
      <c r="I783" s="69">
        <v>0</v>
      </c>
      <c r="J783" s="69">
        <v>0</v>
      </c>
      <c r="L783" s="40">
        <f>+'BDV31122019 VV'!L783+'BILANCIO VERIFICA qtr1_2020'!L783</f>
        <v>0</v>
      </c>
      <c r="N783" s="76">
        <f t="shared" si="12"/>
        <v>0</v>
      </c>
    </row>
    <row r="784" spans="1:14" ht="15.6" x14ac:dyDescent="0.25">
      <c r="B784" s="46" t="s">
        <v>1248</v>
      </c>
      <c r="C784" s="47" t="s">
        <v>1249</v>
      </c>
      <c r="D784" s="48">
        <v>0</v>
      </c>
      <c r="F784" s="68">
        <v>0</v>
      </c>
      <c r="H784" s="69">
        <v>0</v>
      </c>
      <c r="I784" s="69">
        <v>0</v>
      </c>
      <c r="J784" s="69">
        <v>0</v>
      </c>
      <c r="L784" s="40">
        <f>+'BDV31122019 VV'!L784+'BILANCIO VERIFICA qtr1_2020'!L784</f>
        <v>0</v>
      </c>
      <c r="N784" s="76">
        <f t="shared" si="12"/>
        <v>0</v>
      </c>
    </row>
    <row r="785" spans="2:14" ht="15.6" x14ac:dyDescent="0.25">
      <c r="B785" s="46" t="s">
        <v>1250</v>
      </c>
      <c r="C785" s="47" t="s">
        <v>1251</v>
      </c>
      <c r="D785" s="48">
        <v>0</v>
      </c>
      <c r="F785" s="68">
        <v>0</v>
      </c>
      <c r="H785" s="69">
        <v>43825.22</v>
      </c>
      <c r="I785" s="69">
        <v>0</v>
      </c>
      <c r="J785" s="69">
        <v>43825.22</v>
      </c>
      <c r="K785" s="72" t="s">
        <v>11</v>
      </c>
      <c r="L785" s="40">
        <f>+'BDV31122019 VV'!L785+'BILANCIO VERIFICA qtr1_2020'!L785</f>
        <v>283666.74</v>
      </c>
      <c r="M785" s="51" t="s">
        <v>11</v>
      </c>
      <c r="N785" s="76">
        <f t="shared" si="12"/>
        <v>283666.74</v>
      </c>
    </row>
    <row r="786" spans="2:14" ht="15.6" x14ac:dyDescent="0.25">
      <c r="B786" s="46" t="s">
        <v>1252</v>
      </c>
      <c r="C786" s="47" t="s">
        <v>1253</v>
      </c>
      <c r="D786" s="48">
        <v>0</v>
      </c>
      <c r="F786" s="68">
        <v>0</v>
      </c>
      <c r="H786" s="69">
        <v>15448.72</v>
      </c>
      <c r="I786" s="69">
        <v>0</v>
      </c>
      <c r="J786" s="69">
        <v>15448.72</v>
      </c>
      <c r="K786" s="72" t="s">
        <v>11</v>
      </c>
      <c r="L786" s="40">
        <f>+'BDV31122019 VV'!L786+'BILANCIO VERIFICA qtr1_2020'!L786</f>
        <v>49218.080000000002</v>
      </c>
      <c r="M786" s="51" t="s">
        <v>11</v>
      </c>
      <c r="N786" s="76">
        <f t="shared" si="12"/>
        <v>49218.080000000002</v>
      </c>
    </row>
    <row r="787" spans="2:14" ht="15.6" x14ac:dyDescent="0.25">
      <c r="B787" s="46" t="s">
        <v>1254</v>
      </c>
      <c r="C787" s="47" t="s">
        <v>1255</v>
      </c>
      <c r="D787" s="48">
        <v>0</v>
      </c>
      <c r="F787" s="68">
        <v>0</v>
      </c>
      <c r="H787" s="69">
        <v>3350.75</v>
      </c>
      <c r="I787" s="69">
        <v>0</v>
      </c>
      <c r="J787" s="69">
        <v>3350.75</v>
      </c>
      <c r="K787" s="72" t="s">
        <v>11</v>
      </c>
      <c r="L787" s="40">
        <f>+'BDV31122019 VV'!L787+'BILANCIO VERIFICA qtr1_2020'!L787</f>
        <v>21343.56</v>
      </c>
      <c r="M787" s="51" t="s">
        <v>11</v>
      </c>
      <c r="N787" s="76">
        <f t="shared" si="12"/>
        <v>21343.56</v>
      </c>
    </row>
    <row r="788" spans="2:14" ht="15.6" x14ac:dyDescent="0.25">
      <c r="B788" s="46" t="s">
        <v>1256</v>
      </c>
      <c r="C788" s="47" t="s">
        <v>1257</v>
      </c>
      <c r="D788" s="48">
        <v>0</v>
      </c>
      <c r="F788" s="68">
        <v>0</v>
      </c>
      <c r="H788" s="69">
        <v>142.94999999999999</v>
      </c>
      <c r="I788" s="69">
        <v>0</v>
      </c>
      <c r="J788" s="69">
        <v>142.94999999999999</v>
      </c>
      <c r="K788" s="72" t="s">
        <v>11</v>
      </c>
      <c r="L788" s="40">
        <f>+'BDV31122019 VV'!L788+'BILANCIO VERIFICA qtr1_2020'!L788</f>
        <v>20793.690000000002</v>
      </c>
      <c r="M788" s="51" t="s">
        <v>11</v>
      </c>
      <c r="N788" s="76">
        <f t="shared" si="12"/>
        <v>20793.690000000002</v>
      </c>
    </row>
    <row r="789" spans="2:14" ht="15.6" x14ac:dyDescent="0.25">
      <c r="B789" s="46" t="s">
        <v>1258</v>
      </c>
      <c r="C789" s="47" t="s">
        <v>1259</v>
      </c>
      <c r="D789" s="48">
        <v>0</v>
      </c>
      <c r="F789" s="68">
        <v>0</v>
      </c>
      <c r="H789" s="69">
        <v>162519.60999999999</v>
      </c>
      <c r="I789" s="69">
        <v>0</v>
      </c>
      <c r="J789" s="69">
        <v>162519.60999999999</v>
      </c>
      <c r="K789" s="72" t="s">
        <v>11</v>
      </c>
      <c r="L789" s="40">
        <f>+'BDV31122019 VV'!L789+'BILANCIO VERIFICA qtr1_2020'!L789</f>
        <v>350286.42</v>
      </c>
      <c r="M789" s="51" t="s">
        <v>11</v>
      </c>
      <c r="N789" s="76">
        <f t="shared" si="12"/>
        <v>350286.42</v>
      </c>
    </row>
    <row r="790" spans="2:14" ht="15.6" x14ac:dyDescent="0.25">
      <c r="B790" s="46" t="s">
        <v>1260</v>
      </c>
      <c r="C790" s="47" t="s">
        <v>1261</v>
      </c>
      <c r="D790" s="48">
        <v>0</v>
      </c>
      <c r="F790" s="68">
        <v>0</v>
      </c>
      <c r="H790" s="69">
        <v>36341.03</v>
      </c>
      <c r="I790" s="69">
        <v>38.5</v>
      </c>
      <c r="J790" s="69">
        <v>36302.53</v>
      </c>
      <c r="K790" s="72" t="s">
        <v>11</v>
      </c>
      <c r="L790" s="40">
        <f>+'BDV31122019 VV'!L790+'BILANCIO VERIFICA qtr1_2020'!L790</f>
        <v>69150.42</v>
      </c>
      <c r="M790" s="51" t="s">
        <v>11</v>
      </c>
      <c r="N790" s="76">
        <f t="shared" si="12"/>
        <v>69150.42</v>
      </c>
    </row>
    <row r="791" spans="2:14" ht="15.6" x14ac:dyDescent="0.25">
      <c r="B791" s="46" t="s">
        <v>1262</v>
      </c>
      <c r="C791" s="47" t="s">
        <v>1263</v>
      </c>
      <c r="D791" s="48">
        <v>0</v>
      </c>
      <c r="F791" s="68">
        <v>0</v>
      </c>
      <c r="H791" s="69">
        <v>4958</v>
      </c>
      <c r="I791" s="69">
        <v>0</v>
      </c>
      <c r="J791" s="69">
        <v>4958</v>
      </c>
      <c r="K791" s="72" t="s">
        <v>11</v>
      </c>
      <c r="L791" s="40">
        <f>+'BDV31122019 VV'!L791+'BILANCIO VERIFICA qtr1_2020'!L791</f>
        <v>10351</v>
      </c>
      <c r="M791" s="51" t="s">
        <v>11</v>
      </c>
      <c r="N791" s="76">
        <f t="shared" si="12"/>
        <v>10351</v>
      </c>
    </row>
    <row r="792" spans="2:14" ht="15.6" x14ac:dyDescent="0.25">
      <c r="B792" s="46" t="s">
        <v>1264</v>
      </c>
      <c r="C792" s="47" t="s">
        <v>1265</v>
      </c>
      <c r="D792" s="48">
        <v>0</v>
      </c>
      <c r="F792" s="68">
        <v>0</v>
      </c>
      <c r="H792" s="69">
        <v>0</v>
      </c>
      <c r="I792" s="69">
        <v>0</v>
      </c>
      <c r="J792" s="69">
        <v>0</v>
      </c>
      <c r="L792" s="40">
        <f>+'BDV31122019 VV'!L792+'BILANCIO VERIFICA qtr1_2020'!L792</f>
        <v>0</v>
      </c>
      <c r="N792" s="76">
        <f t="shared" si="12"/>
        <v>0</v>
      </c>
    </row>
    <row r="793" spans="2:14" ht="15.6" x14ac:dyDescent="0.25">
      <c r="B793" s="46" t="s">
        <v>1266</v>
      </c>
      <c r="C793" s="47" t="s">
        <v>1267</v>
      </c>
      <c r="D793" s="48">
        <v>0</v>
      </c>
      <c r="F793" s="68">
        <v>0</v>
      </c>
      <c r="H793" s="69">
        <v>15308.71</v>
      </c>
      <c r="I793" s="69">
        <v>0</v>
      </c>
      <c r="J793" s="69">
        <v>15308.71</v>
      </c>
      <c r="K793" s="72" t="s">
        <v>11</v>
      </c>
      <c r="L793" s="40">
        <f>+'BDV31122019 VV'!L793+'BILANCIO VERIFICA qtr1_2020'!L793</f>
        <v>103217.88999999998</v>
      </c>
      <c r="M793" s="51" t="s">
        <v>11</v>
      </c>
      <c r="N793" s="76">
        <f t="shared" si="12"/>
        <v>103217.88999999998</v>
      </c>
    </row>
    <row r="794" spans="2:14" ht="15.6" x14ac:dyDescent="0.25">
      <c r="B794" s="46" t="s">
        <v>1268</v>
      </c>
      <c r="C794" s="47" t="s">
        <v>1269</v>
      </c>
      <c r="D794" s="48">
        <v>0</v>
      </c>
      <c r="F794" s="68">
        <v>0</v>
      </c>
      <c r="H794" s="69">
        <v>30.6</v>
      </c>
      <c r="I794" s="69">
        <v>0</v>
      </c>
      <c r="J794" s="69">
        <v>30.6</v>
      </c>
      <c r="K794" s="72" t="s">
        <v>11</v>
      </c>
      <c r="L794" s="40">
        <f>+'BDV31122019 VV'!L794+'BILANCIO VERIFICA qtr1_2020'!L794</f>
        <v>30.6</v>
      </c>
      <c r="M794" s="51" t="s">
        <v>11</v>
      </c>
      <c r="N794" s="76">
        <f t="shared" si="12"/>
        <v>30.6</v>
      </c>
    </row>
    <row r="795" spans="2:14" ht="15.6" x14ac:dyDescent="0.25">
      <c r="B795" s="46" t="s">
        <v>1270</v>
      </c>
      <c r="C795" s="47" t="s">
        <v>1271</v>
      </c>
      <c r="D795" s="48">
        <v>0</v>
      </c>
      <c r="F795" s="68">
        <v>0</v>
      </c>
      <c r="H795" s="69">
        <v>922.68</v>
      </c>
      <c r="I795" s="69">
        <v>0</v>
      </c>
      <c r="J795" s="69">
        <v>922.68</v>
      </c>
      <c r="K795" s="72" t="s">
        <v>11</v>
      </c>
      <c r="L795" s="40">
        <f>+'BDV31122019 VV'!L795+'BILANCIO VERIFICA qtr1_2020'!L795</f>
        <v>4837.53</v>
      </c>
      <c r="M795" s="51" t="s">
        <v>11</v>
      </c>
      <c r="N795" s="76">
        <f t="shared" si="12"/>
        <v>4837.53</v>
      </c>
    </row>
    <row r="796" spans="2:14" ht="15.6" x14ac:dyDescent="0.25">
      <c r="B796" s="46" t="s">
        <v>1272</v>
      </c>
      <c r="C796" s="47" t="s">
        <v>1273</v>
      </c>
      <c r="D796" s="48">
        <v>0</v>
      </c>
      <c r="F796" s="68">
        <v>0</v>
      </c>
      <c r="H796" s="69">
        <v>164530.53</v>
      </c>
      <c r="I796" s="69">
        <v>1686.25</v>
      </c>
      <c r="J796" s="69">
        <v>162844.28</v>
      </c>
      <c r="K796" s="72" t="s">
        <v>11</v>
      </c>
      <c r="L796" s="40">
        <f>+'BDV31122019 VV'!L796+'BILANCIO VERIFICA qtr1_2020'!L796</f>
        <v>589097.41</v>
      </c>
      <c r="M796" s="51" t="s">
        <v>11</v>
      </c>
      <c r="N796" s="76">
        <f t="shared" si="12"/>
        <v>589097.41</v>
      </c>
    </row>
    <row r="797" spans="2:14" ht="15.6" x14ac:dyDescent="0.25">
      <c r="B797" s="46" t="s">
        <v>1274</v>
      </c>
      <c r="C797" s="47" t="s">
        <v>1275</v>
      </c>
      <c r="D797" s="48">
        <v>0</v>
      </c>
      <c r="F797" s="68">
        <v>0</v>
      </c>
      <c r="H797" s="69">
        <v>0</v>
      </c>
      <c r="I797" s="69">
        <v>0</v>
      </c>
      <c r="J797" s="69">
        <v>0</v>
      </c>
      <c r="L797" s="40">
        <f>+'BDV31122019 VV'!L797+'BILANCIO VERIFICA qtr1_2020'!L797</f>
        <v>0</v>
      </c>
      <c r="N797" s="76">
        <f t="shared" si="12"/>
        <v>0</v>
      </c>
    </row>
    <row r="798" spans="2:14" ht="15.6" x14ac:dyDescent="0.25">
      <c r="B798" s="46" t="s">
        <v>1276</v>
      </c>
      <c r="C798" s="47" t="s">
        <v>1277</v>
      </c>
      <c r="D798" s="48">
        <v>0</v>
      </c>
      <c r="F798" s="68">
        <v>0</v>
      </c>
      <c r="H798" s="69">
        <v>337.6</v>
      </c>
      <c r="I798" s="69">
        <v>0</v>
      </c>
      <c r="J798" s="69">
        <v>337.6</v>
      </c>
      <c r="K798" s="72" t="s">
        <v>11</v>
      </c>
      <c r="L798" s="40">
        <f>+'BDV31122019 VV'!L798+'BILANCIO VERIFICA qtr1_2020'!L798</f>
        <v>337.6</v>
      </c>
      <c r="M798" s="51" t="s">
        <v>11</v>
      </c>
      <c r="N798" s="76">
        <f t="shared" si="12"/>
        <v>337.6</v>
      </c>
    </row>
    <row r="799" spans="2:14" ht="15.6" x14ac:dyDescent="0.25">
      <c r="B799" s="46" t="s">
        <v>1278</v>
      </c>
      <c r="C799" s="47" t="s">
        <v>1279</v>
      </c>
      <c r="D799" s="48">
        <v>0</v>
      </c>
      <c r="F799" s="68">
        <v>0</v>
      </c>
      <c r="H799" s="69">
        <v>36529.129999999997</v>
      </c>
      <c r="I799" s="69">
        <v>0</v>
      </c>
      <c r="J799" s="69">
        <v>36529.129999999997</v>
      </c>
      <c r="K799" s="72" t="s">
        <v>11</v>
      </c>
      <c r="L799" s="40">
        <f>+'BDV31122019 VV'!L799+'BILANCIO VERIFICA qtr1_2020'!L799</f>
        <v>212632.28</v>
      </c>
      <c r="M799" s="51" t="s">
        <v>11</v>
      </c>
      <c r="N799" s="76">
        <f t="shared" si="12"/>
        <v>212632.28</v>
      </c>
    </row>
    <row r="800" spans="2:14" ht="15.6" x14ac:dyDescent="0.25">
      <c r="B800" s="46" t="s">
        <v>1280</v>
      </c>
      <c r="C800" s="47" t="s">
        <v>1281</v>
      </c>
      <c r="D800" s="48">
        <v>0</v>
      </c>
      <c r="F800" s="68">
        <v>0</v>
      </c>
      <c r="H800" s="69">
        <v>219748.24</v>
      </c>
      <c r="I800" s="69">
        <v>250</v>
      </c>
      <c r="J800" s="69">
        <v>219498.23999999999</v>
      </c>
      <c r="K800" s="72" t="s">
        <v>11</v>
      </c>
      <c r="L800" s="40">
        <f>+'BDV31122019 VV'!L800+'BILANCIO VERIFICA qtr1_2020'!L800</f>
        <v>1043904.8</v>
      </c>
      <c r="M800" s="51" t="s">
        <v>11</v>
      </c>
      <c r="N800" s="76">
        <f t="shared" si="12"/>
        <v>1043904.8</v>
      </c>
    </row>
    <row r="801" spans="1:14" ht="15.6" x14ac:dyDescent="0.25">
      <c r="B801" s="46" t="s">
        <v>1282</v>
      </c>
      <c r="C801" s="47" t="s">
        <v>1283</v>
      </c>
      <c r="D801" s="48">
        <v>0</v>
      </c>
      <c r="F801" s="68">
        <v>0</v>
      </c>
      <c r="H801" s="69">
        <v>127.88</v>
      </c>
      <c r="I801" s="69">
        <v>0</v>
      </c>
      <c r="J801" s="69">
        <v>127.88</v>
      </c>
      <c r="K801" s="72" t="s">
        <v>11</v>
      </c>
      <c r="L801" s="40">
        <f>+'BDV31122019 VV'!L801+'BILANCIO VERIFICA qtr1_2020'!L801</f>
        <v>1967.88</v>
      </c>
      <c r="M801" s="51" t="s">
        <v>11</v>
      </c>
      <c r="N801" s="76">
        <f t="shared" si="12"/>
        <v>1967.88</v>
      </c>
    </row>
    <row r="802" spans="1:14" ht="15.6" x14ac:dyDescent="0.25">
      <c r="B802" s="46" t="s">
        <v>1284</v>
      </c>
      <c r="C802" s="47" t="s">
        <v>1285</v>
      </c>
      <c r="D802" s="48">
        <v>0</v>
      </c>
      <c r="F802" s="68">
        <v>0</v>
      </c>
      <c r="H802" s="69">
        <v>0</v>
      </c>
      <c r="I802" s="69">
        <v>0</v>
      </c>
      <c r="J802" s="69">
        <v>0</v>
      </c>
      <c r="L802" s="40">
        <f>+'BDV31122019 VV'!L802+'BILANCIO VERIFICA qtr1_2020'!L802</f>
        <v>0</v>
      </c>
      <c r="N802" s="76">
        <f t="shared" si="12"/>
        <v>0</v>
      </c>
    </row>
    <row r="803" spans="1:14" ht="15.6" x14ac:dyDescent="0.25">
      <c r="B803" s="46" t="s">
        <v>1286</v>
      </c>
      <c r="C803" s="47" t="s">
        <v>38</v>
      </c>
      <c r="D803" s="48">
        <v>0</v>
      </c>
      <c r="F803" s="68">
        <v>0</v>
      </c>
      <c r="H803" s="69">
        <v>1795</v>
      </c>
      <c r="I803" s="69">
        <v>1092</v>
      </c>
      <c r="J803" s="69">
        <v>703</v>
      </c>
      <c r="K803" s="72" t="s">
        <v>11</v>
      </c>
      <c r="L803" s="40">
        <f>+'BDV31122019 VV'!L803+'BILANCIO VERIFICA qtr1_2020'!L803</f>
        <v>2981</v>
      </c>
      <c r="M803" s="51" t="s">
        <v>11</v>
      </c>
      <c r="N803" s="76">
        <f t="shared" si="12"/>
        <v>2981</v>
      </c>
    </row>
    <row r="804" spans="1:14" ht="15.6" x14ac:dyDescent="0.25">
      <c r="B804" s="46" t="s">
        <v>1287</v>
      </c>
      <c r="C804" s="47" t="s">
        <v>1288</v>
      </c>
      <c r="D804" s="48">
        <v>0</v>
      </c>
      <c r="F804" s="68">
        <v>0</v>
      </c>
      <c r="H804" s="69">
        <v>0</v>
      </c>
      <c r="I804" s="69">
        <v>0</v>
      </c>
      <c r="J804" s="69">
        <v>0</v>
      </c>
      <c r="L804" s="40">
        <f>+'BDV31122019 VV'!L804+'BILANCIO VERIFICA qtr1_2020'!L804</f>
        <v>0</v>
      </c>
      <c r="N804" s="76">
        <f t="shared" si="12"/>
        <v>0</v>
      </c>
    </row>
    <row r="805" spans="1:14" ht="15.6" x14ac:dyDescent="0.25">
      <c r="B805" s="46" t="s">
        <v>1289</v>
      </c>
      <c r="C805" s="47" t="s">
        <v>1290</v>
      </c>
      <c r="D805" s="48">
        <v>0</v>
      </c>
      <c r="F805" s="68">
        <v>0</v>
      </c>
      <c r="H805" s="69">
        <v>181442.13</v>
      </c>
      <c r="I805" s="69">
        <v>206.81</v>
      </c>
      <c r="J805" s="69">
        <v>181235.32</v>
      </c>
      <c r="K805" s="72" t="s">
        <v>11</v>
      </c>
      <c r="L805" s="40">
        <f>+'BDV31122019 VV'!L805+'BILANCIO VERIFICA qtr1_2020'!L805</f>
        <v>656549.67999999993</v>
      </c>
      <c r="M805" s="51" t="s">
        <v>11</v>
      </c>
      <c r="N805" s="76">
        <f t="shared" si="12"/>
        <v>656549.67999999993</v>
      </c>
    </row>
    <row r="806" spans="1:14" ht="15.6" x14ac:dyDescent="0.25">
      <c r="B806" s="46" t="s">
        <v>1291</v>
      </c>
      <c r="C806" s="47" t="s">
        <v>1292</v>
      </c>
      <c r="D806" s="48">
        <v>0</v>
      </c>
      <c r="F806" s="68">
        <v>0</v>
      </c>
      <c r="H806" s="69">
        <v>1194</v>
      </c>
      <c r="I806" s="69">
        <v>0</v>
      </c>
      <c r="J806" s="69">
        <v>1194</v>
      </c>
      <c r="K806" s="72" t="s">
        <v>11</v>
      </c>
      <c r="L806" s="40">
        <f>+'BDV31122019 VV'!L806+'BILANCIO VERIFICA qtr1_2020'!L806</f>
        <v>1594.8</v>
      </c>
      <c r="M806" s="51" t="s">
        <v>11</v>
      </c>
      <c r="N806" s="76">
        <f t="shared" si="12"/>
        <v>1594.8</v>
      </c>
    </row>
    <row r="807" spans="1:14" ht="15.6" x14ac:dyDescent="0.25">
      <c r="B807" s="46" t="s">
        <v>1293</v>
      </c>
      <c r="C807" s="47" t="s">
        <v>1294</v>
      </c>
      <c r="D807" s="48">
        <v>0</v>
      </c>
      <c r="F807" s="68">
        <v>0</v>
      </c>
      <c r="H807" s="69">
        <v>0</v>
      </c>
      <c r="I807" s="69">
        <v>0</v>
      </c>
      <c r="J807" s="69">
        <v>0</v>
      </c>
      <c r="L807" s="40">
        <f>+'BDV31122019 VV'!L807+'BILANCIO VERIFICA qtr1_2020'!L807</f>
        <v>0</v>
      </c>
      <c r="N807" s="76">
        <f t="shared" si="12"/>
        <v>0</v>
      </c>
    </row>
    <row r="808" spans="1:14" ht="15.6" x14ac:dyDescent="0.25">
      <c r="B808" s="46" t="s">
        <v>1295</v>
      </c>
      <c r="C808" s="47" t="s">
        <v>1296</v>
      </c>
      <c r="D808" s="48">
        <v>0</v>
      </c>
      <c r="F808" s="68">
        <v>0</v>
      </c>
      <c r="H808" s="69">
        <v>0</v>
      </c>
      <c r="I808" s="69">
        <v>0</v>
      </c>
      <c r="J808" s="69">
        <v>0</v>
      </c>
      <c r="L808" s="40">
        <f>+'BDV31122019 VV'!L808+'BILANCIO VERIFICA qtr1_2020'!L808</f>
        <v>0</v>
      </c>
      <c r="N808" s="76">
        <f t="shared" si="12"/>
        <v>0</v>
      </c>
    </row>
    <row r="809" spans="1:14" ht="15.6" x14ac:dyDescent="0.25">
      <c r="B809" s="46" t="s">
        <v>1297</v>
      </c>
      <c r="C809" s="47" t="s">
        <v>1298</v>
      </c>
      <c r="D809" s="48">
        <v>0</v>
      </c>
      <c r="F809" s="68">
        <v>0</v>
      </c>
      <c r="H809" s="69">
        <v>0</v>
      </c>
      <c r="I809" s="69">
        <v>0</v>
      </c>
      <c r="J809" s="69">
        <v>0</v>
      </c>
      <c r="L809" s="40">
        <f>+'BDV31122019 VV'!L809+'BILANCIO VERIFICA qtr1_2020'!L809</f>
        <v>800</v>
      </c>
      <c r="N809" s="76">
        <f t="shared" si="12"/>
        <v>800</v>
      </c>
    </row>
    <row r="810" spans="1:14" ht="15.6" x14ac:dyDescent="0.25">
      <c r="B810" s="46" t="s">
        <v>1299</v>
      </c>
      <c r="C810" s="47" t="s">
        <v>1300</v>
      </c>
      <c r="D810" s="48">
        <v>0</v>
      </c>
      <c r="F810" s="68">
        <v>0</v>
      </c>
      <c r="H810" s="69">
        <v>0</v>
      </c>
      <c r="I810" s="69">
        <v>0</v>
      </c>
      <c r="J810" s="69">
        <v>0</v>
      </c>
      <c r="L810" s="40">
        <f>+'BDV31122019 VV'!L810+'BILANCIO VERIFICA qtr1_2020'!L810</f>
        <v>32</v>
      </c>
      <c r="N810" s="76">
        <f t="shared" si="12"/>
        <v>32</v>
      </c>
    </row>
    <row r="811" spans="1:14" ht="15.6" x14ac:dyDescent="0.25">
      <c r="B811" s="46" t="s">
        <v>1301</v>
      </c>
      <c r="C811" s="47" t="s">
        <v>1302</v>
      </c>
      <c r="D811" s="48">
        <v>0</v>
      </c>
      <c r="F811" s="68">
        <v>0</v>
      </c>
      <c r="H811" s="69">
        <v>0</v>
      </c>
      <c r="I811" s="69">
        <v>0</v>
      </c>
      <c r="J811" s="69">
        <v>0</v>
      </c>
      <c r="L811" s="40">
        <f>+'BDV31122019 VV'!L811+'BILANCIO VERIFICA qtr1_2020'!L811</f>
        <v>0</v>
      </c>
      <c r="N811" s="76">
        <f t="shared" si="12"/>
        <v>0</v>
      </c>
    </row>
    <row r="812" spans="1:14" ht="15.6" x14ac:dyDescent="0.25">
      <c r="F812" s="60"/>
      <c r="L812" s="40">
        <f>+'BDV31122019 VV'!L812+'BILANCIO VERIFICA qtr1_2020'!L812</f>
        <v>0</v>
      </c>
      <c r="N812" s="76">
        <f t="shared" si="12"/>
        <v>0</v>
      </c>
    </row>
    <row r="813" spans="1:14" ht="15.6" x14ac:dyDescent="0.25">
      <c r="A813" s="44" t="s">
        <v>17</v>
      </c>
      <c r="B813" s="44" t="s">
        <v>20</v>
      </c>
      <c r="C813" s="44" t="s">
        <v>1303</v>
      </c>
      <c r="D813" s="45">
        <v>0</v>
      </c>
      <c r="F813" s="66">
        <v>0</v>
      </c>
      <c r="H813" s="67">
        <v>86804.68</v>
      </c>
      <c r="I813" s="67">
        <v>210</v>
      </c>
      <c r="J813" s="67">
        <v>86594.68</v>
      </c>
      <c r="K813" s="71" t="s">
        <v>11</v>
      </c>
      <c r="L813" s="40">
        <f>+'BDV31122019 VV'!L813+'BILANCIO VERIFICA qtr1_2020'!L813</f>
        <v>514663.25</v>
      </c>
      <c r="M813" s="50" t="s">
        <v>12</v>
      </c>
      <c r="N813" s="76">
        <f t="shared" si="12"/>
        <v>514663.25</v>
      </c>
    </row>
    <row r="814" spans="1:14" ht="15.6" x14ac:dyDescent="0.25">
      <c r="B814" s="46" t="s">
        <v>1304</v>
      </c>
      <c r="C814" s="47" t="s">
        <v>1305</v>
      </c>
      <c r="D814" s="48">
        <v>0</v>
      </c>
      <c r="F814" s="68">
        <v>0</v>
      </c>
      <c r="H814" s="69">
        <v>33814</v>
      </c>
      <c r="I814" s="69">
        <v>0</v>
      </c>
      <c r="J814" s="69">
        <v>33814</v>
      </c>
      <c r="K814" s="72" t="s">
        <v>11</v>
      </c>
      <c r="L814" s="40">
        <f>+'BDV31122019 VV'!L814+'BILANCIO VERIFICA qtr1_2020'!L814</f>
        <v>222104.13</v>
      </c>
      <c r="M814" s="51" t="s">
        <v>11</v>
      </c>
      <c r="N814" s="76">
        <f t="shared" si="12"/>
        <v>222104.13</v>
      </c>
    </row>
    <row r="815" spans="1:14" ht="15.6" x14ac:dyDescent="0.25">
      <c r="B815" s="46" t="s">
        <v>1306</v>
      </c>
      <c r="C815" s="47" t="s">
        <v>1307</v>
      </c>
      <c r="D815" s="48">
        <v>0</v>
      </c>
      <c r="F815" s="68">
        <v>0</v>
      </c>
      <c r="H815" s="69">
        <v>140</v>
      </c>
      <c r="I815" s="69">
        <v>0</v>
      </c>
      <c r="J815" s="69">
        <v>140</v>
      </c>
      <c r="K815" s="72" t="s">
        <v>11</v>
      </c>
      <c r="L815" s="40">
        <f>+'BDV31122019 VV'!L815+'BILANCIO VERIFICA qtr1_2020'!L815</f>
        <v>5941.01</v>
      </c>
      <c r="M815" s="51" t="s">
        <v>11</v>
      </c>
      <c r="N815" s="76">
        <f t="shared" si="12"/>
        <v>5941.01</v>
      </c>
    </row>
    <row r="816" spans="1:14" ht="15.6" x14ac:dyDescent="0.25">
      <c r="B816" s="46" t="s">
        <v>1308</v>
      </c>
      <c r="C816" s="47" t="s">
        <v>1309</v>
      </c>
      <c r="D816" s="48">
        <v>0</v>
      </c>
      <c r="F816" s="68">
        <v>0</v>
      </c>
      <c r="H816" s="69">
        <v>5371.5</v>
      </c>
      <c r="I816" s="69">
        <v>0</v>
      </c>
      <c r="J816" s="69">
        <v>5371.5</v>
      </c>
      <c r="K816" s="72" t="s">
        <v>11</v>
      </c>
      <c r="L816" s="40">
        <f>+'BDV31122019 VV'!L816+'BILANCIO VERIFICA qtr1_2020'!L816</f>
        <v>59243.199999999997</v>
      </c>
      <c r="M816" s="51" t="s">
        <v>11</v>
      </c>
      <c r="N816" s="76">
        <f t="shared" si="12"/>
        <v>59243.199999999997</v>
      </c>
    </row>
    <row r="817" spans="1:14" ht="15.6" x14ac:dyDescent="0.25">
      <c r="B817" s="46" t="s">
        <v>1310</v>
      </c>
      <c r="C817" s="47" t="s">
        <v>1311</v>
      </c>
      <c r="D817" s="48">
        <v>0</v>
      </c>
      <c r="F817" s="68">
        <v>0</v>
      </c>
      <c r="H817" s="69">
        <v>13790.42</v>
      </c>
      <c r="I817" s="69">
        <v>210</v>
      </c>
      <c r="J817" s="69">
        <v>13580.42</v>
      </c>
      <c r="K817" s="72" t="s">
        <v>11</v>
      </c>
      <c r="L817" s="40">
        <f>+'BDV31122019 VV'!L817+'BILANCIO VERIFICA qtr1_2020'!L817</f>
        <v>37343.9</v>
      </c>
      <c r="M817" s="51" t="s">
        <v>11</v>
      </c>
      <c r="N817" s="76">
        <f t="shared" si="12"/>
        <v>37343.9</v>
      </c>
    </row>
    <row r="818" spans="1:14" ht="15.6" x14ac:dyDescent="0.25">
      <c r="B818" s="46" t="s">
        <v>1312</v>
      </c>
      <c r="C818" s="47" t="s">
        <v>1313</v>
      </c>
      <c r="D818" s="48">
        <v>0</v>
      </c>
      <c r="F818" s="68">
        <v>0</v>
      </c>
      <c r="H818" s="69">
        <v>87</v>
      </c>
      <c r="I818" s="69">
        <v>0</v>
      </c>
      <c r="J818" s="69">
        <v>87</v>
      </c>
      <c r="K818" s="72" t="s">
        <v>11</v>
      </c>
      <c r="L818" s="40">
        <f>+'BDV31122019 VV'!L818+'BILANCIO VERIFICA qtr1_2020'!L818</f>
        <v>14664.1</v>
      </c>
      <c r="M818" s="51" t="s">
        <v>11</v>
      </c>
      <c r="N818" s="76">
        <f t="shared" si="12"/>
        <v>14664.1</v>
      </c>
    </row>
    <row r="819" spans="1:14" ht="15.6" x14ac:dyDescent="0.25">
      <c r="B819" s="46" t="s">
        <v>1314</v>
      </c>
      <c r="C819" s="47" t="s">
        <v>1315</v>
      </c>
      <c r="D819" s="48">
        <v>0</v>
      </c>
      <c r="F819" s="68">
        <v>0</v>
      </c>
      <c r="H819" s="69">
        <v>33569</v>
      </c>
      <c r="I819" s="69">
        <v>0</v>
      </c>
      <c r="J819" s="69">
        <v>33569</v>
      </c>
      <c r="K819" s="72" t="s">
        <v>11</v>
      </c>
      <c r="L819" s="40">
        <f>+'BDV31122019 VV'!L819+'BILANCIO VERIFICA qtr1_2020'!L819</f>
        <v>174174.7</v>
      </c>
      <c r="M819" s="51" t="s">
        <v>11</v>
      </c>
      <c r="N819" s="76">
        <f t="shared" si="12"/>
        <v>174174.7</v>
      </c>
    </row>
    <row r="820" spans="1:14" ht="15.6" x14ac:dyDescent="0.25">
      <c r="B820" s="46" t="s">
        <v>1316</v>
      </c>
      <c r="C820" s="47" t="s">
        <v>1317</v>
      </c>
      <c r="D820" s="48">
        <v>0</v>
      </c>
      <c r="F820" s="68">
        <v>0</v>
      </c>
      <c r="H820" s="69">
        <v>0</v>
      </c>
      <c r="I820" s="69">
        <v>0</v>
      </c>
      <c r="J820" s="69">
        <v>0</v>
      </c>
      <c r="L820" s="40">
        <f>+'BDV31122019 VV'!L820+'BILANCIO VERIFICA qtr1_2020'!L820</f>
        <v>0</v>
      </c>
      <c r="N820" s="76">
        <f t="shared" si="12"/>
        <v>0</v>
      </c>
    </row>
    <row r="821" spans="1:14" ht="15.6" x14ac:dyDescent="0.25">
      <c r="B821" s="46" t="s">
        <v>1318</v>
      </c>
      <c r="C821" s="47" t="s">
        <v>1319</v>
      </c>
      <c r="D821" s="48">
        <v>0</v>
      </c>
      <c r="F821" s="68">
        <v>0</v>
      </c>
      <c r="H821" s="69">
        <v>32.76</v>
      </c>
      <c r="I821" s="69">
        <v>0</v>
      </c>
      <c r="J821" s="69">
        <v>32.76</v>
      </c>
      <c r="K821" s="72" t="s">
        <v>11</v>
      </c>
      <c r="L821" s="40">
        <f>+'BDV31122019 VV'!L821+'BILANCIO VERIFICA qtr1_2020'!L821</f>
        <v>1192.21</v>
      </c>
      <c r="M821" s="51" t="s">
        <v>11</v>
      </c>
      <c r="N821" s="76">
        <f t="shared" si="12"/>
        <v>1192.21</v>
      </c>
    </row>
    <row r="822" spans="1:14" ht="15.6" x14ac:dyDescent="0.25">
      <c r="F822" s="60"/>
      <c r="L822" s="40">
        <f>+'BDV31122019 VV'!L822+'BILANCIO VERIFICA qtr1_2020'!L822</f>
        <v>0</v>
      </c>
      <c r="N822" s="76">
        <f t="shared" si="12"/>
        <v>0</v>
      </c>
    </row>
    <row r="823" spans="1:14" ht="15.6" x14ac:dyDescent="0.25">
      <c r="A823" s="44" t="s">
        <v>17</v>
      </c>
      <c r="B823" s="44" t="s">
        <v>37</v>
      </c>
      <c r="C823" s="44" t="s">
        <v>1320</v>
      </c>
      <c r="D823" s="45">
        <v>0</v>
      </c>
      <c r="F823" s="66">
        <v>0</v>
      </c>
      <c r="H823" s="67">
        <v>108561.31</v>
      </c>
      <c r="I823" s="67">
        <v>2784.3</v>
      </c>
      <c r="J823" s="67">
        <v>105777.01</v>
      </c>
      <c r="K823" s="71" t="s">
        <v>11</v>
      </c>
      <c r="L823" s="40">
        <f>+'BDV31122019 VV'!L823+'BILANCIO VERIFICA qtr1_2020'!L823</f>
        <v>303906.15000000002</v>
      </c>
      <c r="M823" s="50" t="s">
        <v>12</v>
      </c>
      <c r="N823" s="76">
        <f t="shared" si="12"/>
        <v>303906.15000000002</v>
      </c>
    </row>
    <row r="824" spans="1:14" ht="15.6" x14ac:dyDescent="0.25">
      <c r="B824" s="46" t="s">
        <v>1321</v>
      </c>
      <c r="C824" s="47" t="s">
        <v>1322</v>
      </c>
      <c r="D824" s="48">
        <v>0</v>
      </c>
      <c r="F824" s="68">
        <v>0</v>
      </c>
      <c r="H824" s="69">
        <v>28264</v>
      </c>
      <c r="I824" s="69">
        <v>0</v>
      </c>
      <c r="J824" s="69">
        <v>28264</v>
      </c>
      <c r="K824" s="72" t="s">
        <v>11</v>
      </c>
      <c r="L824" s="40">
        <f>+'BDV31122019 VV'!L824+'BILANCIO VERIFICA qtr1_2020'!L824</f>
        <v>65412</v>
      </c>
      <c r="M824" s="51" t="s">
        <v>11</v>
      </c>
      <c r="N824" s="76">
        <f t="shared" si="12"/>
        <v>65412</v>
      </c>
    </row>
    <row r="825" spans="1:14" ht="15.6" x14ac:dyDescent="0.25">
      <c r="B825" s="46" t="s">
        <v>1323</v>
      </c>
      <c r="C825" s="47" t="s">
        <v>1324</v>
      </c>
      <c r="D825" s="48">
        <v>0</v>
      </c>
      <c r="F825" s="68">
        <v>0</v>
      </c>
      <c r="H825" s="69">
        <v>853.54</v>
      </c>
      <c r="I825" s="69">
        <v>0</v>
      </c>
      <c r="J825" s="69">
        <v>853.54</v>
      </c>
      <c r="K825" s="72" t="s">
        <v>11</v>
      </c>
      <c r="L825" s="40">
        <f>+'BDV31122019 VV'!L825+'BILANCIO VERIFICA qtr1_2020'!L825</f>
        <v>3484.66</v>
      </c>
      <c r="M825" s="51" t="s">
        <v>11</v>
      </c>
      <c r="N825" s="76">
        <f t="shared" si="12"/>
        <v>3484.66</v>
      </c>
    </row>
    <row r="826" spans="1:14" ht="15.6" x14ac:dyDescent="0.25">
      <c r="B826" s="46" t="s">
        <v>1325</v>
      </c>
      <c r="C826" s="47" t="s">
        <v>1326</v>
      </c>
      <c r="D826" s="48">
        <v>0</v>
      </c>
      <c r="F826" s="68">
        <v>0</v>
      </c>
      <c r="H826" s="69">
        <v>0</v>
      </c>
      <c r="I826" s="69">
        <v>0</v>
      </c>
      <c r="J826" s="69">
        <v>0</v>
      </c>
      <c r="L826" s="40">
        <f>+'BDV31122019 VV'!L826+'BILANCIO VERIFICA qtr1_2020'!L826</f>
        <v>0</v>
      </c>
      <c r="N826" s="76">
        <f t="shared" si="12"/>
        <v>0</v>
      </c>
    </row>
    <row r="827" spans="1:14" ht="15.6" x14ac:dyDescent="0.25">
      <c r="B827" s="46" t="s">
        <v>1327</v>
      </c>
      <c r="C827" s="47" t="s">
        <v>1328</v>
      </c>
      <c r="D827" s="48">
        <v>0</v>
      </c>
      <c r="F827" s="68">
        <v>0</v>
      </c>
      <c r="H827" s="69">
        <v>5741.21</v>
      </c>
      <c r="I827" s="69">
        <v>0</v>
      </c>
      <c r="J827" s="69">
        <v>5741.21</v>
      </c>
      <c r="K827" s="72" t="s">
        <v>11</v>
      </c>
      <c r="L827" s="40">
        <f>+'BDV31122019 VV'!L827+'BILANCIO VERIFICA qtr1_2020'!L827</f>
        <v>23723.379999999997</v>
      </c>
      <c r="M827" s="51" t="s">
        <v>11</v>
      </c>
      <c r="N827" s="76">
        <f t="shared" si="12"/>
        <v>23723.379999999997</v>
      </c>
    </row>
    <row r="828" spans="1:14" ht="15.6" x14ac:dyDescent="0.25">
      <c r="B828" s="46" t="s">
        <v>1329</v>
      </c>
      <c r="C828" s="47" t="s">
        <v>1330</v>
      </c>
      <c r="D828" s="48">
        <v>0</v>
      </c>
      <c r="F828" s="68">
        <v>0</v>
      </c>
      <c r="H828" s="69">
        <v>72789.100000000006</v>
      </c>
      <c r="I828" s="69">
        <v>2784.3</v>
      </c>
      <c r="J828" s="69">
        <v>70004.800000000003</v>
      </c>
      <c r="K828" s="72" t="s">
        <v>11</v>
      </c>
      <c r="L828" s="40">
        <f>+'BDV31122019 VV'!L828+'BILANCIO VERIFICA qtr1_2020'!L828</f>
        <v>188782.95</v>
      </c>
      <c r="M828" s="51" t="s">
        <v>11</v>
      </c>
      <c r="N828" s="76">
        <f t="shared" si="12"/>
        <v>188782.95</v>
      </c>
    </row>
    <row r="829" spans="1:14" ht="15.6" x14ac:dyDescent="0.25">
      <c r="B829" s="46" t="s">
        <v>1331</v>
      </c>
      <c r="C829" s="47" t="s">
        <v>1332</v>
      </c>
      <c r="D829" s="48">
        <v>0</v>
      </c>
      <c r="F829" s="68">
        <v>0</v>
      </c>
      <c r="H829" s="69">
        <v>737.92</v>
      </c>
      <c r="I829" s="69">
        <v>0</v>
      </c>
      <c r="J829" s="69">
        <v>737.92</v>
      </c>
      <c r="K829" s="72" t="s">
        <v>11</v>
      </c>
      <c r="L829" s="40">
        <f>+'BDV31122019 VV'!L829+'BILANCIO VERIFICA qtr1_2020'!L829</f>
        <v>15425.460000000001</v>
      </c>
      <c r="M829" s="51" t="s">
        <v>11</v>
      </c>
      <c r="N829" s="76">
        <f t="shared" si="12"/>
        <v>15425.460000000001</v>
      </c>
    </row>
    <row r="830" spans="1:14" ht="15.6" x14ac:dyDescent="0.25">
      <c r="B830" s="46" t="s">
        <v>1333</v>
      </c>
      <c r="C830" s="47" t="s">
        <v>1334</v>
      </c>
      <c r="D830" s="48">
        <v>0</v>
      </c>
      <c r="F830" s="68">
        <v>0</v>
      </c>
      <c r="H830" s="69">
        <v>0</v>
      </c>
      <c r="I830" s="69">
        <v>0</v>
      </c>
      <c r="J830" s="69">
        <v>0</v>
      </c>
      <c r="L830" s="40">
        <f>+'BDV31122019 VV'!L830+'BILANCIO VERIFICA qtr1_2020'!L830</f>
        <v>0</v>
      </c>
      <c r="N830" s="76">
        <f t="shared" si="12"/>
        <v>0</v>
      </c>
    </row>
    <row r="831" spans="1:14" ht="15.6" x14ac:dyDescent="0.25">
      <c r="B831" s="46" t="s">
        <v>1335</v>
      </c>
      <c r="C831" s="47" t="s">
        <v>1336</v>
      </c>
      <c r="D831" s="48">
        <v>0</v>
      </c>
      <c r="F831" s="68">
        <v>0</v>
      </c>
      <c r="H831" s="69">
        <v>80</v>
      </c>
      <c r="I831" s="69">
        <v>0</v>
      </c>
      <c r="J831" s="69">
        <v>80</v>
      </c>
      <c r="K831" s="72" t="s">
        <v>11</v>
      </c>
      <c r="L831" s="40">
        <f>+'BDV31122019 VV'!L831+'BILANCIO VERIFICA qtr1_2020'!L831</f>
        <v>3665</v>
      </c>
      <c r="M831" s="51" t="s">
        <v>11</v>
      </c>
      <c r="N831" s="76">
        <f t="shared" si="12"/>
        <v>3665</v>
      </c>
    </row>
    <row r="832" spans="1:14" ht="15.6" x14ac:dyDescent="0.25">
      <c r="B832" s="46" t="s">
        <v>1337</v>
      </c>
      <c r="C832" s="47" t="s">
        <v>1338</v>
      </c>
      <c r="D832" s="48">
        <v>0</v>
      </c>
      <c r="F832" s="68">
        <v>0</v>
      </c>
      <c r="H832" s="69">
        <v>95.54</v>
      </c>
      <c r="I832" s="69">
        <v>0</v>
      </c>
      <c r="J832" s="69">
        <v>95.54</v>
      </c>
      <c r="K832" s="72" t="s">
        <v>11</v>
      </c>
      <c r="L832" s="40">
        <f>+'BDV31122019 VV'!L832+'BILANCIO VERIFICA qtr1_2020'!L832</f>
        <v>3412.7</v>
      </c>
      <c r="M832" s="51" t="s">
        <v>11</v>
      </c>
      <c r="N832" s="76">
        <f t="shared" si="12"/>
        <v>3412.7</v>
      </c>
    </row>
    <row r="833" spans="1:14" ht="15.6" x14ac:dyDescent="0.25">
      <c r="F833" s="60"/>
      <c r="L833" s="40">
        <f>+'BDV31122019 VV'!L833+'BILANCIO VERIFICA qtr1_2020'!L833</f>
        <v>0</v>
      </c>
      <c r="N833" s="76">
        <f t="shared" si="12"/>
        <v>0</v>
      </c>
    </row>
    <row r="834" spans="1:14" ht="15.6" x14ac:dyDescent="0.25">
      <c r="A834" s="44" t="s">
        <v>17</v>
      </c>
      <c r="B834" s="44" t="s">
        <v>41</v>
      </c>
      <c r="C834" s="44" t="s">
        <v>1339</v>
      </c>
      <c r="D834" s="45">
        <v>0</v>
      </c>
      <c r="F834" s="66">
        <v>0</v>
      </c>
      <c r="H834" s="67">
        <v>162366.87</v>
      </c>
      <c r="I834" s="67">
        <v>11172.99</v>
      </c>
      <c r="J834" s="67">
        <v>151193.88</v>
      </c>
      <c r="K834" s="71" t="s">
        <v>11</v>
      </c>
      <c r="L834" s="40">
        <f>+'BDV31122019 VV'!L834+'BILANCIO VERIFICA qtr1_2020'!L834</f>
        <v>822179.03</v>
      </c>
      <c r="M834" s="50" t="s">
        <v>12</v>
      </c>
      <c r="N834" s="76">
        <f t="shared" si="12"/>
        <v>822179.03</v>
      </c>
    </row>
    <row r="835" spans="1:14" ht="15.6" x14ac:dyDescent="0.25">
      <c r="B835" s="46" t="s">
        <v>1340</v>
      </c>
      <c r="C835" s="47" t="s">
        <v>1341</v>
      </c>
      <c r="D835" s="48">
        <v>0</v>
      </c>
      <c r="F835" s="68">
        <v>0</v>
      </c>
      <c r="H835" s="69">
        <v>0</v>
      </c>
      <c r="I835" s="69">
        <v>0</v>
      </c>
      <c r="J835" s="69">
        <v>0</v>
      </c>
      <c r="L835" s="40">
        <f>+'BDV31122019 VV'!L835+'BILANCIO VERIFICA qtr1_2020'!L835</f>
        <v>0</v>
      </c>
      <c r="N835" s="76">
        <f t="shared" si="12"/>
        <v>0</v>
      </c>
    </row>
    <row r="836" spans="1:14" ht="15.6" x14ac:dyDescent="0.25">
      <c r="B836" s="46" t="s">
        <v>1342</v>
      </c>
      <c r="C836" s="47" t="s">
        <v>1343</v>
      </c>
      <c r="D836" s="48">
        <v>0</v>
      </c>
      <c r="F836" s="68">
        <v>0</v>
      </c>
      <c r="H836" s="69">
        <v>3697.29</v>
      </c>
      <c r="I836" s="69">
        <v>57.66</v>
      </c>
      <c r="J836" s="69">
        <v>3639.63</v>
      </c>
      <c r="K836" s="72" t="s">
        <v>11</v>
      </c>
      <c r="L836" s="40">
        <f>+'BDV31122019 VV'!L836+'BILANCIO VERIFICA qtr1_2020'!L836</f>
        <v>17860.25</v>
      </c>
      <c r="M836" s="51" t="s">
        <v>11</v>
      </c>
      <c r="N836" s="76">
        <f t="shared" si="12"/>
        <v>17860.25</v>
      </c>
    </row>
    <row r="837" spans="1:14" ht="15.6" x14ac:dyDescent="0.25">
      <c r="B837" s="46" t="s">
        <v>1344</v>
      </c>
      <c r="C837" s="47" t="s">
        <v>1345</v>
      </c>
      <c r="D837" s="48">
        <v>0</v>
      </c>
      <c r="F837" s="68">
        <v>0</v>
      </c>
      <c r="H837" s="69">
        <v>3044.54</v>
      </c>
      <c r="I837" s="69">
        <v>0</v>
      </c>
      <c r="J837" s="69">
        <v>3044.54</v>
      </c>
      <c r="K837" s="72" t="s">
        <v>11</v>
      </c>
      <c r="L837" s="40">
        <f>+'BDV31122019 VV'!L837+'BILANCIO VERIFICA qtr1_2020'!L837</f>
        <v>17032.75</v>
      </c>
      <c r="M837" s="51" t="s">
        <v>11</v>
      </c>
      <c r="N837" s="76">
        <f t="shared" si="12"/>
        <v>17032.75</v>
      </c>
    </row>
    <row r="838" spans="1:14" ht="15.6" x14ac:dyDescent="0.25">
      <c r="B838" s="46" t="s">
        <v>1346</v>
      </c>
      <c r="C838" s="47" t="s">
        <v>1347</v>
      </c>
      <c r="D838" s="48">
        <v>0</v>
      </c>
      <c r="F838" s="68">
        <v>0</v>
      </c>
      <c r="H838" s="69">
        <v>412.62</v>
      </c>
      <c r="I838" s="69">
        <v>0</v>
      </c>
      <c r="J838" s="69">
        <v>412.62</v>
      </c>
      <c r="K838" s="72" t="s">
        <v>11</v>
      </c>
      <c r="L838" s="40">
        <f>+'BDV31122019 VV'!L838+'BILANCIO VERIFICA qtr1_2020'!L838</f>
        <v>1477.29</v>
      </c>
      <c r="M838" s="51" t="s">
        <v>11</v>
      </c>
      <c r="N838" s="76">
        <f t="shared" si="12"/>
        <v>1477.29</v>
      </c>
    </row>
    <row r="839" spans="1:14" ht="15.6" x14ac:dyDescent="0.25">
      <c r="B839" s="46" t="s">
        <v>1348</v>
      </c>
      <c r="C839" s="47" t="s">
        <v>1349</v>
      </c>
      <c r="D839" s="48">
        <v>0</v>
      </c>
      <c r="F839" s="68">
        <v>0</v>
      </c>
      <c r="H839" s="69">
        <v>23229.15</v>
      </c>
      <c r="I839" s="69">
        <v>4089.66</v>
      </c>
      <c r="J839" s="69">
        <v>19139.490000000002</v>
      </c>
      <c r="K839" s="72" t="s">
        <v>11</v>
      </c>
      <c r="L839" s="40">
        <f>+'BDV31122019 VV'!L839+'BILANCIO VERIFICA qtr1_2020'!L839</f>
        <v>137879.91</v>
      </c>
      <c r="M839" s="51" t="s">
        <v>11</v>
      </c>
      <c r="N839" s="76">
        <f t="shared" si="12"/>
        <v>137879.91</v>
      </c>
    </row>
    <row r="840" spans="1:14" ht="15.6" x14ac:dyDescent="0.25">
      <c r="B840" s="46" t="s">
        <v>1350</v>
      </c>
      <c r="C840" s="47" t="s">
        <v>1351</v>
      </c>
      <c r="D840" s="48">
        <v>0</v>
      </c>
      <c r="F840" s="68">
        <v>0</v>
      </c>
      <c r="H840" s="69">
        <v>1526.38</v>
      </c>
      <c r="I840" s="69">
        <v>0</v>
      </c>
      <c r="J840" s="69">
        <v>1526.38</v>
      </c>
      <c r="K840" s="72" t="s">
        <v>11</v>
      </c>
      <c r="L840" s="40">
        <f>+'BDV31122019 VV'!L840+'BILANCIO VERIFICA qtr1_2020'!L840</f>
        <v>25158.960000000003</v>
      </c>
      <c r="M840" s="51" t="s">
        <v>11</v>
      </c>
      <c r="N840" s="76">
        <f t="shared" si="12"/>
        <v>25158.960000000003</v>
      </c>
    </row>
    <row r="841" spans="1:14" ht="15.6" x14ac:dyDescent="0.25">
      <c r="B841" s="46" t="s">
        <v>1352</v>
      </c>
      <c r="C841" s="47" t="s">
        <v>1353</v>
      </c>
      <c r="D841" s="48">
        <v>0</v>
      </c>
      <c r="F841" s="68">
        <v>0</v>
      </c>
      <c r="H841" s="69">
        <v>21117.25</v>
      </c>
      <c r="I841" s="69">
        <v>0.01</v>
      </c>
      <c r="J841" s="69">
        <v>21117.24</v>
      </c>
      <c r="K841" s="72" t="s">
        <v>11</v>
      </c>
      <c r="L841" s="40">
        <f>+'BDV31122019 VV'!L841+'BILANCIO VERIFICA qtr1_2020'!L841</f>
        <v>119114.08</v>
      </c>
      <c r="M841" s="51" t="s">
        <v>11</v>
      </c>
      <c r="N841" s="76">
        <f t="shared" si="12"/>
        <v>119114.08</v>
      </c>
    </row>
    <row r="842" spans="1:14" ht="15.6" x14ac:dyDescent="0.25">
      <c r="B842" s="46" t="s">
        <v>1354</v>
      </c>
      <c r="C842" s="47" t="s">
        <v>1355</v>
      </c>
      <c r="D842" s="48">
        <v>0</v>
      </c>
      <c r="F842" s="68">
        <v>0</v>
      </c>
      <c r="H842" s="69">
        <v>6482.75</v>
      </c>
      <c r="I842" s="69">
        <v>323.3</v>
      </c>
      <c r="J842" s="69">
        <v>6159.45</v>
      </c>
      <c r="K842" s="72" t="s">
        <v>11</v>
      </c>
      <c r="L842" s="40">
        <f>+'BDV31122019 VV'!L842+'BILANCIO VERIFICA qtr1_2020'!L842</f>
        <v>24572.89</v>
      </c>
      <c r="M842" s="51" t="s">
        <v>11</v>
      </c>
      <c r="N842" s="76">
        <f t="shared" si="12"/>
        <v>24572.89</v>
      </c>
    </row>
    <row r="843" spans="1:14" ht="15.6" x14ac:dyDescent="0.25">
      <c r="B843" s="46" t="s">
        <v>1356</v>
      </c>
      <c r="C843" s="47" t="s">
        <v>1357</v>
      </c>
      <c r="D843" s="48">
        <v>0</v>
      </c>
      <c r="F843" s="68">
        <v>0</v>
      </c>
      <c r="H843" s="69">
        <v>0</v>
      </c>
      <c r="I843" s="69">
        <v>0</v>
      </c>
      <c r="J843" s="69">
        <v>0</v>
      </c>
      <c r="L843" s="40">
        <f>+'BDV31122019 VV'!L843+'BILANCIO VERIFICA qtr1_2020'!L843</f>
        <v>395.8</v>
      </c>
      <c r="N843" s="76">
        <f t="shared" ref="N843:N906" si="13">IF(M843="A",-L843,L843)</f>
        <v>395.8</v>
      </c>
    </row>
    <row r="844" spans="1:14" ht="15.6" x14ac:dyDescent="0.25">
      <c r="B844" s="46" t="s">
        <v>1358</v>
      </c>
      <c r="C844" s="47" t="s">
        <v>1359</v>
      </c>
      <c r="D844" s="48">
        <v>0</v>
      </c>
      <c r="F844" s="68">
        <v>0</v>
      </c>
      <c r="H844" s="69">
        <v>39964.11</v>
      </c>
      <c r="I844" s="69">
        <v>0</v>
      </c>
      <c r="J844" s="69">
        <v>39964.11</v>
      </c>
      <c r="K844" s="72" t="s">
        <v>11</v>
      </c>
      <c r="L844" s="40">
        <f>+'BDV31122019 VV'!L844+'BILANCIO VERIFICA qtr1_2020'!L844</f>
        <v>145657.47</v>
      </c>
      <c r="M844" s="51" t="s">
        <v>11</v>
      </c>
      <c r="N844" s="76">
        <f t="shared" si="13"/>
        <v>145657.47</v>
      </c>
    </row>
    <row r="845" spans="1:14" ht="15.6" x14ac:dyDescent="0.25">
      <c r="B845" s="46" t="s">
        <v>1360</v>
      </c>
      <c r="C845" s="47" t="s">
        <v>1361</v>
      </c>
      <c r="D845" s="48">
        <v>0</v>
      </c>
      <c r="F845" s="68">
        <v>0</v>
      </c>
      <c r="H845" s="69">
        <v>55476.03</v>
      </c>
      <c r="I845" s="69">
        <v>2338.86</v>
      </c>
      <c r="J845" s="69">
        <v>53137.17</v>
      </c>
      <c r="K845" s="72" t="s">
        <v>11</v>
      </c>
      <c r="L845" s="40">
        <f>+'BDV31122019 VV'!L845+'BILANCIO VERIFICA qtr1_2020'!L845</f>
        <v>280837.76000000001</v>
      </c>
      <c r="M845" s="51" t="s">
        <v>11</v>
      </c>
      <c r="N845" s="76">
        <f t="shared" si="13"/>
        <v>280837.76000000001</v>
      </c>
    </row>
    <row r="846" spans="1:14" ht="15.6" x14ac:dyDescent="0.25">
      <c r="B846" s="46" t="s">
        <v>1362</v>
      </c>
      <c r="C846" s="47" t="s">
        <v>1363</v>
      </c>
      <c r="D846" s="48">
        <v>0</v>
      </c>
      <c r="F846" s="68">
        <v>0</v>
      </c>
      <c r="H846" s="69">
        <v>2607.15</v>
      </c>
      <c r="I846" s="69">
        <v>0</v>
      </c>
      <c r="J846" s="69">
        <v>2607.15</v>
      </c>
      <c r="K846" s="72" t="s">
        <v>11</v>
      </c>
      <c r="L846" s="40">
        <f>+'BDV31122019 VV'!L846+'BILANCIO VERIFICA qtr1_2020'!L846</f>
        <v>19259.460000000003</v>
      </c>
      <c r="M846" s="51" t="s">
        <v>11</v>
      </c>
      <c r="N846" s="76">
        <f t="shared" si="13"/>
        <v>19259.460000000003</v>
      </c>
    </row>
    <row r="847" spans="1:14" ht="15.6" x14ac:dyDescent="0.25">
      <c r="B847" s="46" t="s">
        <v>1364</v>
      </c>
      <c r="C847" s="47" t="s">
        <v>1365</v>
      </c>
      <c r="D847" s="48">
        <v>0</v>
      </c>
      <c r="F847" s="68">
        <v>0</v>
      </c>
      <c r="H847" s="69">
        <v>0</v>
      </c>
      <c r="I847" s="69">
        <v>0</v>
      </c>
      <c r="J847" s="69">
        <v>0</v>
      </c>
      <c r="L847" s="40">
        <f>+'BDV31122019 VV'!L847+'BILANCIO VERIFICA qtr1_2020'!L847</f>
        <v>0</v>
      </c>
      <c r="N847" s="76">
        <f t="shared" si="13"/>
        <v>0</v>
      </c>
    </row>
    <row r="848" spans="1:14" ht="15.6" x14ac:dyDescent="0.25">
      <c r="B848" s="46" t="s">
        <v>1366</v>
      </c>
      <c r="C848" s="47" t="s">
        <v>1367</v>
      </c>
      <c r="D848" s="48">
        <v>0</v>
      </c>
      <c r="F848" s="68">
        <v>0</v>
      </c>
      <c r="H848" s="69">
        <v>4809.6000000000004</v>
      </c>
      <c r="I848" s="69">
        <v>4363.5</v>
      </c>
      <c r="J848" s="69">
        <v>446.1</v>
      </c>
      <c r="K848" s="72" t="s">
        <v>11</v>
      </c>
      <c r="L848" s="40">
        <f>+'BDV31122019 VV'!L848+'BILANCIO VERIFICA qtr1_2020'!L848</f>
        <v>7694.9100000000008</v>
      </c>
      <c r="M848" s="51" t="s">
        <v>11</v>
      </c>
      <c r="N848" s="76">
        <f t="shared" si="13"/>
        <v>7694.9100000000008</v>
      </c>
    </row>
    <row r="849" spans="1:14" ht="15.6" x14ac:dyDescent="0.25">
      <c r="B849" s="46" t="s">
        <v>1368</v>
      </c>
      <c r="C849" s="47" t="s">
        <v>1369</v>
      </c>
      <c r="D849" s="48">
        <v>0</v>
      </c>
      <c r="F849" s="68">
        <v>0</v>
      </c>
      <c r="H849" s="69">
        <v>0</v>
      </c>
      <c r="I849" s="69">
        <v>0</v>
      </c>
      <c r="J849" s="69">
        <v>0</v>
      </c>
      <c r="L849" s="40">
        <f>+'BDV31122019 VV'!L849+'BILANCIO VERIFICA qtr1_2020'!L849</f>
        <v>25237.5</v>
      </c>
      <c r="N849" s="76">
        <f t="shared" si="13"/>
        <v>25237.5</v>
      </c>
    </row>
    <row r="850" spans="1:14" ht="15.6" x14ac:dyDescent="0.25">
      <c r="F850" s="60"/>
      <c r="L850" s="40">
        <f>+'BDV31122019 VV'!L850+'BILANCIO VERIFICA qtr1_2020'!L850</f>
        <v>0</v>
      </c>
      <c r="N850" s="76">
        <f t="shared" si="13"/>
        <v>0</v>
      </c>
    </row>
    <row r="851" spans="1:14" ht="15.6" x14ac:dyDescent="0.25">
      <c r="A851" s="44" t="s">
        <v>17</v>
      </c>
      <c r="B851" s="44" t="s">
        <v>49</v>
      </c>
      <c r="C851" s="44" t="s">
        <v>1370</v>
      </c>
      <c r="D851" s="45">
        <v>0</v>
      </c>
      <c r="F851" s="66">
        <v>0</v>
      </c>
      <c r="H851" s="67">
        <v>47730.74</v>
      </c>
      <c r="I851" s="67">
        <v>2165.12</v>
      </c>
      <c r="J851" s="67">
        <v>45565.62</v>
      </c>
      <c r="K851" s="71" t="s">
        <v>11</v>
      </c>
      <c r="L851" s="40">
        <f>+'BDV31122019 VV'!L851+'BILANCIO VERIFICA qtr1_2020'!L851</f>
        <v>527755.34</v>
      </c>
      <c r="M851" s="50" t="s">
        <v>12</v>
      </c>
      <c r="N851" s="76">
        <f t="shared" si="13"/>
        <v>527755.34</v>
      </c>
    </row>
    <row r="852" spans="1:14" ht="15.6" x14ac:dyDescent="0.25">
      <c r="B852" s="46" t="s">
        <v>1371</v>
      </c>
      <c r="C852" s="47" t="s">
        <v>1372</v>
      </c>
      <c r="D852" s="48">
        <v>0</v>
      </c>
      <c r="F852" s="68">
        <v>0</v>
      </c>
      <c r="H852" s="69">
        <v>1360</v>
      </c>
      <c r="I852" s="69">
        <v>0</v>
      </c>
      <c r="J852" s="69">
        <v>1360</v>
      </c>
      <c r="K852" s="72" t="s">
        <v>11</v>
      </c>
      <c r="L852" s="40">
        <f>+'BDV31122019 VV'!L852+'BILANCIO VERIFICA qtr1_2020'!L852</f>
        <v>1384</v>
      </c>
      <c r="M852" s="51" t="s">
        <v>11</v>
      </c>
      <c r="N852" s="76">
        <f t="shared" si="13"/>
        <v>1384</v>
      </c>
    </row>
    <row r="853" spans="1:14" ht="15.6" x14ac:dyDescent="0.25">
      <c r="B853" s="46" t="s">
        <v>1373</v>
      </c>
      <c r="C853" s="47" t="s">
        <v>1374</v>
      </c>
      <c r="D853" s="48">
        <v>0</v>
      </c>
      <c r="F853" s="68">
        <v>0</v>
      </c>
      <c r="H853" s="69">
        <v>0</v>
      </c>
      <c r="I853" s="69">
        <v>0</v>
      </c>
      <c r="J853" s="69">
        <v>0</v>
      </c>
      <c r="L853" s="40">
        <f>+'BDV31122019 VV'!L853+'BILANCIO VERIFICA qtr1_2020'!L853</f>
        <v>0</v>
      </c>
      <c r="N853" s="76">
        <f t="shared" si="13"/>
        <v>0</v>
      </c>
    </row>
    <row r="854" spans="1:14" ht="15.6" x14ac:dyDescent="0.25">
      <c r="B854" s="46" t="s">
        <v>1375</v>
      </c>
      <c r="C854" s="47" t="s">
        <v>1376</v>
      </c>
      <c r="D854" s="48">
        <v>0</v>
      </c>
      <c r="F854" s="68">
        <v>0</v>
      </c>
      <c r="H854" s="69">
        <v>0</v>
      </c>
      <c r="I854" s="69">
        <v>0</v>
      </c>
      <c r="J854" s="69">
        <v>0</v>
      </c>
      <c r="L854" s="40">
        <f>+'BDV31122019 VV'!L854+'BILANCIO VERIFICA qtr1_2020'!L854</f>
        <v>0</v>
      </c>
      <c r="N854" s="76">
        <f t="shared" si="13"/>
        <v>0</v>
      </c>
    </row>
    <row r="855" spans="1:14" ht="15.6" x14ac:dyDescent="0.25">
      <c r="B855" s="46" t="s">
        <v>1377</v>
      </c>
      <c r="C855" s="47" t="s">
        <v>1378</v>
      </c>
      <c r="D855" s="48">
        <v>0</v>
      </c>
      <c r="F855" s="68">
        <v>0</v>
      </c>
      <c r="H855" s="69">
        <v>3643.93</v>
      </c>
      <c r="I855" s="69">
        <v>465.12</v>
      </c>
      <c r="J855" s="69">
        <v>3178.81</v>
      </c>
      <c r="K855" s="72" t="s">
        <v>11</v>
      </c>
      <c r="L855" s="40">
        <f>+'BDV31122019 VV'!L855+'BILANCIO VERIFICA qtr1_2020'!L855</f>
        <v>16803.18</v>
      </c>
      <c r="M855" s="51" t="s">
        <v>11</v>
      </c>
      <c r="N855" s="76">
        <f t="shared" si="13"/>
        <v>16803.18</v>
      </c>
    </row>
    <row r="856" spans="1:14" ht="15.6" x14ac:dyDescent="0.25">
      <c r="B856" s="46" t="s">
        <v>1379</v>
      </c>
      <c r="C856" s="47" t="s">
        <v>1380</v>
      </c>
      <c r="D856" s="48">
        <v>0</v>
      </c>
      <c r="F856" s="68">
        <v>0</v>
      </c>
      <c r="H856" s="69">
        <v>1734.9</v>
      </c>
      <c r="I856" s="69">
        <v>2</v>
      </c>
      <c r="J856" s="69">
        <v>1732.9</v>
      </c>
      <c r="K856" s="72" t="s">
        <v>11</v>
      </c>
      <c r="L856" s="40">
        <f>+'BDV31122019 VV'!L856+'BILANCIO VERIFICA qtr1_2020'!L856</f>
        <v>10131.609999999999</v>
      </c>
      <c r="M856" s="51" t="s">
        <v>11</v>
      </c>
      <c r="N856" s="76">
        <f t="shared" si="13"/>
        <v>10131.609999999999</v>
      </c>
    </row>
    <row r="857" spans="1:14" ht="15.6" x14ac:dyDescent="0.25">
      <c r="B857" s="46" t="s">
        <v>1381</v>
      </c>
      <c r="C857" s="47" t="s">
        <v>1382</v>
      </c>
      <c r="D857" s="48">
        <v>0</v>
      </c>
      <c r="F857" s="68">
        <v>0</v>
      </c>
      <c r="H857" s="69">
        <v>14059.89</v>
      </c>
      <c r="I857" s="69">
        <v>8</v>
      </c>
      <c r="J857" s="69">
        <v>14051.89</v>
      </c>
      <c r="K857" s="72" t="s">
        <v>11</v>
      </c>
      <c r="L857" s="40">
        <f>+'BDV31122019 VV'!L857+'BILANCIO VERIFICA qtr1_2020'!L857</f>
        <v>52456.19</v>
      </c>
      <c r="M857" s="51" t="s">
        <v>11</v>
      </c>
      <c r="N857" s="76">
        <f t="shared" si="13"/>
        <v>52456.19</v>
      </c>
    </row>
    <row r="858" spans="1:14" ht="15.6" x14ac:dyDescent="0.25">
      <c r="B858" s="46" t="s">
        <v>1383</v>
      </c>
      <c r="C858" s="47" t="s">
        <v>1384</v>
      </c>
      <c r="D858" s="48">
        <v>0</v>
      </c>
      <c r="F858" s="68">
        <v>0</v>
      </c>
      <c r="H858" s="69">
        <v>6495</v>
      </c>
      <c r="I858" s="69">
        <v>1625</v>
      </c>
      <c r="J858" s="69">
        <v>4870</v>
      </c>
      <c r="K858" s="72" t="s">
        <v>11</v>
      </c>
      <c r="L858" s="40">
        <f>+'BDV31122019 VV'!L858+'BILANCIO VERIFICA qtr1_2020'!L858</f>
        <v>269574.71999999997</v>
      </c>
      <c r="M858" s="51" t="s">
        <v>11</v>
      </c>
      <c r="N858" s="76">
        <f t="shared" si="13"/>
        <v>269574.71999999997</v>
      </c>
    </row>
    <row r="859" spans="1:14" ht="15.6" x14ac:dyDescent="0.25">
      <c r="B859" s="46" t="s">
        <v>1385</v>
      </c>
      <c r="C859" s="47" t="s">
        <v>1386</v>
      </c>
      <c r="D859" s="48">
        <v>0</v>
      </c>
      <c r="F859" s="68">
        <v>0</v>
      </c>
      <c r="H859" s="69">
        <v>302.45999999999998</v>
      </c>
      <c r="I859" s="69">
        <v>65</v>
      </c>
      <c r="J859" s="69">
        <v>237.46</v>
      </c>
      <c r="K859" s="72" t="s">
        <v>11</v>
      </c>
      <c r="L859" s="40">
        <f>+'BDV31122019 VV'!L859+'BILANCIO VERIFICA qtr1_2020'!L859</f>
        <v>12449.5</v>
      </c>
      <c r="M859" s="51" t="s">
        <v>11</v>
      </c>
      <c r="N859" s="76">
        <f t="shared" si="13"/>
        <v>12449.5</v>
      </c>
    </row>
    <row r="860" spans="1:14" ht="15.6" x14ac:dyDescent="0.25">
      <c r="B860" s="46" t="s">
        <v>1387</v>
      </c>
      <c r="C860" s="47" t="s">
        <v>1388</v>
      </c>
      <c r="D860" s="48">
        <v>0</v>
      </c>
      <c r="F860" s="68">
        <v>0</v>
      </c>
      <c r="H860" s="69">
        <v>0</v>
      </c>
      <c r="I860" s="69">
        <v>0</v>
      </c>
      <c r="J860" s="69">
        <v>0</v>
      </c>
      <c r="L860" s="40">
        <f>+'BDV31122019 VV'!L860+'BILANCIO VERIFICA qtr1_2020'!L860</f>
        <v>1500</v>
      </c>
      <c r="N860" s="76">
        <f t="shared" si="13"/>
        <v>1500</v>
      </c>
    </row>
    <row r="861" spans="1:14" ht="15.6" x14ac:dyDescent="0.25">
      <c r="B861" s="46" t="s">
        <v>1389</v>
      </c>
      <c r="C861" s="47" t="s">
        <v>1390</v>
      </c>
      <c r="D861" s="48">
        <v>0</v>
      </c>
      <c r="F861" s="68">
        <v>0</v>
      </c>
      <c r="H861" s="69">
        <v>0</v>
      </c>
      <c r="I861" s="69">
        <v>0</v>
      </c>
      <c r="J861" s="69">
        <v>0</v>
      </c>
      <c r="L861" s="40">
        <f>+'BDV31122019 VV'!L861+'BILANCIO VERIFICA qtr1_2020'!L861</f>
        <v>0</v>
      </c>
      <c r="N861" s="76">
        <f t="shared" si="13"/>
        <v>0</v>
      </c>
    </row>
    <row r="862" spans="1:14" ht="15.6" x14ac:dyDescent="0.25">
      <c r="B862" s="46" t="s">
        <v>1391</v>
      </c>
      <c r="C862" s="47" t="s">
        <v>1392</v>
      </c>
      <c r="D862" s="48">
        <v>0</v>
      </c>
      <c r="F862" s="68">
        <v>0</v>
      </c>
      <c r="H862" s="69">
        <v>19313.64</v>
      </c>
      <c r="I862" s="69">
        <v>0</v>
      </c>
      <c r="J862" s="69">
        <v>19313.64</v>
      </c>
      <c r="K862" s="72" t="s">
        <v>11</v>
      </c>
      <c r="L862" s="40">
        <f>+'BDV31122019 VV'!L862+'BILANCIO VERIFICA qtr1_2020'!L862</f>
        <v>73733.820000000007</v>
      </c>
      <c r="M862" s="51" t="s">
        <v>11</v>
      </c>
      <c r="N862" s="76">
        <f t="shared" si="13"/>
        <v>73733.820000000007</v>
      </c>
    </row>
    <row r="863" spans="1:14" ht="15.6" x14ac:dyDescent="0.25">
      <c r="B863" s="46" t="s">
        <v>1393</v>
      </c>
      <c r="C863" s="47" t="s">
        <v>1394</v>
      </c>
      <c r="D863" s="48">
        <v>0</v>
      </c>
      <c r="F863" s="68">
        <v>0</v>
      </c>
      <c r="H863" s="69">
        <v>230.15</v>
      </c>
      <c r="I863" s="69">
        <v>0</v>
      </c>
      <c r="J863" s="69">
        <v>230.15</v>
      </c>
      <c r="K863" s="72" t="s">
        <v>11</v>
      </c>
      <c r="L863" s="40">
        <f>+'BDV31122019 VV'!L863+'BILANCIO VERIFICA qtr1_2020'!L863</f>
        <v>3591.67</v>
      </c>
      <c r="M863" s="51" t="s">
        <v>11</v>
      </c>
      <c r="N863" s="76">
        <f t="shared" si="13"/>
        <v>3591.67</v>
      </c>
    </row>
    <row r="864" spans="1:14" ht="15.6" x14ac:dyDescent="0.25">
      <c r="B864" s="46" t="s">
        <v>1395</v>
      </c>
      <c r="C864" s="47" t="s">
        <v>1396</v>
      </c>
      <c r="D864" s="48">
        <v>0</v>
      </c>
      <c r="F864" s="68">
        <v>0</v>
      </c>
      <c r="H864" s="69">
        <v>590.77</v>
      </c>
      <c r="I864" s="69">
        <v>0</v>
      </c>
      <c r="J864" s="69">
        <v>590.77</v>
      </c>
      <c r="K864" s="72" t="s">
        <v>11</v>
      </c>
      <c r="L864" s="40">
        <f>+'BDV31122019 VV'!L864+'BILANCIO VERIFICA qtr1_2020'!L864</f>
        <v>2751.52</v>
      </c>
      <c r="M864" s="51" t="s">
        <v>11</v>
      </c>
      <c r="N864" s="76">
        <f t="shared" si="13"/>
        <v>2751.52</v>
      </c>
    </row>
    <row r="865" spans="1:14" ht="15.6" x14ac:dyDescent="0.25">
      <c r="B865" s="46" t="s">
        <v>1397</v>
      </c>
      <c r="C865" s="47" t="s">
        <v>1398</v>
      </c>
      <c r="D865" s="48">
        <v>0</v>
      </c>
      <c r="F865" s="68">
        <v>0</v>
      </c>
      <c r="H865" s="69">
        <v>0</v>
      </c>
      <c r="I865" s="69">
        <v>0</v>
      </c>
      <c r="J865" s="69">
        <v>0</v>
      </c>
      <c r="L865" s="40">
        <f>+'BDV31122019 VV'!L865+'BILANCIO VERIFICA qtr1_2020'!L865</f>
        <v>950</v>
      </c>
      <c r="N865" s="76">
        <f t="shared" si="13"/>
        <v>950</v>
      </c>
    </row>
    <row r="866" spans="1:14" ht="15.6" x14ac:dyDescent="0.25">
      <c r="B866" s="46" t="s">
        <v>1399</v>
      </c>
      <c r="C866" s="47" t="s">
        <v>1400</v>
      </c>
      <c r="D866" s="48">
        <v>0</v>
      </c>
      <c r="F866" s="68">
        <v>0</v>
      </c>
      <c r="H866" s="69">
        <v>0</v>
      </c>
      <c r="I866" s="69">
        <v>0</v>
      </c>
      <c r="J866" s="69">
        <v>0</v>
      </c>
      <c r="L866" s="40">
        <f>+'BDV31122019 VV'!L866+'BILANCIO VERIFICA qtr1_2020'!L866</f>
        <v>0</v>
      </c>
      <c r="N866" s="76">
        <f t="shared" si="13"/>
        <v>0</v>
      </c>
    </row>
    <row r="867" spans="1:14" ht="15.6" x14ac:dyDescent="0.25">
      <c r="B867" s="46" t="s">
        <v>1401</v>
      </c>
      <c r="C867" s="47" t="s">
        <v>1402</v>
      </c>
      <c r="D867" s="48">
        <v>0</v>
      </c>
      <c r="F867" s="68">
        <v>0</v>
      </c>
      <c r="H867" s="69">
        <v>0</v>
      </c>
      <c r="I867" s="69">
        <v>0</v>
      </c>
      <c r="J867" s="69">
        <v>0</v>
      </c>
      <c r="L867" s="40">
        <f>+'BDV31122019 VV'!L867+'BILANCIO VERIFICA qtr1_2020'!L867</f>
        <v>0</v>
      </c>
      <c r="N867" s="76">
        <f t="shared" si="13"/>
        <v>0</v>
      </c>
    </row>
    <row r="868" spans="1:14" ht="15.6" x14ac:dyDescent="0.25">
      <c r="B868" s="46" t="s">
        <v>1403</v>
      </c>
      <c r="C868" s="47" t="s">
        <v>1404</v>
      </c>
      <c r="D868" s="48">
        <v>0</v>
      </c>
      <c r="F868" s="68">
        <v>0</v>
      </c>
      <c r="H868" s="69">
        <v>0</v>
      </c>
      <c r="I868" s="69">
        <v>0</v>
      </c>
      <c r="J868" s="69">
        <v>0</v>
      </c>
      <c r="L868" s="40">
        <f>+'BDV31122019 VV'!L868+'BILANCIO VERIFICA qtr1_2020'!L868</f>
        <v>0</v>
      </c>
      <c r="N868" s="76">
        <f t="shared" si="13"/>
        <v>0</v>
      </c>
    </row>
    <row r="869" spans="1:14" ht="15.6" x14ac:dyDescent="0.25">
      <c r="B869" s="46" t="s">
        <v>1405</v>
      </c>
      <c r="C869" s="47" t="s">
        <v>1406</v>
      </c>
      <c r="D869" s="48">
        <v>0</v>
      </c>
      <c r="F869" s="68">
        <v>0</v>
      </c>
      <c r="H869" s="69">
        <v>0</v>
      </c>
      <c r="I869" s="69">
        <v>0</v>
      </c>
      <c r="J869" s="69">
        <v>0</v>
      </c>
      <c r="L869" s="40">
        <f>+'BDV31122019 VV'!L869+'BILANCIO VERIFICA qtr1_2020'!L869</f>
        <v>0</v>
      </c>
      <c r="N869" s="76">
        <f t="shared" si="13"/>
        <v>0</v>
      </c>
    </row>
    <row r="870" spans="1:14" ht="15.6" x14ac:dyDescent="0.25">
      <c r="B870" s="46" t="s">
        <v>1407</v>
      </c>
      <c r="C870" s="47" t="s">
        <v>1408</v>
      </c>
      <c r="D870" s="48">
        <v>0</v>
      </c>
      <c r="F870" s="68">
        <v>0</v>
      </c>
      <c r="H870" s="69">
        <v>0</v>
      </c>
      <c r="I870" s="69">
        <v>0</v>
      </c>
      <c r="J870" s="69">
        <v>0</v>
      </c>
      <c r="L870" s="40">
        <f>+'BDV31122019 VV'!L870+'BILANCIO VERIFICA qtr1_2020'!L870</f>
        <v>32393.4</v>
      </c>
      <c r="N870" s="76">
        <f t="shared" si="13"/>
        <v>32393.4</v>
      </c>
    </row>
    <row r="871" spans="1:14" ht="15.6" x14ac:dyDescent="0.25">
      <c r="B871" s="46" t="s">
        <v>1409</v>
      </c>
      <c r="C871" s="47" t="s">
        <v>1410</v>
      </c>
      <c r="D871" s="48">
        <v>0</v>
      </c>
      <c r="F871" s="68">
        <v>0</v>
      </c>
      <c r="H871" s="69">
        <v>0</v>
      </c>
      <c r="I871" s="69">
        <v>0</v>
      </c>
      <c r="J871" s="69">
        <v>0</v>
      </c>
      <c r="L871" s="40">
        <f>+'BDV31122019 VV'!L871+'BILANCIO VERIFICA qtr1_2020'!L871</f>
        <v>2535.73</v>
      </c>
      <c r="N871" s="76">
        <f t="shared" si="13"/>
        <v>2535.73</v>
      </c>
    </row>
    <row r="872" spans="1:14" ht="15.6" x14ac:dyDescent="0.25">
      <c r="B872" s="46" t="s">
        <v>1411</v>
      </c>
      <c r="C872" s="47" t="s">
        <v>1412</v>
      </c>
      <c r="D872" s="48">
        <v>0</v>
      </c>
      <c r="F872" s="68">
        <v>0</v>
      </c>
      <c r="H872" s="69">
        <v>0</v>
      </c>
      <c r="I872" s="69">
        <v>0</v>
      </c>
      <c r="J872" s="69">
        <v>0</v>
      </c>
      <c r="L872" s="40">
        <f>+'BDV31122019 VV'!L872+'BILANCIO VERIFICA qtr1_2020'!L872</f>
        <v>47500</v>
      </c>
      <c r="N872" s="76">
        <f t="shared" si="13"/>
        <v>47500</v>
      </c>
    </row>
    <row r="873" spans="1:14" ht="15.6" x14ac:dyDescent="0.25">
      <c r="F873" s="60"/>
      <c r="L873" s="40">
        <f>+'BDV31122019 VV'!L873+'BILANCIO VERIFICA qtr1_2020'!L873</f>
        <v>0</v>
      </c>
      <c r="N873" s="76">
        <f t="shared" si="13"/>
        <v>0</v>
      </c>
    </row>
    <row r="874" spans="1:14" ht="15.6" x14ac:dyDescent="0.25">
      <c r="A874" s="44" t="s">
        <v>17</v>
      </c>
      <c r="B874" s="44" t="s">
        <v>53</v>
      </c>
      <c r="C874" s="44" t="s">
        <v>1413</v>
      </c>
      <c r="D874" s="45">
        <v>0</v>
      </c>
      <c r="F874" s="66">
        <v>0</v>
      </c>
      <c r="H874" s="67">
        <v>0</v>
      </c>
      <c r="I874" s="67">
        <v>0</v>
      </c>
      <c r="J874" s="67">
        <v>0</v>
      </c>
      <c r="L874" s="40">
        <f>+'BDV31122019 VV'!L874+'BILANCIO VERIFICA qtr1_2020'!L874</f>
        <v>0</v>
      </c>
      <c r="N874" s="76">
        <f t="shared" si="13"/>
        <v>0</v>
      </c>
    </row>
    <row r="875" spans="1:14" ht="15.6" x14ac:dyDescent="0.25">
      <c r="B875" s="46" t="s">
        <v>1414</v>
      </c>
      <c r="C875" s="47" t="s">
        <v>1415</v>
      </c>
      <c r="D875" s="48">
        <v>0</v>
      </c>
      <c r="F875" s="68">
        <v>0</v>
      </c>
      <c r="H875" s="69">
        <v>0</v>
      </c>
      <c r="I875" s="69">
        <v>0</v>
      </c>
      <c r="J875" s="69">
        <v>0</v>
      </c>
      <c r="L875" s="40">
        <f>+'BDV31122019 VV'!L875+'BILANCIO VERIFICA qtr1_2020'!L875</f>
        <v>0</v>
      </c>
      <c r="N875" s="76">
        <f t="shared" si="13"/>
        <v>0</v>
      </c>
    </row>
    <row r="876" spans="1:14" ht="15.6" x14ac:dyDescent="0.25">
      <c r="F876" s="60"/>
      <c r="L876" s="40">
        <f>+'BDV31122019 VV'!L876+'BILANCIO VERIFICA qtr1_2020'!L876</f>
        <v>0</v>
      </c>
      <c r="N876" s="76">
        <f t="shared" si="13"/>
        <v>0</v>
      </c>
    </row>
    <row r="877" spans="1:14" ht="15.6" x14ac:dyDescent="0.25">
      <c r="A877" s="42" t="s">
        <v>14</v>
      </c>
      <c r="B877" s="42" t="s">
        <v>909</v>
      </c>
      <c r="C877" s="42" t="s">
        <v>1416</v>
      </c>
      <c r="D877" s="43">
        <v>0</v>
      </c>
      <c r="F877" s="64">
        <v>0</v>
      </c>
      <c r="H877" s="65">
        <v>253871</v>
      </c>
      <c r="I877" s="65">
        <v>1486.9</v>
      </c>
      <c r="J877" s="65">
        <v>252384.1</v>
      </c>
      <c r="K877" s="70" t="s">
        <v>11</v>
      </c>
      <c r="L877" s="40">
        <f>+'BDV31122019 VV'!L877+'BILANCIO VERIFICA qtr1_2020'!L877</f>
        <v>1279168.52</v>
      </c>
      <c r="M877" s="49" t="s">
        <v>12</v>
      </c>
      <c r="N877" s="76">
        <f t="shared" si="13"/>
        <v>1279168.52</v>
      </c>
    </row>
    <row r="878" spans="1:14" ht="15.6" x14ac:dyDescent="0.25">
      <c r="A878" s="44" t="s">
        <v>17</v>
      </c>
      <c r="B878" s="44" t="s">
        <v>15</v>
      </c>
      <c r="C878" s="44" t="s">
        <v>1416</v>
      </c>
      <c r="D878" s="45">
        <v>0</v>
      </c>
      <c r="F878" s="66">
        <v>0</v>
      </c>
      <c r="H878" s="67">
        <v>253871</v>
      </c>
      <c r="I878" s="67">
        <v>1486.9</v>
      </c>
      <c r="J878" s="67">
        <v>252384.1</v>
      </c>
      <c r="K878" s="71" t="s">
        <v>11</v>
      </c>
      <c r="L878" s="40">
        <f>+'BDV31122019 VV'!L878+'BILANCIO VERIFICA qtr1_2020'!L878</f>
        <v>1279168.52</v>
      </c>
      <c r="M878" s="50" t="s">
        <v>12</v>
      </c>
      <c r="N878" s="76">
        <f t="shared" si="13"/>
        <v>1279168.52</v>
      </c>
    </row>
    <row r="879" spans="1:14" ht="15.6" x14ac:dyDescent="0.25">
      <c r="B879" s="46" t="s">
        <v>1417</v>
      </c>
      <c r="C879" s="47" t="s">
        <v>1418</v>
      </c>
      <c r="D879" s="48">
        <v>0</v>
      </c>
      <c r="F879" s="68">
        <v>0</v>
      </c>
      <c r="H879" s="69">
        <v>0</v>
      </c>
      <c r="I879" s="69">
        <v>0</v>
      </c>
      <c r="J879" s="69">
        <v>0</v>
      </c>
      <c r="L879" s="40">
        <f>+'BDV31122019 VV'!L879+'BILANCIO VERIFICA qtr1_2020'!L879</f>
        <v>0</v>
      </c>
      <c r="N879" s="76">
        <f t="shared" si="13"/>
        <v>0</v>
      </c>
    </row>
    <row r="880" spans="1:14" ht="15.6" x14ac:dyDescent="0.25">
      <c r="B880" s="46" t="s">
        <v>1419</v>
      </c>
      <c r="C880" s="47" t="s">
        <v>1420</v>
      </c>
      <c r="D880" s="48">
        <v>0</v>
      </c>
      <c r="F880" s="68">
        <v>0</v>
      </c>
      <c r="H880" s="69">
        <v>45645.67</v>
      </c>
      <c r="I880" s="69">
        <v>0</v>
      </c>
      <c r="J880" s="69">
        <v>45645.67</v>
      </c>
      <c r="K880" s="72" t="s">
        <v>11</v>
      </c>
      <c r="L880" s="40">
        <f>+'BDV31122019 VV'!L880+'BILANCIO VERIFICA qtr1_2020'!L880</f>
        <v>198361.65000000002</v>
      </c>
      <c r="M880" s="51" t="s">
        <v>11</v>
      </c>
      <c r="N880" s="76">
        <f t="shared" si="13"/>
        <v>198361.65000000002</v>
      </c>
    </row>
    <row r="881" spans="2:14" ht="15.6" x14ac:dyDescent="0.25">
      <c r="B881" s="46" t="s">
        <v>1421</v>
      </c>
      <c r="C881" s="47" t="s">
        <v>1422</v>
      </c>
      <c r="D881" s="48">
        <v>0</v>
      </c>
      <c r="F881" s="68">
        <v>0</v>
      </c>
      <c r="H881" s="69">
        <v>3411.06</v>
      </c>
      <c r="I881" s="69">
        <v>8.94</v>
      </c>
      <c r="J881" s="69">
        <v>3402.12</v>
      </c>
      <c r="K881" s="72" t="s">
        <v>11</v>
      </c>
      <c r="L881" s="40">
        <f>+'BDV31122019 VV'!L881+'BILANCIO VERIFICA qtr1_2020'!L881</f>
        <v>20283.939999999999</v>
      </c>
      <c r="M881" s="51" t="s">
        <v>11</v>
      </c>
      <c r="N881" s="76">
        <f t="shared" si="13"/>
        <v>20283.939999999999</v>
      </c>
    </row>
    <row r="882" spans="2:14" ht="15.6" x14ac:dyDescent="0.25">
      <c r="B882" s="46" t="s">
        <v>1423</v>
      </c>
      <c r="C882" s="47" t="s">
        <v>1424</v>
      </c>
      <c r="D882" s="48">
        <v>0</v>
      </c>
      <c r="F882" s="68">
        <v>0</v>
      </c>
      <c r="H882" s="69">
        <v>5047.2</v>
      </c>
      <c r="I882" s="69">
        <v>15.33</v>
      </c>
      <c r="J882" s="69">
        <v>5031.87</v>
      </c>
      <c r="K882" s="72" t="s">
        <v>11</v>
      </c>
      <c r="L882" s="40">
        <f>+'BDV31122019 VV'!L882+'BILANCIO VERIFICA qtr1_2020'!L882</f>
        <v>30005.35</v>
      </c>
      <c r="M882" s="51" t="s">
        <v>11</v>
      </c>
      <c r="N882" s="76">
        <f t="shared" si="13"/>
        <v>30005.35</v>
      </c>
    </row>
    <row r="883" spans="2:14" ht="15.6" x14ac:dyDescent="0.25">
      <c r="B883" s="46" t="s">
        <v>1425</v>
      </c>
      <c r="C883" s="47" t="s">
        <v>1426</v>
      </c>
      <c r="D883" s="48">
        <v>0</v>
      </c>
      <c r="F883" s="68">
        <v>0</v>
      </c>
      <c r="H883" s="69">
        <v>2523.6</v>
      </c>
      <c r="I883" s="69">
        <v>7.7</v>
      </c>
      <c r="J883" s="69">
        <v>2515.9</v>
      </c>
      <c r="K883" s="72" t="s">
        <v>11</v>
      </c>
      <c r="L883" s="40">
        <f>+'BDV31122019 VV'!L883+'BILANCIO VERIFICA qtr1_2020'!L883</f>
        <v>15002.63</v>
      </c>
      <c r="M883" s="51" t="s">
        <v>11</v>
      </c>
      <c r="N883" s="76">
        <f t="shared" si="13"/>
        <v>15002.63</v>
      </c>
    </row>
    <row r="884" spans="2:14" ht="15.6" x14ac:dyDescent="0.25">
      <c r="B884" s="46" t="s">
        <v>1427</v>
      </c>
      <c r="C884" s="47" t="s">
        <v>1428</v>
      </c>
      <c r="D884" s="48">
        <v>0</v>
      </c>
      <c r="F884" s="68">
        <v>0</v>
      </c>
      <c r="H884" s="69">
        <v>6603.42</v>
      </c>
      <c r="I884" s="69">
        <v>20.18</v>
      </c>
      <c r="J884" s="69">
        <v>6583.24</v>
      </c>
      <c r="K884" s="72" t="s">
        <v>11</v>
      </c>
      <c r="L884" s="40">
        <f>+'BDV31122019 VV'!L884+'BILANCIO VERIFICA qtr1_2020'!L884</f>
        <v>39256.86</v>
      </c>
      <c r="M884" s="51" t="s">
        <v>11</v>
      </c>
      <c r="N884" s="76">
        <f t="shared" si="13"/>
        <v>39256.86</v>
      </c>
    </row>
    <row r="885" spans="2:14" ht="15.6" x14ac:dyDescent="0.25">
      <c r="B885" s="46" t="s">
        <v>1429</v>
      </c>
      <c r="C885" s="47" t="s">
        <v>1430</v>
      </c>
      <c r="D885" s="48">
        <v>0</v>
      </c>
      <c r="F885" s="68">
        <v>0</v>
      </c>
      <c r="H885" s="69">
        <v>5741.19</v>
      </c>
      <c r="I885" s="69">
        <v>15.03</v>
      </c>
      <c r="J885" s="69">
        <v>5726.16</v>
      </c>
      <c r="K885" s="72" t="s">
        <v>11</v>
      </c>
      <c r="L885" s="40">
        <f>+'BDV31122019 VV'!L885+'BILANCIO VERIFICA qtr1_2020'!L885</f>
        <v>34140.1</v>
      </c>
      <c r="M885" s="51" t="s">
        <v>11</v>
      </c>
      <c r="N885" s="76">
        <f t="shared" si="13"/>
        <v>34140.1</v>
      </c>
    </row>
    <row r="886" spans="2:14" ht="15.6" x14ac:dyDescent="0.25">
      <c r="B886" s="46" t="s">
        <v>1431</v>
      </c>
      <c r="C886" s="47" t="s">
        <v>1432</v>
      </c>
      <c r="D886" s="48">
        <v>0</v>
      </c>
      <c r="F886" s="68">
        <v>0</v>
      </c>
      <c r="H886" s="69">
        <v>9926.16</v>
      </c>
      <c r="I886" s="69">
        <v>15.93</v>
      </c>
      <c r="J886" s="69">
        <v>9910.23</v>
      </c>
      <c r="K886" s="72" t="s">
        <v>11</v>
      </c>
      <c r="L886" s="40">
        <f>+'BDV31122019 VV'!L886+'BILANCIO VERIFICA qtr1_2020'!L886</f>
        <v>59072.069999999992</v>
      </c>
      <c r="M886" s="51" t="s">
        <v>11</v>
      </c>
      <c r="N886" s="76">
        <f t="shared" si="13"/>
        <v>59072.069999999992</v>
      </c>
    </row>
    <row r="887" spans="2:14" ht="15.6" x14ac:dyDescent="0.25">
      <c r="B887" s="46" t="s">
        <v>1433</v>
      </c>
      <c r="C887" s="47" t="s">
        <v>1434</v>
      </c>
      <c r="D887" s="48">
        <v>0</v>
      </c>
      <c r="F887" s="68">
        <v>0</v>
      </c>
      <c r="H887" s="69">
        <v>5888.4</v>
      </c>
      <c r="I887" s="69">
        <v>9.4499999999999993</v>
      </c>
      <c r="J887" s="69">
        <v>5878.95</v>
      </c>
      <c r="K887" s="72" t="s">
        <v>11</v>
      </c>
      <c r="L887" s="40">
        <f>+'BDV31122019 VV'!L887+'BILANCIO VERIFICA qtr1_2020'!L887</f>
        <v>35042.78</v>
      </c>
      <c r="M887" s="51" t="s">
        <v>11</v>
      </c>
      <c r="N887" s="76">
        <f t="shared" si="13"/>
        <v>35042.78</v>
      </c>
    </row>
    <row r="888" spans="2:14" ht="15.6" x14ac:dyDescent="0.25">
      <c r="B888" s="46" t="s">
        <v>1435</v>
      </c>
      <c r="C888" s="47" t="s">
        <v>1436</v>
      </c>
      <c r="D888" s="48">
        <v>0</v>
      </c>
      <c r="F888" s="68">
        <v>0</v>
      </c>
      <c r="H888" s="69">
        <v>16305.3</v>
      </c>
      <c r="I888" s="69">
        <v>0</v>
      </c>
      <c r="J888" s="69">
        <v>16305.3</v>
      </c>
      <c r="K888" s="72" t="s">
        <v>11</v>
      </c>
      <c r="L888" s="40">
        <f>+'BDV31122019 VV'!L888+'BILANCIO VERIFICA qtr1_2020'!L888</f>
        <v>99831.58</v>
      </c>
      <c r="M888" s="51" t="s">
        <v>11</v>
      </c>
      <c r="N888" s="76">
        <f t="shared" si="13"/>
        <v>99831.58</v>
      </c>
    </row>
    <row r="889" spans="2:14" ht="15.6" x14ac:dyDescent="0.25">
      <c r="B889" s="46" t="s">
        <v>1437</v>
      </c>
      <c r="C889" s="47" t="s">
        <v>1438</v>
      </c>
      <c r="D889" s="48">
        <v>0</v>
      </c>
      <c r="F889" s="68">
        <v>0</v>
      </c>
      <c r="H889" s="69">
        <v>0</v>
      </c>
      <c r="I889" s="69">
        <v>0</v>
      </c>
      <c r="J889" s="69">
        <v>0</v>
      </c>
      <c r="L889" s="40">
        <f>+'BDV31122019 VV'!L889+'BILANCIO VERIFICA qtr1_2020'!L889</f>
        <v>0</v>
      </c>
      <c r="N889" s="76">
        <f t="shared" si="13"/>
        <v>0</v>
      </c>
    </row>
    <row r="890" spans="2:14" ht="15.6" x14ac:dyDescent="0.25">
      <c r="B890" s="46" t="s">
        <v>1439</v>
      </c>
      <c r="C890" s="47" t="s">
        <v>1440</v>
      </c>
      <c r="D890" s="48">
        <v>0</v>
      </c>
      <c r="F890" s="68">
        <v>0</v>
      </c>
      <c r="H890" s="69">
        <v>0</v>
      </c>
      <c r="I890" s="69">
        <v>0</v>
      </c>
      <c r="J890" s="69">
        <v>0</v>
      </c>
      <c r="L890" s="40">
        <f>+'BDV31122019 VV'!L890+'BILANCIO VERIFICA qtr1_2020'!L890</f>
        <v>0</v>
      </c>
      <c r="N890" s="76">
        <f t="shared" si="13"/>
        <v>0</v>
      </c>
    </row>
    <row r="891" spans="2:14" ht="15.6" x14ac:dyDescent="0.25">
      <c r="B891" s="46" t="s">
        <v>1441</v>
      </c>
      <c r="C891" s="47" t="s">
        <v>1442</v>
      </c>
      <c r="D891" s="48">
        <v>0</v>
      </c>
      <c r="F891" s="68">
        <v>0</v>
      </c>
      <c r="H891" s="69">
        <v>0</v>
      </c>
      <c r="I891" s="69">
        <v>0</v>
      </c>
      <c r="J891" s="69">
        <v>0</v>
      </c>
      <c r="L891" s="40">
        <f>+'BDV31122019 VV'!L891+'BILANCIO VERIFICA qtr1_2020'!L891</f>
        <v>0</v>
      </c>
      <c r="N891" s="76">
        <f t="shared" si="13"/>
        <v>0</v>
      </c>
    </row>
    <row r="892" spans="2:14" ht="15.6" x14ac:dyDescent="0.25">
      <c r="B892" s="46" t="s">
        <v>1443</v>
      </c>
      <c r="C892" s="47" t="s">
        <v>1444</v>
      </c>
      <c r="D892" s="48">
        <v>0</v>
      </c>
      <c r="F892" s="68">
        <v>0</v>
      </c>
      <c r="H892" s="69">
        <v>0</v>
      </c>
      <c r="I892" s="69">
        <v>0</v>
      </c>
      <c r="J892" s="69">
        <v>0</v>
      </c>
      <c r="L892" s="40">
        <f>+'BDV31122019 VV'!L892+'BILANCIO VERIFICA qtr1_2020'!L892</f>
        <v>0</v>
      </c>
      <c r="N892" s="76">
        <f t="shared" si="13"/>
        <v>0</v>
      </c>
    </row>
    <row r="893" spans="2:14" ht="15.6" x14ac:dyDescent="0.25">
      <c r="B893" s="46" t="s">
        <v>1445</v>
      </c>
      <c r="C893" s="47" t="s">
        <v>1446</v>
      </c>
      <c r="D893" s="48">
        <v>0</v>
      </c>
      <c r="F893" s="68">
        <v>0</v>
      </c>
      <c r="H893" s="69">
        <v>0</v>
      </c>
      <c r="I893" s="69">
        <v>0</v>
      </c>
      <c r="J893" s="69">
        <v>0</v>
      </c>
      <c r="L893" s="40">
        <f>+'BDV31122019 VV'!L893+'BILANCIO VERIFICA qtr1_2020'!L893</f>
        <v>0</v>
      </c>
      <c r="N893" s="76">
        <f t="shared" si="13"/>
        <v>0</v>
      </c>
    </row>
    <row r="894" spans="2:14" ht="15.6" x14ac:dyDescent="0.25">
      <c r="B894" s="46" t="s">
        <v>1447</v>
      </c>
      <c r="C894" s="47" t="s">
        <v>1448</v>
      </c>
      <c r="D894" s="48">
        <v>0</v>
      </c>
      <c r="F894" s="68">
        <v>0</v>
      </c>
      <c r="H894" s="69">
        <v>0</v>
      </c>
      <c r="I894" s="69">
        <v>0</v>
      </c>
      <c r="J894" s="69">
        <v>0</v>
      </c>
      <c r="L894" s="40">
        <f>+'BDV31122019 VV'!L894+'BILANCIO VERIFICA qtr1_2020'!L894</f>
        <v>0</v>
      </c>
      <c r="N894" s="76">
        <f t="shared" si="13"/>
        <v>0</v>
      </c>
    </row>
    <row r="895" spans="2:14" ht="15.6" x14ac:dyDescent="0.25">
      <c r="B895" s="46" t="s">
        <v>1449</v>
      </c>
      <c r="C895" s="47" t="s">
        <v>1450</v>
      </c>
      <c r="D895" s="48">
        <v>0</v>
      </c>
      <c r="F895" s="68">
        <v>0</v>
      </c>
      <c r="H895" s="69">
        <v>0</v>
      </c>
      <c r="I895" s="69">
        <v>0</v>
      </c>
      <c r="J895" s="69">
        <v>0</v>
      </c>
      <c r="L895" s="40">
        <f>+'BDV31122019 VV'!L895+'BILANCIO VERIFICA qtr1_2020'!L895</f>
        <v>0</v>
      </c>
      <c r="N895" s="76">
        <f t="shared" si="13"/>
        <v>0</v>
      </c>
    </row>
    <row r="896" spans="2:14" ht="15.6" x14ac:dyDescent="0.25">
      <c r="B896" s="46" t="s">
        <v>1451</v>
      </c>
      <c r="C896" s="47" t="s">
        <v>1452</v>
      </c>
      <c r="D896" s="48">
        <v>0</v>
      </c>
      <c r="F896" s="68">
        <v>0</v>
      </c>
      <c r="H896" s="69">
        <v>0</v>
      </c>
      <c r="I896" s="69">
        <v>0</v>
      </c>
      <c r="J896" s="69">
        <v>0</v>
      </c>
      <c r="L896" s="40">
        <f>+'BDV31122019 VV'!L896+'BILANCIO VERIFICA qtr1_2020'!L896</f>
        <v>0</v>
      </c>
      <c r="N896" s="76">
        <f t="shared" si="13"/>
        <v>0</v>
      </c>
    </row>
    <row r="897" spans="2:14" ht="15.6" x14ac:dyDescent="0.25">
      <c r="B897" s="46" t="s">
        <v>1453</v>
      </c>
      <c r="C897" s="47" t="s">
        <v>1454</v>
      </c>
      <c r="D897" s="48">
        <v>0</v>
      </c>
      <c r="F897" s="68">
        <v>0</v>
      </c>
      <c r="H897" s="69">
        <v>0</v>
      </c>
      <c r="I897" s="69">
        <v>0</v>
      </c>
      <c r="J897" s="69">
        <v>0</v>
      </c>
      <c r="L897" s="40">
        <f>+'BDV31122019 VV'!L897+'BILANCIO VERIFICA qtr1_2020'!L897</f>
        <v>0</v>
      </c>
      <c r="N897" s="76">
        <f t="shared" si="13"/>
        <v>0</v>
      </c>
    </row>
    <row r="898" spans="2:14" ht="15.6" x14ac:dyDescent="0.25">
      <c r="B898" s="46" t="s">
        <v>1455</v>
      </c>
      <c r="C898" s="47" t="s">
        <v>1456</v>
      </c>
      <c r="D898" s="48">
        <v>0</v>
      </c>
      <c r="F898" s="68">
        <v>0</v>
      </c>
      <c r="H898" s="69">
        <v>0</v>
      </c>
      <c r="I898" s="69">
        <v>0</v>
      </c>
      <c r="J898" s="69">
        <v>0</v>
      </c>
      <c r="L898" s="40">
        <f>+'BDV31122019 VV'!L898+'BILANCIO VERIFICA qtr1_2020'!L898</f>
        <v>0</v>
      </c>
      <c r="N898" s="76">
        <f t="shared" si="13"/>
        <v>0</v>
      </c>
    </row>
    <row r="899" spans="2:14" ht="15.6" x14ac:dyDescent="0.25">
      <c r="B899" s="46" t="s">
        <v>1457</v>
      </c>
      <c r="C899" s="47" t="s">
        <v>1458</v>
      </c>
      <c r="D899" s="48">
        <v>0</v>
      </c>
      <c r="F899" s="68">
        <v>0</v>
      </c>
      <c r="H899" s="69">
        <v>0</v>
      </c>
      <c r="I899" s="69">
        <v>0</v>
      </c>
      <c r="J899" s="69">
        <v>0</v>
      </c>
      <c r="L899" s="40">
        <f>+'BDV31122019 VV'!L899+'BILANCIO VERIFICA qtr1_2020'!L899</f>
        <v>24439.33</v>
      </c>
      <c r="N899" s="76">
        <f t="shared" si="13"/>
        <v>24439.33</v>
      </c>
    </row>
    <row r="900" spans="2:14" ht="15.6" x14ac:dyDescent="0.25">
      <c r="B900" s="46" t="s">
        <v>1459</v>
      </c>
      <c r="C900" s="47" t="s">
        <v>1460</v>
      </c>
      <c r="D900" s="48">
        <v>0</v>
      </c>
      <c r="F900" s="68">
        <v>0</v>
      </c>
      <c r="H900" s="69">
        <v>0</v>
      </c>
      <c r="I900" s="69">
        <v>0</v>
      </c>
      <c r="J900" s="69">
        <v>0</v>
      </c>
      <c r="L900" s="40">
        <f>+'BDV31122019 VV'!L900+'BILANCIO VERIFICA qtr1_2020'!L900</f>
        <v>0</v>
      </c>
      <c r="N900" s="76">
        <f t="shared" si="13"/>
        <v>0</v>
      </c>
    </row>
    <row r="901" spans="2:14" ht="15.6" x14ac:dyDescent="0.25">
      <c r="B901" s="46" t="s">
        <v>1461</v>
      </c>
      <c r="C901" s="47" t="s">
        <v>1462</v>
      </c>
      <c r="D901" s="48">
        <v>0</v>
      </c>
      <c r="F901" s="68">
        <v>0</v>
      </c>
      <c r="H901" s="69">
        <v>0</v>
      </c>
      <c r="I901" s="69">
        <v>0</v>
      </c>
      <c r="J901" s="69">
        <v>0</v>
      </c>
      <c r="L901" s="40">
        <f>+'BDV31122019 VV'!L901+'BILANCIO VERIFICA qtr1_2020'!L901</f>
        <v>0</v>
      </c>
      <c r="N901" s="76">
        <f t="shared" si="13"/>
        <v>0</v>
      </c>
    </row>
    <row r="902" spans="2:14" ht="15.6" x14ac:dyDescent="0.25">
      <c r="B902" s="46" t="s">
        <v>1463</v>
      </c>
      <c r="C902" s="47" t="s">
        <v>1464</v>
      </c>
      <c r="D902" s="48">
        <v>0</v>
      </c>
      <c r="F902" s="68">
        <v>0</v>
      </c>
      <c r="H902" s="69">
        <v>0</v>
      </c>
      <c r="I902" s="69">
        <v>0</v>
      </c>
      <c r="J902" s="69">
        <v>0</v>
      </c>
      <c r="L902" s="40">
        <f>+'BDV31122019 VV'!L902+'BILANCIO VERIFICA qtr1_2020'!L902</f>
        <v>0</v>
      </c>
      <c r="N902" s="76">
        <f t="shared" si="13"/>
        <v>0</v>
      </c>
    </row>
    <row r="903" spans="2:14" ht="15.6" x14ac:dyDescent="0.25">
      <c r="B903" s="46" t="s">
        <v>1465</v>
      </c>
      <c r="C903" s="47" t="s">
        <v>1466</v>
      </c>
      <c r="D903" s="48">
        <v>0</v>
      </c>
      <c r="F903" s="68">
        <v>0</v>
      </c>
      <c r="H903" s="69">
        <v>0</v>
      </c>
      <c r="I903" s="69">
        <v>0</v>
      </c>
      <c r="J903" s="69">
        <v>0</v>
      </c>
      <c r="L903" s="40">
        <f>+'BDV31122019 VV'!L903+'BILANCIO VERIFICA qtr1_2020'!L903</f>
        <v>0</v>
      </c>
      <c r="N903" s="76">
        <f t="shared" si="13"/>
        <v>0</v>
      </c>
    </row>
    <row r="904" spans="2:14" ht="15.6" x14ac:dyDescent="0.25">
      <c r="B904" s="46" t="s">
        <v>1467</v>
      </c>
      <c r="C904" s="47" t="s">
        <v>1468</v>
      </c>
      <c r="D904" s="48">
        <v>0</v>
      </c>
      <c r="F904" s="68">
        <v>0</v>
      </c>
      <c r="H904" s="69">
        <v>3208.87</v>
      </c>
      <c r="I904" s="69">
        <v>0</v>
      </c>
      <c r="J904" s="69">
        <v>3208.87</v>
      </c>
      <c r="K904" s="72" t="s">
        <v>11</v>
      </c>
      <c r="L904" s="40">
        <f>+'BDV31122019 VV'!L904+'BILANCIO VERIFICA qtr1_2020'!L904</f>
        <v>50900.47</v>
      </c>
      <c r="M904" s="51" t="s">
        <v>11</v>
      </c>
      <c r="N904" s="76">
        <f t="shared" si="13"/>
        <v>50900.47</v>
      </c>
    </row>
    <row r="905" spans="2:14" ht="15.6" x14ac:dyDescent="0.25">
      <c r="B905" s="46" t="s">
        <v>1469</v>
      </c>
      <c r="C905" s="47" t="s">
        <v>1470</v>
      </c>
      <c r="D905" s="48">
        <v>0</v>
      </c>
      <c r="F905" s="68">
        <v>0</v>
      </c>
      <c r="H905" s="69">
        <v>28634.76</v>
      </c>
      <c r="I905" s="69">
        <v>1256.8599999999999</v>
      </c>
      <c r="J905" s="69">
        <v>27377.9</v>
      </c>
      <c r="K905" s="72" t="s">
        <v>11</v>
      </c>
      <c r="L905" s="40">
        <f>+'BDV31122019 VV'!L905+'BILANCIO VERIFICA qtr1_2020'!L905</f>
        <v>138067.85</v>
      </c>
      <c r="M905" s="51" t="s">
        <v>11</v>
      </c>
      <c r="N905" s="76">
        <f t="shared" si="13"/>
        <v>138067.85</v>
      </c>
    </row>
    <row r="906" spans="2:14" ht="15.6" x14ac:dyDescent="0.25">
      <c r="B906" s="46" t="s">
        <v>1471</v>
      </c>
      <c r="C906" s="47" t="s">
        <v>1472</v>
      </c>
      <c r="D906" s="48">
        <v>0</v>
      </c>
      <c r="F906" s="68">
        <v>0</v>
      </c>
      <c r="H906" s="69">
        <v>0</v>
      </c>
      <c r="I906" s="69">
        <v>0</v>
      </c>
      <c r="J906" s="69">
        <v>0</v>
      </c>
      <c r="L906" s="40">
        <f>+'BDV31122019 VV'!L906+'BILANCIO VERIFICA qtr1_2020'!L906</f>
        <v>0</v>
      </c>
      <c r="N906" s="76">
        <f t="shared" si="13"/>
        <v>0</v>
      </c>
    </row>
    <row r="907" spans="2:14" ht="15.6" x14ac:dyDescent="0.25">
      <c r="B907" s="46" t="s">
        <v>1473</v>
      </c>
      <c r="C907" s="47" t="s">
        <v>1474</v>
      </c>
      <c r="D907" s="48">
        <v>0</v>
      </c>
      <c r="F907" s="68">
        <v>0</v>
      </c>
      <c r="H907" s="69">
        <v>0</v>
      </c>
      <c r="I907" s="69">
        <v>0</v>
      </c>
      <c r="J907" s="69">
        <v>0</v>
      </c>
      <c r="L907" s="40">
        <f>+'BDV31122019 VV'!L907+'BILANCIO VERIFICA qtr1_2020'!L907</f>
        <v>0</v>
      </c>
      <c r="N907" s="76">
        <f t="shared" ref="N907:N970" si="14">IF(M907="A",-L907,L907)</f>
        <v>0</v>
      </c>
    </row>
    <row r="908" spans="2:14" ht="15.6" x14ac:dyDescent="0.25">
      <c r="B908" s="46" t="s">
        <v>1475</v>
      </c>
      <c r="C908" s="47" t="s">
        <v>1476</v>
      </c>
      <c r="D908" s="48">
        <v>0</v>
      </c>
      <c r="F908" s="68">
        <v>0</v>
      </c>
      <c r="H908" s="69">
        <v>3360</v>
      </c>
      <c r="I908" s="69">
        <v>0</v>
      </c>
      <c r="J908" s="69">
        <v>3360</v>
      </c>
      <c r="K908" s="72" t="s">
        <v>11</v>
      </c>
      <c r="L908" s="40">
        <f>+'BDV31122019 VV'!L908+'BILANCIO VERIFICA qtr1_2020'!L908</f>
        <v>17182.419999999998</v>
      </c>
      <c r="M908" s="51" t="s">
        <v>11</v>
      </c>
      <c r="N908" s="76">
        <f t="shared" si="14"/>
        <v>17182.419999999998</v>
      </c>
    </row>
    <row r="909" spans="2:14" ht="15.6" x14ac:dyDescent="0.25">
      <c r="B909" s="46" t="s">
        <v>1477</v>
      </c>
      <c r="C909" s="47" t="s">
        <v>1478</v>
      </c>
      <c r="D909" s="48">
        <v>0</v>
      </c>
      <c r="F909" s="68">
        <v>0</v>
      </c>
      <c r="H909" s="69">
        <v>0</v>
      </c>
      <c r="I909" s="69">
        <v>0</v>
      </c>
      <c r="J909" s="69">
        <v>0</v>
      </c>
      <c r="L909" s="40">
        <f>+'BDV31122019 VV'!L909+'BILANCIO VERIFICA qtr1_2020'!L909</f>
        <v>500</v>
      </c>
      <c r="N909" s="76">
        <f t="shared" si="14"/>
        <v>500</v>
      </c>
    </row>
    <row r="910" spans="2:14" ht="15.6" x14ac:dyDescent="0.25">
      <c r="B910" s="46" t="s">
        <v>1479</v>
      </c>
      <c r="C910" s="47" t="s">
        <v>1480</v>
      </c>
      <c r="D910" s="48">
        <v>0</v>
      </c>
      <c r="F910" s="68">
        <v>0</v>
      </c>
      <c r="H910" s="69">
        <v>10415.39</v>
      </c>
      <c r="I910" s="69">
        <v>0</v>
      </c>
      <c r="J910" s="69">
        <v>10415.39</v>
      </c>
      <c r="K910" s="72" t="s">
        <v>11</v>
      </c>
      <c r="L910" s="40">
        <f>+'BDV31122019 VV'!L910+'BILANCIO VERIFICA qtr1_2020'!L910</f>
        <v>51871.19</v>
      </c>
      <c r="M910" s="51" t="s">
        <v>11</v>
      </c>
      <c r="N910" s="76">
        <f t="shared" si="14"/>
        <v>51871.19</v>
      </c>
    </row>
    <row r="911" spans="2:14" ht="15.6" x14ac:dyDescent="0.25">
      <c r="B911" s="46" t="s">
        <v>1481</v>
      </c>
      <c r="C911" s="47" t="s">
        <v>1482</v>
      </c>
      <c r="D911" s="48">
        <v>0</v>
      </c>
      <c r="F911" s="68">
        <v>0</v>
      </c>
      <c r="H911" s="69">
        <v>3526.79</v>
      </c>
      <c r="I911" s="69">
        <v>0</v>
      </c>
      <c r="J911" s="69">
        <v>3526.79</v>
      </c>
      <c r="K911" s="72" t="s">
        <v>11</v>
      </c>
      <c r="L911" s="40">
        <f>+'BDV31122019 VV'!L911+'BILANCIO VERIFICA qtr1_2020'!L911</f>
        <v>17373.52</v>
      </c>
      <c r="M911" s="51" t="s">
        <v>11</v>
      </c>
      <c r="N911" s="76">
        <f t="shared" si="14"/>
        <v>17373.52</v>
      </c>
    </row>
    <row r="912" spans="2:14" ht="15.6" x14ac:dyDescent="0.25">
      <c r="B912" s="46" t="s">
        <v>1483</v>
      </c>
      <c r="C912" s="47" t="s">
        <v>1484</v>
      </c>
      <c r="D912" s="48">
        <v>0</v>
      </c>
      <c r="F912" s="68">
        <v>0</v>
      </c>
      <c r="H912" s="69">
        <v>0</v>
      </c>
      <c r="I912" s="69">
        <v>0</v>
      </c>
      <c r="J912" s="69">
        <v>0</v>
      </c>
      <c r="L912" s="40">
        <f>+'BDV31122019 VV'!L912+'BILANCIO VERIFICA qtr1_2020'!L912</f>
        <v>0</v>
      </c>
      <c r="N912" s="76">
        <f t="shared" si="14"/>
        <v>0</v>
      </c>
    </row>
    <row r="913" spans="2:14" ht="15.6" x14ac:dyDescent="0.25">
      <c r="B913" s="46" t="s">
        <v>1485</v>
      </c>
      <c r="C913" s="47" t="s">
        <v>1486</v>
      </c>
      <c r="D913" s="48">
        <v>0</v>
      </c>
      <c r="F913" s="68">
        <v>0</v>
      </c>
      <c r="H913" s="69">
        <v>804.4</v>
      </c>
      <c r="I913" s="69">
        <v>0</v>
      </c>
      <c r="J913" s="69">
        <v>804.4</v>
      </c>
      <c r="K913" s="72" t="s">
        <v>11</v>
      </c>
      <c r="L913" s="40">
        <f>+'BDV31122019 VV'!L913+'BILANCIO VERIFICA qtr1_2020'!L913</f>
        <v>12762.02</v>
      </c>
      <c r="M913" s="51" t="s">
        <v>11</v>
      </c>
      <c r="N913" s="76">
        <f t="shared" si="14"/>
        <v>12762.02</v>
      </c>
    </row>
    <row r="914" spans="2:14" ht="15.6" x14ac:dyDescent="0.25">
      <c r="B914" s="46" t="s">
        <v>1487</v>
      </c>
      <c r="C914" s="47" t="s">
        <v>1488</v>
      </c>
      <c r="D914" s="48">
        <v>0</v>
      </c>
      <c r="F914" s="68">
        <v>0</v>
      </c>
      <c r="H914" s="69">
        <v>1678.75</v>
      </c>
      <c r="I914" s="69">
        <v>0</v>
      </c>
      <c r="J914" s="69">
        <v>1678.75</v>
      </c>
      <c r="K914" s="72" t="s">
        <v>11</v>
      </c>
      <c r="L914" s="40">
        <f>+'BDV31122019 VV'!L914+'BILANCIO VERIFICA qtr1_2020'!L914</f>
        <v>26630.53</v>
      </c>
      <c r="M914" s="51" t="s">
        <v>11</v>
      </c>
      <c r="N914" s="76">
        <f t="shared" si="14"/>
        <v>26630.53</v>
      </c>
    </row>
    <row r="915" spans="2:14" ht="15.6" x14ac:dyDescent="0.25">
      <c r="B915" s="46" t="s">
        <v>1489</v>
      </c>
      <c r="C915" s="47" t="s">
        <v>1490</v>
      </c>
      <c r="D915" s="48">
        <v>0</v>
      </c>
      <c r="F915" s="68">
        <v>0</v>
      </c>
      <c r="H915" s="69">
        <v>0</v>
      </c>
      <c r="I915" s="69">
        <v>0</v>
      </c>
      <c r="J915" s="69">
        <v>0</v>
      </c>
      <c r="L915" s="40">
        <f>+'BDV31122019 VV'!L915+'BILANCIO VERIFICA qtr1_2020'!L915</f>
        <v>50427.18</v>
      </c>
      <c r="N915" s="76">
        <f t="shared" si="14"/>
        <v>50427.18</v>
      </c>
    </row>
    <row r="916" spans="2:14" ht="15.6" x14ac:dyDescent="0.25">
      <c r="B916" s="46" t="s">
        <v>1491</v>
      </c>
      <c r="C916" s="47" t="s">
        <v>1492</v>
      </c>
      <c r="D916" s="48">
        <v>0</v>
      </c>
      <c r="F916" s="68">
        <v>0</v>
      </c>
      <c r="H916" s="69">
        <v>0</v>
      </c>
      <c r="I916" s="69">
        <v>0</v>
      </c>
      <c r="J916" s="69">
        <v>0</v>
      </c>
      <c r="L916" s="40">
        <f>+'BDV31122019 VV'!L916+'BILANCIO VERIFICA qtr1_2020'!L916</f>
        <v>2283.54</v>
      </c>
      <c r="N916" s="76">
        <f t="shared" si="14"/>
        <v>2283.54</v>
      </c>
    </row>
    <row r="917" spans="2:14" ht="15.6" x14ac:dyDescent="0.25">
      <c r="B917" s="46" t="s">
        <v>1493</v>
      </c>
      <c r="C917" s="47" t="s">
        <v>1494</v>
      </c>
      <c r="D917" s="48">
        <v>0</v>
      </c>
      <c r="F917" s="68">
        <v>0</v>
      </c>
      <c r="H917" s="69">
        <v>2622.19</v>
      </c>
      <c r="I917" s="69">
        <v>0</v>
      </c>
      <c r="J917" s="69">
        <v>2622.19</v>
      </c>
      <c r="K917" s="72" t="s">
        <v>11</v>
      </c>
      <c r="L917" s="40">
        <f>+'BDV31122019 VV'!L917+'BILANCIO VERIFICA qtr1_2020'!L917</f>
        <v>15618.2</v>
      </c>
      <c r="M917" s="51" t="s">
        <v>11</v>
      </c>
      <c r="N917" s="76">
        <f t="shared" si="14"/>
        <v>15618.2</v>
      </c>
    </row>
    <row r="918" spans="2:14" ht="15.6" x14ac:dyDescent="0.25">
      <c r="B918" s="46" t="s">
        <v>1495</v>
      </c>
      <c r="C918" s="47" t="s">
        <v>1496</v>
      </c>
      <c r="D918" s="48">
        <v>0</v>
      </c>
      <c r="F918" s="68">
        <v>0</v>
      </c>
      <c r="H918" s="69">
        <v>5847.82</v>
      </c>
      <c r="I918" s="69">
        <v>0</v>
      </c>
      <c r="J918" s="69">
        <v>5847.82</v>
      </c>
      <c r="K918" s="72" t="s">
        <v>11</v>
      </c>
      <c r="L918" s="40">
        <f>+'BDV31122019 VV'!L918+'BILANCIO VERIFICA qtr1_2020'!L918</f>
        <v>34825.630000000005</v>
      </c>
      <c r="M918" s="51" t="s">
        <v>11</v>
      </c>
      <c r="N918" s="76">
        <f t="shared" si="14"/>
        <v>34825.630000000005</v>
      </c>
    </row>
    <row r="919" spans="2:14" ht="15.6" x14ac:dyDescent="0.25">
      <c r="B919" s="46" t="s">
        <v>1497</v>
      </c>
      <c r="C919" s="47" t="s">
        <v>1498</v>
      </c>
      <c r="D919" s="48">
        <v>0</v>
      </c>
      <c r="F919" s="68">
        <v>0</v>
      </c>
      <c r="H919" s="69">
        <v>0</v>
      </c>
      <c r="I919" s="69">
        <v>0</v>
      </c>
      <c r="J919" s="69">
        <v>0</v>
      </c>
      <c r="L919" s="40">
        <f>+'BDV31122019 VV'!L919+'BILANCIO VERIFICA qtr1_2020'!L919</f>
        <v>0</v>
      </c>
      <c r="N919" s="76">
        <f t="shared" si="14"/>
        <v>0</v>
      </c>
    </row>
    <row r="920" spans="2:14" ht="15.6" x14ac:dyDescent="0.25">
      <c r="B920" s="46" t="s">
        <v>1499</v>
      </c>
      <c r="C920" s="47" t="s">
        <v>1500</v>
      </c>
      <c r="D920" s="48">
        <v>0</v>
      </c>
      <c r="F920" s="68">
        <v>0</v>
      </c>
      <c r="H920" s="69">
        <v>8496.1</v>
      </c>
      <c r="I920" s="69">
        <v>0</v>
      </c>
      <c r="J920" s="69">
        <v>8496.1</v>
      </c>
      <c r="K920" s="72" t="s">
        <v>11</v>
      </c>
      <c r="L920" s="40">
        <f>+'BDV31122019 VV'!L920+'BILANCIO VERIFICA qtr1_2020'!L920</f>
        <v>50596.639999999999</v>
      </c>
      <c r="M920" s="51" t="s">
        <v>11</v>
      </c>
      <c r="N920" s="76">
        <f t="shared" si="14"/>
        <v>50596.639999999999</v>
      </c>
    </row>
    <row r="921" spans="2:14" ht="15.6" x14ac:dyDescent="0.25">
      <c r="B921" s="46" t="s">
        <v>1501</v>
      </c>
      <c r="C921" s="47" t="s">
        <v>1502</v>
      </c>
      <c r="D921" s="48">
        <v>0</v>
      </c>
      <c r="F921" s="68">
        <v>0</v>
      </c>
      <c r="H921" s="69">
        <v>8392.44</v>
      </c>
      <c r="I921" s="69">
        <v>0</v>
      </c>
      <c r="J921" s="69">
        <v>8392.44</v>
      </c>
      <c r="K921" s="72" t="s">
        <v>11</v>
      </c>
      <c r="L921" s="40">
        <f>+'BDV31122019 VV'!L921+'BILANCIO VERIFICA qtr1_2020'!L921</f>
        <v>49978.97</v>
      </c>
      <c r="M921" s="51" t="s">
        <v>11</v>
      </c>
      <c r="N921" s="76">
        <f t="shared" si="14"/>
        <v>49978.97</v>
      </c>
    </row>
    <row r="922" spans="2:14" ht="15.6" x14ac:dyDescent="0.25">
      <c r="B922" s="46" t="s">
        <v>1503</v>
      </c>
      <c r="C922" s="47" t="s">
        <v>1504</v>
      </c>
      <c r="D922" s="48">
        <v>0</v>
      </c>
      <c r="F922" s="68">
        <v>0</v>
      </c>
      <c r="H922" s="69">
        <v>5035.07</v>
      </c>
      <c r="I922" s="69">
        <v>0</v>
      </c>
      <c r="J922" s="69">
        <v>5035.07</v>
      </c>
      <c r="K922" s="72" t="s">
        <v>11</v>
      </c>
      <c r="L922" s="40">
        <f>+'BDV31122019 VV'!L922+'BILANCIO VERIFICA qtr1_2020'!L922</f>
        <v>29985.69</v>
      </c>
      <c r="M922" s="51" t="s">
        <v>11</v>
      </c>
      <c r="N922" s="76">
        <f t="shared" si="14"/>
        <v>29985.69</v>
      </c>
    </row>
    <row r="923" spans="2:14" ht="15.6" x14ac:dyDescent="0.25">
      <c r="B923" s="46" t="s">
        <v>1505</v>
      </c>
      <c r="C923" s="47" t="s">
        <v>1506</v>
      </c>
      <c r="D923" s="48">
        <v>0</v>
      </c>
      <c r="F923" s="68">
        <v>0</v>
      </c>
      <c r="H923" s="69">
        <v>0</v>
      </c>
      <c r="I923" s="69">
        <v>0</v>
      </c>
      <c r="J923" s="69">
        <v>0</v>
      </c>
      <c r="L923" s="40">
        <f>+'BDV31122019 VV'!L923+'BILANCIO VERIFICA qtr1_2020'!L923</f>
        <v>0</v>
      </c>
      <c r="N923" s="76">
        <f t="shared" si="14"/>
        <v>0</v>
      </c>
    </row>
    <row r="924" spans="2:14" ht="15.6" x14ac:dyDescent="0.25">
      <c r="B924" s="46" t="s">
        <v>1507</v>
      </c>
      <c r="C924" s="47" t="s">
        <v>1508</v>
      </c>
      <c r="D924" s="48">
        <v>0</v>
      </c>
      <c r="F924" s="68">
        <v>0</v>
      </c>
      <c r="H924" s="69">
        <v>5812.56</v>
      </c>
      <c r="I924" s="69">
        <v>53.74</v>
      </c>
      <c r="J924" s="69">
        <v>5758.82</v>
      </c>
      <c r="K924" s="72" t="s">
        <v>11</v>
      </c>
      <c r="L924" s="40">
        <f>+'BDV31122019 VV'!L924+'BILANCIO VERIFICA qtr1_2020'!L924</f>
        <v>34387</v>
      </c>
      <c r="M924" s="51" t="s">
        <v>11</v>
      </c>
      <c r="N924" s="76">
        <f t="shared" si="14"/>
        <v>34387</v>
      </c>
    </row>
    <row r="925" spans="2:14" ht="15.6" x14ac:dyDescent="0.25">
      <c r="B925" s="46" t="s">
        <v>1509</v>
      </c>
      <c r="C925" s="47" t="s">
        <v>1510</v>
      </c>
      <c r="D925" s="48">
        <v>0</v>
      </c>
      <c r="F925" s="68">
        <v>0</v>
      </c>
      <c r="H925" s="69">
        <v>9054</v>
      </c>
      <c r="I925" s="69">
        <v>83.74</v>
      </c>
      <c r="J925" s="69">
        <v>8970.26</v>
      </c>
      <c r="K925" s="72" t="s">
        <v>11</v>
      </c>
      <c r="L925" s="40">
        <f>+'BDV31122019 VV'!L925+'BILANCIO VERIFICA qtr1_2020'!L925</f>
        <v>53564.98</v>
      </c>
      <c r="M925" s="51" t="s">
        <v>11</v>
      </c>
      <c r="N925" s="76">
        <f t="shared" si="14"/>
        <v>53564.98</v>
      </c>
    </row>
    <row r="926" spans="2:14" ht="15.6" x14ac:dyDescent="0.25">
      <c r="B926" s="46" t="s">
        <v>1511</v>
      </c>
      <c r="C926" s="47" t="s">
        <v>1512</v>
      </c>
      <c r="D926" s="48">
        <v>0</v>
      </c>
      <c r="F926" s="68">
        <v>0</v>
      </c>
      <c r="H926" s="69">
        <v>0</v>
      </c>
      <c r="I926" s="69">
        <v>0</v>
      </c>
      <c r="J926" s="69">
        <v>0</v>
      </c>
      <c r="L926" s="40">
        <f>+'BDV31122019 VV'!L926+'BILANCIO VERIFICA qtr1_2020'!L926</f>
        <v>0</v>
      </c>
      <c r="N926" s="76">
        <f t="shared" si="14"/>
        <v>0</v>
      </c>
    </row>
    <row r="927" spans="2:14" ht="15.6" x14ac:dyDescent="0.25">
      <c r="B927" s="46" t="s">
        <v>1513</v>
      </c>
      <c r="C927" s="47" t="s">
        <v>1514</v>
      </c>
      <c r="D927" s="48">
        <v>0</v>
      </c>
      <c r="F927" s="68">
        <v>0</v>
      </c>
      <c r="H927" s="69">
        <v>0</v>
      </c>
      <c r="I927" s="69">
        <v>0</v>
      </c>
      <c r="J927" s="69">
        <v>0</v>
      </c>
      <c r="L927" s="40">
        <f>+'BDV31122019 VV'!L927+'BILANCIO VERIFICA qtr1_2020'!L927</f>
        <v>1384.5</v>
      </c>
      <c r="N927" s="76">
        <f t="shared" si="14"/>
        <v>1384.5</v>
      </c>
    </row>
    <row r="928" spans="2:14" ht="15.6" x14ac:dyDescent="0.25">
      <c r="B928" s="46" t="s">
        <v>1515</v>
      </c>
      <c r="C928" s="47" t="s">
        <v>1516</v>
      </c>
      <c r="D928" s="48">
        <v>0</v>
      </c>
      <c r="F928" s="68">
        <v>0</v>
      </c>
      <c r="H928" s="69">
        <v>0</v>
      </c>
      <c r="I928" s="69">
        <v>0</v>
      </c>
      <c r="J928" s="69">
        <v>0</v>
      </c>
      <c r="L928" s="40">
        <f>+'BDV31122019 VV'!L928+'BILANCIO VERIFICA qtr1_2020'!L928</f>
        <v>0</v>
      </c>
      <c r="N928" s="76">
        <f t="shared" si="14"/>
        <v>0</v>
      </c>
    </row>
    <row r="929" spans="1:14" ht="15.6" x14ac:dyDescent="0.25">
      <c r="B929" s="46" t="s">
        <v>1517</v>
      </c>
      <c r="C929" s="47" t="s">
        <v>1518</v>
      </c>
      <c r="D929" s="48">
        <v>0</v>
      </c>
      <c r="F929" s="68">
        <v>0</v>
      </c>
      <c r="H929" s="69">
        <v>799.5</v>
      </c>
      <c r="I929" s="69">
        <v>0</v>
      </c>
      <c r="J929" s="69">
        <v>799.5</v>
      </c>
      <c r="K929" s="72" t="s">
        <v>11</v>
      </c>
      <c r="L929" s="40">
        <f>+'BDV31122019 VV'!L929+'BILANCIO VERIFICA qtr1_2020'!L929</f>
        <v>2398.5</v>
      </c>
      <c r="M929" s="51" t="s">
        <v>11</v>
      </c>
      <c r="N929" s="76">
        <f t="shared" si="14"/>
        <v>2398.5</v>
      </c>
    </row>
    <row r="930" spans="1:14" ht="15.6" x14ac:dyDescent="0.25">
      <c r="B930" s="46" t="s">
        <v>1519</v>
      </c>
      <c r="C930" s="47" t="s">
        <v>1520</v>
      </c>
      <c r="D930" s="48">
        <v>0</v>
      </c>
      <c r="F930" s="68">
        <v>0</v>
      </c>
      <c r="H930" s="69">
        <v>0</v>
      </c>
      <c r="I930" s="69">
        <v>0</v>
      </c>
      <c r="J930" s="69">
        <v>0</v>
      </c>
      <c r="L930" s="40">
        <f>+'BDV31122019 VV'!L930+'BILANCIO VERIFICA qtr1_2020'!L930</f>
        <v>0</v>
      </c>
      <c r="N930" s="76">
        <f t="shared" si="14"/>
        <v>0</v>
      </c>
    </row>
    <row r="931" spans="1:14" ht="15.6" x14ac:dyDescent="0.25">
      <c r="B931" s="46" t="s">
        <v>1521</v>
      </c>
      <c r="C931" s="47" t="s">
        <v>1522</v>
      </c>
      <c r="D931" s="48">
        <v>0</v>
      </c>
      <c r="F931" s="68">
        <v>0</v>
      </c>
      <c r="H931" s="69">
        <v>1005</v>
      </c>
      <c r="I931" s="69">
        <v>0</v>
      </c>
      <c r="J931" s="69">
        <v>1005</v>
      </c>
      <c r="K931" s="72" t="s">
        <v>11</v>
      </c>
      <c r="L931" s="40">
        <f>+'BDV31122019 VV'!L931+'BILANCIO VERIFICA qtr1_2020'!L931</f>
        <v>4020</v>
      </c>
      <c r="M931" s="51" t="s">
        <v>11</v>
      </c>
      <c r="N931" s="76">
        <f t="shared" si="14"/>
        <v>4020</v>
      </c>
    </row>
    <row r="932" spans="1:14" ht="15.6" x14ac:dyDescent="0.25">
      <c r="B932" s="46" t="s">
        <v>1523</v>
      </c>
      <c r="C932" s="47" t="s">
        <v>1524</v>
      </c>
      <c r="D932" s="48">
        <v>0</v>
      </c>
      <c r="F932" s="68">
        <v>0</v>
      </c>
      <c r="H932" s="69">
        <v>0</v>
      </c>
      <c r="I932" s="69">
        <v>0</v>
      </c>
      <c r="J932" s="69">
        <v>0</v>
      </c>
      <c r="L932" s="40">
        <f>+'BDV31122019 VV'!L932+'BILANCIO VERIFICA qtr1_2020'!L932</f>
        <v>0</v>
      </c>
      <c r="N932" s="76">
        <f t="shared" si="14"/>
        <v>0</v>
      </c>
    </row>
    <row r="933" spans="1:14" ht="15.6" x14ac:dyDescent="0.25">
      <c r="B933" s="46" t="s">
        <v>1525</v>
      </c>
      <c r="C933" s="47" t="s">
        <v>1526</v>
      </c>
      <c r="D933" s="48">
        <v>0</v>
      </c>
      <c r="F933" s="68">
        <v>0</v>
      </c>
      <c r="H933" s="69">
        <v>2853.36</v>
      </c>
      <c r="I933" s="69">
        <v>0</v>
      </c>
      <c r="J933" s="69">
        <v>2853.36</v>
      </c>
      <c r="K933" s="72" t="s">
        <v>11</v>
      </c>
      <c r="L933" s="40">
        <f>+'BDV31122019 VV'!L933+'BILANCIO VERIFICA qtr1_2020'!L933</f>
        <v>14257.400000000001</v>
      </c>
      <c r="M933" s="51" t="s">
        <v>11</v>
      </c>
      <c r="N933" s="76">
        <f t="shared" si="14"/>
        <v>14257.400000000001</v>
      </c>
    </row>
    <row r="934" spans="1:14" ht="15.6" x14ac:dyDescent="0.25">
      <c r="B934" s="46" t="s">
        <v>1527</v>
      </c>
      <c r="C934" s="47" t="s">
        <v>1528</v>
      </c>
      <c r="D934" s="48">
        <v>0</v>
      </c>
      <c r="F934" s="68">
        <v>0</v>
      </c>
      <c r="H934" s="69">
        <v>0</v>
      </c>
      <c r="I934" s="69">
        <v>0</v>
      </c>
      <c r="J934" s="69">
        <v>0</v>
      </c>
      <c r="L934" s="40">
        <f>+'BDV31122019 VV'!L934+'BILANCIO VERIFICA qtr1_2020'!L934</f>
        <v>0</v>
      </c>
      <c r="N934" s="76">
        <f t="shared" si="14"/>
        <v>0</v>
      </c>
    </row>
    <row r="935" spans="1:14" ht="15.6" x14ac:dyDescent="0.25">
      <c r="B935" s="46" t="s">
        <v>1529</v>
      </c>
      <c r="C935" s="47" t="s">
        <v>1530</v>
      </c>
      <c r="D935" s="48">
        <v>0</v>
      </c>
      <c r="F935" s="68">
        <v>0</v>
      </c>
      <c r="H935" s="69">
        <v>48600</v>
      </c>
      <c r="I935" s="69">
        <v>0</v>
      </c>
      <c r="J935" s="69">
        <v>48600</v>
      </c>
      <c r="K935" s="72" t="s">
        <v>11</v>
      </c>
      <c r="L935" s="40">
        <f>+'BDV31122019 VV'!L935+'BILANCIO VERIFICA qtr1_2020'!L935</f>
        <v>53820</v>
      </c>
      <c r="M935" s="51" t="s">
        <v>11</v>
      </c>
      <c r="N935" s="76">
        <f t="shared" si="14"/>
        <v>53820</v>
      </c>
    </row>
    <row r="936" spans="1:14" ht="15.6" x14ac:dyDescent="0.25">
      <c r="B936" s="46" t="s">
        <v>1531</v>
      </c>
      <c r="C936" s="47" t="s">
        <v>1532</v>
      </c>
      <c r="D936" s="48">
        <v>0</v>
      </c>
      <c r="F936" s="68">
        <v>0</v>
      </c>
      <c r="H936" s="69">
        <v>0</v>
      </c>
      <c r="I936" s="69">
        <v>0</v>
      </c>
      <c r="J936" s="69">
        <v>0</v>
      </c>
      <c r="L936" s="40">
        <f>+'BDV31122019 VV'!L936+'BILANCIO VERIFICA qtr1_2020'!L936</f>
        <v>0</v>
      </c>
      <c r="N936" s="76">
        <f t="shared" si="14"/>
        <v>0</v>
      </c>
    </row>
    <row r="937" spans="1:14" ht="15.6" x14ac:dyDescent="0.25">
      <c r="B937" s="46" t="s">
        <v>1533</v>
      </c>
      <c r="C937" s="47" t="s">
        <v>1534</v>
      </c>
      <c r="D937" s="48">
        <v>0</v>
      </c>
      <c r="F937" s="68">
        <v>0</v>
      </c>
      <c r="H937" s="69">
        <v>1500</v>
      </c>
      <c r="I937" s="69">
        <v>0</v>
      </c>
      <c r="J937" s="69">
        <v>1500</v>
      </c>
      <c r="K937" s="72" t="s">
        <v>11</v>
      </c>
      <c r="L937" s="40">
        <f>+'BDV31122019 VV'!L937+'BILANCIO VERIFICA qtr1_2020'!L937</f>
        <v>7500</v>
      </c>
      <c r="M937" s="51" t="s">
        <v>11</v>
      </c>
      <c r="N937" s="76">
        <f t="shared" si="14"/>
        <v>7500</v>
      </c>
    </row>
    <row r="938" spans="1:14" ht="15.6" x14ac:dyDescent="0.25">
      <c r="B938" s="46" t="s">
        <v>1535</v>
      </c>
      <c r="C938" s="47" t="s">
        <v>1536</v>
      </c>
      <c r="D938" s="48">
        <v>0</v>
      </c>
      <c r="F938" s="68">
        <v>0</v>
      </c>
      <c r="H938" s="69">
        <v>1132</v>
      </c>
      <c r="I938" s="69">
        <v>0</v>
      </c>
      <c r="J938" s="69">
        <v>1132</v>
      </c>
      <c r="K938" s="72" t="s">
        <v>11</v>
      </c>
      <c r="L938" s="40">
        <f>+'BDV31122019 VV'!L938+'BILANCIO VERIFICA qtr1_2020'!L938</f>
        <v>3396</v>
      </c>
      <c r="M938" s="51" t="s">
        <v>11</v>
      </c>
      <c r="N938" s="76">
        <f t="shared" si="14"/>
        <v>3396</v>
      </c>
    </row>
    <row r="939" spans="1:14" ht="15.6" x14ac:dyDescent="0.25">
      <c r="F939" s="60"/>
      <c r="L939" s="40">
        <f>+'BDV31122019 VV'!L939+'BILANCIO VERIFICA qtr1_2020'!L939</f>
        <v>0</v>
      </c>
      <c r="N939" s="76">
        <f t="shared" si="14"/>
        <v>0</v>
      </c>
    </row>
    <row r="940" spans="1:14" ht="15.6" x14ac:dyDescent="0.25">
      <c r="A940" s="42" t="s">
        <v>14</v>
      </c>
      <c r="B940" s="42" t="s">
        <v>928</v>
      </c>
      <c r="C940" s="42" t="s">
        <v>1537</v>
      </c>
      <c r="D940" s="43">
        <v>0</v>
      </c>
      <c r="F940" s="64">
        <v>0</v>
      </c>
      <c r="H940" s="65">
        <v>2143925.4</v>
      </c>
      <c r="I940" s="65">
        <v>29766.85</v>
      </c>
      <c r="J940" s="65">
        <v>2114158.5499999998</v>
      </c>
      <c r="K940" s="70" t="s">
        <v>11</v>
      </c>
      <c r="L940" s="40">
        <f>+'BDV31122019 VV'!L940+'BILANCIO VERIFICA qtr1_2020'!L940</f>
        <v>12976159.949999999</v>
      </c>
      <c r="M940" s="49" t="s">
        <v>12</v>
      </c>
      <c r="N940" s="76">
        <f t="shared" si="14"/>
        <v>12976159.949999999</v>
      </c>
    </row>
    <row r="941" spans="1:14" ht="15.6" x14ac:dyDescent="0.25">
      <c r="A941" s="44" t="s">
        <v>17</v>
      </c>
      <c r="B941" s="44" t="s">
        <v>15</v>
      </c>
      <c r="C941" s="44" t="s">
        <v>1538</v>
      </c>
      <c r="D941" s="45">
        <v>0</v>
      </c>
      <c r="F941" s="66">
        <v>0</v>
      </c>
      <c r="H941" s="67">
        <v>527753.9</v>
      </c>
      <c r="I941" s="67">
        <v>17801.28</v>
      </c>
      <c r="J941" s="67">
        <v>509952.62</v>
      </c>
      <c r="K941" s="71" t="s">
        <v>11</v>
      </c>
      <c r="L941" s="40">
        <f>+'BDV31122019 VV'!L941+'BILANCIO VERIFICA qtr1_2020'!L941</f>
        <v>3162792.24</v>
      </c>
      <c r="M941" s="50" t="s">
        <v>12</v>
      </c>
      <c r="N941" s="76">
        <f t="shared" si="14"/>
        <v>3162792.24</v>
      </c>
    </row>
    <row r="942" spans="1:14" ht="15.6" x14ac:dyDescent="0.25">
      <c r="B942" s="46" t="s">
        <v>1539</v>
      </c>
      <c r="C942" s="47" t="s">
        <v>1540</v>
      </c>
      <c r="D942" s="48">
        <v>0</v>
      </c>
      <c r="F942" s="68">
        <v>0</v>
      </c>
      <c r="H942" s="69">
        <v>386929.37</v>
      </c>
      <c r="I942" s="69">
        <v>17801.28</v>
      </c>
      <c r="J942" s="69">
        <v>369128.09</v>
      </c>
      <c r="K942" s="72" t="s">
        <v>11</v>
      </c>
      <c r="L942" s="40">
        <f>+'BDV31122019 VV'!L942+'BILANCIO VERIFICA qtr1_2020'!L942</f>
        <v>2168662.89</v>
      </c>
      <c r="M942" s="51" t="s">
        <v>11</v>
      </c>
      <c r="N942" s="76">
        <f t="shared" si="14"/>
        <v>2168662.89</v>
      </c>
    </row>
    <row r="943" spans="1:14" ht="15.6" x14ac:dyDescent="0.25">
      <c r="B943" s="46" t="s">
        <v>1541</v>
      </c>
      <c r="C943" s="47" t="s">
        <v>1542</v>
      </c>
      <c r="D943" s="48">
        <v>0</v>
      </c>
      <c r="F943" s="68">
        <v>0</v>
      </c>
      <c r="H943" s="69">
        <v>0</v>
      </c>
      <c r="I943" s="69">
        <v>0</v>
      </c>
      <c r="J943" s="69">
        <v>0</v>
      </c>
      <c r="L943" s="40">
        <f>+'BDV31122019 VV'!L943+'BILANCIO VERIFICA qtr1_2020'!L943</f>
        <v>45316.94</v>
      </c>
      <c r="N943" s="76">
        <f t="shared" si="14"/>
        <v>45316.94</v>
      </c>
    </row>
    <row r="944" spans="1:14" ht="15.6" x14ac:dyDescent="0.25">
      <c r="B944" s="46" t="s">
        <v>1543</v>
      </c>
      <c r="C944" s="47" t="s">
        <v>1544</v>
      </c>
      <c r="D944" s="48">
        <v>0</v>
      </c>
      <c r="F944" s="68">
        <v>0</v>
      </c>
      <c r="H944" s="69">
        <v>0</v>
      </c>
      <c r="I944" s="69">
        <v>0</v>
      </c>
      <c r="J944" s="69">
        <v>0</v>
      </c>
      <c r="L944" s="40">
        <f>+'BDV31122019 VV'!L944+'BILANCIO VERIFICA qtr1_2020'!L944</f>
        <v>36748.82</v>
      </c>
      <c r="N944" s="76">
        <f t="shared" si="14"/>
        <v>36748.82</v>
      </c>
    </row>
    <row r="945" spans="1:14" ht="15.6" x14ac:dyDescent="0.25">
      <c r="B945" s="46" t="s">
        <v>1545</v>
      </c>
      <c r="C945" s="47" t="s">
        <v>1546</v>
      </c>
      <c r="D945" s="48">
        <v>0</v>
      </c>
      <c r="F945" s="68">
        <v>0</v>
      </c>
      <c r="H945" s="69">
        <v>111016.73</v>
      </c>
      <c r="I945" s="69">
        <v>0</v>
      </c>
      <c r="J945" s="69">
        <v>111016.73</v>
      </c>
      <c r="K945" s="72" t="s">
        <v>11</v>
      </c>
      <c r="L945" s="40">
        <f>+'BDV31122019 VV'!L945+'BILANCIO VERIFICA qtr1_2020'!L945</f>
        <v>604075.77</v>
      </c>
      <c r="M945" s="51" t="s">
        <v>11</v>
      </c>
      <c r="N945" s="76">
        <f t="shared" si="14"/>
        <v>604075.77</v>
      </c>
    </row>
    <row r="946" spans="1:14" ht="15.6" x14ac:dyDescent="0.25">
      <c r="B946" s="46" t="s">
        <v>1547</v>
      </c>
      <c r="C946" s="47" t="s">
        <v>1548</v>
      </c>
      <c r="D946" s="48">
        <v>0</v>
      </c>
      <c r="F946" s="68">
        <v>0</v>
      </c>
      <c r="H946" s="69">
        <v>0</v>
      </c>
      <c r="I946" s="69">
        <v>0</v>
      </c>
      <c r="J946" s="69">
        <v>0</v>
      </c>
      <c r="L946" s="40">
        <f>+'BDV31122019 VV'!L946+'BILANCIO VERIFICA qtr1_2020'!L946</f>
        <v>34642.15</v>
      </c>
      <c r="N946" s="76">
        <f t="shared" si="14"/>
        <v>34642.15</v>
      </c>
    </row>
    <row r="947" spans="1:14" ht="15.6" x14ac:dyDescent="0.25">
      <c r="B947" s="46" t="s">
        <v>1549</v>
      </c>
      <c r="C947" s="47" t="s">
        <v>1550</v>
      </c>
      <c r="D947" s="48">
        <v>0</v>
      </c>
      <c r="F947" s="68">
        <v>0</v>
      </c>
      <c r="H947" s="69">
        <v>0</v>
      </c>
      <c r="I947" s="69">
        <v>0</v>
      </c>
      <c r="J947" s="69">
        <v>0</v>
      </c>
      <c r="L947" s="40">
        <f>+'BDV31122019 VV'!L947+'BILANCIO VERIFICA qtr1_2020'!L947</f>
        <v>5229.1899999999996</v>
      </c>
      <c r="N947" s="76">
        <f t="shared" si="14"/>
        <v>5229.1899999999996</v>
      </c>
    </row>
    <row r="948" spans="1:14" ht="15.6" x14ac:dyDescent="0.25">
      <c r="B948" s="46" t="s">
        <v>1551</v>
      </c>
      <c r="C948" s="47" t="s">
        <v>1552</v>
      </c>
      <c r="D948" s="48">
        <v>0</v>
      </c>
      <c r="F948" s="68">
        <v>0</v>
      </c>
      <c r="H948" s="69">
        <v>2108.17</v>
      </c>
      <c r="I948" s="69">
        <v>0</v>
      </c>
      <c r="J948" s="69">
        <v>2108.17</v>
      </c>
      <c r="K948" s="72" t="s">
        <v>11</v>
      </c>
      <c r="L948" s="40">
        <f>+'BDV31122019 VV'!L948+'BILANCIO VERIFICA qtr1_2020'!L948</f>
        <v>32322.36</v>
      </c>
      <c r="M948" s="51" t="s">
        <v>11</v>
      </c>
      <c r="N948" s="76">
        <f t="shared" si="14"/>
        <v>32322.36</v>
      </c>
    </row>
    <row r="949" spans="1:14" ht="15.6" x14ac:dyDescent="0.25">
      <c r="B949" s="46" t="s">
        <v>1553</v>
      </c>
      <c r="C949" s="47" t="s">
        <v>1554</v>
      </c>
      <c r="D949" s="48">
        <v>0</v>
      </c>
      <c r="F949" s="68">
        <v>0</v>
      </c>
      <c r="H949" s="69">
        <v>0</v>
      </c>
      <c r="I949" s="69">
        <v>0</v>
      </c>
      <c r="J949" s="69">
        <v>0</v>
      </c>
      <c r="L949" s="40">
        <f>+'BDV31122019 VV'!L949+'BILANCIO VERIFICA qtr1_2020'!L949</f>
        <v>14739.84</v>
      </c>
      <c r="N949" s="76">
        <f t="shared" si="14"/>
        <v>14739.84</v>
      </c>
    </row>
    <row r="950" spans="1:14" ht="15.6" x14ac:dyDescent="0.25">
      <c r="B950" s="46" t="s">
        <v>1555</v>
      </c>
      <c r="C950" s="47" t="s">
        <v>1556</v>
      </c>
      <c r="D950" s="48">
        <v>0</v>
      </c>
      <c r="F950" s="68">
        <v>0</v>
      </c>
      <c r="H950" s="69">
        <v>0</v>
      </c>
      <c r="I950" s="69">
        <v>0</v>
      </c>
      <c r="J950" s="69">
        <v>0</v>
      </c>
      <c r="L950" s="40">
        <f>+'BDV31122019 VV'!L950+'BILANCIO VERIFICA qtr1_2020'!L950</f>
        <v>11950.24</v>
      </c>
      <c r="N950" s="76">
        <f t="shared" si="14"/>
        <v>11950.24</v>
      </c>
    </row>
    <row r="951" spans="1:14" ht="15.6" x14ac:dyDescent="0.25">
      <c r="B951" s="46" t="s">
        <v>1557</v>
      </c>
      <c r="C951" s="47" t="s">
        <v>1558</v>
      </c>
      <c r="D951" s="48">
        <v>0</v>
      </c>
      <c r="F951" s="68">
        <v>0</v>
      </c>
      <c r="H951" s="69">
        <v>27699.63</v>
      </c>
      <c r="I951" s="69">
        <v>0</v>
      </c>
      <c r="J951" s="69">
        <v>27699.63</v>
      </c>
      <c r="K951" s="72" t="s">
        <v>11</v>
      </c>
      <c r="L951" s="40">
        <f>+'BDV31122019 VV'!L951+'BILANCIO VERIFICA qtr1_2020'!L951</f>
        <v>215403.02000000002</v>
      </c>
      <c r="M951" s="51" t="s">
        <v>11</v>
      </c>
      <c r="N951" s="76">
        <f t="shared" si="14"/>
        <v>215403.02000000002</v>
      </c>
    </row>
    <row r="952" spans="1:14" ht="15.6" x14ac:dyDescent="0.25">
      <c r="F952" s="60"/>
      <c r="L952" s="40">
        <f>+'BDV31122019 VV'!L952+'BILANCIO VERIFICA qtr1_2020'!L952</f>
        <v>0</v>
      </c>
      <c r="N952" s="76">
        <f t="shared" si="14"/>
        <v>0</v>
      </c>
    </row>
    <row r="953" spans="1:14" ht="15.6" x14ac:dyDescent="0.25">
      <c r="A953" s="44" t="s">
        <v>17</v>
      </c>
      <c r="B953" s="44" t="s">
        <v>20</v>
      </c>
      <c r="C953" s="44" t="s">
        <v>1559</v>
      </c>
      <c r="D953" s="45">
        <v>0</v>
      </c>
      <c r="F953" s="66">
        <v>0</v>
      </c>
      <c r="H953" s="67">
        <v>1497643.05</v>
      </c>
      <c r="I953" s="67">
        <v>11965.57</v>
      </c>
      <c r="J953" s="67">
        <v>1485677.48</v>
      </c>
      <c r="K953" s="71" t="s">
        <v>11</v>
      </c>
      <c r="L953" s="40">
        <f>+'BDV31122019 VV'!L953+'BILANCIO VERIFICA qtr1_2020'!L953</f>
        <v>8933138.5300000012</v>
      </c>
      <c r="M953" s="50" t="s">
        <v>12</v>
      </c>
      <c r="N953" s="76">
        <f t="shared" si="14"/>
        <v>8933138.5300000012</v>
      </c>
    </row>
    <row r="954" spans="1:14" ht="15.6" x14ac:dyDescent="0.25">
      <c r="B954" s="46" t="s">
        <v>1560</v>
      </c>
      <c r="C954" s="47" t="s">
        <v>1559</v>
      </c>
      <c r="D954" s="48">
        <v>0</v>
      </c>
      <c r="F954" s="68">
        <v>0</v>
      </c>
      <c r="H954" s="69">
        <v>1096343.25</v>
      </c>
      <c r="I954" s="69">
        <v>11965.57</v>
      </c>
      <c r="J954" s="69">
        <v>1084377.68</v>
      </c>
      <c r="K954" s="72" t="s">
        <v>11</v>
      </c>
      <c r="L954" s="40">
        <f>+'BDV31122019 VV'!L954+'BILANCIO VERIFICA qtr1_2020'!L954</f>
        <v>6302142.25</v>
      </c>
      <c r="M954" s="51" t="s">
        <v>11</v>
      </c>
      <c r="N954" s="76">
        <f t="shared" si="14"/>
        <v>6302142.25</v>
      </c>
    </row>
    <row r="955" spans="1:14" ht="15.6" x14ac:dyDescent="0.25">
      <c r="B955" s="46" t="s">
        <v>1561</v>
      </c>
      <c r="C955" s="47" t="s">
        <v>1562</v>
      </c>
      <c r="D955" s="48">
        <v>0</v>
      </c>
      <c r="F955" s="68">
        <v>0</v>
      </c>
      <c r="H955" s="69">
        <v>0</v>
      </c>
      <c r="I955" s="69">
        <v>0</v>
      </c>
      <c r="J955" s="69">
        <v>0</v>
      </c>
      <c r="L955" s="40">
        <f>+'BDV31122019 VV'!L955+'BILANCIO VERIFICA qtr1_2020'!L955</f>
        <v>161651.79</v>
      </c>
      <c r="N955" s="76">
        <f t="shared" si="14"/>
        <v>161651.79</v>
      </c>
    </row>
    <row r="956" spans="1:14" ht="15.6" x14ac:dyDescent="0.25">
      <c r="B956" s="46" t="s">
        <v>1563</v>
      </c>
      <c r="C956" s="47" t="s">
        <v>1564</v>
      </c>
      <c r="D956" s="48">
        <v>0</v>
      </c>
      <c r="F956" s="68">
        <v>0</v>
      </c>
      <c r="H956" s="69">
        <v>0</v>
      </c>
      <c r="I956" s="69">
        <v>0</v>
      </c>
      <c r="J956" s="69">
        <v>0</v>
      </c>
      <c r="L956" s="40">
        <f>+'BDV31122019 VV'!L956+'BILANCIO VERIFICA qtr1_2020'!L956</f>
        <v>182594.63999999998</v>
      </c>
      <c r="N956" s="76">
        <f t="shared" si="14"/>
        <v>182594.63999999998</v>
      </c>
    </row>
    <row r="957" spans="1:14" ht="15.6" x14ac:dyDescent="0.25">
      <c r="B957" s="46" t="s">
        <v>1565</v>
      </c>
      <c r="C957" s="47" t="s">
        <v>1566</v>
      </c>
      <c r="D957" s="48">
        <v>0</v>
      </c>
      <c r="F957" s="68">
        <v>0</v>
      </c>
      <c r="H957" s="69">
        <v>259407.3</v>
      </c>
      <c r="I957" s="69">
        <v>0</v>
      </c>
      <c r="J957" s="69">
        <v>259407.3</v>
      </c>
      <c r="K957" s="72" t="s">
        <v>11</v>
      </c>
      <c r="L957" s="40">
        <f>+'BDV31122019 VV'!L957+'BILANCIO VERIFICA qtr1_2020'!L957</f>
        <v>1505296.25</v>
      </c>
      <c r="M957" s="51" t="s">
        <v>11</v>
      </c>
      <c r="N957" s="76">
        <f t="shared" si="14"/>
        <v>1505296.25</v>
      </c>
    </row>
    <row r="958" spans="1:14" ht="15.6" x14ac:dyDescent="0.25">
      <c r="B958" s="46" t="s">
        <v>1567</v>
      </c>
      <c r="C958" s="47" t="s">
        <v>1548</v>
      </c>
      <c r="D958" s="48">
        <v>0</v>
      </c>
      <c r="F958" s="68">
        <v>0</v>
      </c>
      <c r="H958" s="69">
        <v>0</v>
      </c>
      <c r="I958" s="69">
        <v>0</v>
      </c>
      <c r="J958" s="69">
        <v>0</v>
      </c>
      <c r="L958" s="40">
        <f>+'BDV31122019 VV'!L958+'BILANCIO VERIFICA qtr1_2020'!L958</f>
        <v>63378.95</v>
      </c>
      <c r="N958" s="76">
        <f t="shared" si="14"/>
        <v>63378.95</v>
      </c>
    </row>
    <row r="959" spans="1:14" ht="15.6" x14ac:dyDescent="0.25">
      <c r="B959" s="46" t="s">
        <v>1568</v>
      </c>
      <c r="C959" s="47" t="s">
        <v>1550</v>
      </c>
      <c r="D959" s="48">
        <v>0</v>
      </c>
      <c r="F959" s="68">
        <v>0</v>
      </c>
      <c r="H959" s="69">
        <v>0</v>
      </c>
      <c r="I959" s="69">
        <v>0</v>
      </c>
      <c r="J959" s="69">
        <v>0</v>
      </c>
      <c r="L959" s="40">
        <f>+'BDV31122019 VV'!L959+'BILANCIO VERIFICA qtr1_2020'!L959</f>
        <v>0</v>
      </c>
      <c r="N959" s="76">
        <f t="shared" si="14"/>
        <v>0</v>
      </c>
    </row>
    <row r="960" spans="1:14" ht="15.6" x14ac:dyDescent="0.25">
      <c r="B960" s="46" t="s">
        <v>1569</v>
      </c>
      <c r="C960" s="47" t="s">
        <v>1552</v>
      </c>
      <c r="D960" s="48">
        <v>0</v>
      </c>
      <c r="F960" s="68">
        <v>0</v>
      </c>
      <c r="H960" s="69">
        <v>425.54</v>
      </c>
      <c r="I960" s="69">
        <v>0</v>
      </c>
      <c r="J960" s="69">
        <v>425.54</v>
      </c>
      <c r="K960" s="72" t="s">
        <v>11</v>
      </c>
      <c r="L960" s="40">
        <f>+'BDV31122019 VV'!L960+'BILANCIO VERIFICA qtr1_2020'!L960</f>
        <v>3015.38</v>
      </c>
      <c r="M960" s="51" t="s">
        <v>11</v>
      </c>
      <c r="N960" s="76">
        <f t="shared" si="14"/>
        <v>3015.38</v>
      </c>
    </row>
    <row r="961" spans="1:14" ht="15.6" x14ac:dyDescent="0.25">
      <c r="B961" s="46" t="s">
        <v>1570</v>
      </c>
      <c r="C961" s="47" t="s">
        <v>1571</v>
      </c>
      <c r="D961" s="48">
        <v>0</v>
      </c>
      <c r="F961" s="68">
        <v>0</v>
      </c>
      <c r="H961" s="69">
        <v>0</v>
      </c>
      <c r="I961" s="69">
        <v>0</v>
      </c>
      <c r="J961" s="69">
        <v>0</v>
      </c>
      <c r="L961" s="40">
        <f>+'BDV31122019 VV'!L961+'BILANCIO VERIFICA qtr1_2020'!L961</f>
        <v>48366.060000000005</v>
      </c>
      <c r="N961" s="76">
        <f t="shared" si="14"/>
        <v>48366.060000000005</v>
      </c>
    </row>
    <row r="962" spans="1:14" ht="15.6" x14ac:dyDescent="0.25">
      <c r="B962" s="46" t="s">
        <v>1572</v>
      </c>
      <c r="C962" s="47" t="s">
        <v>1573</v>
      </c>
      <c r="D962" s="48">
        <v>0</v>
      </c>
      <c r="F962" s="68">
        <v>0</v>
      </c>
      <c r="H962" s="69">
        <v>0</v>
      </c>
      <c r="I962" s="69">
        <v>0</v>
      </c>
      <c r="J962" s="69">
        <v>0</v>
      </c>
      <c r="L962" s="40">
        <f>+'BDV31122019 VV'!L962+'BILANCIO VERIFICA qtr1_2020'!L962</f>
        <v>54700.67</v>
      </c>
      <c r="N962" s="76">
        <f t="shared" si="14"/>
        <v>54700.67</v>
      </c>
    </row>
    <row r="963" spans="1:14" ht="15.6" x14ac:dyDescent="0.25">
      <c r="B963" s="46" t="s">
        <v>1574</v>
      </c>
      <c r="C963" s="47" t="s">
        <v>1575</v>
      </c>
      <c r="D963" s="48">
        <v>0</v>
      </c>
      <c r="F963" s="68">
        <v>0</v>
      </c>
      <c r="H963" s="69">
        <v>141466.96</v>
      </c>
      <c r="I963" s="69">
        <v>0</v>
      </c>
      <c r="J963" s="69">
        <v>141466.96</v>
      </c>
      <c r="K963" s="72" t="s">
        <v>11</v>
      </c>
      <c r="L963" s="40">
        <f>+'BDV31122019 VV'!L963+'BILANCIO VERIFICA qtr1_2020'!L963</f>
        <v>611992.54</v>
      </c>
      <c r="M963" s="51" t="s">
        <v>11</v>
      </c>
      <c r="N963" s="76">
        <f t="shared" si="14"/>
        <v>611992.54</v>
      </c>
    </row>
    <row r="964" spans="1:14" ht="15.6" x14ac:dyDescent="0.25">
      <c r="F964" s="60"/>
      <c r="L964" s="40">
        <f>+'BDV31122019 VV'!L964+'BILANCIO VERIFICA qtr1_2020'!L964</f>
        <v>0</v>
      </c>
      <c r="N964" s="76">
        <f t="shared" si="14"/>
        <v>0</v>
      </c>
    </row>
    <row r="965" spans="1:14" ht="15.6" x14ac:dyDescent="0.25">
      <c r="A965" s="44" t="s">
        <v>17</v>
      </c>
      <c r="B965" s="44" t="s">
        <v>37</v>
      </c>
      <c r="C965" s="44" t="s">
        <v>1576</v>
      </c>
      <c r="D965" s="45">
        <v>0</v>
      </c>
      <c r="F965" s="66">
        <v>0</v>
      </c>
      <c r="H965" s="67">
        <v>88007.360000000001</v>
      </c>
      <c r="I965" s="67">
        <v>0</v>
      </c>
      <c r="J965" s="67">
        <v>88007.360000000001</v>
      </c>
      <c r="K965" s="71" t="s">
        <v>11</v>
      </c>
      <c r="L965" s="40">
        <f>+'BDV31122019 VV'!L965+'BILANCIO VERIFICA qtr1_2020'!L965</f>
        <v>506901.76000000001</v>
      </c>
      <c r="M965" s="50" t="s">
        <v>12</v>
      </c>
      <c r="N965" s="76">
        <f t="shared" si="14"/>
        <v>506901.76000000001</v>
      </c>
    </row>
    <row r="966" spans="1:14" ht="15.6" x14ac:dyDescent="0.25">
      <c r="B966" s="46" t="s">
        <v>1577</v>
      </c>
      <c r="C966" s="47" t="s">
        <v>1578</v>
      </c>
      <c r="D966" s="48">
        <v>0</v>
      </c>
      <c r="F966" s="68">
        <v>0</v>
      </c>
      <c r="H966" s="69">
        <v>63101.599999999999</v>
      </c>
      <c r="I966" s="69">
        <v>0</v>
      </c>
      <c r="J966" s="69">
        <v>63101.599999999999</v>
      </c>
      <c r="K966" s="72" t="s">
        <v>11</v>
      </c>
      <c r="L966" s="40">
        <f>+'BDV31122019 VV'!L966+'BILANCIO VERIFICA qtr1_2020'!L966</f>
        <v>344978.08</v>
      </c>
      <c r="M966" s="51" t="s">
        <v>11</v>
      </c>
      <c r="N966" s="76">
        <f t="shared" si="14"/>
        <v>344978.08</v>
      </c>
    </row>
    <row r="967" spans="1:14" ht="15.6" x14ac:dyDescent="0.25">
      <c r="B967" s="46" t="s">
        <v>1579</v>
      </c>
      <c r="C967" s="47" t="s">
        <v>1580</v>
      </c>
      <c r="D967" s="48">
        <v>0</v>
      </c>
      <c r="F967" s="68">
        <v>0</v>
      </c>
      <c r="H967" s="69">
        <v>0</v>
      </c>
      <c r="I967" s="69">
        <v>0</v>
      </c>
      <c r="J967" s="69">
        <v>0</v>
      </c>
      <c r="L967" s="40">
        <f>+'BDV31122019 VV'!L967+'BILANCIO VERIFICA qtr1_2020'!L967</f>
        <v>26112.399999999998</v>
      </c>
      <c r="N967" s="76">
        <f t="shared" si="14"/>
        <v>26112.399999999998</v>
      </c>
    </row>
    <row r="968" spans="1:14" ht="15.6" x14ac:dyDescent="0.25">
      <c r="B968" s="46" t="s">
        <v>1581</v>
      </c>
      <c r="C968" s="47" t="s">
        <v>1582</v>
      </c>
      <c r="D968" s="48">
        <v>0</v>
      </c>
      <c r="F968" s="68">
        <v>0</v>
      </c>
      <c r="H968" s="69">
        <v>18266.82</v>
      </c>
      <c r="I968" s="69">
        <v>0</v>
      </c>
      <c r="J968" s="69">
        <v>18266.82</v>
      </c>
      <c r="K968" s="72" t="s">
        <v>11</v>
      </c>
      <c r="L968" s="40">
        <f>+'BDV31122019 VV'!L968+'BILANCIO VERIFICA qtr1_2020'!L968</f>
        <v>92159.56</v>
      </c>
      <c r="M968" s="51" t="s">
        <v>11</v>
      </c>
      <c r="N968" s="76">
        <f t="shared" si="14"/>
        <v>92159.56</v>
      </c>
    </row>
    <row r="969" spans="1:14" ht="15.6" x14ac:dyDescent="0.25">
      <c r="B969" s="46" t="s">
        <v>1583</v>
      </c>
      <c r="C969" s="47" t="s">
        <v>1584</v>
      </c>
      <c r="D969" s="48">
        <v>0</v>
      </c>
      <c r="F969" s="68">
        <v>0</v>
      </c>
      <c r="H969" s="69">
        <v>0</v>
      </c>
      <c r="I969" s="69">
        <v>0</v>
      </c>
      <c r="J969" s="69">
        <v>0</v>
      </c>
      <c r="L969" s="40">
        <f>+'BDV31122019 VV'!L969+'BILANCIO VERIFICA qtr1_2020'!L969</f>
        <v>802.46</v>
      </c>
      <c r="N969" s="76">
        <f t="shared" si="14"/>
        <v>802.46</v>
      </c>
    </row>
    <row r="970" spans="1:14" ht="15.6" x14ac:dyDescent="0.25">
      <c r="B970" s="46" t="s">
        <v>1585</v>
      </c>
      <c r="C970" s="47" t="s">
        <v>1586</v>
      </c>
      <c r="D970" s="48">
        <v>0</v>
      </c>
      <c r="F970" s="68">
        <v>0</v>
      </c>
      <c r="H970" s="69">
        <v>1784</v>
      </c>
      <c r="I970" s="69">
        <v>0</v>
      </c>
      <c r="J970" s="69">
        <v>1784</v>
      </c>
      <c r="K970" s="72" t="s">
        <v>11</v>
      </c>
      <c r="L970" s="40">
        <f>+'BDV31122019 VV'!L970+'BILANCIO VERIFICA qtr1_2020'!L970</f>
        <v>8193.01</v>
      </c>
      <c r="M970" s="51" t="s">
        <v>11</v>
      </c>
      <c r="N970" s="76">
        <f t="shared" si="14"/>
        <v>8193.01</v>
      </c>
    </row>
    <row r="971" spans="1:14" ht="15.6" x14ac:dyDescent="0.25">
      <c r="B971" s="46" t="s">
        <v>1587</v>
      </c>
      <c r="C971" s="47" t="s">
        <v>1548</v>
      </c>
      <c r="D971" s="48">
        <v>0</v>
      </c>
      <c r="F971" s="68">
        <v>0</v>
      </c>
      <c r="H971" s="69">
        <v>0</v>
      </c>
      <c r="I971" s="69">
        <v>0</v>
      </c>
      <c r="J971" s="69">
        <v>0</v>
      </c>
      <c r="L971" s="40">
        <f>+'BDV31122019 VV'!L971+'BILANCIO VERIFICA qtr1_2020'!L971</f>
        <v>1086.53</v>
      </c>
      <c r="N971" s="76">
        <f t="shared" ref="N971:N1034" si="15">IF(M971="A",-L971,L971)</f>
        <v>1086.53</v>
      </c>
    </row>
    <row r="972" spans="1:14" ht="15.6" x14ac:dyDescent="0.25">
      <c r="B972" s="46" t="s">
        <v>1588</v>
      </c>
      <c r="C972" s="47" t="s">
        <v>1589</v>
      </c>
      <c r="D972" s="48">
        <v>0</v>
      </c>
      <c r="F972" s="68">
        <v>0</v>
      </c>
      <c r="H972" s="69">
        <v>0</v>
      </c>
      <c r="I972" s="69">
        <v>0</v>
      </c>
      <c r="J972" s="69">
        <v>0</v>
      </c>
      <c r="L972" s="40">
        <f>+'BDV31122019 VV'!L972+'BILANCIO VERIFICA qtr1_2020'!L972</f>
        <v>7231.21</v>
      </c>
      <c r="N972" s="76">
        <f t="shared" si="15"/>
        <v>7231.21</v>
      </c>
    </row>
    <row r="973" spans="1:14" ht="15.6" x14ac:dyDescent="0.25">
      <c r="B973" s="46" t="s">
        <v>1590</v>
      </c>
      <c r="C973" s="47" t="s">
        <v>1591</v>
      </c>
      <c r="D973" s="48">
        <v>0</v>
      </c>
      <c r="F973" s="68">
        <v>0</v>
      </c>
      <c r="H973" s="69">
        <v>4854.9399999999996</v>
      </c>
      <c r="I973" s="69">
        <v>0</v>
      </c>
      <c r="J973" s="69">
        <v>4854.9399999999996</v>
      </c>
      <c r="K973" s="72" t="s">
        <v>11</v>
      </c>
      <c r="L973" s="40">
        <f>+'BDV31122019 VV'!L973+'BILANCIO VERIFICA qtr1_2020'!L973</f>
        <v>26338.51</v>
      </c>
      <c r="M973" s="51" t="s">
        <v>11</v>
      </c>
      <c r="N973" s="76">
        <f t="shared" si="15"/>
        <v>26338.51</v>
      </c>
    </row>
    <row r="974" spans="1:14" ht="15.6" x14ac:dyDescent="0.25">
      <c r="F974" s="60"/>
      <c r="L974" s="40">
        <f>+'BDV31122019 VV'!L974+'BILANCIO VERIFICA qtr1_2020'!L974</f>
        <v>0</v>
      </c>
      <c r="N974" s="76">
        <f t="shared" si="15"/>
        <v>0</v>
      </c>
    </row>
    <row r="975" spans="1:14" ht="15.6" x14ac:dyDescent="0.25">
      <c r="A975" s="44" t="s">
        <v>17</v>
      </c>
      <c r="B975" s="44" t="s">
        <v>41</v>
      </c>
      <c r="C975" s="44" t="s">
        <v>1592</v>
      </c>
      <c r="D975" s="45">
        <v>0</v>
      </c>
      <c r="F975" s="66">
        <v>0</v>
      </c>
      <c r="H975" s="67">
        <v>30521.09</v>
      </c>
      <c r="I975" s="67">
        <v>0</v>
      </c>
      <c r="J975" s="67">
        <v>30521.09</v>
      </c>
      <c r="K975" s="71" t="s">
        <v>11</v>
      </c>
      <c r="L975" s="40">
        <f>+'BDV31122019 VV'!L975+'BILANCIO VERIFICA qtr1_2020'!L975</f>
        <v>373327.42000000004</v>
      </c>
      <c r="M975" s="50" t="s">
        <v>12</v>
      </c>
      <c r="N975" s="76">
        <f t="shared" si="15"/>
        <v>373327.42000000004</v>
      </c>
    </row>
    <row r="976" spans="1:14" ht="15.6" x14ac:dyDescent="0.25">
      <c r="B976" s="46" t="s">
        <v>1593</v>
      </c>
      <c r="C976" s="47" t="s">
        <v>1594</v>
      </c>
      <c r="D976" s="48">
        <v>0</v>
      </c>
      <c r="F976" s="68">
        <v>0</v>
      </c>
      <c r="H976" s="69">
        <v>0</v>
      </c>
      <c r="I976" s="69">
        <v>0</v>
      </c>
      <c r="J976" s="69">
        <v>0</v>
      </c>
      <c r="L976" s="40">
        <f>+'BDV31122019 VV'!L976+'BILANCIO VERIFICA qtr1_2020'!L976</f>
        <v>0</v>
      </c>
      <c r="N976" s="76">
        <f t="shared" si="15"/>
        <v>0</v>
      </c>
    </row>
    <row r="977" spans="1:14" ht="15.6" x14ac:dyDescent="0.25">
      <c r="B977" s="46" t="s">
        <v>1595</v>
      </c>
      <c r="C977" s="47" t="s">
        <v>1596</v>
      </c>
      <c r="D977" s="48">
        <v>0</v>
      </c>
      <c r="F977" s="68">
        <v>0</v>
      </c>
      <c r="H977" s="69">
        <v>0</v>
      </c>
      <c r="I977" s="69">
        <v>0</v>
      </c>
      <c r="J977" s="69">
        <v>0</v>
      </c>
      <c r="L977" s="40">
        <f>+'BDV31122019 VV'!L977+'BILANCIO VERIFICA qtr1_2020'!L977</f>
        <v>8578.7999999999993</v>
      </c>
      <c r="N977" s="76">
        <f t="shared" si="15"/>
        <v>8578.7999999999993</v>
      </c>
    </row>
    <row r="978" spans="1:14" ht="15.6" x14ac:dyDescent="0.25">
      <c r="B978" s="46" t="s">
        <v>1597</v>
      </c>
      <c r="C978" s="47" t="s">
        <v>1598</v>
      </c>
      <c r="D978" s="48">
        <v>0</v>
      </c>
      <c r="F978" s="68">
        <v>0</v>
      </c>
      <c r="H978" s="69">
        <v>6109.34</v>
      </c>
      <c r="I978" s="69">
        <v>0</v>
      </c>
      <c r="J978" s="69">
        <v>6109.34</v>
      </c>
      <c r="K978" s="72" t="s">
        <v>11</v>
      </c>
      <c r="L978" s="40">
        <f>+'BDV31122019 VV'!L978+'BILANCIO VERIFICA qtr1_2020'!L978</f>
        <v>64152.740000000005</v>
      </c>
      <c r="M978" s="51" t="s">
        <v>11</v>
      </c>
      <c r="N978" s="76">
        <f t="shared" si="15"/>
        <v>64152.740000000005</v>
      </c>
    </row>
    <row r="979" spans="1:14" ht="15.6" x14ac:dyDescent="0.25">
      <c r="B979" s="46" t="s">
        <v>1599</v>
      </c>
      <c r="C979" s="47" t="s">
        <v>1600</v>
      </c>
      <c r="D979" s="48">
        <v>0</v>
      </c>
      <c r="F979" s="68">
        <v>0</v>
      </c>
      <c r="H979" s="69">
        <v>0</v>
      </c>
      <c r="I979" s="69">
        <v>0</v>
      </c>
      <c r="J979" s="69">
        <v>0</v>
      </c>
      <c r="L979" s="40">
        <f>+'BDV31122019 VV'!L979+'BILANCIO VERIFICA qtr1_2020'!L979</f>
        <v>0</v>
      </c>
      <c r="N979" s="76">
        <f t="shared" si="15"/>
        <v>0</v>
      </c>
    </row>
    <row r="980" spans="1:14" ht="15.6" x14ac:dyDescent="0.25">
      <c r="B980" s="46" t="s">
        <v>1601</v>
      </c>
      <c r="C980" s="47" t="s">
        <v>1592</v>
      </c>
      <c r="D980" s="48">
        <v>0</v>
      </c>
      <c r="F980" s="68">
        <v>0</v>
      </c>
      <c r="H980" s="69">
        <v>0</v>
      </c>
      <c r="I980" s="69">
        <v>0</v>
      </c>
      <c r="J980" s="69">
        <v>0</v>
      </c>
      <c r="L980" s="40">
        <f>+'BDV31122019 VV'!L980+'BILANCIO VERIFICA qtr1_2020'!L980</f>
        <v>0</v>
      </c>
      <c r="N980" s="76">
        <f t="shared" si="15"/>
        <v>0</v>
      </c>
    </row>
    <row r="981" spans="1:14" ht="15.6" x14ac:dyDescent="0.25">
      <c r="B981" s="46" t="s">
        <v>1602</v>
      </c>
      <c r="C981" s="47" t="s">
        <v>1603</v>
      </c>
      <c r="D981" s="48">
        <v>0</v>
      </c>
      <c r="F981" s="68">
        <v>0</v>
      </c>
      <c r="H981" s="69">
        <v>24411.75</v>
      </c>
      <c r="I981" s="69">
        <v>0</v>
      </c>
      <c r="J981" s="69">
        <v>24411.75</v>
      </c>
      <c r="K981" s="72" t="s">
        <v>11</v>
      </c>
      <c r="L981" s="40">
        <f>+'BDV31122019 VV'!L981+'BILANCIO VERIFICA qtr1_2020'!L981</f>
        <v>300595.88</v>
      </c>
      <c r="M981" s="51" t="s">
        <v>11</v>
      </c>
      <c r="N981" s="76">
        <f t="shared" si="15"/>
        <v>300595.88</v>
      </c>
    </row>
    <row r="982" spans="1:14" ht="15.6" x14ac:dyDescent="0.25">
      <c r="F982" s="60"/>
      <c r="L982" s="40">
        <f>+'BDV31122019 VV'!L982+'BILANCIO VERIFICA qtr1_2020'!L982</f>
        <v>0</v>
      </c>
      <c r="N982" s="76">
        <f t="shared" si="15"/>
        <v>0</v>
      </c>
    </row>
    <row r="983" spans="1:14" ht="15.6" x14ac:dyDescent="0.25">
      <c r="A983" s="42" t="s">
        <v>14</v>
      </c>
      <c r="B983" s="42" t="s">
        <v>1604</v>
      </c>
      <c r="C983" s="42" t="s">
        <v>1605</v>
      </c>
      <c r="D983" s="43">
        <v>0</v>
      </c>
      <c r="F983" s="64">
        <v>0</v>
      </c>
      <c r="H983" s="65">
        <v>2015095.26</v>
      </c>
      <c r="I983" s="65">
        <v>0</v>
      </c>
      <c r="J983" s="65">
        <v>2015095.26</v>
      </c>
      <c r="K983" s="70" t="s">
        <v>11</v>
      </c>
      <c r="L983" s="40">
        <f>+'BDV31122019 VV'!L983+'BILANCIO VERIFICA qtr1_2020'!L983</f>
        <v>7327642.1500000004</v>
      </c>
      <c r="M983" s="49" t="s">
        <v>12</v>
      </c>
      <c r="N983" s="76">
        <f t="shared" si="15"/>
        <v>7327642.1500000004</v>
      </c>
    </row>
    <row r="984" spans="1:14" ht="15.6" x14ac:dyDescent="0.25">
      <c r="A984" s="44" t="s">
        <v>17</v>
      </c>
      <c r="B984" s="44" t="s">
        <v>15</v>
      </c>
      <c r="C984" s="44" t="s">
        <v>1606</v>
      </c>
      <c r="D984" s="45">
        <v>0</v>
      </c>
      <c r="F984" s="66">
        <v>0</v>
      </c>
      <c r="H984" s="67">
        <v>1381923.78</v>
      </c>
      <c r="I984" s="67">
        <v>0</v>
      </c>
      <c r="J984" s="67">
        <v>1381923.78</v>
      </c>
      <c r="K984" s="71" t="s">
        <v>11</v>
      </c>
      <c r="L984" s="40">
        <f>+'BDV31122019 VV'!L984+'BILANCIO VERIFICA qtr1_2020'!L984</f>
        <v>3867980.1999999997</v>
      </c>
      <c r="M984" s="50" t="s">
        <v>12</v>
      </c>
      <c r="N984" s="76">
        <f t="shared" si="15"/>
        <v>3867980.1999999997</v>
      </c>
    </row>
    <row r="985" spans="1:14" ht="15.6" x14ac:dyDescent="0.25">
      <c r="B985" s="46" t="s">
        <v>1607</v>
      </c>
      <c r="C985" s="47" t="s">
        <v>1608</v>
      </c>
      <c r="D985" s="48">
        <v>0</v>
      </c>
      <c r="F985" s="68">
        <v>0</v>
      </c>
      <c r="H985" s="69">
        <v>0</v>
      </c>
      <c r="I985" s="69">
        <v>0</v>
      </c>
      <c r="J985" s="69">
        <v>0</v>
      </c>
      <c r="L985" s="40">
        <f>+'BDV31122019 VV'!L985+'BILANCIO VERIFICA qtr1_2020'!L985</f>
        <v>0</v>
      </c>
      <c r="N985" s="76">
        <f t="shared" si="15"/>
        <v>0</v>
      </c>
    </row>
    <row r="986" spans="1:14" ht="15.6" x14ac:dyDescent="0.25">
      <c r="B986" s="46" t="s">
        <v>1609</v>
      </c>
      <c r="C986" s="47" t="s">
        <v>1610</v>
      </c>
      <c r="D986" s="48">
        <v>0</v>
      </c>
      <c r="F986" s="68">
        <v>0</v>
      </c>
      <c r="H986" s="69">
        <v>408499.71</v>
      </c>
      <c r="I986" s="69">
        <v>0</v>
      </c>
      <c r="J986" s="69">
        <v>408499.71</v>
      </c>
      <c r="K986" s="72" t="s">
        <v>11</v>
      </c>
      <c r="L986" s="40">
        <f>+'BDV31122019 VV'!L986+'BILANCIO VERIFICA qtr1_2020'!L986</f>
        <v>2282257.3000000003</v>
      </c>
      <c r="M986" s="51" t="s">
        <v>11</v>
      </c>
      <c r="N986" s="76">
        <f t="shared" si="15"/>
        <v>2282257.3000000003</v>
      </c>
    </row>
    <row r="987" spans="1:14" ht="15.6" x14ac:dyDescent="0.25">
      <c r="B987" s="46" t="s">
        <v>1611</v>
      </c>
      <c r="C987" s="47" t="s">
        <v>1612</v>
      </c>
      <c r="D987" s="48">
        <v>0</v>
      </c>
      <c r="F987" s="68">
        <v>0</v>
      </c>
      <c r="H987" s="69">
        <v>0</v>
      </c>
      <c r="I987" s="69">
        <v>0</v>
      </c>
      <c r="J987" s="69">
        <v>0</v>
      </c>
      <c r="L987" s="40">
        <f>+'BDV31122019 VV'!L987+'BILANCIO VERIFICA qtr1_2020'!L987</f>
        <v>0</v>
      </c>
      <c r="N987" s="76">
        <f t="shared" si="15"/>
        <v>0</v>
      </c>
    </row>
    <row r="988" spans="1:14" ht="15.6" x14ac:dyDescent="0.25">
      <c r="B988" s="46" t="s">
        <v>1613</v>
      </c>
      <c r="C988" s="47" t="s">
        <v>1614</v>
      </c>
      <c r="D988" s="48">
        <v>0</v>
      </c>
      <c r="F988" s="68">
        <v>0</v>
      </c>
      <c r="H988" s="69">
        <v>580</v>
      </c>
      <c r="I988" s="69">
        <v>0</v>
      </c>
      <c r="J988" s="69">
        <v>580</v>
      </c>
      <c r="K988" s="72" t="s">
        <v>11</v>
      </c>
      <c r="L988" s="40">
        <f>+'BDV31122019 VV'!L988+'BILANCIO VERIFICA qtr1_2020'!L988</f>
        <v>2900</v>
      </c>
      <c r="M988" s="51" t="s">
        <v>11</v>
      </c>
      <c r="N988" s="76">
        <f t="shared" si="15"/>
        <v>2900</v>
      </c>
    </row>
    <row r="989" spans="1:14" ht="15.6" x14ac:dyDescent="0.25">
      <c r="B989" s="46" t="s">
        <v>1615</v>
      </c>
      <c r="C989" s="47" t="s">
        <v>1616</v>
      </c>
      <c r="D989" s="48">
        <v>0</v>
      </c>
      <c r="F989" s="68">
        <v>0</v>
      </c>
      <c r="H989" s="69">
        <v>1192.5</v>
      </c>
      <c r="I989" s="69">
        <v>0</v>
      </c>
      <c r="J989" s="69">
        <v>1192.5</v>
      </c>
      <c r="K989" s="72" t="s">
        <v>11</v>
      </c>
      <c r="L989" s="40">
        <f>+'BDV31122019 VV'!L989+'BILANCIO VERIFICA qtr1_2020'!L989</f>
        <v>5962.5</v>
      </c>
      <c r="M989" s="51" t="s">
        <v>11</v>
      </c>
      <c r="N989" s="76">
        <f t="shared" si="15"/>
        <v>5962.5</v>
      </c>
    </row>
    <row r="990" spans="1:14" ht="15.6" x14ac:dyDescent="0.25">
      <c r="B990" s="46" t="s">
        <v>1617</v>
      </c>
      <c r="C990" s="47" t="s">
        <v>1618</v>
      </c>
      <c r="D990" s="48">
        <v>0</v>
      </c>
      <c r="F990" s="68">
        <v>0</v>
      </c>
      <c r="H990" s="69">
        <v>0</v>
      </c>
      <c r="I990" s="69">
        <v>0</v>
      </c>
      <c r="J990" s="69">
        <v>0</v>
      </c>
      <c r="L990" s="40">
        <f>+'BDV31122019 VV'!L990+'BILANCIO VERIFICA qtr1_2020'!L990</f>
        <v>0</v>
      </c>
      <c r="N990" s="76">
        <f t="shared" si="15"/>
        <v>0</v>
      </c>
    </row>
    <row r="991" spans="1:14" ht="15.6" x14ac:dyDescent="0.25">
      <c r="B991" s="46" t="s">
        <v>1619</v>
      </c>
      <c r="C991" s="47" t="s">
        <v>1620</v>
      </c>
      <c r="D991" s="48">
        <v>0</v>
      </c>
      <c r="F991" s="68">
        <v>0</v>
      </c>
      <c r="H991" s="69">
        <v>959397.77</v>
      </c>
      <c r="I991" s="69">
        <v>0</v>
      </c>
      <c r="J991" s="69">
        <v>959397.77</v>
      </c>
      <c r="K991" s="72" t="s">
        <v>11</v>
      </c>
      <c r="L991" s="40">
        <f>+'BDV31122019 VV'!L991+'BILANCIO VERIFICA qtr1_2020'!L991</f>
        <v>1518361.4</v>
      </c>
      <c r="M991" s="51" t="s">
        <v>11</v>
      </c>
      <c r="N991" s="76">
        <f t="shared" si="15"/>
        <v>1518361.4</v>
      </c>
    </row>
    <row r="992" spans="1:14" ht="15.6" x14ac:dyDescent="0.25">
      <c r="B992" s="46" t="s">
        <v>1621</v>
      </c>
      <c r="C992" s="47" t="s">
        <v>1622</v>
      </c>
      <c r="D992" s="48">
        <v>0</v>
      </c>
      <c r="F992" s="68">
        <v>0</v>
      </c>
      <c r="H992" s="69">
        <v>692.5</v>
      </c>
      <c r="I992" s="69">
        <v>0</v>
      </c>
      <c r="J992" s="69">
        <v>692.5</v>
      </c>
      <c r="K992" s="72" t="s">
        <v>11</v>
      </c>
      <c r="L992" s="40">
        <f>+'BDV31122019 VV'!L992+'BILANCIO VERIFICA qtr1_2020'!L992</f>
        <v>692.5</v>
      </c>
      <c r="M992" s="51" t="s">
        <v>11</v>
      </c>
      <c r="N992" s="76">
        <f t="shared" si="15"/>
        <v>692.5</v>
      </c>
    </row>
    <row r="993" spans="1:14" ht="15.6" x14ac:dyDescent="0.25">
      <c r="B993" s="46" t="s">
        <v>1623</v>
      </c>
      <c r="C993" s="47" t="s">
        <v>1624</v>
      </c>
      <c r="D993" s="48">
        <v>0</v>
      </c>
      <c r="F993" s="68">
        <v>0</v>
      </c>
      <c r="H993" s="69">
        <v>11561.3</v>
      </c>
      <c r="I993" s="69">
        <v>0</v>
      </c>
      <c r="J993" s="69">
        <v>11561.3</v>
      </c>
      <c r="K993" s="72" t="s">
        <v>11</v>
      </c>
      <c r="L993" s="40">
        <f>+'BDV31122019 VV'!L993+'BILANCIO VERIFICA qtr1_2020'!L993</f>
        <v>57806.5</v>
      </c>
      <c r="M993" s="51" t="s">
        <v>11</v>
      </c>
      <c r="N993" s="76">
        <f t="shared" si="15"/>
        <v>57806.5</v>
      </c>
    </row>
    <row r="994" spans="1:14" ht="15.6" x14ac:dyDescent="0.25">
      <c r="F994" s="60"/>
      <c r="L994" s="40">
        <f>+'BDV31122019 VV'!L994+'BILANCIO VERIFICA qtr1_2020'!L994</f>
        <v>0</v>
      </c>
      <c r="N994" s="76">
        <f t="shared" si="15"/>
        <v>0</v>
      </c>
    </row>
    <row r="995" spans="1:14" ht="15.6" x14ac:dyDescent="0.25">
      <c r="A995" s="44" t="s">
        <v>17</v>
      </c>
      <c r="B995" s="44" t="s">
        <v>20</v>
      </c>
      <c r="C995" s="44" t="s">
        <v>1625</v>
      </c>
      <c r="D995" s="45">
        <v>0</v>
      </c>
      <c r="F995" s="66">
        <v>0</v>
      </c>
      <c r="H995" s="67">
        <v>633171.48</v>
      </c>
      <c r="I995" s="67">
        <v>0</v>
      </c>
      <c r="J995" s="67">
        <v>633171.48</v>
      </c>
      <c r="K995" s="71" t="s">
        <v>11</v>
      </c>
      <c r="L995" s="40">
        <f>+'BDV31122019 VV'!L995+'BILANCIO VERIFICA qtr1_2020'!L995</f>
        <v>3459661.95</v>
      </c>
      <c r="M995" s="50" t="s">
        <v>12</v>
      </c>
      <c r="N995" s="76">
        <f t="shared" si="15"/>
        <v>3459661.95</v>
      </c>
    </row>
    <row r="996" spans="1:14" ht="15.6" x14ac:dyDescent="0.25">
      <c r="B996" s="46" t="s">
        <v>1626</v>
      </c>
      <c r="C996" s="47" t="s">
        <v>1627</v>
      </c>
      <c r="D996" s="48">
        <v>0</v>
      </c>
      <c r="F996" s="68">
        <v>0</v>
      </c>
      <c r="H996" s="69">
        <v>70369.58</v>
      </c>
      <c r="I996" s="69">
        <v>0</v>
      </c>
      <c r="J996" s="69">
        <v>70369.58</v>
      </c>
      <c r="K996" s="72" t="s">
        <v>11</v>
      </c>
      <c r="L996" s="40">
        <f>+'BDV31122019 VV'!L996+'BILANCIO VERIFICA qtr1_2020'!L996</f>
        <v>351720.91000000003</v>
      </c>
      <c r="M996" s="51" t="s">
        <v>11</v>
      </c>
      <c r="N996" s="76">
        <f t="shared" si="15"/>
        <v>351720.91000000003</v>
      </c>
    </row>
    <row r="997" spans="1:14" ht="15.6" x14ac:dyDescent="0.25">
      <c r="B997" s="46" t="s">
        <v>1628</v>
      </c>
      <c r="C997" s="47" t="s">
        <v>1629</v>
      </c>
      <c r="D997" s="48">
        <v>0</v>
      </c>
      <c r="F997" s="68">
        <v>0</v>
      </c>
      <c r="H997" s="69">
        <v>3404.8</v>
      </c>
      <c r="I997" s="69">
        <v>0</v>
      </c>
      <c r="J997" s="69">
        <v>3404.8</v>
      </c>
      <c r="K997" s="72" t="s">
        <v>11</v>
      </c>
      <c r="L997" s="40">
        <f>+'BDV31122019 VV'!L997+'BILANCIO VERIFICA qtr1_2020'!L997</f>
        <v>20283.48</v>
      </c>
      <c r="M997" s="51" t="s">
        <v>11</v>
      </c>
      <c r="N997" s="76">
        <f t="shared" si="15"/>
        <v>20283.48</v>
      </c>
    </row>
    <row r="998" spans="1:14" ht="15.6" x14ac:dyDescent="0.25">
      <c r="B998" s="46" t="s">
        <v>1630</v>
      </c>
      <c r="C998" s="47" t="s">
        <v>1631</v>
      </c>
      <c r="D998" s="48">
        <v>0</v>
      </c>
      <c r="F998" s="68">
        <v>0</v>
      </c>
      <c r="H998" s="69">
        <v>149845.51</v>
      </c>
      <c r="I998" s="69">
        <v>0</v>
      </c>
      <c r="J998" s="69">
        <v>149845.51</v>
      </c>
      <c r="K998" s="72" t="s">
        <v>11</v>
      </c>
      <c r="L998" s="40">
        <f>+'BDV31122019 VV'!L998+'BILANCIO VERIFICA qtr1_2020'!L998</f>
        <v>842514.83</v>
      </c>
      <c r="M998" s="51" t="s">
        <v>11</v>
      </c>
      <c r="N998" s="76">
        <f t="shared" si="15"/>
        <v>842514.83</v>
      </c>
    </row>
    <row r="999" spans="1:14" ht="15.6" x14ac:dyDescent="0.25">
      <c r="B999" s="46" t="s">
        <v>1632</v>
      </c>
      <c r="C999" s="47" t="s">
        <v>1633</v>
      </c>
      <c r="D999" s="48">
        <v>0</v>
      </c>
      <c r="F999" s="68">
        <v>0</v>
      </c>
      <c r="H999" s="69">
        <v>404329.02</v>
      </c>
      <c r="I999" s="69">
        <v>0</v>
      </c>
      <c r="J999" s="69">
        <v>404329.02</v>
      </c>
      <c r="K999" s="72" t="s">
        <v>11</v>
      </c>
      <c r="L999" s="40">
        <f>+'BDV31122019 VV'!L999+'BILANCIO VERIFICA qtr1_2020'!L999</f>
        <v>2221165.56</v>
      </c>
      <c r="M999" s="51" t="s">
        <v>11</v>
      </c>
      <c r="N999" s="76">
        <f t="shared" si="15"/>
        <v>2221165.56</v>
      </c>
    </row>
    <row r="1000" spans="1:14" ht="15.6" x14ac:dyDescent="0.25">
      <c r="B1000" s="46" t="s">
        <v>1634</v>
      </c>
      <c r="C1000" s="47" t="s">
        <v>1635</v>
      </c>
      <c r="D1000" s="48">
        <v>0</v>
      </c>
      <c r="F1000" s="68">
        <v>0</v>
      </c>
      <c r="H1000" s="69">
        <v>83.42</v>
      </c>
      <c r="I1000" s="69">
        <v>0</v>
      </c>
      <c r="J1000" s="69">
        <v>83.42</v>
      </c>
      <c r="K1000" s="72" t="s">
        <v>11</v>
      </c>
      <c r="L1000" s="40">
        <f>+'BDV31122019 VV'!L1000+'BILANCIO VERIFICA qtr1_2020'!L1000</f>
        <v>416.67</v>
      </c>
      <c r="M1000" s="51" t="s">
        <v>11</v>
      </c>
      <c r="N1000" s="76">
        <f t="shared" si="15"/>
        <v>416.67</v>
      </c>
    </row>
    <row r="1001" spans="1:14" ht="15.6" x14ac:dyDescent="0.25">
      <c r="B1001" s="46" t="s">
        <v>1636</v>
      </c>
      <c r="C1001" s="47" t="s">
        <v>1637</v>
      </c>
      <c r="D1001" s="48">
        <v>0</v>
      </c>
      <c r="F1001" s="68">
        <v>0</v>
      </c>
      <c r="H1001" s="69">
        <v>1480.78</v>
      </c>
      <c r="I1001" s="69">
        <v>0</v>
      </c>
      <c r="J1001" s="69">
        <v>1480.78</v>
      </c>
      <c r="K1001" s="72" t="s">
        <v>11</v>
      </c>
      <c r="L1001" s="40">
        <f>+'BDV31122019 VV'!L1001+'BILANCIO VERIFICA qtr1_2020'!L1001</f>
        <v>7914.73</v>
      </c>
      <c r="M1001" s="51" t="s">
        <v>11</v>
      </c>
      <c r="N1001" s="76">
        <f t="shared" si="15"/>
        <v>7914.73</v>
      </c>
    </row>
    <row r="1002" spans="1:14" ht="15.6" x14ac:dyDescent="0.25">
      <c r="B1002" s="46" t="s">
        <v>1638</v>
      </c>
      <c r="C1002" s="47" t="s">
        <v>1639</v>
      </c>
      <c r="D1002" s="48">
        <v>0</v>
      </c>
      <c r="F1002" s="68">
        <v>0</v>
      </c>
      <c r="H1002" s="69">
        <v>3658.37</v>
      </c>
      <c r="I1002" s="69">
        <v>0</v>
      </c>
      <c r="J1002" s="69">
        <v>3658.37</v>
      </c>
      <c r="K1002" s="72" t="s">
        <v>11</v>
      </c>
      <c r="L1002" s="40">
        <f>+'BDV31122019 VV'!L1002+'BILANCIO VERIFICA qtr1_2020'!L1002</f>
        <v>15645.77</v>
      </c>
      <c r="M1002" s="51" t="s">
        <v>11</v>
      </c>
      <c r="N1002" s="76">
        <f t="shared" si="15"/>
        <v>15645.77</v>
      </c>
    </row>
    <row r="1003" spans="1:14" ht="15.6" x14ac:dyDescent="0.25">
      <c r="B1003" s="46" t="s">
        <v>1640</v>
      </c>
      <c r="C1003" s="47" t="s">
        <v>1641</v>
      </c>
      <c r="D1003" s="48">
        <v>0</v>
      </c>
      <c r="F1003" s="68">
        <v>0</v>
      </c>
      <c r="H1003" s="69">
        <v>0</v>
      </c>
      <c r="I1003" s="69">
        <v>0</v>
      </c>
      <c r="J1003" s="69">
        <v>0</v>
      </c>
      <c r="L1003" s="40">
        <f>+'BDV31122019 VV'!L1003+'BILANCIO VERIFICA qtr1_2020'!L1003</f>
        <v>0</v>
      </c>
      <c r="N1003" s="76">
        <f t="shared" si="15"/>
        <v>0</v>
      </c>
    </row>
    <row r="1004" spans="1:14" ht="15.6" x14ac:dyDescent="0.25">
      <c r="F1004" s="60"/>
      <c r="L1004" s="40">
        <f>+'BDV31122019 VV'!L1004+'BILANCIO VERIFICA qtr1_2020'!L1004</f>
        <v>0</v>
      </c>
      <c r="N1004" s="76">
        <f t="shared" si="15"/>
        <v>0</v>
      </c>
    </row>
    <row r="1005" spans="1:14" ht="15.6" x14ac:dyDescent="0.25">
      <c r="A1005" s="44" t="s">
        <v>17</v>
      </c>
      <c r="B1005" s="44" t="s">
        <v>37</v>
      </c>
      <c r="C1005" s="44" t="s">
        <v>1642</v>
      </c>
      <c r="D1005" s="45">
        <v>0</v>
      </c>
      <c r="F1005" s="66">
        <v>0</v>
      </c>
      <c r="H1005" s="67">
        <v>0</v>
      </c>
      <c r="I1005" s="67">
        <v>0</v>
      </c>
      <c r="J1005" s="67">
        <v>0</v>
      </c>
      <c r="L1005" s="40">
        <f>+'BDV31122019 VV'!L1005+'BILANCIO VERIFICA qtr1_2020'!L1005</f>
        <v>0</v>
      </c>
      <c r="N1005" s="76">
        <f t="shared" si="15"/>
        <v>0</v>
      </c>
    </row>
    <row r="1006" spans="1:14" ht="15.6" x14ac:dyDescent="0.25">
      <c r="B1006" s="46" t="s">
        <v>1643</v>
      </c>
      <c r="C1006" s="47" t="s">
        <v>1644</v>
      </c>
      <c r="D1006" s="48">
        <v>0</v>
      </c>
      <c r="F1006" s="68">
        <v>0</v>
      </c>
      <c r="H1006" s="69">
        <v>0</v>
      </c>
      <c r="I1006" s="69">
        <v>0</v>
      </c>
      <c r="J1006" s="69">
        <v>0</v>
      </c>
      <c r="L1006" s="40">
        <f>+'BDV31122019 VV'!L1006+'BILANCIO VERIFICA qtr1_2020'!L1006</f>
        <v>0</v>
      </c>
      <c r="N1006" s="76">
        <f t="shared" si="15"/>
        <v>0</v>
      </c>
    </row>
    <row r="1007" spans="1:14" ht="15.6" x14ac:dyDescent="0.25">
      <c r="B1007" s="46" t="s">
        <v>1645</v>
      </c>
      <c r="C1007" s="47" t="s">
        <v>1646</v>
      </c>
      <c r="D1007" s="48">
        <v>0</v>
      </c>
      <c r="F1007" s="68">
        <v>0</v>
      </c>
      <c r="H1007" s="69">
        <v>0</v>
      </c>
      <c r="I1007" s="69">
        <v>0</v>
      </c>
      <c r="J1007" s="69">
        <v>0</v>
      </c>
      <c r="L1007" s="40">
        <f>+'BDV31122019 VV'!L1007+'BILANCIO VERIFICA qtr1_2020'!L1007</f>
        <v>0</v>
      </c>
      <c r="N1007" s="76">
        <f t="shared" si="15"/>
        <v>0</v>
      </c>
    </row>
    <row r="1008" spans="1:14" ht="15.6" x14ac:dyDescent="0.25">
      <c r="B1008" s="46" t="s">
        <v>1647</v>
      </c>
      <c r="C1008" s="47" t="s">
        <v>1648</v>
      </c>
      <c r="D1008" s="48">
        <v>0</v>
      </c>
      <c r="F1008" s="68">
        <v>0</v>
      </c>
      <c r="H1008" s="69">
        <v>0</v>
      </c>
      <c r="I1008" s="69">
        <v>0</v>
      </c>
      <c r="J1008" s="69">
        <v>0</v>
      </c>
      <c r="L1008" s="40">
        <f>+'BDV31122019 VV'!L1008+'BILANCIO VERIFICA qtr1_2020'!L1008</f>
        <v>0</v>
      </c>
      <c r="N1008" s="76">
        <f t="shared" si="15"/>
        <v>0</v>
      </c>
    </row>
    <row r="1009" spans="1:14" ht="15.6" x14ac:dyDescent="0.25">
      <c r="B1009" s="46" t="s">
        <v>1649</v>
      </c>
      <c r="C1009" s="47" t="s">
        <v>1650</v>
      </c>
      <c r="D1009" s="48">
        <v>0</v>
      </c>
      <c r="F1009" s="68">
        <v>0</v>
      </c>
      <c r="H1009" s="69">
        <v>0</v>
      </c>
      <c r="I1009" s="69">
        <v>0</v>
      </c>
      <c r="J1009" s="69">
        <v>0</v>
      </c>
      <c r="L1009" s="40">
        <f>+'BDV31122019 VV'!L1009+'BILANCIO VERIFICA qtr1_2020'!L1009</f>
        <v>0</v>
      </c>
      <c r="N1009" s="76">
        <f t="shared" si="15"/>
        <v>0</v>
      </c>
    </row>
    <row r="1010" spans="1:14" ht="15.6" x14ac:dyDescent="0.25">
      <c r="B1010" s="46" t="s">
        <v>1651</v>
      </c>
      <c r="C1010" s="47" t="s">
        <v>1652</v>
      </c>
      <c r="D1010" s="48">
        <v>0</v>
      </c>
      <c r="F1010" s="68">
        <v>0</v>
      </c>
      <c r="H1010" s="69">
        <v>0</v>
      </c>
      <c r="I1010" s="69">
        <v>0</v>
      </c>
      <c r="J1010" s="69">
        <v>0</v>
      </c>
      <c r="L1010" s="40">
        <f>+'BDV31122019 VV'!L1010+'BILANCIO VERIFICA qtr1_2020'!L1010</f>
        <v>0</v>
      </c>
      <c r="N1010" s="76">
        <f t="shared" si="15"/>
        <v>0</v>
      </c>
    </row>
    <row r="1011" spans="1:14" ht="15.6" x14ac:dyDescent="0.25">
      <c r="B1011" s="46" t="s">
        <v>1653</v>
      </c>
      <c r="C1011" s="47" t="s">
        <v>1654</v>
      </c>
      <c r="D1011" s="48">
        <v>0</v>
      </c>
      <c r="F1011" s="68">
        <v>0</v>
      </c>
      <c r="H1011" s="69">
        <v>0</v>
      </c>
      <c r="I1011" s="69">
        <v>0</v>
      </c>
      <c r="J1011" s="69">
        <v>0</v>
      </c>
      <c r="L1011" s="40">
        <f>+'BDV31122019 VV'!L1011+'BILANCIO VERIFICA qtr1_2020'!L1011</f>
        <v>0</v>
      </c>
      <c r="N1011" s="76">
        <f t="shared" si="15"/>
        <v>0</v>
      </c>
    </row>
    <row r="1012" spans="1:14" ht="15.6" x14ac:dyDescent="0.25">
      <c r="B1012" s="46" t="s">
        <v>1655</v>
      </c>
      <c r="C1012" s="47" t="s">
        <v>1656</v>
      </c>
      <c r="D1012" s="48">
        <v>0</v>
      </c>
      <c r="F1012" s="68">
        <v>0</v>
      </c>
      <c r="H1012" s="69">
        <v>0</v>
      </c>
      <c r="I1012" s="69">
        <v>0</v>
      </c>
      <c r="J1012" s="69">
        <v>0</v>
      </c>
      <c r="L1012" s="40">
        <f>+'BDV31122019 VV'!L1012+'BILANCIO VERIFICA qtr1_2020'!L1012</f>
        <v>0</v>
      </c>
      <c r="N1012" s="76">
        <f t="shared" si="15"/>
        <v>0</v>
      </c>
    </row>
    <row r="1013" spans="1:14" ht="15.6" x14ac:dyDescent="0.25">
      <c r="B1013" s="46" t="s">
        <v>1657</v>
      </c>
      <c r="C1013" s="47" t="s">
        <v>1658</v>
      </c>
      <c r="D1013" s="48">
        <v>0</v>
      </c>
      <c r="F1013" s="68">
        <v>0</v>
      </c>
      <c r="H1013" s="69">
        <v>0</v>
      </c>
      <c r="I1013" s="69">
        <v>0</v>
      </c>
      <c r="J1013" s="69">
        <v>0</v>
      </c>
      <c r="L1013" s="40">
        <f>+'BDV31122019 VV'!L1013+'BILANCIO VERIFICA qtr1_2020'!L1013</f>
        <v>0</v>
      </c>
      <c r="N1013" s="76">
        <f t="shared" si="15"/>
        <v>0</v>
      </c>
    </row>
    <row r="1014" spans="1:14" ht="15.6" x14ac:dyDescent="0.25">
      <c r="F1014" s="60"/>
      <c r="L1014" s="40">
        <f>+'BDV31122019 VV'!L1014+'BILANCIO VERIFICA qtr1_2020'!L1014</f>
        <v>0</v>
      </c>
      <c r="N1014" s="76">
        <f t="shared" si="15"/>
        <v>0</v>
      </c>
    </row>
    <row r="1015" spans="1:14" ht="15.6" x14ac:dyDescent="0.25">
      <c r="A1015" s="42" t="s">
        <v>14</v>
      </c>
      <c r="B1015" s="42" t="s">
        <v>1659</v>
      </c>
      <c r="C1015" s="42" t="s">
        <v>1660</v>
      </c>
      <c r="D1015" s="43">
        <v>0</v>
      </c>
      <c r="F1015" s="64">
        <v>0</v>
      </c>
      <c r="H1015" s="65">
        <v>0</v>
      </c>
      <c r="I1015" s="65">
        <v>0</v>
      </c>
      <c r="J1015" s="65">
        <v>0</v>
      </c>
      <c r="L1015" s="40">
        <f>+'BDV31122019 VV'!L1015+'BILANCIO VERIFICA qtr1_2020'!L1015</f>
        <v>135325.79999999999</v>
      </c>
      <c r="N1015" s="76">
        <f t="shared" si="15"/>
        <v>135325.79999999999</v>
      </c>
    </row>
    <row r="1016" spans="1:14" ht="15.6" x14ac:dyDescent="0.25">
      <c r="A1016" s="44" t="s">
        <v>17</v>
      </c>
      <c r="B1016" s="44" t="s">
        <v>15</v>
      </c>
      <c r="C1016" s="44" t="s">
        <v>1660</v>
      </c>
      <c r="D1016" s="45">
        <v>0</v>
      </c>
      <c r="F1016" s="66">
        <v>0</v>
      </c>
      <c r="H1016" s="67">
        <v>0</v>
      </c>
      <c r="I1016" s="67">
        <v>0</v>
      </c>
      <c r="J1016" s="67">
        <v>0</v>
      </c>
      <c r="L1016" s="40">
        <f>+'BDV31122019 VV'!L1016+'BILANCIO VERIFICA qtr1_2020'!L1016</f>
        <v>135325.79999999999</v>
      </c>
      <c r="N1016" s="76">
        <f t="shared" si="15"/>
        <v>135325.79999999999</v>
      </c>
    </row>
    <row r="1017" spans="1:14" ht="15.6" x14ac:dyDescent="0.25">
      <c r="B1017" s="46" t="s">
        <v>1661</v>
      </c>
      <c r="C1017" s="47" t="s">
        <v>1662</v>
      </c>
      <c r="D1017" s="48">
        <v>0</v>
      </c>
      <c r="F1017" s="68">
        <v>0</v>
      </c>
      <c r="H1017" s="69">
        <v>0</v>
      </c>
      <c r="I1017" s="69">
        <v>0</v>
      </c>
      <c r="J1017" s="69">
        <v>0</v>
      </c>
      <c r="L1017" s="40">
        <f>+'BDV31122019 VV'!L1017+'BILANCIO VERIFICA qtr1_2020'!L1017</f>
        <v>0</v>
      </c>
      <c r="N1017" s="76">
        <f t="shared" si="15"/>
        <v>0</v>
      </c>
    </row>
    <row r="1018" spans="1:14" ht="15.6" x14ac:dyDescent="0.25">
      <c r="B1018" s="46" t="s">
        <v>1663</v>
      </c>
      <c r="C1018" s="47" t="s">
        <v>1664</v>
      </c>
      <c r="D1018" s="48">
        <v>0</v>
      </c>
      <c r="F1018" s="68">
        <v>0</v>
      </c>
      <c r="H1018" s="69">
        <v>0</v>
      </c>
      <c r="I1018" s="69">
        <v>0</v>
      </c>
      <c r="J1018" s="69">
        <v>0</v>
      </c>
      <c r="L1018" s="40">
        <f>+'BDV31122019 VV'!L1018+'BILANCIO VERIFICA qtr1_2020'!L1018</f>
        <v>0</v>
      </c>
      <c r="N1018" s="76">
        <f t="shared" si="15"/>
        <v>0</v>
      </c>
    </row>
    <row r="1019" spans="1:14" ht="15.6" x14ac:dyDescent="0.25">
      <c r="B1019" s="46" t="s">
        <v>1665</v>
      </c>
      <c r="C1019" s="47" t="s">
        <v>1666</v>
      </c>
      <c r="D1019" s="48">
        <v>0</v>
      </c>
      <c r="F1019" s="68">
        <v>0</v>
      </c>
      <c r="H1019" s="69">
        <v>0</v>
      </c>
      <c r="I1019" s="69">
        <v>0</v>
      </c>
      <c r="J1019" s="69">
        <v>0</v>
      </c>
      <c r="L1019" s="40">
        <f>+'BDV31122019 VV'!L1019+'BILANCIO VERIFICA qtr1_2020'!L1019</f>
        <v>0</v>
      </c>
      <c r="N1019" s="76">
        <f t="shared" si="15"/>
        <v>0</v>
      </c>
    </row>
    <row r="1020" spans="1:14" ht="15.6" x14ac:dyDescent="0.25">
      <c r="B1020" s="46" t="s">
        <v>1667</v>
      </c>
      <c r="C1020" s="47" t="s">
        <v>1668</v>
      </c>
      <c r="D1020" s="48">
        <v>0</v>
      </c>
      <c r="F1020" s="68">
        <v>0</v>
      </c>
      <c r="H1020" s="69">
        <v>0</v>
      </c>
      <c r="I1020" s="69">
        <v>0</v>
      </c>
      <c r="J1020" s="69">
        <v>0</v>
      </c>
      <c r="L1020" s="40">
        <f>+'BDV31122019 VV'!L1020+'BILANCIO VERIFICA qtr1_2020'!L1020</f>
        <v>135325.79999999999</v>
      </c>
      <c r="N1020" s="76">
        <f t="shared" si="15"/>
        <v>135325.79999999999</v>
      </c>
    </row>
    <row r="1021" spans="1:14" ht="15.6" x14ac:dyDescent="0.25">
      <c r="B1021" s="46" t="s">
        <v>1669</v>
      </c>
      <c r="C1021" s="47" t="s">
        <v>1670</v>
      </c>
      <c r="D1021" s="48">
        <v>0</v>
      </c>
      <c r="F1021" s="68">
        <v>0</v>
      </c>
      <c r="H1021" s="69">
        <v>0</v>
      </c>
      <c r="I1021" s="69">
        <v>0</v>
      </c>
      <c r="J1021" s="69">
        <v>0</v>
      </c>
      <c r="L1021" s="40">
        <f>+'BDV31122019 VV'!L1021+'BILANCIO VERIFICA qtr1_2020'!L1021</f>
        <v>0</v>
      </c>
      <c r="N1021" s="76">
        <f t="shared" si="15"/>
        <v>0</v>
      </c>
    </row>
    <row r="1022" spans="1:14" ht="15.6" x14ac:dyDescent="0.25">
      <c r="F1022" s="60"/>
      <c r="L1022" s="40">
        <f>+'BDV31122019 VV'!L1022+'BILANCIO VERIFICA qtr1_2020'!L1022</f>
        <v>0</v>
      </c>
      <c r="N1022" s="76">
        <f t="shared" si="15"/>
        <v>0</v>
      </c>
    </row>
    <row r="1023" spans="1:14" ht="15.6" x14ac:dyDescent="0.25">
      <c r="A1023" s="44" t="s">
        <v>17</v>
      </c>
      <c r="B1023" s="44" t="s">
        <v>20</v>
      </c>
      <c r="C1023" s="44" t="s">
        <v>1671</v>
      </c>
      <c r="D1023" s="45">
        <v>0</v>
      </c>
      <c r="F1023" s="66">
        <v>0</v>
      </c>
      <c r="H1023" s="67">
        <v>0</v>
      </c>
      <c r="I1023" s="67">
        <v>0</v>
      </c>
      <c r="J1023" s="67">
        <v>0</v>
      </c>
      <c r="L1023" s="40">
        <f>+'BDV31122019 VV'!L1023+'BILANCIO VERIFICA qtr1_2020'!L1023</f>
        <v>0</v>
      </c>
      <c r="N1023" s="76">
        <f t="shared" si="15"/>
        <v>0</v>
      </c>
    </row>
    <row r="1024" spans="1:14" ht="15.6" x14ac:dyDescent="0.25">
      <c r="B1024" s="46" t="s">
        <v>1672</v>
      </c>
      <c r="C1024" s="47" t="s">
        <v>1673</v>
      </c>
      <c r="D1024" s="48">
        <v>0</v>
      </c>
      <c r="F1024" s="68">
        <v>0</v>
      </c>
      <c r="H1024" s="69">
        <v>0</v>
      </c>
      <c r="I1024" s="69">
        <v>0</v>
      </c>
      <c r="J1024" s="69">
        <v>0</v>
      </c>
      <c r="L1024" s="40">
        <f>+'BDV31122019 VV'!L1024+'BILANCIO VERIFICA qtr1_2020'!L1024</f>
        <v>0</v>
      </c>
      <c r="N1024" s="76">
        <f t="shared" si="15"/>
        <v>0</v>
      </c>
    </row>
    <row r="1025" spans="1:14" ht="15.6" x14ac:dyDescent="0.25">
      <c r="B1025" s="46" t="s">
        <v>1674</v>
      </c>
      <c r="C1025" s="47" t="s">
        <v>1675</v>
      </c>
      <c r="D1025" s="48">
        <v>0</v>
      </c>
      <c r="F1025" s="68">
        <v>0</v>
      </c>
      <c r="H1025" s="69">
        <v>0</v>
      </c>
      <c r="I1025" s="69">
        <v>0</v>
      </c>
      <c r="J1025" s="69">
        <v>0</v>
      </c>
      <c r="L1025" s="40">
        <f>+'BDV31122019 VV'!L1025+'BILANCIO VERIFICA qtr1_2020'!L1025</f>
        <v>0</v>
      </c>
      <c r="N1025" s="76">
        <f t="shared" si="15"/>
        <v>0</v>
      </c>
    </row>
    <row r="1026" spans="1:14" ht="15.6" x14ac:dyDescent="0.25">
      <c r="B1026" s="46" t="s">
        <v>1676</v>
      </c>
      <c r="C1026" s="47" t="s">
        <v>1677</v>
      </c>
      <c r="D1026" s="48">
        <v>0</v>
      </c>
      <c r="F1026" s="68">
        <v>0</v>
      </c>
      <c r="H1026" s="69">
        <v>0</v>
      </c>
      <c r="I1026" s="69">
        <v>0</v>
      </c>
      <c r="J1026" s="69">
        <v>0</v>
      </c>
      <c r="L1026" s="40">
        <f>+'BDV31122019 VV'!L1026+'BILANCIO VERIFICA qtr1_2020'!L1026</f>
        <v>0</v>
      </c>
      <c r="N1026" s="76">
        <f t="shared" si="15"/>
        <v>0</v>
      </c>
    </row>
    <row r="1027" spans="1:14" ht="15.6" x14ac:dyDescent="0.25">
      <c r="F1027" s="60"/>
      <c r="L1027" s="40">
        <f>+'BDV31122019 VV'!L1027+'BILANCIO VERIFICA qtr1_2020'!L1027</f>
        <v>0</v>
      </c>
      <c r="N1027" s="76">
        <f t="shared" si="15"/>
        <v>0</v>
      </c>
    </row>
    <row r="1028" spans="1:14" ht="15.6" x14ac:dyDescent="0.25">
      <c r="A1028" s="42" t="s">
        <v>14</v>
      </c>
      <c r="B1028" s="42" t="s">
        <v>1678</v>
      </c>
      <c r="C1028" s="42" t="s">
        <v>1679</v>
      </c>
      <c r="D1028" s="43">
        <v>0</v>
      </c>
      <c r="F1028" s="64">
        <v>0</v>
      </c>
      <c r="H1028" s="65">
        <v>5801.06</v>
      </c>
      <c r="I1028" s="65">
        <v>0</v>
      </c>
      <c r="J1028" s="65">
        <v>5801.06</v>
      </c>
      <c r="K1028" s="70" t="s">
        <v>11</v>
      </c>
      <c r="L1028" s="40">
        <f>+'BDV31122019 VV'!L1028+'BILANCIO VERIFICA qtr1_2020'!L1028</f>
        <v>111110.15999999999</v>
      </c>
      <c r="M1028" s="49" t="s">
        <v>12</v>
      </c>
      <c r="N1028" s="76">
        <f t="shared" si="15"/>
        <v>111110.15999999999</v>
      </c>
    </row>
    <row r="1029" spans="1:14" ht="15.6" x14ac:dyDescent="0.25">
      <c r="A1029" s="44" t="s">
        <v>17</v>
      </c>
      <c r="B1029" s="44" t="s">
        <v>15</v>
      </c>
      <c r="C1029" s="44" t="s">
        <v>1680</v>
      </c>
      <c r="D1029" s="45">
        <v>0</v>
      </c>
      <c r="F1029" s="66">
        <v>0</v>
      </c>
      <c r="H1029" s="67">
        <v>516.46</v>
      </c>
      <c r="I1029" s="67">
        <v>0</v>
      </c>
      <c r="J1029" s="67">
        <v>516.46</v>
      </c>
      <c r="K1029" s="71" t="s">
        <v>11</v>
      </c>
      <c r="L1029" s="40">
        <f>+'BDV31122019 VV'!L1029+'BILANCIO VERIFICA qtr1_2020'!L1029</f>
        <v>55766.92</v>
      </c>
      <c r="M1029" s="50" t="s">
        <v>12</v>
      </c>
      <c r="N1029" s="76">
        <f t="shared" si="15"/>
        <v>55766.92</v>
      </c>
    </row>
    <row r="1030" spans="1:14" ht="15.6" x14ac:dyDescent="0.25">
      <c r="B1030" s="46" t="s">
        <v>1681</v>
      </c>
      <c r="C1030" s="47" t="s">
        <v>1682</v>
      </c>
      <c r="D1030" s="48">
        <v>0</v>
      </c>
      <c r="F1030" s="68">
        <v>0</v>
      </c>
      <c r="H1030" s="69">
        <v>516.46</v>
      </c>
      <c r="I1030" s="69">
        <v>0</v>
      </c>
      <c r="J1030" s="69">
        <v>516.46</v>
      </c>
      <c r="K1030" s="72" t="s">
        <v>11</v>
      </c>
      <c r="L1030" s="40">
        <f>+'BDV31122019 VV'!L1030+'BILANCIO VERIFICA qtr1_2020'!L1030</f>
        <v>1032.92</v>
      </c>
      <c r="M1030" s="51" t="s">
        <v>11</v>
      </c>
      <c r="N1030" s="76">
        <f t="shared" si="15"/>
        <v>1032.92</v>
      </c>
    </row>
    <row r="1031" spans="1:14" ht="15.6" x14ac:dyDescent="0.25">
      <c r="B1031" s="46" t="s">
        <v>1683</v>
      </c>
      <c r="C1031" s="47" t="s">
        <v>1684</v>
      </c>
      <c r="D1031" s="48">
        <v>0</v>
      </c>
      <c r="F1031" s="68">
        <v>0</v>
      </c>
      <c r="H1031" s="69">
        <v>0</v>
      </c>
      <c r="I1031" s="69">
        <v>0</v>
      </c>
      <c r="J1031" s="69">
        <v>0</v>
      </c>
      <c r="L1031" s="40">
        <f>+'BDV31122019 VV'!L1031+'BILANCIO VERIFICA qtr1_2020'!L1031</f>
        <v>2055</v>
      </c>
      <c r="N1031" s="76">
        <f t="shared" si="15"/>
        <v>2055</v>
      </c>
    </row>
    <row r="1032" spans="1:14" ht="15.6" x14ac:dyDescent="0.25">
      <c r="B1032" s="46" t="s">
        <v>1685</v>
      </c>
      <c r="C1032" s="47" t="s">
        <v>1686</v>
      </c>
      <c r="D1032" s="48">
        <v>0</v>
      </c>
      <c r="F1032" s="68">
        <v>0</v>
      </c>
      <c r="H1032" s="69">
        <v>0</v>
      </c>
      <c r="I1032" s="69">
        <v>0</v>
      </c>
      <c r="J1032" s="69">
        <v>0</v>
      </c>
      <c r="L1032" s="40">
        <f>+'BDV31122019 VV'!L1032+'BILANCIO VERIFICA qtr1_2020'!L1032</f>
        <v>9861</v>
      </c>
      <c r="N1032" s="76">
        <f t="shared" si="15"/>
        <v>9861</v>
      </c>
    </row>
    <row r="1033" spans="1:14" ht="15.6" x14ac:dyDescent="0.25">
      <c r="B1033" s="46" t="s">
        <v>1687</v>
      </c>
      <c r="C1033" s="47" t="s">
        <v>1688</v>
      </c>
      <c r="D1033" s="48">
        <v>0</v>
      </c>
      <c r="F1033" s="68">
        <v>0</v>
      </c>
      <c r="H1033" s="69">
        <v>0</v>
      </c>
      <c r="I1033" s="69">
        <v>0</v>
      </c>
      <c r="J1033" s="69">
        <v>0</v>
      </c>
      <c r="L1033" s="40">
        <f>+'BDV31122019 VV'!L1033+'BILANCIO VERIFICA qtr1_2020'!L1033</f>
        <v>42818</v>
      </c>
      <c r="N1033" s="76">
        <f t="shared" si="15"/>
        <v>42818</v>
      </c>
    </row>
    <row r="1034" spans="1:14" ht="15.6" x14ac:dyDescent="0.25">
      <c r="B1034" s="46" t="s">
        <v>1689</v>
      </c>
      <c r="C1034" s="47" t="s">
        <v>1690</v>
      </c>
      <c r="D1034" s="48">
        <v>0</v>
      </c>
      <c r="F1034" s="68">
        <v>0</v>
      </c>
      <c r="H1034" s="69">
        <v>0</v>
      </c>
      <c r="I1034" s="69">
        <v>0</v>
      </c>
      <c r="J1034" s="69">
        <v>0</v>
      </c>
      <c r="L1034" s="40">
        <f>+'BDV31122019 VV'!L1034+'BILANCIO VERIFICA qtr1_2020'!L1034</f>
        <v>0</v>
      </c>
      <c r="N1034" s="76">
        <f t="shared" si="15"/>
        <v>0</v>
      </c>
    </row>
    <row r="1035" spans="1:14" ht="15.6" x14ac:dyDescent="0.25">
      <c r="F1035" s="60"/>
      <c r="L1035" s="40">
        <f>+'BDV31122019 VV'!L1035+'BILANCIO VERIFICA qtr1_2020'!L1035</f>
        <v>0</v>
      </c>
      <c r="N1035" s="76">
        <f t="shared" ref="N1035:N1098" si="16">IF(M1035="A",-L1035,L1035)</f>
        <v>0</v>
      </c>
    </row>
    <row r="1036" spans="1:14" ht="15.6" x14ac:dyDescent="0.25">
      <c r="A1036" s="44" t="s">
        <v>17</v>
      </c>
      <c r="B1036" s="44" t="s">
        <v>20</v>
      </c>
      <c r="C1036" s="44" t="s">
        <v>1691</v>
      </c>
      <c r="D1036" s="45">
        <v>0</v>
      </c>
      <c r="F1036" s="66">
        <v>0</v>
      </c>
      <c r="H1036" s="67">
        <v>5284.6</v>
      </c>
      <c r="I1036" s="67">
        <v>0</v>
      </c>
      <c r="J1036" s="67">
        <v>5284.6</v>
      </c>
      <c r="K1036" s="71" t="s">
        <v>11</v>
      </c>
      <c r="L1036" s="40">
        <f>+'BDV31122019 VV'!L1036+'BILANCIO VERIFICA qtr1_2020'!L1036</f>
        <v>55343.240000000005</v>
      </c>
      <c r="M1036" s="50" t="s">
        <v>12</v>
      </c>
      <c r="N1036" s="76">
        <f t="shared" si="16"/>
        <v>55343.240000000005</v>
      </c>
    </row>
    <row r="1037" spans="1:14" ht="15.6" x14ac:dyDescent="0.25">
      <c r="B1037" s="46" t="s">
        <v>1692</v>
      </c>
      <c r="C1037" s="47" t="s">
        <v>1693</v>
      </c>
      <c r="D1037" s="48">
        <v>0</v>
      </c>
      <c r="F1037" s="68">
        <v>0</v>
      </c>
      <c r="H1037" s="69">
        <v>0</v>
      </c>
      <c r="I1037" s="69">
        <v>0</v>
      </c>
      <c r="J1037" s="69">
        <v>0</v>
      </c>
      <c r="L1037" s="40">
        <f>+'BDV31122019 VV'!L1037+'BILANCIO VERIFICA qtr1_2020'!L1037</f>
        <v>0</v>
      </c>
      <c r="N1037" s="76">
        <f t="shared" si="16"/>
        <v>0</v>
      </c>
    </row>
    <row r="1038" spans="1:14" ht="15.6" x14ac:dyDescent="0.25">
      <c r="B1038" s="46" t="s">
        <v>1694</v>
      </c>
      <c r="C1038" s="47" t="s">
        <v>1695</v>
      </c>
      <c r="D1038" s="48">
        <v>0</v>
      </c>
      <c r="F1038" s="68">
        <v>0</v>
      </c>
      <c r="H1038" s="69">
        <v>5200.93</v>
      </c>
      <c r="I1038" s="69">
        <v>0</v>
      </c>
      <c r="J1038" s="69">
        <v>5200.93</v>
      </c>
      <c r="K1038" s="72" t="s">
        <v>11</v>
      </c>
      <c r="L1038" s="40">
        <f>+'BDV31122019 VV'!L1038+'BILANCIO VERIFICA qtr1_2020'!L1038</f>
        <v>40511.22</v>
      </c>
      <c r="M1038" s="51" t="s">
        <v>11</v>
      </c>
      <c r="N1038" s="76">
        <f t="shared" si="16"/>
        <v>40511.22</v>
      </c>
    </row>
    <row r="1039" spans="1:14" ht="15.6" x14ac:dyDescent="0.25">
      <c r="B1039" s="46" t="s">
        <v>1696</v>
      </c>
      <c r="C1039" s="47" t="s">
        <v>1697</v>
      </c>
      <c r="D1039" s="48">
        <v>0</v>
      </c>
      <c r="F1039" s="68">
        <v>0</v>
      </c>
      <c r="H1039" s="69">
        <v>0</v>
      </c>
      <c r="I1039" s="69">
        <v>0</v>
      </c>
      <c r="J1039" s="69">
        <v>0</v>
      </c>
      <c r="L1039" s="40">
        <f>+'BDV31122019 VV'!L1039+'BILANCIO VERIFICA qtr1_2020'!L1039</f>
        <v>0</v>
      </c>
      <c r="N1039" s="76">
        <f t="shared" si="16"/>
        <v>0</v>
      </c>
    </row>
    <row r="1040" spans="1:14" ht="15.6" x14ac:dyDescent="0.25">
      <c r="B1040" s="46" t="s">
        <v>1698</v>
      </c>
      <c r="C1040" s="47" t="s">
        <v>1699</v>
      </c>
      <c r="D1040" s="48">
        <v>0</v>
      </c>
      <c r="F1040" s="68">
        <v>0</v>
      </c>
      <c r="H1040" s="69">
        <v>0</v>
      </c>
      <c r="I1040" s="69">
        <v>0</v>
      </c>
      <c r="J1040" s="69">
        <v>0</v>
      </c>
      <c r="L1040" s="40">
        <f>+'BDV31122019 VV'!L1040+'BILANCIO VERIFICA qtr1_2020'!L1040</f>
        <v>0</v>
      </c>
      <c r="N1040" s="76">
        <f t="shared" si="16"/>
        <v>0</v>
      </c>
    </row>
    <row r="1041" spans="1:14" ht="15.6" x14ac:dyDescent="0.25">
      <c r="B1041" s="46" t="s">
        <v>1700</v>
      </c>
      <c r="C1041" s="47" t="s">
        <v>1701</v>
      </c>
      <c r="D1041" s="48">
        <v>0</v>
      </c>
      <c r="F1041" s="68">
        <v>0</v>
      </c>
      <c r="H1041" s="69">
        <v>83.67</v>
      </c>
      <c r="I1041" s="69">
        <v>0</v>
      </c>
      <c r="J1041" s="69">
        <v>83.67</v>
      </c>
      <c r="K1041" s="72" t="s">
        <v>11</v>
      </c>
      <c r="L1041" s="40">
        <f>+'BDV31122019 VV'!L1041+'BILANCIO VERIFICA qtr1_2020'!L1041</f>
        <v>14832.02</v>
      </c>
      <c r="M1041" s="51" t="s">
        <v>11</v>
      </c>
      <c r="N1041" s="76">
        <f t="shared" si="16"/>
        <v>14832.02</v>
      </c>
    </row>
    <row r="1042" spans="1:14" ht="15.6" x14ac:dyDescent="0.25">
      <c r="F1042" s="60"/>
      <c r="L1042" s="40">
        <f>+'BDV31122019 VV'!L1042+'BILANCIO VERIFICA qtr1_2020'!L1042</f>
        <v>0</v>
      </c>
      <c r="N1042" s="76">
        <f t="shared" si="16"/>
        <v>0</v>
      </c>
    </row>
    <row r="1043" spans="1:14" ht="15.6" x14ac:dyDescent="0.25">
      <c r="A1043" s="42" t="s">
        <v>14</v>
      </c>
      <c r="B1043" s="42" t="s">
        <v>1702</v>
      </c>
      <c r="C1043" s="42" t="s">
        <v>1703</v>
      </c>
      <c r="D1043" s="43">
        <v>0</v>
      </c>
      <c r="F1043" s="64">
        <v>0</v>
      </c>
      <c r="H1043" s="65">
        <v>74474.37</v>
      </c>
      <c r="I1043" s="65">
        <v>6021.08</v>
      </c>
      <c r="J1043" s="65">
        <v>68453.289999999994</v>
      </c>
      <c r="K1043" s="70" t="s">
        <v>11</v>
      </c>
      <c r="L1043" s="40">
        <f>+'BDV31122019 VV'!L1043+'BILANCIO VERIFICA qtr1_2020'!L1043</f>
        <v>537165.01</v>
      </c>
      <c r="M1043" s="49" t="s">
        <v>12</v>
      </c>
      <c r="N1043" s="76">
        <f t="shared" si="16"/>
        <v>537165.01</v>
      </c>
    </row>
    <row r="1044" spans="1:14" ht="15.6" x14ac:dyDescent="0.25">
      <c r="A1044" s="44" t="s">
        <v>17</v>
      </c>
      <c r="B1044" s="44" t="s">
        <v>20</v>
      </c>
      <c r="C1044" s="44" t="s">
        <v>1704</v>
      </c>
      <c r="D1044" s="45">
        <v>0</v>
      </c>
      <c r="F1044" s="66">
        <v>0</v>
      </c>
      <c r="H1044" s="67">
        <v>25682.54</v>
      </c>
      <c r="I1044" s="67">
        <v>0</v>
      </c>
      <c r="J1044" s="67">
        <v>25682.54</v>
      </c>
      <c r="K1044" s="71" t="s">
        <v>11</v>
      </c>
      <c r="L1044" s="40">
        <f>+'BDV31122019 VV'!L1044+'BILANCIO VERIFICA qtr1_2020'!L1044</f>
        <v>236946.25</v>
      </c>
      <c r="M1044" s="50" t="s">
        <v>12</v>
      </c>
      <c r="N1044" s="76">
        <f t="shared" si="16"/>
        <v>236946.25</v>
      </c>
    </row>
    <row r="1045" spans="1:14" ht="15.6" x14ac:dyDescent="0.25">
      <c r="B1045" s="46" t="s">
        <v>1705</v>
      </c>
      <c r="C1045" s="47" t="s">
        <v>1706</v>
      </c>
      <c r="D1045" s="48">
        <v>0</v>
      </c>
      <c r="F1045" s="68">
        <v>0</v>
      </c>
      <c r="H1045" s="69">
        <v>0</v>
      </c>
      <c r="I1045" s="69">
        <v>0</v>
      </c>
      <c r="J1045" s="69">
        <v>0</v>
      </c>
      <c r="L1045" s="40">
        <f>+'BDV31122019 VV'!L1045+'BILANCIO VERIFICA qtr1_2020'!L1045</f>
        <v>0</v>
      </c>
      <c r="N1045" s="76">
        <f t="shared" si="16"/>
        <v>0</v>
      </c>
    </row>
    <row r="1046" spans="1:14" ht="15.6" x14ac:dyDescent="0.25">
      <c r="B1046" s="46" t="s">
        <v>1707</v>
      </c>
      <c r="C1046" s="47" t="s">
        <v>1708</v>
      </c>
      <c r="D1046" s="48">
        <v>0</v>
      </c>
      <c r="F1046" s="68">
        <v>0</v>
      </c>
      <c r="H1046" s="69">
        <v>0</v>
      </c>
      <c r="I1046" s="69">
        <v>0</v>
      </c>
      <c r="J1046" s="69">
        <v>0</v>
      </c>
      <c r="L1046" s="40">
        <f>+'BDV31122019 VV'!L1046+'BILANCIO VERIFICA qtr1_2020'!L1046</f>
        <v>0</v>
      </c>
      <c r="N1046" s="76">
        <f t="shared" si="16"/>
        <v>0</v>
      </c>
    </row>
    <row r="1047" spans="1:14" ht="15.6" x14ac:dyDescent="0.25">
      <c r="B1047" s="46" t="s">
        <v>1709</v>
      </c>
      <c r="C1047" s="47" t="s">
        <v>1710</v>
      </c>
      <c r="D1047" s="48">
        <v>0</v>
      </c>
      <c r="F1047" s="68">
        <v>0</v>
      </c>
      <c r="H1047" s="69">
        <v>0</v>
      </c>
      <c r="I1047" s="69">
        <v>0</v>
      </c>
      <c r="J1047" s="69">
        <v>0</v>
      </c>
      <c r="L1047" s="40">
        <f>+'BDV31122019 VV'!L1047+'BILANCIO VERIFICA qtr1_2020'!L1047</f>
        <v>0</v>
      </c>
      <c r="N1047" s="76">
        <f t="shared" si="16"/>
        <v>0</v>
      </c>
    </row>
    <row r="1048" spans="1:14" ht="15.6" x14ac:dyDescent="0.25">
      <c r="B1048" s="46" t="s">
        <v>1711</v>
      </c>
      <c r="C1048" s="47" t="s">
        <v>1712</v>
      </c>
      <c r="D1048" s="48">
        <v>0</v>
      </c>
      <c r="F1048" s="68">
        <v>0</v>
      </c>
      <c r="H1048" s="69">
        <v>0</v>
      </c>
      <c r="I1048" s="69">
        <v>0</v>
      </c>
      <c r="J1048" s="69">
        <v>0</v>
      </c>
      <c r="L1048" s="40">
        <f>+'BDV31122019 VV'!L1048+'BILANCIO VERIFICA qtr1_2020'!L1048</f>
        <v>0</v>
      </c>
      <c r="N1048" s="76">
        <f t="shared" si="16"/>
        <v>0</v>
      </c>
    </row>
    <row r="1049" spans="1:14" ht="15.6" x14ac:dyDescent="0.25">
      <c r="B1049" s="46" t="s">
        <v>1713</v>
      </c>
      <c r="C1049" s="47" t="s">
        <v>1714</v>
      </c>
      <c r="D1049" s="48">
        <v>0</v>
      </c>
      <c r="F1049" s="68">
        <v>0</v>
      </c>
      <c r="H1049" s="69">
        <v>0</v>
      </c>
      <c r="I1049" s="69">
        <v>0</v>
      </c>
      <c r="J1049" s="69">
        <v>0</v>
      </c>
      <c r="L1049" s="40">
        <f>+'BDV31122019 VV'!L1049+'BILANCIO VERIFICA qtr1_2020'!L1049</f>
        <v>0</v>
      </c>
      <c r="N1049" s="76">
        <f t="shared" si="16"/>
        <v>0</v>
      </c>
    </row>
    <row r="1050" spans="1:14" ht="15.6" x14ac:dyDescent="0.25">
      <c r="B1050" s="46" t="s">
        <v>1715</v>
      </c>
      <c r="C1050" s="47" t="s">
        <v>1716</v>
      </c>
      <c r="D1050" s="48">
        <v>0</v>
      </c>
      <c r="F1050" s="68">
        <v>0</v>
      </c>
      <c r="H1050" s="69">
        <v>0</v>
      </c>
      <c r="I1050" s="69">
        <v>0</v>
      </c>
      <c r="J1050" s="69">
        <v>0</v>
      </c>
      <c r="L1050" s="40">
        <f>+'BDV31122019 VV'!L1050+'BILANCIO VERIFICA qtr1_2020'!L1050</f>
        <v>0</v>
      </c>
      <c r="N1050" s="76">
        <f t="shared" si="16"/>
        <v>0</v>
      </c>
    </row>
    <row r="1051" spans="1:14" ht="15.6" x14ac:dyDescent="0.25">
      <c r="B1051" s="46" t="s">
        <v>1717</v>
      </c>
      <c r="C1051" s="47" t="s">
        <v>1718</v>
      </c>
      <c r="D1051" s="48">
        <v>0</v>
      </c>
      <c r="F1051" s="68">
        <v>0</v>
      </c>
      <c r="H1051" s="69">
        <v>0</v>
      </c>
      <c r="I1051" s="69">
        <v>0</v>
      </c>
      <c r="J1051" s="69">
        <v>0</v>
      </c>
      <c r="L1051" s="40">
        <f>+'BDV31122019 VV'!L1051+'BILANCIO VERIFICA qtr1_2020'!L1051</f>
        <v>0</v>
      </c>
      <c r="N1051" s="76">
        <f t="shared" si="16"/>
        <v>0</v>
      </c>
    </row>
    <row r="1052" spans="1:14" ht="15.6" x14ac:dyDescent="0.25">
      <c r="B1052" s="46" t="s">
        <v>1719</v>
      </c>
      <c r="C1052" s="47" t="s">
        <v>1720</v>
      </c>
      <c r="D1052" s="48">
        <v>0</v>
      </c>
      <c r="F1052" s="68">
        <v>0</v>
      </c>
      <c r="H1052" s="69">
        <v>0</v>
      </c>
      <c r="I1052" s="69">
        <v>0</v>
      </c>
      <c r="J1052" s="69">
        <v>0</v>
      </c>
      <c r="L1052" s="40">
        <f>+'BDV31122019 VV'!L1052+'BILANCIO VERIFICA qtr1_2020'!L1052</f>
        <v>0</v>
      </c>
      <c r="N1052" s="76">
        <f t="shared" si="16"/>
        <v>0</v>
      </c>
    </row>
    <row r="1053" spans="1:14" ht="15.6" x14ac:dyDescent="0.25">
      <c r="B1053" s="46" t="s">
        <v>1721</v>
      </c>
      <c r="C1053" s="47" t="s">
        <v>1722</v>
      </c>
      <c r="D1053" s="48">
        <v>0</v>
      </c>
      <c r="F1053" s="68">
        <v>0</v>
      </c>
      <c r="H1053" s="69">
        <v>0</v>
      </c>
      <c r="I1053" s="69">
        <v>0</v>
      </c>
      <c r="J1053" s="69">
        <v>0</v>
      </c>
      <c r="L1053" s="40">
        <f>+'BDV31122019 VV'!L1053+'BILANCIO VERIFICA qtr1_2020'!L1053</f>
        <v>0</v>
      </c>
      <c r="N1053" s="76">
        <f t="shared" si="16"/>
        <v>0</v>
      </c>
    </row>
    <row r="1054" spans="1:14" ht="15.6" x14ac:dyDescent="0.25">
      <c r="B1054" s="46" t="s">
        <v>1723</v>
      </c>
      <c r="C1054" s="47" t="s">
        <v>1724</v>
      </c>
      <c r="D1054" s="48">
        <v>0</v>
      </c>
      <c r="F1054" s="68">
        <v>0</v>
      </c>
      <c r="H1054" s="69">
        <v>0</v>
      </c>
      <c r="I1054" s="69">
        <v>0</v>
      </c>
      <c r="J1054" s="69">
        <v>0</v>
      </c>
      <c r="L1054" s="40">
        <f>+'BDV31122019 VV'!L1054+'BILANCIO VERIFICA qtr1_2020'!L1054</f>
        <v>0</v>
      </c>
      <c r="N1054" s="76">
        <f t="shared" si="16"/>
        <v>0</v>
      </c>
    </row>
    <row r="1055" spans="1:14" ht="15.6" x14ac:dyDescent="0.25">
      <c r="B1055" s="46" t="s">
        <v>1725</v>
      </c>
      <c r="C1055" s="47" t="s">
        <v>1726</v>
      </c>
      <c r="D1055" s="48">
        <v>0</v>
      </c>
      <c r="F1055" s="68">
        <v>0</v>
      </c>
      <c r="H1055" s="69">
        <v>0</v>
      </c>
      <c r="I1055" s="69">
        <v>0</v>
      </c>
      <c r="J1055" s="69">
        <v>0</v>
      </c>
      <c r="L1055" s="40">
        <f>+'BDV31122019 VV'!L1055+'BILANCIO VERIFICA qtr1_2020'!L1055</f>
        <v>0</v>
      </c>
      <c r="N1055" s="76">
        <f t="shared" si="16"/>
        <v>0</v>
      </c>
    </row>
    <row r="1056" spans="1:14" ht="15.6" x14ac:dyDescent="0.25">
      <c r="B1056" s="46" t="s">
        <v>1727</v>
      </c>
      <c r="C1056" s="47" t="s">
        <v>1728</v>
      </c>
      <c r="D1056" s="48">
        <v>0</v>
      </c>
      <c r="F1056" s="68">
        <v>0</v>
      </c>
      <c r="H1056" s="69">
        <v>0</v>
      </c>
      <c r="I1056" s="69">
        <v>0</v>
      </c>
      <c r="J1056" s="69">
        <v>0</v>
      </c>
      <c r="L1056" s="40">
        <f>+'BDV31122019 VV'!L1056+'BILANCIO VERIFICA qtr1_2020'!L1056</f>
        <v>0</v>
      </c>
      <c r="N1056" s="76">
        <f t="shared" si="16"/>
        <v>0</v>
      </c>
    </row>
    <row r="1057" spans="2:14" ht="15.6" x14ac:dyDescent="0.25">
      <c r="B1057" s="46" t="s">
        <v>1729</v>
      </c>
      <c r="C1057" s="47" t="s">
        <v>1730</v>
      </c>
      <c r="D1057" s="48">
        <v>0</v>
      </c>
      <c r="F1057" s="68">
        <v>0</v>
      </c>
      <c r="H1057" s="69">
        <v>0</v>
      </c>
      <c r="I1057" s="69">
        <v>0</v>
      </c>
      <c r="J1057" s="69">
        <v>0</v>
      </c>
      <c r="L1057" s="40">
        <f>+'BDV31122019 VV'!L1057+'BILANCIO VERIFICA qtr1_2020'!L1057</f>
        <v>0</v>
      </c>
      <c r="N1057" s="76">
        <f t="shared" si="16"/>
        <v>0</v>
      </c>
    </row>
    <row r="1058" spans="2:14" ht="15.6" x14ac:dyDescent="0.25">
      <c r="B1058" s="46" t="s">
        <v>1731</v>
      </c>
      <c r="C1058" s="47" t="s">
        <v>1732</v>
      </c>
      <c r="D1058" s="48">
        <v>0</v>
      </c>
      <c r="F1058" s="68">
        <v>0</v>
      </c>
      <c r="H1058" s="69">
        <v>0</v>
      </c>
      <c r="I1058" s="69">
        <v>0</v>
      </c>
      <c r="J1058" s="69">
        <v>0</v>
      </c>
      <c r="L1058" s="40">
        <f>+'BDV31122019 VV'!L1058+'BILANCIO VERIFICA qtr1_2020'!L1058</f>
        <v>0</v>
      </c>
      <c r="N1058" s="76">
        <f t="shared" si="16"/>
        <v>0</v>
      </c>
    </row>
    <row r="1059" spans="2:14" ht="15.6" x14ac:dyDescent="0.25">
      <c r="B1059" s="46" t="s">
        <v>1733</v>
      </c>
      <c r="C1059" s="47" t="s">
        <v>1734</v>
      </c>
      <c r="D1059" s="48">
        <v>0</v>
      </c>
      <c r="F1059" s="68">
        <v>0</v>
      </c>
      <c r="H1059" s="69">
        <v>0</v>
      </c>
      <c r="I1059" s="69">
        <v>0</v>
      </c>
      <c r="J1059" s="69">
        <v>0</v>
      </c>
      <c r="L1059" s="40">
        <f>+'BDV31122019 VV'!L1059+'BILANCIO VERIFICA qtr1_2020'!L1059</f>
        <v>0</v>
      </c>
      <c r="N1059" s="76">
        <f t="shared" si="16"/>
        <v>0</v>
      </c>
    </row>
    <row r="1060" spans="2:14" ht="15.6" x14ac:dyDescent="0.25">
      <c r="B1060" s="46" t="s">
        <v>1735</v>
      </c>
      <c r="C1060" s="47" t="s">
        <v>1736</v>
      </c>
      <c r="D1060" s="48">
        <v>0</v>
      </c>
      <c r="F1060" s="68">
        <v>0</v>
      </c>
      <c r="H1060" s="69">
        <v>0</v>
      </c>
      <c r="I1060" s="69">
        <v>0</v>
      </c>
      <c r="J1060" s="69">
        <v>0</v>
      </c>
      <c r="L1060" s="40">
        <f>+'BDV31122019 VV'!L1060+'BILANCIO VERIFICA qtr1_2020'!L1060</f>
        <v>594.65</v>
      </c>
      <c r="N1060" s="76">
        <f t="shared" si="16"/>
        <v>594.65</v>
      </c>
    </row>
    <row r="1061" spans="2:14" ht="15.6" x14ac:dyDescent="0.25">
      <c r="B1061" s="46" t="s">
        <v>1737</v>
      </c>
      <c r="C1061" s="47" t="s">
        <v>1738</v>
      </c>
      <c r="D1061" s="48">
        <v>0</v>
      </c>
      <c r="F1061" s="68">
        <v>0</v>
      </c>
      <c r="H1061" s="69">
        <v>0</v>
      </c>
      <c r="I1061" s="69">
        <v>0</v>
      </c>
      <c r="J1061" s="69">
        <v>0</v>
      </c>
      <c r="L1061" s="40">
        <f>+'BDV31122019 VV'!L1061+'BILANCIO VERIFICA qtr1_2020'!L1061</f>
        <v>582.02</v>
      </c>
      <c r="N1061" s="76">
        <f t="shared" si="16"/>
        <v>582.02</v>
      </c>
    </row>
    <row r="1062" spans="2:14" ht="15.6" x14ac:dyDescent="0.25">
      <c r="B1062" s="46" t="s">
        <v>1739</v>
      </c>
      <c r="C1062" s="47" t="s">
        <v>1740</v>
      </c>
      <c r="D1062" s="48">
        <v>0</v>
      </c>
      <c r="F1062" s="68">
        <v>0</v>
      </c>
      <c r="H1062" s="69">
        <v>0</v>
      </c>
      <c r="I1062" s="69">
        <v>0</v>
      </c>
      <c r="J1062" s="69">
        <v>0</v>
      </c>
      <c r="L1062" s="40">
        <f>+'BDV31122019 VV'!L1062+'BILANCIO VERIFICA qtr1_2020'!L1062</f>
        <v>0</v>
      </c>
      <c r="N1062" s="76">
        <f t="shared" si="16"/>
        <v>0</v>
      </c>
    </row>
    <row r="1063" spans="2:14" ht="15.6" x14ac:dyDescent="0.25">
      <c r="B1063" s="46" t="s">
        <v>1741</v>
      </c>
      <c r="C1063" s="47" t="s">
        <v>1742</v>
      </c>
      <c r="D1063" s="48">
        <v>0</v>
      </c>
      <c r="F1063" s="68">
        <v>0</v>
      </c>
      <c r="H1063" s="69">
        <v>0</v>
      </c>
      <c r="I1063" s="69">
        <v>0</v>
      </c>
      <c r="J1063" s="69">
        <v>0</v>
      </c>
      <c r="L1063" s="40">
        <f>+'BDV31122019 VV'!L1063+'BILANCIO VERIFICA qtr1_2020'!L1063</f>
        <v>120.61</v>
      </c>
      <c r="N1063" s="76">
        <f t="shared" si="16"/>
        <v>120.61</v>
      </c>
    </row>
    <row r="1064" spans="2:14" ht="15.6" x14ac:dyDescent="0.25">
      <c r="B1064" s="46" t="s">
        <v>1743</v>
      </c>
      <c r="C1064" s="47" t="s">
        <v>1744</v>
      </c>
      <c r="D1064" s="48">
        <v>0</v>
      </c>
      <c r="F1064" s="68">
        <v>0</v>
      </c>
      <c r="H1064" s="69">
        <v>0</v>
      </c>
      <c r="I1064" s="69">
        <v>0</v>
      </c>
      <c r="J1064" s="69">
        <v>0</v>
      </c>
      <c r="L1064" s="40">
        <f>+'BDV31122019 VV'!L1064+'BILANCIO VERIFICA qtr1_2020'!L1064</f>
        <v>1660.97</v>
      </c>
      <c r="N1064" s="76">
        <f t="shared" si="16"/>
        <v>1660.97</v>
      </c>
    </row>
    <row r="1065" spans="2:14" ht="15.6" x14ac:dyDescent="0.25">
      <c r="B1065" s="46" t="s">
        <v>1745</v>
      </c>
      <c r="C1065" s="47" t="s">
        <v>1746</v>
      </c>
      <c r="D1065" s="48">
        <v>0</v>
      </c>
      <c r="F1065" s="68">
        <v>0</v>
      </c>
      <c r="H1065" s="69">
        <v>1121.57</v>
      </c>
      <c r="I1065" s="69">
        <v>0</v>
      </c>
      <c r="J1065" s="69">
        <v>1121.57</v>
      </c>
      <c r="K1065" s="72" t="s">
        <v>11</v>
      </c>
      <c r="L1065" s="40">
        <f>+'BDV31122019 VV'!L1065+'BILANCIO VERIFICA qtr1_2020'!L1065</f>
        <v>7439.71</v>
      </c>
      <c r="M1065" s="51" t="s">
        <v>11</v>
      </c>
      <c r="N1065" s="76">
        <f t="shared" si="16"/>
        <v>7439.71</v>
      </c>
    </row>
    <row r="1066" spans="2:14" ht="15.6" x14ac:dyDescent="0.25">
      <c r="B1066" s="46" t="s">
        <v>1747</v>
      </c>
      <c r="C1066" s="47" t="s">
        <v>1748</v>
      </c>
      <c r="D1066" s="48">
        <v>0</v>
      </c>
      <c r="F1066" s="68">
        <v>0</v>
      </c>
      <c r="H1066" s="69">
        <v>0</v>
      </c>
      <c r="I1066" s="69">
        <v>0</v>
      </c>
      <c r="J1066" s="69">
        <v>0</v>
      </c>
      <c r="L1066" s="40">
        <f>+'BDV31122019 VV'!L1066+'BILANCIO VERIFICA qtr1_2020'!L1066</f>
        <v>18182.18</v>
      </c>
      <c r="N1066" s="76">
        <f t="shared" si="16"/>
        <v>18182.18</v>
      </c>
    </row>
    <row r="1067" spans="2:14" ht="15.6" x14ac:dyDescent="0.25">
      <c r="B1067" s="46" t="s">
        <v>1749</v>
      </c>
      <c r="C1067" s="47" t="s">
        <v>1750</v>
      </c>
      <c r="D1067" s="48">
        <v>0</v>
      </c>
      <c r="F1067" s="68">
        <v>0</v>
      </c>
      <c r="H1067" s="69">
        <v>0</v>
      </c>
      <c r="I1067" s="69">
        <v>0</v>
      </c>
      <c r="J1067" s="69">
        <v>0</v>
      </c>
      <c r="L1067" s="40">
        <f>+'BDV31122019 VV'!L1067+'BILANCIO VERIFICA qtr1_2020'!L1067</f>
        <v>0</v>
      </c>
      <c r="N1067" s="76">
        <f t="shared" si="16"/>
        <v>0</v>
      </c>
    </row>
    <row r="1068" spans="2:14" ht="15.6" x14ac:dyDescent="0.25">
      <c r="B1068" s="46" t="s">
        <v>1751</v>
      </c>
      <c r="C1068" s="47" t="s">
        <v>1752</v>
      </c>
      <c r="D1068" s="48">
        <v>0</v>
      </c>
      <c r="F1068" s="68">
        <v>0</v>
      </c>
      <c r="H1068" s="69">
        <v>0</v>
      </c>
      <c r="I1068" s="69">
        <v>0</v>
      </c>
      <c r="J1068" s="69">
        <v>0</v>
      </c>
      <c r="L1068" s="40">
        <f>+'BDV31122019 VV'!L1068+'BILANCIO VERIFICA qtr1_2020'!L1068</f>
        <v>0</v>
      </c>
      <c r="N1068" s="76">
        <f t="shared" si="16"/>
        <v>0</v>
      </c>
    </row>
    <row r="1069" spans="2:14" ht="15.6" x14ac:dyDescent="0.25">
      <c r="B1069" s="46" t="s">
        <v>1753</v>
      </c>
      <c r="C1069" s="47" t="s">
        <v>1754</v>
      </c>
      <c r="D1069" s="48">
        <v>0</v>
      </c>
      <c r="F1069" s="68">
        <v>0</v>
      </c>
      <c r="H1069" s="69">
        <v>0</v>
      </c>
      <c r="I1069" s="69">
        <v>0</v>
      </c>
      <c r="J1069" s="69">
        <v>0</v>
      </c>
      <c r="L1069" s="40">
        <f>+'BDV31122019 VV'!L1069+'BILANCIO VERIFICA qtr1_2020'!L1069</f>
        <v>0</v>
      </c>
      <c r="N1069" s="76">
        <f t="shared" si="16"/>
        <v>0</v>
      </c>
    </row>
    <row r="1070" spans="2:14" ht="15.6" x14ac:dyDescent="0.25">
      <c r="B1070" s="46" t="s">
        <v>1755</v>
      </c>
      <c r="C1070" s="47" t="s">
        <v>1756</v>
      </c>
      <c r="D1070" s="48">
        <v>0</v>
      </c>
      <c r="F1070" s="68">
        <v>0</v>
      </c>
      <c r="H1070" s="69">
        <v>0</v>
      </c>
      <c r="I1070" s="69">
        <v>0</v>
      </c>
      <c r="J1070" s="69">
        <v>0</v>
      </c>
      <c r="L1070" s="40">
        <f>+'BDV31122019 VV'!L1070+'BILANCIO VERIFICA qtr1_2020'!L1070</f>
        <v>0</v>
      </c>
      <c r="N1070" s="76">
        <f t="shared" si="16"/>
        <v>0</v>
      </c>
    </row>
    <row r="1071" spans="2:14" ht="15.6" x14ac:dyDescent="0.25">
      <c r="B1071" s="46" t="s">
        <v>1757</v>
      </c>
      <c r="C1071" s="47" t="s">
        <v>1758</v>
      </c>
      <c r="D1071" s="48">
        <v>0</v>
      </c>
      <c r="F1071" s="68">
        <v>0</v>
      </c>
      <c r="H1071" s="69">
        <v>0</v>
      </c>
      <c r="I1071" s="69">
        <v>0</v>
      </c>
      <c r="J1071" s="69">
        <v>0</v>
      </c>
      <c r="L1071" s="40">
        <f>+'BDV31122019 VV'!L1071+'BILANCIO VERIFICA qtr1_2020'!L1071</f>
        <v>0</v>
      </c>
      <c r="N1071" s="76">
        <f t="shared" si="16"/>
        <v>0</v>
      </c>
    </row>
    <row r="1072" spans="2:14" ht="15.6" x14ac:dyDescent="0.25">
      <c r="B1072" s="46" t="s">
        <v>1759</v>
      </c>
      <c r="C1072" s="47" t="s">
        <v>1760</v>
      </c>
      <c r="D1072" s="48">
        <v>0</v>
      </c>
      <c r="F1072" s="68">
        <v>0</v>
      </c>
      <c r="H1072" s="69">
        <v>2334.7600000000002</v>
      </c>
      <c r="I1072" s="69">
        <v>0</v>
      </c>
      <c r="J1072" s="69">
        <v>2334.7600000000002</v>
      </c>
      <c r="K1072" s="72" t="s">
        <v>11</v>
      </c>
      <c r="L1072" s="40">
        <f>+'BDV31122019 VV'!L1072+'BILANCIO VERIFICA qtr1_2020'!L1072</f>
        <v>16853.97</v>
      </c>
      <c r="M1072" s="51" t="s">
        <v>11</v>
      </c>
      <c r="N1072" s="76">
        <f t="shared" si="16"/>
        <v>16853.97</v>
      </c>
    </row>
    <row r="1073" spans="1:14" ht="15.6" x14ac:dyDescent="0.25">
      <c r="B1073" s="46" t="s">
        <v>1761</v>
      </c>
      <c r="C1073" s="47" t="s">
        <v>1762</v>
      </c>
      <c r="D1073" s="48">
        <v>0</v>
      </c>
      <c r="F1073" s="68">
        <v>0</v>
      </c>
      <c r="H1073" s="69">
        <v>22226.21</v>
      </c>
      <c r="I1073" s="69">
        <v>0</v>
      </c>
      <c r="J1073" s="69">
        <v>22226.21</v>
      </c>
      <c r="K1073" s="72" t="s">
        <v>11</v>
      </c>
      <c r="L1073" s="40">
        <f>+'BDV31122019 VV'!L1073+'BILANCIO VERIFICA qtr1_2020'!L1073</f>
        <v>191512.13999999998</v>
      </c>
      <c r="M1073" s="51" t="s">
        <v>11</v>
      </c>
      <c r="N1073" s="76">
        <f t="shared" si="16"/>
        <v>191512.13999999998</v>
      </c>
    </row>
    <row r="1074" spans="1:14" ht="15.6" x14ac:dyDescent="0.25">
      <c r="B1074" s="46" t="s">
        <v>1763</v>
      </c>
      <c r="C1074" s="47" t="s">
        <v>1764</v>
      </c>
      <c r="D1074" s="48">
        <v>0</v>
      </c>
      <c r="F1074" s="68">
        <v>0</v>
      </c>
      <c r="H1074" s="69">
        <v>0</v>
      </c>
      <c r="I1074" s="69">
        <v>0</v>
      </c>
      <c r="J1074" s="69">
        <v>0</v>
      </c>
      <c r="L1074" s="40">
        <f>+'BDV31122019 VV'!L1074+'BILANCIO VERIFICA qtr1_2020'!L1074</f>
        <v>0</v>
      </c>
      <c r="N1074" s="76">
        <f t="shared" si="16"/>
        <v>0</v>
      </c>
    </row>
    <row r="1075" spans="1:14" ht="15.6" x14ac:dyDescent="0.25">
      <c r="F1075" s="60"/>
      <c r="L1075" s="40">
        <f>+'BDV31122019 VV'!L1075+'BILANCIO VERIFICA qtr1_2020'!L1075</f>
        <v>0</v>
      </c>
      <c r="N1075" s="76">
        <f t="shared" si="16"/>
        <v>0</v>
      </c>
    </row>
    <row r="1076" spans="1:14" ht="15.6" x14ac:dyDescent="0.25">
      <c r="A1076" s="44" t="s">
        <v>17</v>
      </c>
      <c r="B1076" s="44" t="s">
        <v>37</v>
      </c>
      <c r="C1076" s="44" t="s">
        <v>1765</v>
      </c>
      <c r="D1076" s="45">
        <v>0</v>
      </c>
      <c r="F1076" s="66">
        <v>0</v>
      </c>
      <c r="H1076" s="67">
        <v>0</v>
      </c>
      <c r="I1076" s="67">
        <v>0</v>
      </c>
      <c r="J1076" s="67">
        <v>0</v>
      </c>
      <c r="L1076" s="40">
        <f>+'BDV31122019 VV'!L1076+'BILANCIO VERIFICA qtr1_2020'!L1076</f>
        <v>0</v>
      </c>
      <c r="N1076" s="76">
        <f t="shared" si="16"/>
        <v>0</v>
      </c>
    </row>
    <row r="1077" spans="1:14" ht="15.6" x14ac:dyDescent="0.25">
      <c r="B1077" s="46" t="s">
        <v>1766</v>
      </c>
      <c r="C1077" s="47" t="s">
        <v>1767</v>
      </c>
      <c r="D1077" s="48">
        <v>0</v>
      </c>
      <c r="F1077" s="68">
        <v>0</v>
      </c>
      <c r="H1077" s="69">
        <v>0</v>
      </c>
      <c r="I1077" s="69">
        <v>0</v>
      </c>
      <c r="J1077" s="69">
        <v>0</v>
      </c>
      <c r="L1077" s="40">
        <f>+'BDV31122019 VV'!L1077+'BILANCIO VERIFICA qtr1_2020'!L1077</f>
        <v>0</v>
      </c>
      <c r="N1077" s="76">
        <f t="shared" si="16"/>
        <v>0</v>
      </c>
    </row>
    <row r="1078" spans="1:14" ht="15.6" x14ac:dyDescent="0.25">
      <c r="B1078" s="46" t="s">
        <v>1768</v>
      </c>
      <c r="C1078" s="47" t="s">
        <v>1769</v>
      </c>
      <c r="D1078" s="48">
        <v>0</v>
      </c>
      <c r="F1078" s="68">
        <v>0</v>
      </c>
      <c r="H1078" s="69">
        <v>0</v>
      </c>
      <c r="I1078" s="69">
        <v>0</v>
      </c>
      <c r="J1078" s="69">
        <v>0</v>
      </c>
      <c r="L1078" s="40">
        <f>+'BDV31122019 VV'!L1078+'BILANCIO VERIFICA qtr1_2020'!L1078</f>
        <v>0</v>
      </c>
      <c r="N1078" s="76">
        <f t="shared" si="16"/>
        <v>0</v>
      </c>
    </row>
    <row r="1079" spans="1:14" ht="15.6" x14ac:dyDescent="0.25">
      <c r="F1079" s="60"/>
      <c r="L1079" s="40">
        <f>+'BDV31122019 VV'!L1079+'BILANCIO VERIFICA qtr1_2020'!L1079</f>
        <v>0</v>
      </c>
      <c r="N1079" s="76">
        <f t="shared" si="16"/>
        <v>0</v>
      </c>
    </row>
    <row r="1080" spans="1:14" ht="15.6" x14ac:dyDescent="0.25">
      <c r="A1080" s="44" t="s">
        <v>17</v>
      </c>
      <c r="B1080" s="44" t="s">
        <v>41</v>
      </c>
      <c r="C1080" s="44" t="s">
        <v>1770</v>
      </c>
      <c r="D1080" s="45">
        <v>0</v>
      </c>
      <c r="F1080" s="66">
        <v>0</v>
      </c>
      <c r="H1080" s="67">
        <v>9822.15</v>
      </c>
      <c r="I1080" s="67">
        <v>0</v>
      </c>
      <c r="J1080" s="67">
        <v>9822.15</v>
      </c>
      <c r="K1080" s="71" t="s">
        <v>11</v>
      </c>
      <c r="L1080" s="40">
        <f>+'BDV31122019 VV'!L1080+'BILANCIO VERIFICA qtr1_2020'!L1080</f>
        <v>109760.65999999999</v>
      </c>
      <c r="M1080" s="50" t="s">
        <v>12</v>
      </c>
      <c r="N1080" s="76">
        <f t="shared" si="16"/>
        <v>109760.65999999999</v>
      </c>
    </row>
    <row r="1081" spans="1:14" ht="15.6" x14ac:dyDescent="0.25">
      <c r="B1081" s="46" t="s">
        <v>1771</v>
      </c>
      <c r="C1081" s="47" t="s">
        <v>1772</v>
      </c>
      <c r="D1081" s="48">
        <v>0</v>
      </c>
      <c r="F1081" s="68">
        <v>0</v>
      </c>
      <c r="H1081" s="69">
        <v>5.94</v>
      </c>
      <c r="I1081" s="69">
        <v>0</v>
      </c>
      <c r="J1081" s="69">
        <v>5.94</v>
      </c>
      <c r="K1081" s="72" t="s">
        <v>11</v>
      </c>
      <c r="L1081" s="40">
        <f>+'BDV31122019 VV'!L1081+'BILANCIO VERIFICA qtr1_2020'!L1081</f>
        <v>368.94</v>
      </c>
      <c r="M1081" s="51" t="s">
        <v>11</v>
      </c>
      <c r="N1081" s="76">
        <f t="shared" si="16"/>
        <v>368.94</v>
      </c>
    </row>
    <row r="1082" spans="1:14" ht="15.6" x14ac:dyDescent="0.25">
      <c r="B1082" s="46" t="s">
        <v>1773</v>
      </c>
      <c r="C1082" s="47" t="s">
        <v>1774</v>
      </c>
      <c r="D1082" s="48">
        <v>0</v>
      </c>
      <c r="F1082" s="68">
        <v>0</v>
      </c>
      <c r="H1082" s="69">
        <v>4874.32</v>
      </c>
      <c r="I1082" s="69">
        <v>0</v>
      </c>
      <c r="J1082" s="69">
        <v>4874.32</v>
      </c>
      <c r="K1082" s="72" t="s">
        <v>11</v>
      </c>
      <c r="L1082" s="40">
        <f>+'BDV31122019 VV'!L1082+'BILANCIO VERIFICA qtr1_2020'!L1082</f>
        <v>46417.49</v>
      </c>
      <c r="M1082" s="51" t="s">
        <v>11</v>
      </c>
      <c r="N1082" s="76">
        <f t="shared" si="16"/>
        <v>46417.49</v>
      </c>
    </row>
    <row r="1083" spans="1:14" ht="15.6" x14ac:dyDescent="0.25">
      <c r="B1083" s="46" t="s">
        <v>1775</v>
      </c>
      <c r="C1083" s="47" t="s">
        <v>1776</v>
      </c>
      <c r="D1083" s="48">
        <v>0</v>
      </c>
      <c r="F1083" s="68">
        <v>0</v>
      </c>
      <c r="H1083" s="69">
        <v>0</v>
      </c>
      <c r="I1083" s="69">
        <v>0</v>
      </c>
      <c r="J1083" s="69">
        <v>0</v>
      </c>
      <c r="L1083" s="40">
        <f>+'BDV31122019 VV'!L1083+'BILANCIO VERIFICA qtr1_2020'!L1083</f>
        <v>0</v>
      </c>
      <c r="N1083" s="76">
        <f t="shared" si="16"/>
        <v>0</v>
      </c>
    </row>
    <row r="1084" spans="1:14" ht="15.6" x14ac:dyDescent="0.25">
      <c r="B1084" s="46" t="s">
        <v>1777</v>
      </c>
      <c r="C1084" s="47" t="s">
        <v>1778</v>
      </c>
      <c r="D1084" s="48">
        <v>0</v>
      </c>
      <c r="F1084" s="68">
        <v>0</v>
      </c>
      <c r="H1084" s="69">
        <v>4941.8900000000003</v>
      </c>
      <c r="I1084" s="69">
        <v>0</v>
      </c>
      <c r="J1084" s="69">
        <v>4941.8900000000003</v>
      </c>
      <c r="K1084" s="72" t="s">
        <v>11</v>
      </c>
      <c r="L1084" s="40">
        <f>+'BDV31122019 VV'!L1084+'BILANCIO VERIFICA qtr1_2020'!L1084</f>
        <v>62974.229999999996</v>
      </c>
      <c r="M1084" s="51" t="s">
        <v>11</v>
      </c>
      <c r="N1084" s="76">
        <f t="shared" si="16"/>
        <v>62974.229999999996</v>
      </c>
    </row>
    <row r="1085" spans="1:14" ht="15.6" x14ac:dyDescent="0.25">
      <c r="B1085" s="46" t="s">
        <v>1779</v>
      </c>
      <c r="C1085" s="47" t="s">
        <v>1780</v>
      </c>
      <c r="D1085" s="48">
        <v>0</v>
      </c>
      <c r="F1085" s="68">
        <v>0</v>
      </c>
      <c r="H1085" s="69">
        <v>0</v>
      </c>
      <c r="I1085" s="69">
        <v>0</v>
      </c>
      <c r="J1085" s="69">
        <v>0</v>
      </c>
      <c r="L1085" s="40">
        <f>+'BDV31122019 VV'!L1085+'BILANCIO VERIFICA qtr1_2020'!L1085</f>
        <v>0</v>
      </c>
      <c r="N1085" s="76">
        <f t="shared" si="16"/>
        <v>0</v>
      </c>
    </row>
    <row r="1086" spans="1:14" ht="15.6" x14ac:dyDescent="0.25">
      <c r="F1086" s="60"/>
      <c r="L1086" s="40">
        <f>+'BDV31122019 VV'!L1086+'BILANCIO VERIFICA qtr1_2020'!L1086</f>
        <v>0</v>
      </c>
      <c r="N1086" s="76">
        <f t="shared" si="16"/>
        <v>0</v>
      </c>
    </row>
    <row r="1087" spans="1:14" ht="15.6" x14ac:dyDescent="0.25">
      <c r="A1087" s="44" t="s">
        <v>17</v>
      </c>
      <c r="B1087" s="44" t="s">
        <v>49</v>
      </c>
      <c r="C1087" s="44" t="s">
        <v>1781</v>
      </c>
      <c r="D1087" s="45">
        <v>0</v>
      </c>
      <c r="F1087" s="66">
        <v>0</v>
      </c>
      <c r="H1087" s="67">
        <v>38969.68</v>
      </c>
      <c r="I1087" s="67">
        <v>6021.08</v>
      </c>
      <c r="J1087" s="67">
        <v>32948.6</v>
      </c>
      <c r="K1087" s="71" t="s">
        <v>11</v>
      </c>
      <c r="L1087" s="40">
        <f>+'BDV31122019 VV'!L1087+'BILANCIO VERIFICA qtr1_2020'!L1087</f>
        <v>190458.1</v>
      </c>
      <c r="M1087" s="50" t="s">
        <v>12</v>
      </c>
      <c r="N1087" s="76">
        <f t="shared" si="16"/>
        <v>190458.1</v>
      </c>
    </row>
    <row r="1088" spans="1:14" ht="15.6" x14ac:dyDescent="0.25">
      <c r="B1088" s="46" t="s">
        <v>1782</v>
      </c>
      <c r="C1088" s="47" t="s">
        <v>1783</v>
      </c>
      <c r="D1088" s="48">
        <v>0</v>
      </c>
      <c r="F1088" s="68">
        <v>0</v>
      </c>
      <c r="H1088" s="69">
        <v>27406.62</v>
      </c>
      <c r="I1088" s="69">
        <v>6021.08</v>
      </c>
      <c r="J1088" s="69">
        <v>21385.54</v>
      </c>
      <c r="K1088" s="72" t="s">
        <v>11</v>
      </c>
      <c r="L1088" s="40">
        <f>+'BDV31122019 VV'!L1088+'BILANCIO VERIFICA qtr1_2020'!L1088</f>
        <v>124980.97</v>
      </c>
      <c r="M1088" s="51" t="s">
        <v>11</v>
      </c>
      <c r="N1088" s="76">
        <f t="shared" si="16"/>
        <v>124980.97</v>
      </c>
    </row>
    <row r="1089" spans="1:14" ht="15.6" x14ac:dyDescent="0.25">
      <c r="B1089" s="46" t="s">
        <v>1784</v>
      </c>
      <c r="C1089" s="47" t="s">
        <v>1785</v>
      </c>
      <c r="D1089" s="48">
        <v>0</v>
      </c>
      <c r="F1089" s="68">
        <v>0</v>
      </c>
      <c r="H1089" s="69">
        <v>11553.06</v>
      </c>
      <c r="I1089" s="69">
        <v>0</v>
      </c>
      <c r="J1089" s="69">
        <v>11553.06</v>
      </c>
      <c r="K1089" s="72" t="s">
        <v>11</v>
      </c>
      <c r="L1089" s="40">
        <f>+'BDV31122019 VV'!L1089+'BILANCIO VERIFICA qtr1_2020'!L1089</f>
        <v>64065.979999999996</v>
      </c>
      <c r="M1089" s="51" t="s">
        <v>11</v>
      </c>
      <c r="N1089" s="76">
        <f t="shared" si="16"/>
        <v>64065.979999999996</v>
      </c>
    </row>
    <row r="1090" spans="1:14" ht="15.6" x14ac:dyDescent="0.25">
      <c r="B1090" s="46" t="s">
        <v>1786</v>
      </c>
      <c r="C1090" s="47" t="s">
        <v>1787</v>
      </c>
      <c r="D1090" s="48">
        <v>0</v>
      </c>
      <c r="F1090" s="68">
        <v>0</v>
      </c>
      <c r="H1090" s="69">
        <v>0</v>
      </c>
      <c r="I1090" s="69">
        <v>0</v>
      </c>
      <c r="J1090" s="69">
        <v>0</v>
      </c>
      <c r="L1090" s="40">
        <f>+'BDV31122019 VV'!L1090+'BILANCIO VERIFICA qtr1_2020'!L1090</f>
        <v>0</v>
      </c>
      <c r="N1090" s="76">
        <f t="shared" si="16"/>
        <v>0</v>
      </c>
    </row>
    <row r="1091" spans="1:14" ht="15.6" x14ac:dyDescent="0.25">
      <c r="B1091" s="46" t="s">
        <v>1788</v>
      </c>
      <c r="C1091" s="47" t="s">
        <v>1789</v>
      </c>
      <c r="D1091" s="48">
        <v>0</v>
      </c>
      <c r="F1091" s="68">
        <v>0</v>
      </c>
      <c r="H1091" s="69">
        <v>0</v>
      </c>
      <c r="I1091" s="69">
        <v>0</v>
      </c>
      <c r="J1091" s="69">
        <v>0</v>
      </c>
      <c r="L1091" s="40">
        <f>+'BDV31122019 VV'!L1091+'BILANCIO VERIFICA qtr1_2020'!L1091</f>
        <v>0</v>
      </c>
      <c r="N1091" s="76">
        <f t="shared" si="16"/>
        <v>0</v>
      </c>
    </row>
    <row r="1092" spans="1:14" ht="15.6" x14ac:dyDescent="0.25">
      <c r="B1092" s="46" t="s">
        <v>1790</v>
      </c>
      <c r="C1092" s="47" t="s">
        <v>1791</v>
      </c>
      <c r="D1092" s="48">
        <v>0</v>
      </c>
      <c r="F1092" s="68">
        <v>0</v>
      </c>
      <c r="H1092" s="69">
        <v>10</v>
      </c>
      <c r="I1092" s="69">
        <v>0</v>
      </c>
      <c r="J1092" s="69">
        <v>10</v>
      </c>
      <c r="K1092" s="72" t="s">
        <v>11</v>
      </c>
      <c r="L1092" s="40">
        <f>+'BDV31122019 VV'!L1092+'BILANCIO VERIFICA qtr1_2020'!L1092</f>
        <v>1411.15</v>
      </c>
      <c r="M1092" s="51" t="s">
        <v>11</v>
      </c>
      <c r="N1092" s="76">
        <f t="shared" si="16"/>
        <v>1411.15</v>
      </c>
    </row>
    <row r="1093" spans="1:14" ht="15.6" x14ac:dyDescent="0.25">
      <c r="B1093" s="46" t="s">
        <v>1792</v>
      </c>
      <c r="C1093" s="47" t="s">
        <v>1793</v>
      </c>
      <c r="D1093" s="48">
        <v>0</v>
      </c>
      <c r="F1093" s="68">
        <v>0</v>
      </c>
      <c r="H1093" s="69">
        <v>0</v>
      </c>
      <c r="I1093" s="69">
        <v>0</v>
      </c>
      <c r="J1093" s="69">
        <v>0</v>
      </c>
      <c r="L1093" s="40">
        <f>+'BDV31122019 VV'!L1093+'BILANCIO VERIFICA qtr1_2020'!L1093</f>
        <v>0</v>
      </c>
      <c r="N1093" s="76">
        <f t="shared" si="16"/>
        <v>0</v>
      </c>
    </row>
    <row r="1094" spans="1:14" ht="15.6" x14ac:dyDescent="0.25">
      <c r="F1094" s="60"/>
      <c r="L1094" s="40">
        <f>+'BDV31122019 VV'!L1094+'BILANCIO VERIFICA qtr1_2020'!L1094</f>
        <v>0</v>
      </c>
      <c r="N1094" s="76">
        <f t="shared" si="16"/>
        <v>0</v>
      </c>
    </row>
    <row r="1095" spans="1:14" ht="15.6" x14ac:dyDescent="0.25">
      <c r="A1095" s="42" t="s">
        <v>14</v>
      </c>
      <c r="B1095" s="42" t="s">
        <v>1794</v>
      </c>
      <c r="C1095" s="42" t="s">
        <v>1795</v>
      </c>
      <c r="D1095" s="43">
        <v>0</v>
      </c>
      <c r="F1095" s="64">
        <v>0</v>
      </c>
      <c r="H1095" s="65">
        <v>0</v>
      </c>
      <c r="I1095" s="65">
        <v>0</v>
      </c>
      <c r="J1095" s="65">
        <v>0</v>
      </c>
      <c r="L1095" s="40">
        <f>+'BDV31122019 VV'!L1095+'BILANCIO VERIFICA qtr1_2020'!L1095</f>
        <v>0</v>
      </c>
      <c r="N1095" s="76">
        <f t="shared" si="16"/>
        <v>0</v>
      </c>
    </row>
    <row r="1096" spans="1:14" ht="15.6" x14ac:dyDescent="0.25">
      <c r="A1096" s="44" t="s">
        <v>17</v>
      </c>
      <c r="B1096" s="44" t="s">
        <v>15</v>
      </c>
      <c r="C1096" s="44" t="s">
        <v>1796</v>
      </c>
      <c r="D1096" s="45">
        <v>0</v>
      </c>
      <c r="F1096" s="66">
        <v>0</v>
      </c>
      <c r="H1096" s="67">
        <v>0</v>
      </c>
      <c r="I1096" s="67">
        <v>0</v>
      </c>
      <c r="J1096" s="67">
        <v>0</v>
      </c>
      <c r="L1096" s="40">
        <f>+'BDV31122019 VV'!L1096+'BILANCIO VERIFICA qtr1_2020'!L1096</f>
        <v>0</v>
      </c>
      <c r="N1096" s="76">
        <f t="shared" si="16"/>
        <v>0</v>
      </c>
    </row>
    <row r="1097" spans="1:14" ht="15.6" x14ac:dyDescent="0.25">
      <c r="B1097" s="46" t="s">
        <v>1797</v>
      </c>
      <c r="C1097" s="47" t="s">
        <v>1798</v>
      </c>
      <c r="D1097" s="48">
        <v>0</v>
      </c>
      <c r="F1097" s="68">
        <v>0</v>
      </c>
      <c r="H1097" s="69">
        <v>0</v>
      </c>
      <c r="I1097" s="69">
        <v>0</v>
      </c>
      <c r="J1097" s="69">
        <v>0</v>
      </c>
      <c r="L1097" s="40">
        <f>+'BDV31122019 VV'!L1097+'BILANCIO VERIFICA qtr1_2020'!L1097</f>
        <v>0</v>
      </c>
      <c r="N1097" s="76">
        <f t="shared" si="16"/>
        <v>0</v>
      </c>
    </row>
    <row r="1098" spans="1:14" ht="15.6" x14ac:dyDescent="0.25">
      <c r="F1098" s="60"/>
      <c r="L1098" s="40">
        <f>+'BDV31122019 VV'!L1098+'BILANCIO VERIFICA qtr1_2020'!L1098</f>
        <v>0</v>
      </c>
      <c r="N1098" s="76">
        <f t="shared" si="16"/>
        <v>0</v>
      </c>
    </row>
    <row r="1099" spans="1:14" ht="15.6" x14ac:dyDescent="0.25">
      <c r="A1099" s="44" t="s">
        <v>17</v>
      </c>
      <c r="B1099" s="44" t="s">
        <v>20</v>
      </c>
      <c r="C1099" s="44" t="s">
        <v>1799</v>
      </c>
      <c r="D1099" s="45">
        <v>0</v>
      </c>
      <c r="F1099" s="66">
        <v>0</v>
      </c>
      <c r="H1099" s="67">
        <v>0</v>
      </c>
      <c r="I1099" s="67">
        <v>0</v>
      </c>
      <c r="J1099" s="67">
        <v>0</v>
      </c>
      <c r="L1099" s="40">
        <f>+'BDV31122019 VV'!L1099+'BILANCIO VERIFICA qtr1_2020'!L1099</f>
        <v>0</v>
      </c>
      <c r="N1099" s="76">
        <f t="shared" ref="N1099:N1162" si="17">IF(M1099="A",-L1099,L1099)</f>
        <v>0</v>
      </c>
    </row>
    <row r="1100" spans="1:14" ht="15.6" x14ac:dyDescent="0.25">
      <c r="B1100" s="46" t="s">
        <v>1800</v>
      </c>
      <c r="C1100" s="47" t="s">
        <v>1801</v>
      </c>
      <c r="D1100" s="48">
        <v>0</v>
      </c>
      <c r="F1100" s="68">
        <v>0</v>
      </c>
      <c r="H1100" s="69">
        <v>0</v>
      </c>
      <c r="I1100" s="69">
        <v>0</v>
      </c>
      <c r="J1100" s="69">
        <v>0</v>
      </c>
      <c r="L1100" s="40">
        <f>+'BDV31122019 VV'!L1100+'BILANCIO VERIFICA qtr1_2020'!L1100</f>
        <v>0</v>
      </c>
      <c r="N1100" s="76">
        <f t="shared" si="17"/>
        <v>0</v>
      </c>
    </row>
    <row r="1101" spans="1:14" ht="15.6" x14ac:dyDescent="0.25">
      <c r="F1101" s="60"/>
      <c r="L1101" s="40">
        <f>+'BDV31122019 VV'!L1101+'BILANCIO VERIFICA qtr1_2020'!L1101</f>
        <v>0</v>
      </c>
      <c r="N1101" s="76">
        <f t="shared" si="17"/>
        <v>0</v>
      </c>
    </row>
    <row r="1102" spans="1:14" ht="15.6" x14ac:dyDescent="0.25">
      <c r="A1102" s="44" t="s">
        <v>17</v>
      </c>
      <c r="B1102" s="44" t="s">
        <v>37</v>
      </c>
      <c r="C1102" s="44" t="s">
        <v>1802</v>
      </c>
      <c r="D1102" s="45">
        <v>0</v>
      </c>
      <c r="F1102" s="66">
        <v>0</v>
      </c>
      <c r="H1102" s="67">
        <v>0</v>
      </c>
      <c r="I1102" s="67">
        <v>0</v>
      </c>
      <c r="J1102" s="67">
        <v>0</v>
      </c>
      <c r="L1102" s="40">
        <f>+'BDV31122019 VV'!L1102+'BILANCIO VERIFICA qtr1_2020'!L1102</f>
        <v>0</v>
      </c>
      <c r="N1102" s="76">
        <f t="shared" si="17"/>
        <v>0</v>
      </c>
    </row>
    <row r="1103" spans="1:14" ht="15.6" x14ac:dyDescent="0.25">
      <c r="B1103" s="46" t="s">
        <v>1803</v>
      </c>
      <c r="C1103" s="47" t="s">
        <v>1804</v>
      </c>
      <c r="D1103" s="48">
        <v>0</v>
      </c>
      <c r="F1103" s="68">
        <v>0</v>
      </c>
      <c r="H1103" s="69">
        <v>0</v>
      </c>
      <c r="I1103" s="69">
        <v>0</v>
      </c>
      <c r="J1103" s="69">
        <v>0</v>
      </c>
      <c r="L1103" s="40">
        <f>+'BDV31122019 VV'!L1103+'BILANCIO VERIFICA qtr1_2020'!L1103</f>
        <v>0</v>
      </c>
      <c r="N1103" s="76">
        <f t="shared" si="17"/>
        <v>0</v>
      </c>
    </row>
    <row r="1104" spans="1:14" ht="15.6" x14ac:dyDescent="0.25">
      <c r="F1104" s="60"/>
      <c r="L1104" s="40">
        <f>+'BDV31122019 VV'!L1104+'BILANCIO VERIFICA qtr1_2020'!L1104</f>
        <v>0</v>
      </c>
      <c r="N1104" s="76">
        <f t="shared" si="17"/>
        <v>0</v>
      </c>
    </row>
    <row r="1105" spans="1:14" ht="15.6" x14ac:dyDescent="0.25">
      <c r="A1105" s="42" t="s">
        <v>14</v>
      </c>
      <c r="B1105" s="42" t="s">
        <v>1805</v>
      </c>
      <c r="C1105" s="42" t="s">
        <v>1806</v>
      </c>
      <c r="D1105" s="43">
        <v>0</v>
      </c>
      <c r="F1105" s="64">
        <v>0</v>
      </c>
      <c r="H1105" s="65">
        <v>3965.21</v>
      </c>
      <c r="I1105" s="65">
        <v>2.39</v>
      </c>
      <c r="J1105" s="65">
        <v>3962.82</v>
      </c>
      <c r="K1105" s="70" t="s">
        <v>11</v>
      </c>
      <c r="L1105" s="40">
        <f>+'BDV31122019 VV'!L1105+'BILANCIO VERIFICA qtr1_2020'!L1105</f>
        <v>169511.3</v>
      </c>
      <c r="M1105" s="49" t="s">
        <v>12</v>
      </c>
      <c r="N1105" s="76">
        <f t="shared" si="17"/>
        <v>169511.3</v>
      </c>
    </row>
    <row r="1106" spans="1:14" ht="15.6" x14ac:dyDescent="0.25">
      <c r="A1106" s="44" t="s">
        <v>17</v>
      </c>
      <c r="B1106" s="44" t="s">
        <v>15</v>
      </c>
      <c r="C1106" s="44" t="s">
        <v>1806</v>
      </c>
      <c r="D1106" s="45">
        <v>0</v>
      </c>
      <c r="F1106" s="66">
        <v>0</v>
      </c>
      <c r="H1106" s="67">
        <v>3965.21</v>
      </c>
      <c r="I1106" s="67">
        <v>2.39</v>
      </c>
      <c r="J1106" s="67">
        <v>3962.82</v>
      </c>
      <c r="K1106" s="71" t="s">
        <v>11</v>
      </c>
      <c r="L1106" s="40">
        <f>+'BDV31122019 VV'!L1106+'BILANCIO VERIFICA qtr1_2020'!L1106</f>
        <v>169511.3</v>
      </c>
      <c r="M1106" s="50" t="s">
        <v>12</v>
      </c>
      <c r="N1106" s="76">
        <f t="shared" si="17"/>
        <v>169511.3</v>
      </c>
    </row>
    <row r="1107" spans="1:14" ht="15.6" x14ac:dyDescent="0.25">
      <c r="B1107" s="46" t="s">
        <v>1807</v>
      </c>
      <c r="C1107" s="47" t="s">
        <v>1808</v>
      </c>
      <c r="D1107" s="48">
        <v>0</v>
      </c>
      <c r="F1107" s="68">
        <v>0</v>
      </c>
      <c r="H1107" s="69">
        <v>1870.25</v>
      </c>
      <c r="I1107" s="69">
        <v>0</v>
      </c>
      <c r="J1107" s="69">
        <v>1870.25</v>
      </c>
      <c r="K1107" s="72" t="s">
        <v>11</v>
      </c>
      <c r="L1107" s="40">
        <f>+'BDV31122019 VV'!L1107+'BILANCIO VERIFICA qtr1_2020'!L1107</f>
        <v>114486.5</v>
      </c>
      <c r="M1107" s="51" t="s">
        <v>11</v>
      </c>
      <c r="N1107" s="76">
        <f t="shared" si="17"/>
        <v>114486.5</v>
      </c>
    </row>
    <row r="1108" spans="1:14" ht="15.6" x14ac:dyDescent="0.25">
      <c r="B1108" s="46" t="s">
        <v>1809</v>
      </c>
      <c r="C1108" s="47" t="s">
        <v>1810</v>
      </c>
      <c r="D1108" s="48">
        <v>0</v>
      </c>
      <c r="F1108" s="68">
        <v>0</v>
      </c>
      <c r="H1108" s="69">
        <v>1333.86</v>
      </c>
      <c r="I1108" s="69">
        <v>0</v>
      </c>
      <c r="J1108" s="69">
        <v>1333.86</v>
      </c>
      <c r="K1108" s="72" t="s">
        <v>11</v>
      </c>
      <c r="L1108" s="40">
        <f>+'BDV31122019 VV'!L1108+'BILANCIO VERIFICA qtr1_2020'!L1108</f>
        <v>9866.36</v>
      </c>
      <c r="M1108" s="51" t="s">
        <v>11</v>
      </c>
      <c r="N1108" s="76">
        <f t="shared" si="17"/>
        <v>9866.36</v>
      </c>
    </row>
    <row r="1109" spans="1:14" ht="15.6" x14ac:dyDescent="0.25">
      <c r="B1109" s="80" t="s">
        <v>1811</v>
      </c>
      <c r="C1109" s="47" t="s">
        <v>1812</v>
      </c>
      <c r="D1109" s="48">
        <v>0</v>
      </c>
      <c r="F1109" s="68">
        <v>0</v>
      </c>
      <c r="H1109" s="69">
        <v>56.04</v>
      </c>
      <c r="I1109" s="69">
        <v>2.39</v>
      </c>
      <c r="J1109" s="69">
        <v>53.65</v>
      </c>
      <c r="K1109" s="72" t="s">
        <v>11</v>
      </c>
      <c r="L1109" s="40">
        <f>+'BDV31122019 VV'!L1109+'BILANCIO VERIFICA qtr1_2020'!L1109</f>
        <v>53.65</v>
      </c>
      <c r="M1109" s="51" t="s">
        <v>11</v>
      </c>
      <c r="N1109" s="76">
        <f t="shared" si="17"/>
        <v>53.65</v>
      </c>
    </row>
    <row r="1110" spans="1:14" ht="15.6" x14ac:dyDescent="0.25">
      <c r="B1110" s="46" t="s">
        <v>1813</v>
      </c>
      <c r="C1110" s="47" t="s">
        <v>1814</v>
      </c>
      <c r="D1110" s="48">
        <v>0</v>
      </c>
      <c r="F1110" s="68">
        <v>0</v>
      </c>
      <c r="H1110" s="69">
        <v>0</v>
      </c>
      <c r="I1110" s="69">
        <v>0</v>
      </c>
      <c r="J1110" s="69">
        <v>0</v>
      </c>
      <c r="L1110" s="40">
        <f>+'BDV31122019 VV'!L1110+'BILANCIO VERIFICA qtr1_2020'!L1110</f>
        <v>20819.64</v>
      </c>
      <c r="N1110" s="76">
        <f t="shared" si="17"/>
        <v>20819.64</v>
      </c>
    </row>
    <row r="1111" spans="1:14" ht="15.6" x14ac:dyDescent="0.25">
      <c r="B1111" s="46" t="s">
        <v>1815</v>
      </c>
      <c r="C1111" s="47" t="s">
        <v>1084</v>
      </c>
      <c r="D1111" s="48">
        <v>0</v>
      </c>
      <c r="F1111" s="68">
        <v>0</v>
      </c>
      <c r="H1111" s="69">
        <v>1.01</v>
      </c>
      <c r="I1111" s="69">
        <v>0</v>
      </c>
      <c r="J1111" s="69">
        <v>1.01</v>
      </c>
      <c r="K1111" s="72" t="s">
        <v>11</v>
      </c>
      <c r="L1111" s="40">
        <f>+'BDV31122019 VV'!L1111+'BILANCIO VERIFICA qtr1_2020'!L1111</f>
        <v>1528.55</v>
      </c>
      <c r="M1111" s="51" t="s">
        <v>11</v>
      </c>
      <c r="N1111" s="76">
        <f t="shared" si="17"/>
        <v>1528.55</v>
      </c>
    </row>
    <row r="1112" spans="1:14" ht="15.6" x14ac:dyDescent="0.25">
      <c r="B1112" s="46" t="s">
        <v>1816</v>
      </c>
      <c r="C1112" s="47" t="s">
        <v>1817</v>
      </c>
      <c r="D1112" s="48">
        <v>0</v>
      </c>
      <c r="F1112" s="68">
        <v>0</v>
      </c>
      <c r="H1112" s="69">
        <v>0</v>
      </c>
      <c r="I1112" s="69">
        <v>0</v>
      </c>
      <c r="J1112" s="69">
        <v>0</v>
      </c>
      <c r="L1112" s="40">
        <f>+'BDV31122019 VV'!L1112+'BILANCIO VERIFICA qtr1_2020'!L1112</f>
        <v>0</v>
      </c>
      <c r="N1112" s="76">
        <f t="shared" si="17"/>
        <v>0</v>
      </c>
    </row>
    <row r="1113" spans="1:14" ht="15.6" x14ac:dyDescent="0.25">
      <c r="B1113" s="46" t="s">
        <v>1818</v>
      </c>
      <c r="C1113" s="47" t="s">
        <v>1819</v>
      </c>
      <c r="D1113" s="48">
        <v>0</v>
      </c>
      <c r="F1113" s="68">
        <v>0</v>
      </c>
      <c r="H1113" s="69">
        <v>0</v>
      </c>
      <c r="I1113" s="69">
        <v>0</v>
      </c>
      <c r="J1113" s="69">
        <v>0</v>
      </c>
      <c r="L1113" s="40">
        <f>+'BDV31122019 VV'!L1113+'BILANCIO VERIFICA qtr1_2020'!L1113</f>
        <v>0</v>
      </c>
      <c r="N1113" s="76">
        <f t="shared" si="17"/>
        <v>0</v>
      </c>
    </row>
    <row r="1114" spans="1:14" ht="15.6" x14ac:dyDescent="0.25">
      <c r="B1114" s="46" t="s">
        <v>1820</v>
      </c>
      <c r="C1114" s="47" t="s">
        <v>1821</v>
      </c>
      <c r="D1114" s="48">
        <v>0</v>
      </c>
      <c r="F1114" s="68">
        <v>0</v>
      </c>
      <c r="H1114" s="69">
        <v>0</v>
      </c>
      <c r="I1114" s="69">
        <v>0</v>
      </c>
      <c r="J1114" s="69">
        <v>0</v>
      </c>
      <c r="L1114" s="40">
        <f>+'BDV31122019 VV'!L1114+'BILANCIO VERIFICA qtr1_2020'!L1114</f>
        <v>0</v>
      </c>
      <c r="N1114" s="76">
        <f t="shared" si="17"/>
        <v>0</v>
      </c>
    </row>
    <row r="1115" spans="1:14" ht="15.6" x14ac:dyDescent="0.25">
      <c r="B1115" s="46" t="s">
        <v>1822</v>
      </c>
      <c r="C1115" s="47" t="s">
        <v>1823</v>
      </c>
      <c r="D1115" s="48">
        <v>0</v>
      </c>
      <c r="F1115" s="68">
        <v>0</v>
      </c>
      <c r="H1115" s="69">
        <v>704.05</v>
      </c>
      <c r="I1115" s="69">
        <v>0</v>
      </c>
      <c r="J1115" s="69">
        <v>704.05</v>
      </c>
      <c r="K1115" s="72" t="s">
        <v>11</v>
      </c>
      <c r="L1115" s="40">
        <f>+'BDV31122019 VV'!L1115+'BILANCIO VERIFICA qtr1_2020'!L1115</f>
        <v>25811.68</v>
      </c>
      <c r="M1115" s="51" t="s">
        <v>11</v>
      </c>
      <c r="N1115" s="76">
        <f t="shared" si="17"/>
        <v>25811.68</v>
      </c>
    </row>
    <row r="1116" spans="1:14" ht="15.6" x14ac:dyDescent="0.25">
      <c r="F1116" s="60"/>
      <c r="L1116" s="40">
        <f>+'BDV31122019 VV'!L1116+'BILANCIO VERIFICA qtr1_2020'!L1116</f>
        <v>0</v>
      </c>
      <c r="N1116" s="76">
        <f t="shared" si="17"/>
        <v>0</v>
      </c>
    </row>
    <row r="1117" spans="1:14" ht="15.6" x14ac:dyDescent="0.25">
      <c r="A1117" s="42" t="s">
        <v>14</v>
      </c>
      <c r="B1117" s="42" t="s">
        <v>1824</v>
      </c>
      <c r="C1117" s="42" t="s">
        <v>1825</v>
      </c>
      <c r="D1117" s="43">
        <v>0</v>
      </c>
      <c r="F1117" s="64">
        <v>0</v>
      </c>
      <c r="H1117" s="65">
        <v>0</v>
      </c>
      <c r="I1117" s="65">
        <v>0</v>
      </c>
      <c r="J1117" s="65">
        <v>0</v>
      </c>
      <c r="L1117" s="40">
        <f>+'BDV31122019 VV'!L1117+'BILANCIO VERIFICA qtr1_2020'!L1117</f>
        <v>-36359.339999999997</v>
      </c>
      <c r="N1117" s="76">
        <f t="shared" si="17"/>
        <v>-36359.339999999997</v>
      </c>
    </row>
    <row r="1118" spans="1:14" ht="15.6" x14ac:dyDescent="0.25">
      <c r="A1118" s="44" t="s">
        <v>17</v>
      </c>
      <c r="B1118" s="44" t="s">
        <v>15</v>
      </c>
      <c r="C1118" s="44" t="s">
        <v>1826</v>
      </c>
      <c r="D1118" s="45">
        <v>0</v>
      </c>
      <c r="F1118" s="66">
        <v>0</v>
      </c>
      <c r="H1118" s="67">
        <v>0</v>
      </c>
      <c r="I1118" s="67">
        <v>0</v>
      </c>
      <c r="J1118" s="67">
        <v>0</v>
      </c>
      <c r="L1118" s="40">
        <f>+'BDV31122019 VV'!L1118+'BILANCIO VERIFICA qtr1_2020'!L1118</f>
        <v>0</v>
      </c>
      <c r="N1118" s="76">
        <f t="shared" si="17"/>
        <v>0</v>
      </c>
    </row>
    <row r="1119" spans="1:14" ht="15.6" x14ac:dyDescent="0.25">
      <c r="B1119" s="46" t="s">
        <v>1827</v>
      </c>
      <c r="C1119" s="47" t="s">
        <v>1828</v>
      </c>
      <c r="D1119" s="48">
        <v>0</v>
      </c>
      <c r="F1119" s="68">
        <v>0</v>
      </c>
      <c r="H1119" s="69">
        <v>0</v>
      </c>
      <c r="I1119" s="69">
        <v>0</v>
      </c>
      <c r="J1119" s="69">
        <v>0</v>
      </c>
      <c r="L1119" s="40">
        <f>+'BDV31122019 VV'!L1119+'BILANCIO VERIFICA qtr1_2020'!L1119</f>
        <v>0</v>
      </c>
      <c r="N1119" s="76">
        <f t="shared" si="17"/>
        <v>0</v>
      </c>
    </row>
    <row r="1120" spans="1:14" ht="15.6" x14ac:dyDescent="0.25">
      <c r="B1120" s="46" t="s">
        <v>1829</v>
      </c>
      <c r="C1120" s="47" t="s">
        <v>1830</v>
      </c>
      <c r="D1120" s="48">
        <v>0</v>
      </c>
      <c r="F1120" s="68">
        <v>0</v>
      </c>
      <c r="H1120" s="69">
        <v>0</v>
      </c>
      <c r="I1120" s="69">
        <v>0</v>
      </c>
      <c r="J1120" s="69">
        <v>0</v>
      </c>
      <c r="L1120" s="40">
        <f>+'BDV31122019 VV'!L1120+'BILANCIO VERIFICA qtr1_2020'!L1120</f>
        <v>0</v>
      </c>
      <c r="N1120" s="76">
        <f t="shared" si="17"/>
        <v>0</v>
      </c>
    </row>
    <row r="1121" spans="1:14" ht="15.6" x14ac:dyDescent="0.25">
      <c r="F1121" s="60"/>
      <c r="L1121" s="40">
        <f>+'BDV31122019 VV'!L1121+'BILANCIO VERIFICA qtr1_2020'!L1121</f>
        <v>0</v>
      </c>
      <c r="N1121" s="76">
        <f t="shared" si="17"/>
        <v>0</v>
      </c>
    </row>
    <row r="1122" spans="1:14" ht="15.6" x14ac:dyDescent="0.25">
      <c r="A1122" s="44" t="s">
        <v>17</v>
      </c>
      <c r="B1122" s="44" t="s">
        <v>20</v>
      </c>
      <c r="C1122" s="44" t="s">
        <v>1831</v>
      </c>
      <c r="D1122" s="45">
        <v>0</v>
      </c>
      <c r="F1122" s="66">
        <v>0</v>
      </c>
      <c r="H1122" s="67">
        <v>0</v>
      </c>
      <c r="I1122" s="67">
        <v>0</v>
      </c>
      <c r="J1122" s="67">
        <v>0</v>
      </c>
      <c r="L1122" s="40">
        <f>+'BDV31122019 VV'!L1122+'BILANCIO VERIFICA qtr1_2020'!L1122</f>
        <v>-36359.339999999997</v>
      </c>
      <c r="N1122" s="76">
        <f t="shared" si="17"/>
        <v>-36359.339999999997</v>
      </c>
    </row>
    <row r="1123" spans="1:14" ht="15.6" x14ac:dyDescent="0.25">
      <c r="B1123" s="46" t="s">
        <v>1832</v>
      </c>
      <c r="C1123" s="47" t="s">
        <v>1833</v>
      </c>
      <c r="D1123" s="48">
        <v>0</v>
      </c>
      <c r="F1123" s="68">
        <v>0</v>
      </c>
      <c r="H1123" s="69">
        <v>0</v>
      </c>
      <c r="I1123" s="69">
        <v>0</v>
      </c>
      <c r="J1123" s="69">
        <v>0</v>
      </c>
      <c r="L1123" s="40">
        <f>+'BDV31122019 VV'!L1123+'BILANCIO VERIFICA qtr1_2020'!L1123</f>
        <v>0</v>
      </c>
      <c r="N1123" s="76">
        <f t="shared" si="17"/>
        <v>0</v>
      </c>
    </row>
    <row r="1124" spans="1:14" ht="15.6" x14ac:dyDescent="0.25">
      <c r="B1124" s="46" t="s">
        <v>1834</v>
      </c>
      <c r="C1124" s="47" t="s">
        <v>1835</v>
      </c>
      <c r="D1124" s="48">
        <v>0</v>
      </c>
      <c r="F1124" s="68">
        <v>0</v>
      </c>
      <c r="H1124" s="69">
        <v>0</v>
      </c>
      <c r="I1124" s="69">
        <v>0</v>
      </c>
      <c r="J1124" s="69">
        <v>0</v>
      </c>
      <c r="L1124" s="40">
        <f>+'BDV31122019 VV'!L1124+'BILANCIO VERIFICA qtr1_2020'!L1124</f>
        <v>0</v>
      </c>
      <c r="N1124" s="76">
        <f t="shared" si="17"/>
        <v>0</v>
      </c>
    </row>
    <row r="1125" spans="1:14" ht="15.6" x14ac:dyDescent="0.25">
      <c r="B1125" s="46" t="s">
        <v>1836</v>
      </c>
      <c r="C1125" s="47" t="s">
        <v>1837</v>
      </c>
      <c r="D1125" s="48">
        <v>0</v>
      </c>
      <c r="F1125" s="68">
        <v>0</v>
      </c>
      <c r="H1125" s="69">
        <v>0</v>
      </c>
      <c r="I1125" s="69">
        <v>0</v>
      </c>
      <c r="J1125" s="69">
        <v>0</v>
      </c>
      <c r="L1125" s="40">
        <f>+'BDV31122019 VV'!L1125+'BILANCIO VERIFICA qtr1_2020'!L1125</f>
        <v>36359.339999999997</v>
      </c>
      <c r="N1125" s="76">
        <f t="shared" si="17"/>
        <v>36359.339999999997</v>
      </c>
    </row>
    <row r="1126" spans="1:14" ht="15.6" x14ac:dyDescent="0.25">
      <c r="B1126" s="46" t="s">
        <v>1838</v>
      </c>
      <c r="C1126" s="47" t="s">
        <v>1839</v>
      </c>
      <c r="D1126" s="48">
        <v>0</v>
      </c>
      <c r="F1126" s="68">
        <v>0</v>
      </c>
      <c r="H1126" s="69">
        <v>0</v>
      </c>
      <c r="I1126" s="69">
        <v>0</v>
      </c>
      <c r="J1126" s="69">
        <v>0</v>
      </c>
      <c r="L1126" s="40">
        <f>+'BDV31122019 VV'!L1126+'BILANCIO VERIFICA qtr1_2020'!L1126</f>
        <v>0</v>
      </c>
      <c r="N1126" s="76">
        <f t="shared" si="17"/>
        <v>0</v>
      </c>
    </row>
    <row r="1127" spans="1:14" ht="15.6" x14ac:dyDescent="0.25">
      <c r="F1127" s="60"/>
      <c r="L1127" s="40">
        <f>+'BDV31122019 VV'!L1127+'BILANCIO VERIFICA qtr1_2020'!L1127</f>
        <v>0</v>
      </c>
      <c r="N1127" s="76">
        <f t="shared" si="17"/>
        <v>0</v>
      </c>
    </row>
    <row r="1128" spans="1:14" ht="15.6" x14ac:dyDescent="0.25">
      <c r="A1128" s="44" t="s">
        <v>17</v>
      </c>
      <c r="B1128" s="44" t="s">
        <v>37</v>
      </c>
      <c r="C1128" s="44" t="s">
        <v>1840</v>
      </c>
      <c r="D1128" s="45">
        <v>0</v>
      </c>
      <c r="F1128" s="66">
        <v>0</v>
      </c>
      <c r="H1128" s="67">
        <v>0</v>
      </c>
      <c r="I1128" s="67">
        <v>0</v>
      </c>
      <c r="J1128" s="67">
        <v>0</v>
      </c>
      <c r="L1128" s="40">
        <f>+'BDV31122019 VV'!L1128+'BILANCIO VERIFICA qtr1_2020'!L1128</f>
        <v>0</v>
      </c>
      <c r="N1128" s="76">
        <f t="shared" si="17"/>
        <v>0</v>
      </c>
    </row>
    <row r="1129" spans="1:14" ht="15.6" x14ac:dyDescent="0.25">
      <c r="B1129" s="46" t="s">
        <v>1841</v>
      </c>
      <c r="C1129" s="47" t="s">
        <v>1842</v>
      </c>
      <c r="D1129" s="48">
        <v>0</v>
      </c>
      <c r="F1129" s="68">
        <v>0</v>
      </c>
      <c r="H1129" s="69">
        <v>0</v>
      </c>
      <c r="I1129" s="69">
        <v>0</v>
      </c>
      <c r="J1129" s="69">
        <v>0</v>
      </c>
      <c r="L1129" s="40">
        <f>+'BDV31122019 VV'!L1129+'BILANCIO VERIFICA qtr1_2020'!L1129</f>
        <v>0</v>
      </c>
      <c r="N1129" s="76">
        <f t="shared" si="17"/>
        <v>0</v>
      </c>
    </row>
    <row r="1130" spans="1:14" ht="15.6" x14ac:dyDescent="0.25">
      <c r="F1130" s="60"/>
      <c r="L1130" s="40">
        <f>+'BDV31122019 VV'!L1130+'BILANCIO VERIFICA qtr1_2020'!L1130</f>
        <v>0</v>
      </c>
      <c r="N1130" s="76">
        <f t="shared" si="17"/>
        <v>0</v>
      </c>
    </row>
    <row r="1131" spans="1:14" ht="15.6" x14ac:dyDescent="0.25">
      <c r="A1131" s="42" t="s">
        <v>14</v>
      </c>
      <c r="B1131" s="42" t="s">
        <v>947</v>
      </c>
      <c r="C1131" s="42" t="s">
        <v>1795</v>
      </c>
      <c r="D1131" s="43">
        <v>0</v>
      </c>
      <c r="F1131" s="64">
        <v>0</v>
      </c>
      <c r="H1131" s="65">
        <v>0</v>
      </c>
      <c r="I1131" s="65">
        <v>0</v>
      </c>
      <c r="J1131" s="65">
        <v>0</v>
      </c>
      <c r="L1131" s="40">
        <f>+'BDV31122019 VV'!L1131+'BILANCIO VERIFICA qtr1_2020'!L1131</f>
        <v>0</v>
      </c>
      <c r="N1131" s="76">
        <f t="shared" si="17"/>
        <v>0</v>
      </c>
    </row>
    <row r="1132" spans="1:14" ht="15.6" x14ac:dyDescent="0.25">
      <c r="A1132" s="44" t="s">
        <v>17</v>
      </c>
      <c r="B1132" s="44" t="s">
        <v>15</v>
      </c>
      <c r="C1132" s="44" t="s">
        <v>1843</v>
      </c>
      <c r="D1132" s="45">
        <v>0</v>
      </c>
      <c r="F1132" s="66">
        <v>0</v>
      </c>
      <c r="H1132" s="67">
        <v>0</v>
      </c>
      <c r="I1132" s="67">
        <v>0</v>
      </c>
      <c r="J1132" s="67">
        <v>0</v>
      </c>
      <c r="L1132" s="40">
        <f>+'BDV31122019 VV'!L1132+'BILANCIO VERIFICA qtr1_2020'!L1132</f>
        <v>0</v>
      </c>
      <c r="N1132" s="76">
        <f t="shared" si="17"/>
        <v>0</v>
      </c>
    </row>
    <row r="1133" spans="1:14" ht="15.6" x14ac:dyDescent="0.25">
      <c r="B1133" s="46" t="s">
        <v>1844</v>
      </c>
      <c r="C1133" s="47" t="s">
        <v>1845</v>
      </c>
      <c r="D1133" s="48">
        <v>0</v>
      </c>
      <c r="F1133" s="68">
        <v>0</v>
      </c>
      <c r="H1133" s="69">
        <v>0</v>
      </c>
      <c r="I1133" s="69">
        <v>0</v>
      </c>
      <c r="J1133" s="69">
        <v>0</v>
      </c>
      <c r="L1133" s="40">
        <f>+'BDV31122019 VV'!L1133+'BILANCIO VERIFICA qtr1_2020'!L1133</f>
        <v>0</v>
      </c>
      <c r="N1133" s="76">
        <f t="shared" si="17"/>
        <v>0</v>
      </c>
    </row>
    <row r="1134" spans="1:14" ht="15.6" x14ac:dyDescent="0.25">
      <c r="F1134" s="60"/>
      <c r="L1134" s="40">
        <f>+'BDV31122019 VV'!L1134+'BILANCIO VERIFICA qtr1_2020'!L1134</f>
        <v>0</v>
      </c>
      <c r="N1134" s="76">
        <f t="shared" si="17"/>
        <v>0</v>
      </c>
    </row>
    <row r="1135" spans="1:14" ht="15.6" x14ac:dyDescent="0.25">
      <c r="A1135" s="44" t="s">
        <v>17</v>
      </c>
      <c r="B1135" s="44" t="s">
        <v>20</v>
      </c>
      <c r="C1135" s="44" t="s">
        <v>1846</v>
      </c>
      <c r="D1135" s="45">
        <v>0</v>
      </c>
      <c r="F1135" s="66">
        <v>0</v>
      </c>
      <c r="H1135" s="67">
        <v>0</v>
      </c>
      <c r="I1135" s="67">
        <v>0</v>
      </c>
      <c r="J1135" s="67">
        <v>0</v>
      </c>
      <c r="L1135" s="40">
        <f>+'BDV31122019 VV'!L1135+'BILANCIO VERIFICA qtr1_2020'!L1135</f>
        <v>0</v>
      </c>
      <c r="N1135" s="76">
        <f t="shared" si="17"/>
        <v>0</v>
      </c>
    </row>
    <row r="1136" spans="1:14" ht="15.6" x14ac:dyDescent="0.25">
      <c r="B1136" s="46" t="s">
        <v>1847</v>
      </c>
      <c r="C1136" s="47" t="s">
        <v>1848</v>
      </c>
      <c r="D1136" s="48">
        <v>0</v>
      </c>
      <c r="F1136" s="68">
        <v>0</v>
      </c>
      <c r="H1136" s="69">
        <v>0</v>
      </c>
      <c r="I1136" s="69">
        <v>0</v>
      </c>
      <c r="J1136" s="69">
        <v>0</v>
      </c>
      <c r="L1136" s="40">
        <f>+'BDV31122019 VV'!L1136+'BILANCIO VERIFICA qtr1_2020'!L1136</f>
        <v>0</v>
      </c>
      <c r="N1136" s="76">
        <f t="shared" si="17"/>
        <v>0</v>
      </c>
    </row>
    <row r="1137" spans="1:14" ht="15.6" x14ac:dyDescent="0.25">
      <c r="F1137" s="60"/>
      <c r="L1137" s="40">
        <f>+'BDV31122019 VV'!L1137+'BILANCIO VERIFICA qtr1_2020'!L1137</f>
        <v>0</v>
      </c>
      <c r="N1137" s="76">
        <f t="shared" si="17"/>
        <v>0</v>
      </c>
    </row>
    <row r="1138" spans="1:14" ht="15.6" x14ac:dyDescent="0.25">
      <c r="A1138" s="39" t="s">
        <v>8</v>
      </c>
      <c r="B1138" s="39" t="s">
        <v>1849</v>
      </c>
      <c r="C1138" s="39" t="s">
        <v>1850</v>
      </c>
      <c r="D1138" s="40">
        <v>0</v>
      </c>
      <c r="F1138" s="73">
        <v>0</v>
      </c>
      <c r="H1138" s="63">
        <v>0</v>
      </c>
      <c r="I1138" s="63">
        <v>0</v>
      </c>
      <c r="J1138" s="63">
        <v>0</v>
      </c>
      <c r="L1138" s="40">
        <f>+'BDV31122019 VV'!L1138+'BILANCIO VERIFICA qtr1_2020'!L1138</f>
        <v>0</v>
      </c>
      <c r="N1138" s="76">
        <f t="shared" si="17"/>
        <v>0</v>
      </c>
    </row>
    <row r="1139" spans="1:14" ht="15.6" x14ac:dyDescent="0.25">
      <c r="F1139" s="60"/>
      <c r="L1139" s="40">
        <f>+'BDV31122019 VV'!L1139+'BILANCIO VERIFICA qtr1_2020'!L1139</f>
        <v>0</v>
      </c>
      <c r="N1139" s="76">
        <f t="shared" si="17"/>
        <v>0</v>
      </c>
    </row>
    <row r="1140" spans="1:14" ht="15.6" x14ac:dyDescent="0.25">
      <c r="A1140" s="42" t="s">
        <v>14</v>
      </c>
      <c r="B1140" s="42" t="s">
        <v>15</v>
      </c>
      <c r="C1140" s="42" t="s">
        <v>1851</v>
      </c>
      <c r="D1140" s="43">
        <v>0</v>
      </c>
      <c r="F1140" s="64">
        <v>0</v>
      </c>
      <c r="H1140" s="65">
        <v>0</v>
      </c>
      <c r="I1140" s="65">
        <v>0</v>
      </c>
      <c r="J1140" s="65">
        <v>0</v>
      </c>
      <c r="L1140" s="40">
        <f>+'BDV31122019 VV'!L1140+'BILANCIO VERIFICA qtr1_2020'!L1140</f>
        <v>0</v>
      </c>
      <c r="N1140" s="76">
        <f t="shared" si="17"/>
        <v>0</v>
      </c>
    </row>
    <row r="1141" spans="1:14" ht="15.6" x14ac:dyDescent="0.25">
      <c r="A1141" s="44" t="s">
        <v>17</v>
      </c>
      <c r="B1141" s="44" t="s">
        <v>15</v>
      </c>
      <c r="C1141" s="44" t="s">
        <v>1851</v>
      </c>
      <c r="D1141" s="45">
        <v>0</v>
      </c>
      <c r="F1141" s="66">
        <v>0</v>
      </c>
      <c r="H1141" s="67">
        <v>0</v>
      </c>
      <c r="I1141" s="67">
        <v>0</v>
      </c>
      <c r="J1141" s="67">
        <v>0</v>
      </c>
      <c r="L1141" s="40">
        <f>+'BDV31122019 VV'!L1141+'BILANCIO VERIFICA qtr1_2020'!L1141</f>
        <v>0</v>
      </c>
      <c r="N1141" s="76">
        <f t="shared" si="17"/>
        <v>0</v>
      </c>
    </row>
    <row r="1142" spans="1:14" ht="15.6" x14ac:dyDescent="0.25">
      <c r="B1142" s="46" t="s">
        <v>1852</v>
      </c>
      <c r="C1142" s="47" t="s">
        <v>1853</v>
      </c>
      <c r="D1142" s="48">
        <v>0</v>
      </c>
      <c r="F1142" s="68">
        <v>0</v>
      </c>
      <c r="H1142" s="69">
        <v>0</v>
      </c>
      <c r="I1142" s="69">
        <v>0</v>
      </c>
      <c r="J1142" s="69">
        <v>0</v>
      </c>
      <c r="L1142" s="40">
        <f>+'BDV31122019 VV'!L1142+'BILANCIO VERIFICA qtr1_2020'!L1142</f>
        <v>0</v>
      </c>
      <c r="N1142" s="76">
        <f t="shared" si="17"/>
        <v>0</v>
      </c>
    </row>
    <row r="1143" spans="1:14" ht="15.6" x14ac:dyDescent="0.25">
      <c r="B1143" s="46" t="s">
        <v>1854</v>
      </c>
      <c r="C1143" s="47" t="s">
        <v>1855</v>
      </c>
      <c r="D1143" s="48">
        <v>0</v>
      </c>
      <c r="F1143" s="68">
        <v>0</v>
      </c>
      <c r="H1143" s="69">
        <v>0</v>
      </c>
      <c r="I1143" s="69">
        <v>0</v>
      </c>
      <c r="J1143" s="69">
        <v>0</v>
      </c>
      <c r="L1143" s="40">
        <f>+'BDV31122019 VV'!L1143+'BILANCIO VERIFICA qtr1_2020'!L1143</f>
        <v>0</v>
      </c>
      <c r="N1143" s="76">
        <f t="shared" si="17"/>
        <v>0</v>
      </c>
    </row>
    <row r="1144" spans="1:14" ht="15.6" x14ac:dyDescent="0.25">
      <c r="F1144" s="60"/>
      <c r="L1144" s="40">
        <f>+'BDV31122019 VV'!L1144+'BILANCIO VERIFICA qtr1_2020'!L1144</f>
        <v>0</v>
      </c>
      <c r="N1144" s="76">
        <f t="shared" si="17"/>
        <v>0</v>
      </c>
    </row>
    <row r="1145" spans="1:14" ht="15.6" x14ac:dyDescent="0.25">
      <c r="A1145" s="39" t="s">
        <v>8</v>
      </c>
      <c r="B1145" s="39" t="s">
        <v>1856</v>
      </c>
      <c r="C1145" s="39" t="s">
        <v>1857</v>
      </c>
      <c r="D1145" s="40">
        <v>0</v>
      </c>
      <c r="F1145" s="73">
        <v>0</v>
      </c>
      <c r="H1145" s="63">
        <v>0</v>
      </c>
      <c r="I1145" s="63">
        <v>0</v>
      </c>
      <c r="J1145" s="63">
        <v>0</v>
      </c>
      <c r="L1145" s="40">
        <f>+'BDV31122019 VV'!L1145+'BILANCIO VERIFICA qtr1_2020'!L1145</f>
        <v>0</v>
      </c>
      <c r="N1145" s="76">
        <f t="shared" si="17"/>
        <v>0</v>
      </c>
    </row>
    <row r="1146" spans="1:14" ht="15.6" x14ac:dyDescent="0.25">
      <c r="F1146" s="60"/>
      <c r="L1146" s="40">
        <f>+'BDV31122019 VV'!L1146+'BILANCIO VERIFICA qtr1_2020'!L1146</f>
        <v>0</v>
      </c>
      <c r="N1146" s="76">
        <f t="shared" si="17"/>
        <v>0</v>
      </c>
    </row>
    <row r="1147" spans="1:14" ht="15.6" x14ac:dyDescent="0.25">
      <c r="A1147" s="42" t="s">
        <v>14</v>
      </c>
      <c r="B1147" s="42" t="s">
        <v>15</v>
      </c>
      <c r="C1147" s="42" t="s">
        <v>1851</v>
      </c>
      <c r="D1147" s="43">
        <v>0</v>
      </c>
      <c r="F1147" s="64">
        <v>0</v>
      </c>
      <c r="H1147" s="65">
        <v>0</v>
      </c>
      <c r="I1147" s="65">
        <v>0</v>
      </c>
      <c r="J1147" s="65">
        <v>0</v>
      </c>
      <c r="L1147" s="40">
        <f>+'BDV31122019 VV'!L1147+'BILANCIO VERIFICA qtr1_2020'!L1147</f>
        <v>0</v>
      </c>
      <c r="N1147" s="76">
        <f t="shared" si="17"/>
        <v>0</v>
      </c>
    </row>
    <row r="1148" spans="1:14" ht="15.6" x14ac:dyDescent="0.25">
      <c r="A1148" s="44" t="s">
        <v>17</v>
      </c>
      <c r="B1148" s="44" t="s">
        <v>15</v>
      </c>
      <c r="C1148" s="44" t="s">
        <v>1851</v>
      </c>
      <c r="D1148" s="45">
        <v>0</v>
      </c>
      <c r="F1148" s="66">
        <v>0</v>
      </c>
      <c r="H1148" s="67">
        <v>0</v>
      </c>
      <c r="I1148" s="67">
        <v>0</v>
      </c>
      <c r="J1148" s="67">
        <v>0</v>
      </c>
      <c r="L1148" s="40">
        <f>+'BDV31122019 VV'!L1148+'BILANCIO VERIFICA qtr1_2020'!L1148</f>
        <v>0</v>
      </c>
      <c r="N1148" s="76">
        <f t="shared" si="17"/>
        <v>0</v>
      </c>
    </row>
    <row r="1149" spans="1:14" ht="15.6" x14ac:dyDescent="0.25">
      <c r="B1149" s="46" t="s">
        <v>1858</v>
      </c>
      <c r="C1149" s="47" t="s">
        <v>1859</v>
      </c>
      <c r="D1149" s="48">
        <v>0</v>
      </c>
      <c r="F1149" s="68">
        <v>0</v>
      </c>
      <c r="H1149" s="69">
        <v>0</v>
      </c>
      <c r="I1149" s="69">
        <v>0</v>
      </c>
      <c r="J1149" s="69">
        <v>0</v>
      </c>
      <c r="L1149" s="40">
        <f>+'BDV31122019 VV'!L1149+'BILANCIO VERIFICA qtr1_2020'!L1149</f>
        <v>0</v>
      </c>
      <c r="N1149" s="76">
        <f t="shared" si="17"/>
        <v>0</v>
      </c>
    </row>
    <row r="1150" spans="1:14" ht="15.6" x14ac:dyDescent="0.25">
      <c r="F1150" s="60"/>
      <c r="L1150" s="40">
        <f>+'BDV31122019 VV'!L1150+'BILANCIO VERIFICA qtr1_2020'!L1150</f>
        <v>0</v>
      </c>
      <c r="N1150" s="76">
        <f t="shared" si="17"/>
        <v>0</v>
      </c>
    </row>
    <row r="1151" spans="1:14" ht="15.6" x14ac:dyDescent="0.25">
      <c r="F1151" s="60"/>
      <c r="L1151" s="40">
        <f>+'BDV31122019 VV'!L1151+'BILANCIO VERIFICA qtr1_2020'!L1151</f>
        <v>0</v>
      </c>
      <c r="N1151" s="76">
        <f t="shared" si="17"/>
        <v>0</v>
      </c>
    </row>
    <row r="1152" spans="1:14" ht="15.6" x14ac:dyDescent="0.25">
      <c r="A1152" s="52" t="s">
        <v>1868</v>
      </c>
      <c r="F1152" s="60"/>
      <c r="L1152" s="40">
        <f>+'BDV31122019 VV'!L1152+'BILANCIO VERIFICA qtr1_2020'!L1152</f>
        <v>0</v>
      </c>
      <c r="N1152" s="76">
        <f t="shared" si="17"/>
        <v>0</v>
      </c>
    </row>
    <row r="1153" spans="2:14" ht="15.6" x14ac:dyDescent="0.25">
      <c r="F1153" s="60"/>
      <c r="L1153" s="40">
        <f>+'BDV31122019 VV'!L1153+'BILANCIO VERIFICA qtr1_2020'!L1153</f>
        <v>0</v>
      </c>
      <c r="N1153" s="76">
        <f t="shared" si="17"/>
        <v>0</v>
      </c>
    </row>
    <row r="1154" spans="2:14" ht="15.6" x14ac:dyDescent="0.25">
      <c r="B1154" s="47" t="s">
        <v>1869</v>
      </c>
      <c r="C1154" s="47" t="s">
        <v>1870</v>
      </c>
      <c r="D1154" s="53">
        <v>0</v>
      </c>
      <c r="F1154" s="60"/>
      <c r="H1154" s="69">
        <v>0</v>
      </c>
      <c r="I1154" s="69">
        <v>0</v>
      </c>
      <c r="J1154" s="69">
        <v>0</v>
      </c>
      <c r="L1154" s="40">
        <f>+'BDV31122019 VV'!L1154+'BILANCIO VERIFICA qtr1_2020'!L1154</f>
        <v>0</v>
      </c>
      <c r="N1154" s="76">
        <f t="shared" si="17"/>
        <v>0</v>
      </c>
    </row>
    <row r="1155" spans="2:14" ht="15.6" x14ac:dyDescent="0.25">
      <c r="F1155" s="74">
        <v>0</v>
      </c>
      <c r="L1155" s="40">
        <f>+'BDV31122019 VV'!L1155+'BILANCIO VERIFICA qtr1_2020'!L1155</f>
        <v>0</v>
      </c>
      <c r="N1155" s="76">
        <f t="shared" si="17"/>
        <v>0</v>
      </c>
    </row>
    <row r="1156" spans="2:14" ht="15.6" x14ac:dyDescent="0.25">
      <c r="B1156" s="47" t="s">
        <v>1871</v>
      </c>
      <c r="C1156" s="47" t="s">
        <v>1872</v>
      </c>
      <c r="D1156" s="53">
        <v>0</v>
      </c>
      <c r="H1156" s="69">
        <v>0</v>
      </c>
      <c r="I1156" s="69">
        <v>0</v>
      </c>
      <c r="J1156" s="69">
        <v>0</v>
      </c>
      <c r="L1156" s="40">
        <f>+'BDV31122019 VV'!L1156+'BILANCIO VERIFICA qtr1_2020'!L1156</f>
        <v>0</v>
      </c>
      <c r="N1156" s="76">
        <f t="shared" si="17"/>
        <v>0</v>
      </c>
    </row>
    <row r="1157" spans="2:14" ht="15.6" x14ac:dyDescent="0.25">
      <c r="L1157" s="40">
        <f>+'BDV31122019 VV'!L1157+'BILANCIO VERIFICA qtr1_2020'!L1157</f>
        <v>0</v>
      </c>
      <c r="N1157" s="76">
        <f t="shared" si="17"/>
        <v>0</v>
      </c>
    </row>
    <row r="1158" spans="2:14" ht="15.6" x14ac:dyDescent="0.25">
      <c r="B1158" s="47" t="s">
        <v>1873</v>
      </c>
      <c r="C1158" s="47" t="s">
        <v>1874</v>
      </c>
      <c r="D1158" s="53">
        <v>0</v>
      </c>
      <c r="H1158" s="69">
        <v>0</v>
      </c>
      <c r="I1158" s="69">
        <v>0</v>
      </c>
      <c r="J1158" s="69">
        <v>0</v>
      </c>
      <c r="L1158" s="40">
        <f>+'BDV31122019 VV'!L1158+'BILANCIO VERIFICA qtr1_2020'!L1158</f>
        <v>0</v>
      </c>
      <c r="N1158" s="76">
        <f t="shared" si="17"/>
        <v>0</v>
      </c>
    </row>
    <row r="1159" spans="2:14" ht="15.6" x14ac:dyDescent="0.25">
      <c r="L1159" s="40">
        <f>+'BDV31122019 VV'!L1159+'BILANCIO VERIFICA qtr1_2020'!L1159</f>
        <v>0</v>
      </c>
      <c r="N1159" s="76">
        <f t="shared" si="17"/>
        <v>0</v>
      </c>
    </row>
    <row r="1160" spans="2:14" ht="15.6" x14ac:dyDescent="0.25">
      <c r="B1160" s="47" t="s">
        <v>1875</v>
      </c>
      <c r="C1160" s="47" t="s">
        <v>1876</v>
      </c>
      <c r="D1160" s="53">
        <v>0</v>
      </c>
      <c r="H1160" s="69">
        <v>0</v>
      </c>
      <c r="I1160" s="69">
        <v>0</v>
      </c>
      <c r="J1160" s="69">
        <v>0</v>
      </c>
      <c r="L1160" s="40">
        <f>+'BDV31122019 VV'!L1160+'BILANCIO VERIFICA qtr1_2020'!L1160</f>
        <v>0</v>
      </c>
      <c r="N1160" s="76">
        <f t="shared" si="17"/>
        <v>0</v>
      </c>
    </row>
    <row r="1161" spans="2:14" ht="15.6" x14ac:dyDescent="0.25">
      <c r="L1161" s="40">
        <f>+'BDV31122019 VV'!L1161+'BILANCIO VERIFICA qtr1_2020'!L1161</f>
        <v>0</v>
      </c>
      <c r="N1161" s="76">
        <f t="shared" si="17"/>
        <v>0</v>
      </c>
    </row>
    <row r="1162" spans="2:14" ht="15.6" x14ac:dyDescent="0.25">
      <c r="B1162" s="47" t="s">
        <v>1877</v>
      </c>
      <c r="C1162" s="47" t="s">
        <v>1878</v>
      </c>
      <c r="D1162" s="53">
        <v>0</v>
      </c>
      <c r="H1162" s="69">
        <v>0</v>
      </c>
      <c r="I1162" s="69">
        <v>0</v>
      </c>
      <c r="J1162" s="69">
        <v>0</v>
      </c>
      <c r="L1162" s="40">
        <f>+'BDV31122019 VV'!L1162+'BILANCIO VERIFICA qtr1_2020'!L1162</f>
        <v>0</v>
      </c>
      <c r="N1162" s="76">
        <f t="shared" si="17"/>
        <v>0</v>
      </c>
    </row>
    <row r="1163" spans="2:14" ht="15.6" x14ac:dyDescent="0.25">
      <c r="L1163" s="40">
        <f>+'BDV31122019 VV'!L1163+'BILANCIO VERIFICA qtr1_2020'!L1163</f>
        <v>0</v>
      </c>
      <c r="N1163" s="76">
        <f t="shared" ref="N1163:N1226" si="18">IF(M1163="A",-L1163,L1163)</f>
        <v>0</v>
      </c>
    </row>
    <row r="1164" spans="2:14" ht="15.6" x14ac:dyDescent="0.25">
      <c r="B1164" s="47" t="s">
        <v>1879</v>
      </c>
      <c r="C1164" s="47" t="s">
        <v>1880</v>
      </c>
      <c r="D1164" s="53">
        <v>0</v>
      </c>
      <c r="H1164" s="69">
        <v>0</v>
      </c>
      <c r="I1164" s="69">
        <v>0</v>
      </c>
      <c r="J1164" s="69">
        <v>0</v>
      </c>
      <c r="L1164" s="40">
        <f>+'BDV31122019 VV'!L1164+'BILANCIO VERIFICA qtr1_2020'!L1164</f>
        <v>0</v>
      </c>
      <c r="N1164" s="76">
        <f t="shared" si="18"/>
        <v>0</v>
      </c>
    </row>
    <row r="1165" spans="2:14" ht="15.6" x14ac:dyDescent="0.25">
      <c r="L1165" s="40">
        <f>+'BDV31122019 VV'!L1165+'BILANCIO VERIFICA qtr1_2020'!L1165</f>
        <v>0</v>
      </c>
      <c r="N1165" s="76">
        <f t="shared" si="18"/>
        <v>0</v>
      </c>
    </row>
    <row r="1166" spans="2:14" ht="15.6" x14ac:dyDescent="0.25">
      <c r="B1166" s="47" t="s">
        <v>1881</v>
      </c>
      <c r="C1166" s="47" t="s">
        <v>1882</v>
      </c>
      <c r="D1166" s="53">
        <v>0</v>
      </c>
      <c r="H1166" s="69">
        <v>0</v>
      </c>
      <c r="I1166" s="69">
        <v>0</v>
      </c>
      <c r="J1166" s="69">
        <v>0</v>
      </c>
      <c r="L1166" s="40">
        <f>+'BDV31122019 VV'!L1166+'BILANCIO VERIFICA qtr1_2020'!L1166</f>
        <v>0</v>
      </c>
      <c r="N1166" s="76">
        <f t="shared" si="18"/>
        <v>0</v>
      </c>
    </row>
    <row r="1167" spans="2:14" ht="15.6" x14ac:dyDescent="0.25">
      <c r="L1167" s="40">
        <f>+'BDV31122019 VV'!L1167+'BILANCIO VERIFICA qtr1_2020'!L1167</f>
        <v>0</v>
      </c>
      <c r="N1167" s="76">
        <f t="shared" si="18"/>
        <v>0</v>
      </c>
    </row>
    <row r="1168" spans="2:14" ht="15.6" x14ac:dyDescent="0.25">
      <c r="B1168" s="47" t="s">
        <v>1883</v>
      </c>
      <c r="C1168" s="47" t="s">
        <v>1884</v>
      </c>
      <c r="D1168" s="53">
        <v>0</v>
      </c>
      <c r="H1168" s="69">
        <v>0</v>
      </c>
      <c r="I1168" s="69">
        <v>0</v>
      </c>
      <c r="J1168" s="69">
        <v>0</v>
      </c>
      <c r="L1168" s="40">
        <f>+'BDV31122019 VV'!L1168+'BILANCIO VERIFICA qtr1_2020'!L1168</f>
        <v>0</v>
      </c>
      <c r="N1168" s="76">
        <f t="shared" si="18"/>
        <v>0</v>
      </c>
    </row>
    <row r="1169" spans="2:14" ht="15.6" x14ac:dyDescent="0.25">
      <c r="L1169" s="40">
        <f>+'BDV31122019 VV'!L1169+'BILANCIO VERIFICA qtr1_2020'!L1169</f>
        <v>0</v>
      </c>
      <c r="N1169" s="76">
        <f t="shared" si="18"/>
        <v>0</v>
      </c>
    </row>
    <row r="1170" spans="2:14" ht="15.6" x14ac:dyDescent="0.25">
      <c r="B1170" s="47" t="s">
        <v>1885</v>
      </c>
      <c r="C1170" s="47" t="s">
        <v>1886</v>
      </c>
      <c r="D1170" s="53">
        <v>0</v>
      </c>
      <c r="H1170" s="69">
        <v>0</v>
      </c>
      <c r="I1170" s="69">
        <v>0</v>
      </c>
      <c r="J1170" s="69">
        <v>0</v>
      </c>
      <c r="L1170" s="40">
        <f>+'BDV31122019 VV'!L1170+'BILANCIO VERIFICA qtr1_2020'!L1170</f>
        <v>0</v>
      </c>
      <c r="N1170" s="76">
        <f t="shared" si="18"/>
        <v>0</v>
      </c>
    </row>
    <row r="1171" spans="2:14" ht="15.6" x14ac:dyDescent="0.25">
      <c r="L1171" s="40">
        <f>+'BDV31122019 VV'!L1171+'BILANCIO VERIFICA qtr1_2020'!L1171</f>
        <v>0</v>
      </c>
      <c r="N1171" s="76">
        <f t="shared" si="18"/>
        <v>0</v>
      </c>
    </row>
    <row r="1172" spans="2:14" ht="15.6" x14ac:dyDescent="0.25">
      <c r="B1172" s="47" t="s">
        <v>1887</v>
      </c>
      <c r="C1172" s="47" t="s">
        <v>1888</v>
      </c>
      <c r="D1172" s="53">
        <v>0</v>
      </c>
      <c r="H1172" s="69">
        <v>0</v>
      </c>
      <c r="I1172" s="69">
        <v>0</v>
      </c>
      <c r="J1172" s="69">
        <v>0</v>
      </c>
      <c r="L1172" s="40">
        <f>+'BDV31122019 VV'!L1172+'BILANCIO VERIFICA qtr1_2020'!L1172</f>
        <v>0</v>
      </c>
      <c r="N1172" s="76">
        <f t="shared" si="18"/>
        <v>0</v>
      </c>
    </row>
    <row r="1173" spans="2:14" ht="15.6" x14ac:dyDescent="0.25">
      <c r="L1173" s="40">
        <f>+'BDV31122019 VV'!L1173+'BILANCIO VERIFICA qtr1_2020'!L1173</f>
        <v>0</v>
      </c>
      <c r="N1173" s="76">
        <f t="shared" si="18"/>
        <v>0</v>
      </c>
    </row>
    <row r="1174" spans="2:14" ht="15.6" x14ac:dyDescent="0.25">
      <c r="B1174" s="47" t="s">
        <v>1889</v>
      </c>
      <c r="C1174" s="47" t="s">
        <v>1890</v>
      </c>
      <c r="D1174" s="53">
        <v>0</v>
      </c>
      <c r="H1174" s="69">
        <v>0</v>
      </c>
      <c r="I1174" s="69">
        <v>0</v>
      </c>
      <c r="J1174" s="69">
        <v>0</v>
      </c>
      <c r="L1174" s="40">
        <f>+'BDV31122019 VV'!L1174+'BILANCIO VERIFICA qtr1_2020'!L1174</f>
        <v>0</v>
      </c>
      <c r="N1174" s="76">
        <f t="shared" si="18"/>
        <v>0</v>
      </c>
    </row>
    <row r="1175" spans="2:14" ht="15.6" x14ac:dyDescent="0.25">
      <c r="L1175" s="40">
        <f>+'BDV31122019 VV'!L1175+'BILANCIO VERIFICA qtr1_2020'!L1175</f>
        <v>0</v>
      </c>
      <c r="N1175" s="76">
        <f t="shared" si="18"/>
        <v>0</v>
      </c>
    </row>
    <row r="1176" spans="2:14" ht="15.6" x14ac:dyDescent="0.25">
      <c r="B1176" s="47" t="s">
        <v>1891</v>
      </c>
      <c r="C1176" s="47" t="s">
        <v>1892</v>
      </c>
      <c r="D1176" s="53">
        <v>0</v>
      </c>
      <c r="H1176" s="69">
        <v>0</v>
      </c>
      <c r="I1176" s="69">
        <v>0</v>
      </c>
      <c r="J1176" s="69">
        <v>0</v>
      </c>
      <c r="L1176" s="40">
        <f>+'BDV31122019 VV'!L1176+'BILANCIO VERIFICA qtr1_2020'!L1176</f>
        <v>0</v>
      </c>
      <c r="N1176" s="76">
        <f t="shared" si="18"/>
        <v>0</v>
      </c>
    </row>
    <row r="1177" spans="2:14" ht="15.6" x14ac:dyDescent="0.25">
      <c r="L1177" s="40">
        <f>+'BDV31122019 VV'!L1177+'BILANCIO VERIFICA qtr1_2020'!L1177</f>
        <v>0</v>
      </c>
      <c r="N1177" s="76">
        <f t="shared" si="18"/>
        <v>0</v>
      </c>
    </row>
    <row r="1178" spans="2:14" ht="15.6" x14ac:dyDescent="0.25">
      <c r="B1178" s="47" t="s">
        <v>1893</v>
      </c>
      <c r="C1178" s="47" t="s">
        <v>1894</v>
      </c>
      <c r="D1178" s="53">
        <v>0</v>
      </c>
      <c r="H1178" s="69">
        <v>0</v>
      </c>
      <c r="I1178" s="69">
        <v>0</v>
      </c>
      <c r="J1178" s="69">
        <v>0</v>
      </c>
      <c r="L1178" s="40">
        <f>+'BDV31122019 VV'!L1178+'BILANCIO VERIFICA qtr1_2020'!L1178</f>
        <v>0</v>
      </c>
      <c r="N1178" s="76">
        <f t="shared" si="18"/>
        <v>0</v>
      </c>
    </row>
    <row r="1179" spans="2:14" ht="15.6" x14ac:dyDescent="0.25">
      <c r="L1179" s="40">
        <f>+'BDV31122019 VV'!L1179+'BILANCIO VERIFICA qtr1_2020'!L1179</f>
        <v>0</v>
      </c>
      <c r="N1179" s="76">
        <f t="shared" si="18"/>
        <v>0</v>
      </c>
    </row>
    <row r="1180" spans="2:14" ht="15.6" x14ac:dyDescent="0.25">
      <c r="B1180" s="47" t="s">
        <v>1895</v>
      </c>
      <c r="C1180" s="47" t="s">
        <v>1896</v>
      </c>
      <c r="D1180" s="53">
        <v>0</v>
      </c>
      <c r="H1180" s="69">
        <v>0</v>
      </c>
      <c r="I1180" s="69">
        <v>0</v>
      </c>
      <c r="J1180" s="69">
        <v>0</v>
      </c>
      <c r="L1180" s="40">
        <f>+'BDV31122019 VV'!L1180+'BILANCIO VERIFICA qtr1_2020'!L1180</f>
        <v>0</v>
      </c>
      <c r="N1180" s="76">
        <f t="shared" si="18"/>
        <v>0</v>
      </c>
    </row>
    <row r="1181" spans="2:14" ht="15.6" x14ac:dyDescent="0.25">
      <c r="L1181" s="40">
        <f>+'BDV31122019 VV'!L1181+'BILANCIO VERIFICA qtr1_2020'!L1181</f>
        <v>0</v>
      </c>
      <c r="N1181" s="76">
        <f t="shared" si="18"/>
        <v>0</v>
      </c>
    </row>
    <row r="1182" spans="2:14" ht="15.6" x14ac:dyDescent="0.25">
      <c r="B1182" s="47" t="s">
        <v>1897</v>
      </c>
      <c r="C1182" s="47" t="s">
        <v>1898</v>
      </c>
      <c r="D1182" s="53">
        <v>0</v>
      </c>
      <c r="H1182" s="69">
        <v>0</v>
      </c>
      <c r="I1182" s="69">
        <v>0</v>
      </c>
      <c r="J1182" s="69">
        <v>0</v>
      </c>
      <c r="L1182" s="40">
        <f>+'BDV31122019 VV'!L1182+'BILANCIO VERIFICA qtr1_2020'!L1182</f>
        <v>0</v>
      </c>
      <c r="N1182" s="76">
        <f t="shared" si="18"/>
        <v>0</v>
      </c>
    </row>
    <row r="1183" spans="2:14" ht="15.6" x14ac:dyDescent="0.25">
      <c r="L1183" s="40">
        <f>+'BDV31122019 VV'!L1183+'BILANCIO VERIFICA qtr1_2020'!L1183</f>
        <v>0</v>
      </c>
      <c r="N1183" s="76">
        <f t="shared" si="18"/>
        <v>0</v>
      </c>
    </row>
    <row r="1184" spans="2:14" ht="15.6" x14ac:dyDescent="0.25">
      <c r="B1184" s="47" t="s">
        <v>1899</v>
      </c>
      <c r="C1184" s="47" t="s">
        <v>1900</v>
      </c>
      <c r="D1184" s="53">
        <v>0</v>
      </c>
      <c r="H1184" s="69">
        <v>0</v>
      </c>
      <c r="I1184" s="69">
        <v>0</v>
      </c>
      <c r="J1184" s="69">
        <v>0</v>
      </c>
      <c r="L1184" s="40">
        <f>+'BDV31122019 VV'!L1184+'BILANCIO VERIFICA qtr1_2020'!L1184</f>
        <v>0</v>
      </c>
      <c r="N1184" s="76">
        <f t="shared" si="18"/>
        <v>0</v>
      </c>
    </row>
    <row r="1185" spans="2:14" ht="15.6" x14ac:dyDescent="0.25">
      <c r="L1185" s="40">
        <f>+'BDV31122019 VV'!L1185+'BILANCIO VERIFICA qtr1_2020'!L1185</f>
        <v>0</v>
      </c>
      <c r="N1185" s="76">
        <f t="shared" si="18"/>
        <v>0</v>
      </c>
    </row>
    <row r="1186" spans="2:14" ht="15.6" x14ac:dyDescent="0.25">
      <c r="B1186" s="47" t="s">
        <v>1901</v>
      </c>
      <c r="C1186" s="47" t="s">
        <v>1902</v>
      </c>
      <c r="D1186" s="53">
        <v>0</v>
      </c>
      <c r="H1186" s="69">
        <v>0</v>
      </c>
      <c r="I1186" s="69">
        <v>0</v>
      </c>
      <c r="J1186" s="69">
        <v>0</v>
      </c>
      <c r="L1186" s="40">
        <f>+'BDV31122019 VV'!L1186+'BILANCIO VERIFICA qtr1_2020'!L1186</f>
        <v>0</v>
      </c>
      <c r="N1186" s="76">
        <f t="shared" si="18"/>
        <v>0</v>
      </c>
    </row>
    <row r="1187" spans="2:14" ht="15.6" x14ac:dyDescent="0.25">
      <c r="L1187" s="40">
        <f>+'BDV31122019 VV'!L1187+'BILANCIO VERIFICA qtr1_2020'!L1187</f>
        <v>0</v>
      </c>
      <c r="N1187" s="76">
        <f t="shared" si="18"/>
        <v>0</v>
      </c>
    </row>
    <row r="1188" spans="2:14" ht="15.6" x14ac:dyDescent="0.25">
      <c r="B1188" s="47" t="s">
        <v>1903</v>
      </c>
      <c r="C1188" s="47" t="s">
        <v>1904</v>
      </c>
      <c r="D1188" s="53">
        <v>0</v>
      </c>
      <c r="H1188" s="69">
        <v>0</v>
      </c>
      <c r="I1188" s="69">
        <v>0</v>
      </c>
      <c r="J1188" s="69">
        <v>0</v>
      </c>
      <c r="L1188" s="40">
        <f>+'BDV31122019 VV'!L1188+'BILANCIO VERIFICA qtr1_2020'!L1188</f>
        <v>0</v>
      </c>
      <c r="N1188" s="76">
        <f t="shared" si="18"/>
        <v>0</v>
      </c>
    </row>
    <row r="1189" spans="2:14" ht="15.6" x14ac:dyDescent="0.25">
      <c r="L1189" s="40">
        <f>+'BDV31122019 VV'!L1189+'BILANCIO VERIFICA qtr1_2020'!L1189</f>
        <v>0</v>
      </c>
      <c r="N1189" s="76">
        <f t="shared" si="18"/>
        <v>0</v>
      </c>
    </row>
    <row r="1190" spans="2:14" ht="15.6" x14ac:dyDescent="0.25">
      <c r="B1190" s="47" t="s">
        <v>1905</v>
      </c>
      <c r="C1190" s="47" t="s">
        <v>1906</v>
      </c>
      <c r="D1190" s="53">
        <v>0</v>
      </c>
      <c r="H1190" s="69">
        <v>0</v>
      </c>
      <c r="I1190" s="69">
        <v>0</v>
      </c>
      <c r="J1190" s="69">
        <v>0</v>
      </c>
      <c r="L1190" s="40">
        <f>+'BDV31122019 VV'!L1190+'BILANCIO VERIFICA qtr1_2020'!L1190</f>
        <v>0</v>
      </c>
      <c r="N1190" s="76">
        <f t="shared" si="18"/>
        <v>0</v>
      </c>
    </row>
    <row r="1191" spans="2:14" ht="15.6" x14ac:dyDescent="0.25">
      <c r="L1191" s="40">
        <f>+'BDV31122019 VV'!L1191+'BILANCIO VERIFICA qtr1_2020'!L1191</f>
        <v>0</v>
      </c>
      <c r="N1191" s="76">
        <f t="shared" si="18"/>
        <v>0</v>
      </c>
    </row>
    <row r="1192" spans="2:14" ht="15.6" x14ac:dyDescent="0.25">
      <c r="B1192" s="47" t="s">
        <v>1907</v>
      </c>
      <c r="C1192" s="47" t="s">
        <v>1908</v>
      </c>
      <c r="D1192" s="53">
        <v>0</v>
      </c>
      <c r="H1192" s="69">
        <v>0</v>
      </c>
      <c r="I1192" s="69">
        <v>0</v>
      </c>
      <c r="J1192" s="69">
        <v>0</v>
      </c>
      <c r="L1192" s="40">
        <f>+'BDV31122019 VV'!L1192+'BILANCIO VERIFICA qtr1_2020'!L1192</f>
        <v>0</v>
      </c>
      <c r="N1192" s="76">
        <f t="shared" si="18"/>
        <v>0</v>
      </c>
    </row>
    <row r="1193" spans="2:14" ht="15.6" x14ac:dyDescent="0.25">
      <c r="L1193" s="40">
        <f>+'BDV31122019 VV'!L1193+'BILANCIO VERIFICA qtr1_2020'!L1193</f>
        <v>0</v>
      </c>
      <c r="N1193" s="76">
        <f t="shared" si="18"/>
        <v>0</v>
      </c>
    </row>
    <row r="1194" spans="2:14" ht="15.6" x14ac:dyDescent="0.25">
      <c r="B1194" s="47" t="s">
        <v>1909</v>
      </c>
      <c r="C1194" s="47" t="s">
        <v>1910</v>
      </c>
      <c r="D1194" s="53">
        <v>0</v>
      </c>
      <c r="H1194" s="69">
        <v>0</v>
      </c>
      <c r="I1194" s="69">
        <v>0</v>
      </c>
      <c r="J1194" s="69">
        <v>0</v>
      </c>
      <c r="L1194" s="40">
        <f>+'BDV31122019 VV'!L1194+'BILANCIO VERIFICA qtr1_2020'!L1194</f>
        <v>0</v>
      </c>
      <c r="N1194" s="76">
        <f t="shared" si="18"/>
        <v>0</v>
      </c>
    </row>
    <row r="1195" spans="2:14" ht="15.6" x14ac:dyDescent="0.25">
      <c r="L1195" s="40">
        <f>+'BDV31122019 VV'!L1195+'BILANCIO VERIFICA qtr1_2020'!L1195</f>
        <v>0</v>
      </c>
      <c r="N1195" s="76">
        <f t="shared" si="18"/>
        <v>0</v>
      </c>
    </row>
    <row r="1196" spans="2:14" ht="15.6" x14ac:dyDescent="0.25">
      <c r="B1196" s="47" t="s">
        <v>1911</v>
      </c>
      <c r="C1196" s="47" t="s">
        <v>1912</v>
      </c>
      <c r="D1196" s="53">
        <v>0</v>
      </c>
      <c r="H1196" s="69">
        <v>0</v>
      </c>
      <c r="I1196" s="69">
        <v>0</v>
      </c>
      <c r="J1196" s="69">
        <v>0</v>
      </c>
      <c r="L1196" s="40">
        <f>+'BDV31122019 VV'!L1196+'BILANCIO VERIFICA qtr1_2020'!L1196</f>
        <v>0</v>
      </c>
      <c r="N1196" s="76">
        <f t="shared" si="18"/>
        <v>0</v>
      </c>
    </row>
    <row r="1197" spans="2:14" ht="15.6" x14ac:dyDescent="0.25">
      <c r="L1197" s="40">
        <f>+'BDV31122019 VV'!L1197+'BILANCIO VERIFICA qtr1_2020'!L1197</f>
        <v>0</v>
      </c>
      <c r="N1197" s="76">
        <f t="shared" si="18"/>
        <v>0</v>
      </c>
    </row>
    <row r="1198" spans="2:14" ht="15.6" x14ac:dyDescent="0.25">
      <c r="B1198" s="47" t="s">
        <v>1913</v>
      </c>
      <c r="C1198" s="47" t="s">
        <v>1914</v>
      </c>
      <c r="D1198" s="53">
        <v>0</v>
      </c>
      <c r="H1198" s="69">
        <v>0</v>
      </c>
      <c r="I1198" s="69">
        <v>0</v>
      </c>
      <c r="J1198" s="69">
        <v>0</v>
      </c>
      <c r="L1198" s="40">
        <f>+'BDV31122019 VV'!L1198+'BILANCIO VERIFICA qtr1_2020'!L1198</f>
        <v>0</v>
      </c>
      <c r="N1198" s="76">
        <f t="shared" si="18"/>
        <v>0</v>
      </c>
    </row>
    <row r="1199" spans="2:14" ht="15.6" x14ac:dyDescent="0.25">
      <c r="L1199" s="40">
        <f>+'BDV31122019 VV'!L1199+'BILANCIO VERIFICA qtr1_2020'!L1199</f>
        <v>0</v>
      </c>
      <c r="N1199" s="76">
        <f t="shared" si="18"/>
        <v>0</v>
      </c>
    </row>
    <row r="1200" spans="2:14" ht="15.6" x14ac:dyDescent="0.25">
      <c r="B1200" s="47" t="s">
        <v>1915</v>
      </c>
      <c r="C1200" s="47" t="s">
        <v>1916</v>
      </c>
      <c r="D1200" s="53">
        <v>0</v>
      </c>
      <c r="H1200" s="69">
        <v>0</v>
      </c>
      <c r="I1200" s="69">
        <v>0</v>
      </c>
      <c r="J1200" s="69">
        <v>0</v>
      </c>
      <c r="L1200" s="40">
        <f>+'BDV31122019 VV'!L1200+'BILANCIO VERIFICA qtr1_2020'!L1200</f>
        <v>0</v>
      </c>
      <c r="N1200" s="76">
        <f t="shared" si="18"/>
        <v>0</v>
      </c>
    </row>
    <row r="1201" spans="2:14" ht="15.6" x14ac:dyDescent="0.25">
      <c r="L1201" s="40">
        <f>+'BDV31122019 VV'!L1201+'BILANCIO VERIFICA qtr1_2020'!L1201</f>
        <v>0</v>
      </c>
      <c r="N1201" s="76">
        <f t="shared" si="18"/>
        <v>0</v>
      </c>
    </row>
    <row r="1202" spans="2:14" ht="15.6" x14ac:dyDescent="0.25">
      <c r="B1202" s="47" t="s">
        <v>1917</v>
      </c>
      <c r="C1202" s="47" t="s">
        <v>1918</v>
      </c>
      <c r="D1202" s="53">
        <v>0</v>
      </c>
      <c r="H1202" s="69">
        <v>0</v>
      </c>
      <c r="I1202" s="69">
        <v>0</v>
      </c>
      <c r="J1202" s="69">
        <v>0</v>
      </c>
      <c r="L1202" s="40">
        <f>+'BDV31122019 VV'!L1202+'BILANCIO VERIFICA qtr1_2020'!L1202</f>
        <v>0</v>
      </c>
      <c r="N1202" s="76">
        <f t="shared" si="18"/>
        <v>0</v>
      </c>
    </row>
    <row r="1203" spans="2:14" ht="15.6" x14ac:dyDescent="0.25">
      <c r="L1203" s="40">
        <f>+'BDV31122019 VV'!L1203+'BILANCIO VERIFICA qtr1_2020'!L1203</f>
        <v>0</v>
      </c>
      <c r="N1203" s="76">
        <f t="shared" si="18"/>
        <v>0</v>
      </c>
    </row>
    <row r="1204" spans="2:14" ht="15.6" x14ac:dyDescent="0.25">
      <c r="B1204" s="47" t="s">
        <v>1919</v>
      </c>
      <c r="C1204" s="47" t="s">
        <v>1920</v>
      </c>
      <c r="D1204" s="53">
        <v>0</v>
      </c>
      <c r="H1204" s="69">
        <v>0</v>
      </c>
      <c r="I1204" s="69">
        <v>0</v>
      </c>
      <c r="J1204" s="69">
        <v>0</v>
      </c>
      <c r="L1204" s="40">
        <f>+'BDV31122019 VV'!L1204+'BILANCIO VERIFICA qtr1_2020'!L1204</f>
        <v>0</v>
      </c>
      <c r="N1204" s="76">
        <f t="shared" si="18"/>
        <v>0</v>
      </c>
    </row>
    <row r="1205" spans="2:14" ht="15.6" x14ac:dyDescent="0.25">
      <c r="L1205" s="40">
        <f>+'BDV31122019 VV'!L1205+'BILANCIO VERIFICA qtr1_2020'!L1205</f>
        <v>0</v>
      </c>
      <c r="N1205" s="76">
        <f t="shared" si="18"/>
        <v>0</v>
      </c>
    </row>
    <row r="1206" spans="2:14" ht="15.6" x14ac:dyDescent="0.25">
      <c r="B1206" s="47" t="s">
        <v>1921</v>
      </c>
      <c r="C1206" s="47" t="s">
        <v>1922</v>
      </c>
      <c r="D1206" s="53">
        <v>0</v>
      </c>
      <c r="H1206" s="69">
        <v>0</v>
      </c>
      <c r="I1206" s="69">
        <v>0</v>
      </c>
      <c r="J1206" s="69">
        <v>0</v>
      </c>
      <c r="L1206" s="40">
        <f>+'BDV31122019 VV'!L1206+'BILANCIO VERIFICA qtr1_2020'!L1206</f>
        <v>0</v>
      </c>
      <c r="N1206" s="76">
        <f t="shared" si="18"/>
        <v>0</v>
      </c>
    </row>
    <row r="1207" spans="2:14" ht="15.6" x14ac:dyDescent="0.25">
      <c r="L1207" s="40">
        <f>+'BDV31122019 VV'!L1207+'BILANCIO VERIFICA qtr1_2020'!L1207</f>
        <v>0</v>
      </c>
      <c r="N1207" s="76">
        <f t="shared" si="18"/>
        <v>0</v>
      </c>
    </row>
    <row r="1208" spans="2:14" ht="15.6" x14ac:dyDescent="0.25">
      <c r="B1208" s="47" t="s">
        <v>1923</v>
      </c>
      <c r="C1208" s="47" t="s">
        <v>1924</v>
      </c>
      <c r="D1208" s="53">
        <v>0</v>
      </c>
      <c r="H1208" s="69">
        <v>0</v>
      </c>
      <c r="I1208" s="69">
        <v>0</v>
      </c>
      <c r="J1208" s="69">
        <v>0</v>
      </c>
      <c r="L1208" s="40">
        <f>+'BDV31122019 VV'!L1208+'BILANCIO VERIFICA qtr1_2020'!L1208</f>
        <v>0</v>
      </c>
      <c r="N1208" s="76">
        <f t="shared" si="18"/>
        <v>0</v>
      </c>
    </row>
    <row r="1209" spans="2:14" ht="15.6" x14ac:dyDescent="0.25">
      <c r="L1209" s="40">
        <f>+'BDV31122019 VV'!L1209+'BILANCIO VERIFICA qtr1_2020'!L1209</f>
        <v>0</v>
      </c>
      <c r="N1209" s="76">
        <f t="shared" si="18"/>
        <v>0</v>
      </c>
    </row>
    <row r="1210" spans="2:14" ht="15.6" x14ac:dyDescent="0.25">
      <c r="B1210" s="47" t="s">
        <v>1925</v>
      </c>
      <c r="C1210" s="47" t="s">
        <v>1926</v>
      </c>
      <c r="D1210" s="53">
        <v>0</v>
      </c>
      <c r="H1210" s="69">
        <v>0</v>
      </c>
      <c r="I1210" s="69">
        <v>0</v>
      </c>
      <c r="J1210" s="69">
        <v>0</v>
      </c>
      <c r="L1210" s="40">
        <f>+'BDV31122019 VV'!L1210+'BILANCIO VERIFICA qtr1_2020'!L1210</f>
        <v>0</v>
      </c>
      <c r="N1210" s="76">
        <f t="shared" si="18"/>
        <v>0</v>
      </c>
    </row>
    <row r="1211" spans="2:14" ht="15.6" x14ac:dyDescent="0.25">
      <c r="L1211" s="40">
        <f>+'BDV31122019 VV'!L1211+'BILANCIO VERIFICA qtr1_2020'!L1211</f>
        <v>0</v>
      </c>
      <c r="N1211" s="76">
        <f t="shared" si="18"/>
        <v>0</v>
      </c>
    </row>
    <row r="1212" spans="2:14" ht="15.6" x14ac:dyDescent="0.25">
      <c r="B1212" s="47" t="s">
        <v>1927</v>
      </c>
      <c r="C1212" s="47" t="s">
        <v>1928</v>
      </c>
      <c r="D1212" s="53">
        <v>0</v>
      </c>
      <c r="H1212" s="69">
        <v>0</v>
      </c>
      <c r="I1212" s="69">
        <v>0</v>
      </c>
      <c r="J1212" s="69">
        <v>0</v>
      </c>
      <c r="L1212" s="40">
        <f>+'BDV31122019 VV'!L1212+'BILANCIO VERIFICA qtr1_2020'!L1212</f>
        <v>0</v>
      </c>
      <c r="N1212" s="76">
        <f t="shared" si="18"/>
        <v>0</v>
      </c>
    </row>
    <row r="1213" spans="2:14" ht="15.6" x14ac:dyDescent="0.25">
      <c r="L1213" s="40">
        <f>+'BDV31122019 VV'!L1213+'BILANCIO VERIFICA qtr1_2020'!L1213</f>
        <v>0</v>
      </c>
      <c r="N1213" s="76">
        <f t="shared" si="18"/>
        <v>0</v>
      </c>
    </row>
    <row r="1214" spans="2:14" ht="15.6" x14ac:dyDescent="0.25">
      <c r="B1214" s="47" t="s">
        <v>1929</v>
      </c>
      <c r="C1214" s="47" t="s">
        <v>1930</v>
      </c>
      <c r="D1214" s="53">
        <v>0</v>
      </c>
      <c r="H1214" s="69">
        <v>0</v>
      </c>
      <c r="I1214" s="69">
        <v>0</v>
      </c>
      <c r="J1214" s="69">
        <v>0</v>
      </c>
      <c r="L1214" s="40">
        <f>+'BDV31122019 VV'!L1214+'BILANCIO VERIFICA qtr1_2020'!L1214</f>
        <v>0</v>
      </c>
      <c r="N1214" s="76">
        <f t="shared" si="18"/>
        <v>0</v>
      </c>
    </row>
    <row r="1215" spans="2:14" ht="15.6" x14ac:dyDescent="0.25">
      <c r="L1215" s="40">
        <f>+'BDV31122019 VV'!L1215+'BILANCIO VERIFICA qtr1_2020'!L1215</f>
        <v>0</v>
      </c>
      <c r="N1215" s="76">
        <f t="shared" si="18"/>
        <v>0</v>
      </c>
    </row>
    <row r="1216" spans="2:14" ht="15.6" x14ac:dyDescent="0.25">
      <c r="B1216" s="47" t="s">
        <v>1931</v>
      </c>
      <c r="C1216" s="47" t="s">
        <v>1932</v>
      </c>
      <c r="D1216" s="53">
        <v>0</v>
      </c>
      <c r="H1216" s="69">
        <v>0</v>
      </c>
      <c r="I1216" s="69">
        <v>0</v>
      </c>
      <c r="J1216" s="69">
        <v>0</v>
      </c>
      <c r="L1216" s="40">
        <f>+'BDV31122019 VV'!L1216+'BILANCIO VERIFICA qtr1_2020'!L1216</f>
        <v>0</v>
      </c>
      <c r="N1216" s="76">
        <f t="shared" si="18"/>
        <v>0</v>
      </c>
    </row>
    <row r="1217" spans="2:14" ht="15.6" x14ac:dyDescent="0.25">
      <c r="L1217" s="40">
        <f>+'BDV31122019 VV'!L1217+'BILANCIO VERIFICA qtr1_2020'!L1217</f>
        <v>0</v>
      </c>
      <c r="N1217" s="76">
        <f t="shared" si="18"/>
        <v>0</v>
      </c>
    </row>
    <row r="1218" spans="2:14" ht="15.6" x14ac:dyDescent="0.25">
      <c r="B1218" s="47" t="s">
        <v>1933</v>
      </c>
      <c r="C1218" s="47" t="s">
        <v>1934</v>
      </c>
      <c r="D1218" s="53">
        <v>0</v>
      </c>
      <c r="H1218" s="69">
        <v>0</v>
      </c>
      <c r="I1218" s="69">
        <v>0</v>
      </c>
      <c r="J1218" s="69">
        <v>0</v>
      </c>
      <c r="L1218" s="40">
        <f>+'BDV31122019 VV'!L1218+'BILANCIO VERIFICA qtr1_2020'!L1218</f>
        <v>0</v>
      </c>
      <c r="N1218" s="76">
        <f t="shared" si="18"/>
        <v>0</v>
      </c>
    </row>
    <row r="1219" spans="2:14" ht="15.6" x14ac:dyDescent="0.25">
      <c r="L1219" s="40">
        <f>+'BDV31122019 VV'!L1219+'BILANCIO VERIFICA qtr1_2020'!L1219</f>
        <v>0</v>
      </c>
      <c r="N1219" s="76">
        <f t="shared" si="18"/>
        <v>0</v>
      </c>
    </row>
    <row r="1220" spans="2:14" ht="15.6" x14ac:dyDescent="0.25">
      <c r="B1220" s="47" t="s">
        <v>1935</v>
      </c>
      <c r="C1220" s="47" t="s">
        <v>1936</v>
      </c>
      <c r="D1220" s="53">
        <v>0</v>
      </c>
      <c r="H1220" s="69">
        <v>0</v>
      </c>
      <c r="I1220" s="69">
        <v>0</v>
      </c>
      <c r="J1220" s="69">
        <v>0</v>
      </c>
      <c r="L1220" s="40">
        <f>+'BDV31122019 VV'!L1220+'BILANCIO VERIFICA qtr1_2020'!L1220</f>
        <v>0</v>
      </c>
      <c r="N1220" s="76">
        <f t="shared" si="18"/>
        <v>0</v>
      </c>
    </row>
    <row r="1221" spans="2:14" ht="15.6" x14ac:dyDescent="0.25">
      <c r="L1221" s="40">
        <f>+'BDV31122019 VV'!L1221+'BILANCIO VERIFICA qtr1_2020'!L1221</f>
        <v>0</v>
      </c>
      <c r="N1221" s="76">
        <f t="shared" si="18"/>
        <v>0</v>
      </c>
    </row>
    <row r="1222" spans="2:14" ht="15.6" x14ac:dyDescent="0.25">
      <c r="B1222" s="47" t="s">
        <v>1937</v>
      </c>
      <c r="C1222" s="47" t="s">
        <v>1938</v>
      </c>
      <c r="D1222" s="53">
        <v>0</v>
      </c>
      <c r="H1222" s="69">
        <v>0</v>
      </c>
      <c r="I1222" s="69">
        <v>0</v>
      </c>
      <c r="J1222" s="69">
        <v>0</v>
      </c>
      <c r="L1222" s="40">
        <f>+'BDV31122019 VV'!L1222+'BILANCIO VERIFICA qtr1_2020'!L1222</f>
        <v>0</v>
      </c>
      <c r="N1222" s="76">
        <f t="shared" si="18"/>
        <v>0</v>
      </c>
    </row>
    <row r="1223" spans="2:14" ht="15.6" x14ac:dyDescent="0.25">
      <c r="L1223" s="40">
        <f>+'BDV31122019 VV'!L1223+'BILANCIO VERIFICA qtr1_2020'!L1223</f>
        <v>0</v>
      </c>
      <c r="N1223" s="76">
        <f t="shared" si="18"/>
        <v>0</v>
      </c>
    </row>
    <row r="1224" spans="2:14" ht="15.6" x14ac:dyDescent="0.25">
      <c r="B1224" s="47" t="s">
        <v>1939</v>
      </c>
      <c r="C1224" s="47" t="s">
        <v>1940</v>
      </c>
      <c r="D1224" s="53">
        <v>0</v>
      </c>
      <c r="H1224" s="69">
        <v>0</v>
      </c>
      <c r="I1224" s="69">
        <v>0</v>
      </c>
      <c r="J1224" s="69">
        <v>0</v>
      </c>
      <c r="L1224" s="40">
        <f>+'BDV31122019 VV'!L1224+'BILANCIO VERIFICA qtr1_2020'!L1224</f>
        <v>0</v>
      </c>
      <c r="N1224" s="76">
        <f t="shared" si="18"/>
        <v>0</v>
      </c>
    </row>
    <row r="1225" spans="2:14" ht="15.6" x14ac:dyDescent="0.25">
      <c r="L1225" s="40">
        <f>+'BDV31122019 VV'!L1225+'BILANCIO VERIFICA qtr1_2020'!L1225</f>
        <v>0</v>
      </c>
      <c r="N1225" s="76">
        <f t="shared" si="18"/>
        <v>0</v>
      </c>
    </row>
    <row r="1226" spans="2:14" ht="15.6" x14ac:dyDescent="0.25">
      <c r="B1226" s="47" t="s">
        <v>1941</v>
      </c>
      <c r="C1226" s="47" t="s">
        <v>1942</v>
      </c>
      <c r="D1226" s="53">
        <v>0</v>
      </c>
      <c r="H1226" s="69">
        <v>0</v>
      </c>
      <c r="I1226" s="69">
        <v>0</v>
      </c>
      <c r="J1226" s="69">
        <v>0</v>
      </c>
      <c r="L1226" s="40">
        <f>+'BDV31122019 VV'!L1226+'BILANCIO VERIFICA qtr1_2020'!L1226</f>
        <v>0</v>
      </c>
      <c r="N1226" s="76">
        <f t="shared" si="18"/>
        <v>0</v>
      </c>
    </row>
    <row r="1227" spans="2:14" ht="15.6" x14ac:dyDescent="0.25">
      <c r="L1227" s="40">
        <f>+'BDV31122019 VV'!L1227+'BILANCIO VERIFICA qtr1_2020'!L1227</f>
        <v>0</v>
      </c>
      <c r="N1227" s="76">
        <f t="shared" ref="N1227:N1274" si="19">IF(M1227="A",-L1227,L1227)</f>
        <v>0</v>
      </c>
    </row>
    <row r="1228" spans="2:14" ht="15.6" x14ac:dyDescent="0.25">
      <c r="B1228" s="47" t="s">
        <v>1943</v>
      </c>
      <c r="C1228" s="47" t="s">
        <v>1944</v>
      </c>
      <c r="D1228" s="53">
        <v>0</v>
      </c>
      <c r="H1228" s="69">
        <v>0</v>
      </c>
      <c r="I1228" s="69">
        <v>0</v>
      </c>
      <c r="J1228" s="69">
        <v>0</v>
      </c>
      <c r="L1228" s="40">
        <f>+'BDV31122019 VV'!L1228+'BILANCIO VERIFICA qtr1_2020'!L1228</f>
        <v>0</v>
      </c>
      <c r="N1228" s="76">
        <f t="shared" si="19"/>
        <v>0</v>
      </c>
    </row>
    <row r="1229" spans="2:14" ht="15.6" x14ac:dyDescent="0.25">
      <c r="L1229" s="40">
        <f>+'BDV31122019 VV'!L1229+'BILANCIO VERIFICA qtr1_2020'!L1229</f>
        <v>0</v>
      </c>
      <c r="N1229" s="76">
        <f t="shared" si="19"/>
        <v>0</v>
      </c>
    </row>
    <row r="1230" spans="2:14" ht="15.6" x14ac:dyDescent="0.25">
      <c r="B1230" s="47" t="s">
        <v>1945</v>
      </c>
      <c r="C1230" s="47" t="s">
        <v>1946</v>
      </c>
      <c r="D1230" s="53">
        <v>0</v>
      </c>
      <c r="H1230" s="69">
        <v>0</v>
      </c>
      <c r="I1230" s="69">
        <v>0</v>
      </c>
      <c r="J1230" s="69">
        <v>0</v>
      </c>
      <c r="L1230" s="40">
        <f>+'BDV31122019 VV'!L1230+'BILANCIO VERIFICA qtr1_2020'!L1230</f>
        <v>0</v>
      </c>
      <c r="N1230" s="76">
        <f t="shared" si="19"/>
        <v>0</v>
      </c>
    </row>
    <row r="1231" spans="2:14" ht="15.6" x14ac:dyDescent="0.25">
      <c r="L1231" s="40">
        <f>+'BDV31122019 VV'!L1231+'BILANCIO VERIFICA qtr1_2020'!L1231</f>
        <v>0</v>
      </c>
      <c r="N1231" s="76">
        <f t="shared" si="19"/>
        <v>0</v>
      </c>
    </row>
    <row r="1232" spans="2:14" ht="15.6" x14ac:dyDescent="0.25">
      <c r="B1232" s="47" t="s">
        <v>1947</v>
      </c>
      <c r="C1232" s="47" t="s">
        <v>1948</v>
      </c>
      <c r="D1232" s="53">
        <v>0</v>
      </c>
      <c r="H1232" s="69">
        <v>0</v>
      </c>
      <c r="I1232" s="69">
        <v>0</v>
      </c>
      <c r="J1232" s="69">
        <v>0</v>
      </c>
      <c r="L1232" s="40">
        <f>+'BDV31122019 VV'!L1232+'BILANCIO VERIFICA qtr1_2020'!L1232</f>
        <v>0</v>
      </c>
      <c r="N1232" s="76">
        <f t="shared" si="19"/>
        <v>0</v>
      </c>
    </row>
    <row r="1233" spans="2:14" ht="15.6" x14ac:dyDescent="0.25">
      <c r="L1233" s="40">
        <f>+'BDV31122019 VV'!L1233+'BILANCIO VERIFICA qtr1_2020'!L1233</f>
        <v>0</v>
      </c>
      <c r="N1233" s="76">
        <f t="shared" si="19"/>
        <v>0</v>
      </c>
    </row>
    <row r="1234" spans="2:14" ht="15.6" x14ac:dyDescent="0.25">
      <c r="B1234" s="47" t="s">
        <v>1949</v>
      </c>
      <c r="C1234" s="47" t="s">
        <v>1950</v>
      </c>
      <c r="D1234" s="53">
        <v>0</v>
      </c>
      <c r="H1234" s="69">
        <v>0</v>
      </c>
      <c r="I1234" s="69">
        <v>0</v>
      </c>
      <c r="J1234" s="69">
        <v>0</v>
      </c>
      <c r="L1234" s="40">
        <f>+'BDV31122019 VV'!L1234+'BILANCIO VERIFICA qtr1_2020'!L1234</f>
        <v>0</v>
      </c>
      <c r="N1234" s="76">
        <f t="shared" si="19"/>
        <v>0</v>
      </c>
    </row>
    <row r="1235" spans="2:14" ht="15.6" x14ac:dyDescent="0.25">
      <c r="L1235" s="40">
        <f>+'BDV31122019 VV'!L1235+'BILANCIO VERIFICA qtr1_2020'!L1235</f>
        <v>0</v>
      </c>
      <c r="N1235" s="76">
        <f t="shared" si="19"/>
        <v>0</v>
      </c>
    </row>
    <row r="1236" spans="2:14" ht="15.6" x14ac:dyDescent="0.25">
      <c r="B1236" s="47" t="s">
        <v>1951</v>
      </c>
      <c r="C1236" s="47" t="s">
        <v>918</v>
      </c>
      <c r="D1236" s="53">
        <v>0</v>
      </c>
      <c r="H1236" s="69">
        <v>0</v>
      </c>
      <c r="I1236" s="69">
        <v>0</v>
      </c>
      <c r="J1236" s="69">
        <v>0</v>
      </c>
      <c r="L1236" s="40">
        <f>+'BDV31122019 VV'!L1236+'BILANCIO VERIFICA qtr1_2020'!L1236</f>
        <v>0</v>
      </c>
      <c r="N1236" s="76">
        <f t="shared" si="19"/>
        <v>0</v>
      </c>
    </row>
    <row r="1237" spans="2:14" ht="15.6" x14ac:dyDescent="0.25">
      <c r="L1237" s="40">
        <f>+'BDV31122019 VV'!L1237+'BILANCIO VERIFICA qtr1_2020'!L1237</f>
        <v>0</v>
      </c>
      <c r="N1237" s="76">
        <f t="shared" si="19"/>
        <v>0</v>
      </c>
    </row>
    <row r="1238" spans="2:14" ht="15.6" x14ac:dyDescent="0.25">
      <c r="B1238" s="47" t="s">
        <v>1952</v>
      </c>
      <c r="C1238" s="47" t="s">
        <v>921</v>
      </c>
      <c r="D1238" s="53">
        <v>0</v>
      </c>
      <c r="H1238" s="69">
        <v>0</v>
      </c>
      <c r="I1238" s="69">
        <v>0</v>
      </c>
      <c r="J1238" s="69">
        <v>0</v>
      </c>
      <c r="L1238" s="40">
        <f>+'BDV31122019 VV'!L1238+'BILANCIO VERIFICA qtr1_2020'!L1238</f>
        <v>0</v>
      </c>
      <c r="N1238" s="76">
        <f t="shared" si="19"/>
        <v>0</v>
      </c>
    </row>
    <row r="1239" spans="2:14" ht="15.6" x14ac:dyDescent="0.25">
      <c r="L1239" s="40">
        <f>+'BDV31122019 VV'!L1239+'BILANCIO VERIFICA qtr1_2020'!L1239</f>
        <v>0</v>
      </c>
      <c r="N1239" s="76">
        <f t="shared" si="19"/>
        <v>0</v>
      </c>
    </row>
    <row r="1240" spans="2:14" ht="15.6" x14ac:dyDescent="0.25">
      <c r="B1240" s="47" t="s">
        <v>1953</v>
      </c>
      <c r="C1240" s="47" t="s">
        <v>923</v>
      </c>
      <c r="D1240" s="53">
        <v>0</v>
      </c>
      <c r="H1240" s="69">
        <v>0</v>
      </c>
      <c r="I1240" s="69">
        <v>0</v>
      </c>
      <c r="J1240" s="69">
        <v>0</v>
      </c>
      <c r="L1240" s="40">
        <f>+'BDV31122019 VV'!L1240+'BILANCIO VERIFICA qtr1_2020'!L1240</f>
        <v>0</v>
      </c>
      <c r="N1240" s="76">
        <f t="shared" si="19"/>
        <v>0</v>
      </c>
    </row>
    <row r="1241" spans="2:14" ht="15.6" x14ac:dyDescent="0.25">
      <c r="L1241" s="40">
        <f>+'BDV31122019 VV'!L1241+'BILANCIO VERIFICA qtr1_2020'!L1241</f>
        <v>0</v>
      </c>
      <c r="N1241" s="76">
        <f t="shared" si="19"/>
        <v>0</v>
      </c>
    </row>
    <row r="1242" spans="2:14" ht="15.6" x14ac:dyDescent="0.25">
      <c r="B1242" s="47" t="s">
        <v>1954</v>
      </c>
      <c r="C1242" s="47" t="s">
        <v>925</v>
      </c>
      <c r="D1242" s="53">
        <v>0</v>
      </c>
      <c r="H1242" s="69">
        <v>0</v>
      </c>
      <c r="I1242" s="69">
        <v>0</v>
      </c>
      <c r="J1242" s="69">
        <v>0</v>
      </c>
      <c r="L1242" s="40">
        <f>+'BDV31122019 VV'!L1242+'BILANCIO VERIFICA qtr1_2020'!L1242</f>
        <v>0</v>
      </c>
      <c r="N1242" s="76">
        <f t="shared" si="19"/>
        <v>0</v>
      </c>
    </row>
    <row r="1243" spans="2:14" ht="15.6" x14ac:dyDescent="0.25">
      <c r="L1243" s="40">
        <f>+'BDV31122019 VV'!L1243+'BILANCIO VERIFICA qtr1_2020'!L1243</f>
        <v>0</v>
      </c>
      <c r="N1243" s="76">
        <f t="shared" si="19"/>
        <v>0</v>
      </c>
    </row>
    <row r="1244" spans="2:14" ht="15.6" x14ac:dyDescent="0.25">
      <c r="B1244" s="47" t="s">
        <v>1955</v>
      </c>
      <c r="C1244" s="47" t="s">
        <v>1956</v>
      </c>
      <c r="D1244" s="53">
        <v>0</v>
      </c>
      <c r="H1244" s="69">
        <v>0</v>
      </c>
      <c r="I1244" s="69">
        <v>0</v>
      </c>
      <c r="J1244" s="69">
        <v>0</v>
      </c>
      <c r="L1244" s="40">
        <f>+'BDV31122019 VV'!L1244+'BILANCIO VERIFICA qtr1_2020'!L1244</f>
        <v>0</v>
      </c>
      <c r="N1244" s="76">
        <f t="shared" si="19"/>
        <v>0</v>
      </c>
    </row>
    <row r="1245" spans="2:14" ht="15.6" x14ac:dyDescent="0.25">
      <c r="L1245" s="40">
        <f>+'BDV31122019 VV'!L1245+'BILANCIO VERIFICA qtr1_2020'!L1245</f>
        <v>0</v>
      </c>
      <c r="N1245" s="76">
        <f t="shared" si="19"/>
        <v>0</v>
      </c>
    </row>
    <row r="1246" spans="2:14" ht="15.6" x14ac:dyDescent="0.25">
      <c r="B1246" s="47" t="s">
        <v>1957</v>
      </c>
      <c r="C1246" s="47" t="s">
        <v>937</v>
      </c>
      <c r="D1246" s="53">
        <v>0</v>
      </c>
      <c r="H1246" s="69">
        <v>0</v>
      </c>
      <c r="I1246" s="69">
        <v>0</v>
      </c>
      <c r="J1246" s="69">
        <v>0</v>
      </c>
      <c r="L1246" s="40">
        <f>+'BDV31122019 VV'!L1246+'BILANCIO VERIFICA qtr1_2020'!L1246</f>
        <v>0</v>
      </c>
      <c r="N1246" s="76">
        <f t="shared" si="19"/>
        <v>0</v>
      </c>
    </row>
    <row r="1247" spans="2:14" ht="15.6" x14ac:dyDescent="0.25">
      <c r="L1247" s="40">
        <f>+'BDV31122019 VV'!L1247+'BILANCIO VERIFICA qtr1_2020'!L1247</f>
        <v>0</v>
      </c>
      <c r="N1247" s="76">
        <f t="shared" si="19"/>
        <v>0</v>
      </c>
    </row>
    <row r="1248" spans="2:14" ht="15.6" x14ac:dyDescent="0.25">
      <c r="B1248" s="47" t="s">
        <v>1958</v>
      </c>
      <c r="C1248" s="47" t="s">
        <v>940</v>
      </c>
      <c r="D1248" s="53">
        <v>0</v>
      </c>
      <c r="H1248" s="69">
        <v>0</v>
      </c>
      <c r="I1248" s="69">
        <v>0</v>
      </c>
      <c r="J1248" s="69">
        <v>0</v>
      </c>
      <c r="L1248" s="40">
        <f>+'BDV31122019 VV'!L1248+'BILANCIO VERIFICA qtr1_2020'!L1248</f>
        <v>0</v>
      </c>
      <c r="N1248" s="76">
        <f t="shared" si="19"/>
        <v>0</v>
      </c>
    </row>
    <row r="1249" spans="2:14" ht="15.6" x14ac:dyDescent="0.25">
      <c r="L1249" s="40">
        <f>+'BDV31122019 VV'!L1249+'BILANCIO VERIFICA qtr1_2020'!L1249</f>
        <v>0</v>
      </c>
      <c r="N1249" s="76">
        <f t="shared" si="19"/>
        <v>0</v>
      </c>
    </row>
    <row r="1250" spans="2:14" ht="15.6" x14ac:dyDescent="0.25">
      <c r="B1250" s="47" t="s">
        <v>1959</v>
      </c>
      <c r="C1250" s="47" t="s">
        <v>942</v>
      </c>
      <c r="D1250" s="53">
        <v>0</v>
      </c>
      <c r="H1250" s="69">
        <v>0</v>
      </c>
      <c r="I1250" s="69">
        <v>0</v>
      </c>
      <c r="J1250" s="69">
        <v>0</v>
      </c>
      <c r="L1250" s="40">
        <f>+'BDV31122019 VV'!L1250+'BILANCIO VERIFICA qtr1_2020'!L1250</f>
        <v>0</v>
      </c>
      <c r="N1250" s="76">
        <f t="shared" si="19"/>
        <v>0</v>
      </c>
    </row>
    <row r="1251" spans="2:14" ht="15.6" x14ac:dyDescent="0.25">
      <c r="L1251" s="40">
        <f>+'BDV31122019 VV'!L1251+'BILANCIO VERIFICA qtr1_2020'!L1251</f>
        <v>0</v>
      </c>
      <c r="N1251" s="76">
        <f t="shared" si="19"/>
        <v>0</v>
      </c>
    </row>
    <row r="1252" spans="2:14" ht="15.6" x14ac:dyDescent="0.25">
      <c r="B1252" s="47" t="s">
        <v>1960</v>
      </c>
      <c r="C1252" s="47" t="s">
        <v>944</v>
      </c>
      <c r="D1252" s="53">
        <v>0</v>
      </c>
      <c r="H1252" s="69">
        <v>0</v>
      </c>
      <c r="I1252" s="69">
        <v>0</v>
      </c>
      <c r="J1252" s="69">
        <v>0</v>
      </c>
      <c r="L1252" s="40">
        <f>+'BDV31122019 VV'!L1252+'BILANCIO VERIFICA qtr1_2020'!L1252</f>
        <v>0</v>
      </c>
      <c r="N1252" s="76">
        <f t="shared" si="19"/>
        <v>0</v>
      </c>
    </row>
    <row r="1253" spans="2:14" ht="15.6" x14ac:dyDescent="0.25">
      <c r="L1253" s="40">
        <f>+'BDV31122019 VV'!L1253+'BILANCIO VERIFICA qtr1_2020'!L1253</f>
        <v>0</v>
      </c>
      <c r="N1253" s="76">
        <f t="shared" si="19"/>
        <v>0</v>
      </c>
    </row>
    <row r="1254" spans="2:14" ht="15.6" x14ac:dyDescent="0.25">
      <c r="B1254" s="47" t="s">
        <v>1961</v>
      </c>
      <c r="C1254" s="47" t="s">
        <v>1962</v>
      </c>
      <c r="D1254" s="53">
        <v>0</v>
      </c>
      <c r="H1254" s="69">
        <v>0</v>
      </c>
      <c r="I1254" s="69">
        <v>0</v>
      </c>
      <c r="J1254" s="69">
        <v>0</v>
      </c>
      <c r="L1254" s="40">
        <f>+'BDV31122019 VV'!L1254+'BILANCIO VERIFICA qtr1_2020'!L1254</f>
        <v>0</v>
      </c>
      <c r="N1254" s="76">
        <f t="shared" si="19"/>
        <v>0</v>
      </c>
    </row>
    <row r="1255" spans="2:14" ht="15.6" x14ac:dyDescent="0.25">
      <c r="L1255" s="40">
        <f>+'BDV31122019 VV'!L1255+'BILANCIO VERIFICA qtr1_2020'!L1255</f>
        <v>0</v>
      </c>
      <c r="N1255" s="76">
        <f t="shared" si="19"/>
        <v>0</v>
      </c>
    </row>
    <row r="1256" spans="2:14" ht="15.6" x14ac:dyDescent="0.25">
      <c r="B1256" s="47" t="s">
        <v>1963</v>
      </c>
      <c r="C1256" s="47" t="s">
        <v>1964</v>
      </c>
      <c r="D1256" s="53">
        <v>0</v>
      </c>
      <c r="H1256" s="69">
        <v>0</v>
      </c>
      <c r="I1256" s="69">
        <v>0</v>
      </c>
      <c r="J1256" s="69">
        <v>0</v>
      </c>
      <c r="L1256" s="40">
        <f>+'BDV31122019 VV'!L1256+'BILANCIO VERIFICA qtr1_2020'!L1256</f>
        <v>0</v>
      </c>
      <c r="N1256" s="76">
        <f t="shared" si="19"/>
        <v>0</v>
      </c>
    </row>
    <row r="1257" spans="2:14" ht="15.6" x14ac:dyDescent="0.25">
      <c r="L1257" s="40">
        <f>+'BDV31122019 VV'!L1257+'BILANCIO VERIFICA qtr1_2020'!L1257</f>
        <v>0</v>
      </c>
      <c r="N1257" s="76">
        <f t="shared" si="19"/>
        <v>0</v>
      </c>
    </row>
    <row r="1258" spans="2:14" ht="15.6" x14ac:dyDescent="0.25">
      <c r="B1258" s="47" t="s">
        <v>1965</v>
      </c>
      <c r="C1258" s="47" t="s">
        <v>1966</v>
      </c>
      <c r="D1258" s="53">
        <v>0</v>
      </c>
      <c r="H1258" s="69">
        <v>0</v>
      </c>
      <c r="I1258" s="69">
        <v>0</v>
      </c>
      <c r="J1258" s="69">
        <v>0</v>
      </c>
      <c r="L1258" s="40">
        <f>+'BDV31122019 VV'!L1258+'BILANCIO VERIFICA qtr1_2020'!L1258</f>
        <v>0</v>
      </c>
      <c r="N1258" s="76">
        <f t="shared" si="19"/>
        <v>0</v>
      </c>
    </row>
    <row r="1259" spans="2:14" ht="15.6" x14ac:dyDescent="0.25">
      <c r="L1259" s="40">
        <f>+'BDV31122019 VV'!L1259+'BILANCIO VERIFICA qtr1_2020'!L1259</f>
        <v>0</v>
      </c>
      <c r="N1259" s="76">
        <f t="shared" si="19"/>
        <v>0</v>
      </c>
    </row>
    <row r="1260" spans="2:14" ht="15.6" x14ac:dyDescent="0.25">
      <c r="B1260" s="47" t="s">
        <v>1967</v>
      </c>
      <c r="C1260" s="47" t="s">
        <v>1968</v>
      </c>
      <c r="D1260" s="53">
        <v>0</v>
      </c>
      <c r="H1260" s="69">
        <v>0</v>
      </c>
      <c r="I1260" s="69">
        <v>0</v>
      </c>
      <c r="J1260" s="69">
        <v>0</v>
      </c>
      <c r="L1260" s="40">
        <f>+'BDV31122019 VV'!L1260+'BILANCIO VERIFICA qtr1_2020'!L1260</f>
        <v>0</v>
      </c>
      <c r="N1260" s="76">
        <f t="shared" si="19"/>
        <v>0</v>
      </c>
    </row>
    <row r="1261" spans="2:14" ht="15.6" x14ac:dyDescent="0.25">
      <c r="L1261" s="40">
        <f>+'BDV31122019 VV'!L1261+'BILANCIO VERIFICA qtr1_2020'!L1261</f>
        <v>0</v>
      </c>
      <c r="N1261" s="76">
        <f t="shared" si="19"/>
        <v>0</v>
      </c>
    </row>
    <row r="1262" spans="2:14" ht="15.6" x14ac:dyDescent="0.25">
      <c r="B1262" s="47" t="s">
        <v>1969</v>
      </c>
      <c r="C1262" s="47" t="s">
        <v>1970</v>
      </c>
      <c r="D1262" s="53">
        <v>0</v>
      </c>
      <c r="H1262" s="69">
        <v>0</v>
      </c>
      <c r="I1262" s="69">
        <v>0</v>
      </c>
      <c r="J1262" s="69">
        <v>0</v>
      </c>
      <c r="L1262" s="40">
        <f>+'BDV31122019 VV'!L1262+'BILANCIO VERIFICA qtr1_2020'!L1262</f>
        <v>0</v>
      </c>
      <c r="N1262" s="76">
        <f t="shared" si="19"/>
        <v>0</v>
      </c>
    </row>
    <row r="1263" spans="2:14" ht="15.6" x14ac:dyDescent="0.25">
      <c r="L1263" s="40">
        <f>+'BDV31122019 VV'!L1263+'BILANCIO VERIFICA qtr1_2020'!L1263</f>
        <v>0</v>
      </c>
      <c r="N1263" s="76">
        <f t="shared" si="19"/>
        <v>0</v>
      </c>
    </row>
    <row r="1264" spans="2:14" ht="15.6" x14ac:dyDescent="0.25">
      <c r="B1264" s="47" t="s">
        <v>1971</v>
      </c>
      <c r="C1264" s="47" t="s">
        <v>1972</v>
      </c>
      <c r="D1264" s="53">
        <v>0</v>
      </c>
      <c r="H1264" s="69">
        <v>0</v>
      </c>
      <c r="I1264" s="69">
        <v>0</v>
      </c>
      <c r="J1264" s="69">
        <v>0</v>
      </c>
      <c r="L1264" s="40">
        <f>+'BDV31122019 VV'!L1264+'BILANCIO VERIFICA qtr1_2020'!L1264</f>
        <v>0</v>
      </c>
      <c r="N1264" s="76">
        <f t="shared" si="19"/>
        <v>0</v>
      </c>
    </row>
    <row r="1265" spans="1:14" ht="15.6" x14ac:dyDescent="0.25">
      <c r="L1265" s="40">
        <f>+'BDV31122019 VV'!L1265+'BILANCIO VERIFICA qtr1_2020'!L1265</f>
        <v>0</v>
      </c>
      <c r="N1265" s="76">
        <f t="shared" si="19"/>
        <v>0</v>
      </c>
    </row>
    <row r="1266" spans="1:14" ht="15.6" x14ac:dyDescent="0.25">
      <c r="B1266" s="47" t="s">
        <v>1973</v>
      </c>
      <c r="C1266" s="47" t="s">
        <v>1974</v>
      </c>
      <c r="D1266" s="53">
        <v>0</v>
      </c>
      <c r="H1266" s="69">
        <v>0</v>
      </c>
      <c r="I1266" s="69">
        <v>0</v>
      </c>
      <c r="J1266" s="69">
        <v>0</v>
      </c>
      <c r="L1266" s="40">
        <f>+'BDV31122019 VV'!L1266+'BILANCIO VERIFICA qtr1_2020'!L1266</f>
        <v>0</v>
      </c>
      <c r="N1266" s="76">
        <f t="shared" si="19"/>
        <v>0</v>
      </c>
    </row>
    <row r="1267" spans="1:14" ht="15.6" x14ac:dyDescent="0.25">
      <c r="L1267" s="40">
        <f>+'BDV31122019 VV'!L1267+'BILANCIO VERIFICA qtr1_2020'!L1267</f>
        <v>0</v>
      </c>
      <c r="N1267" s="76">
        <f t="shared" si="19"/>
        <v>0</v>
      </c>
    </row>
    <row r="1268" spans="1:14" ht="15.6" x14ac:dyDescent="0.25">
      <c r="B1268" s="47" t="s">
        <v>1975</v>
      </c>
      <c r="C1268" s="47" t="s">
        <v>1976</v>
      </c>
      <c r="D1268" s="53">
        <v>0</v>
      </c>
      <c r="H1268" s="69">
        <v>0</v>
      </c>
      <c r="I1268" s="69">
        <v>0</v>
      </c>
      <c r="J1268" s="69">
        <v>0</v>
      </c>
      <c r="L1268" s="40">
        <f>+'BDV31122019 VV'!L1268+'BILANCIO VERIFICA qtr1_2020'!L1268</f>
        <v>0</v>
      </c>
      <c r="N1268" s="76">
        <f t="shared" si="19"/>
        <v>0</v>
      </c>
    </row>
    <row r="1269" spans="1:14" ht="15.6" x14ac:dyDescent="0.25">
      <c r="L1269" s="40">
        <f>+'BDV31122019 VV'!L1269+'BILANCIO VERIFICA qtr1_2020'!L1269</f>
        <v>0</v>
      </c>
      <c r="N1269" s="76">
        <f t="shared" si="19"/>
        <v>0</v>
      </c>
    </row>
    <row r="1270" spans="1:14" ht="15.6" x14ac:dyDescent="0.25">
      <c r="B1270" s="47" t="s">
        <v>1977</v>
      </c>
      <c r="C1270" s="47" t="s">
        <v>1978</v>
      </c>
      <c r="D1270" s="53">
        <v>0</v>
      </c>
      <c r="H1270" s="69">
        <v>0</v>
      </c>
      <c r="I1270" s="69">
        <v>0</v>
      </c>
      <c r="J1270" s="69">
        <v>0</v>
      </c>
      <c r="L1270" s="40">
        <f>+'BDV31122019 VV'!L1270+'BILANCIO VERIFICA qtr1_2020'!L1270</f>
        <v>0</v>
      </c>
      <c r="N1270" s="76">
        <f t="shared" si="19"/>
        <v>0</v>
      </c>
    </row>
    <row r="1271" spans="1:14" ht="15.6" x14ac:dyDescent="0.25">
      <c r="L1271" s="40">
        <f>+'BDV31122019 VV'!L1271+'BILANCIO VERIFICA qtr1_2020'!L1271</f>
        <v>0</v>
      </c>
      <c r="N1271" s="76">
        <f t="shared" si="19"/>
        <v>0</v>
      </c>
    </row>
    <row r="1272" spans="1:14" ht="15.6" x14ac:dyDescent="0.25">
      <c r="L1272" s="40">
        <f>+'BDV31122019 VV'!L1272+'BILANCIO VERIFICA qtr1_2020'!L1272</f>
        <v>0</v>
      </c>
      <c r="N1272" s="76">
        <f t="shared" si="19"/>
        <v>0</v>
      </c>
    </row>
    <row r="1273" spans="1:14" ht="15.6" x14ac:dyDescent="0.25">
      <c r="L1273" s="40">
        <f>+'BDV31122019 VV'!L1273+'BILANCIO VERIFICA qtr1_2020'!L1273</f>
        <v>0</v>
      </c>
      <c r="N1273" s="76">
        <f t="shared" si="19"/>
        <v>0</v>
      </c>
    </row>
    <row r="1274" spans="1:14" ht="15.6" x14ac:dyDescent="0.25">
      <c r="A1274" s="54" t="s">
        <v>1861</v>
      </c>
      <c r="H1274" s="75">
        <v>125173106.66</v>
      </c>
      <c r="I1274" s="75">
        <v>125173106.66</v>
      </c>
      <c r="J1274" s="75">
        <v>0</v>
      </c>
      <c r="L1274" s="40">
        <f>+'BDV31122019 VV'!L1274+'BILANCIO VERIFICA qtr1_2020'!L1274</f>
        <v>0</v>
      </c>
      <c r="N1274" s="76">
        <f t="shared" si="19"/>
        <v>0</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A17F1C46EF89D45A8F7B34936A4C25D" ma:contentTypeVersion="11" ma:contentTypeDescription="Creare un nuovo documento." ma:contentTypeScope="" ma:versionID="4d0b831df4d618ec5355d19faf246391">
  <xsd:schema xmlns:xsd="http://www.w3.org/2001/XMLSchema" xmlns:xs="http://www.w3.org/2001/XMLSchema" xmlns:p="http://schemas.microsoft.com/office/2006/metadata/properties" xmlns:ns2="9f795c65-e9b9-4f2d-8c48-f309a5036641" xmlns:ns3="ab3125fd-b9a1-4d60-84cf-4814da5ffc85" targetNamespace="http://schemas.microsoft.com/office/2006/metadata/properties" ma:root="true" ma:fieldsID="c652ad13fe7fd3bd191b09432e7f59d9" ns2:_="" ns3:_="">
    <xsd:import namespace="9f795c65-e9b9-4f2d-8c48-f309a5036641"/>
    <xsd:import namespace="ab3125fd-b9a1-4d60-84cf-4814da5ff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795c65-e9b9-4f2d-8c48-f309a5036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125fd-b9a1-4d60-84cf-4814da5ffc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f65a04-09c5-4ef4-8c81-319585521ec5}" ma:internalName="TaxCatchAll" ma:showField="CatchAllData" ma:web="ab3125fd-b9a1-4d60-84cf-4814da5ff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3125fd-b9a1-4d60-84cf-4814da5ffc85" xsi:nil="true"/>
    <lcf76f155ced4ddcb4097134ff3c332f xmlns="9f795c65-e9b9-4f2d-8c48-f309a50366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F322EB-22A8-416C-96B2-2C60D5A17623}"/>
</file>

<file path=customXml/itemProps2.xml><?xml version="1.0" encoding="utf-8"?>
<ds:datastoreItem xmlns:ds="http://schemas.openxmlformats.org/officeDocument/2006/customXml" ds:itemID="{FD809457-9D7F-4E3C-BFCF-D265F007DB27}"/>
</file>

<file path=customXml/itemProps3.xml><?xml version="1.0" encoding="utf-8"?>
<ds:datastoreItem xmlns:ds="http://schemas.openxmlformats.org/officeDocument/2006/customXml" ds:itemID="{1D36AAE5-5D25-4DB2-A295-D038A6E3BB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O - Conto economico</vt:lpstr>
      <vt:lpstr>BILANCIO VERIFICA qtr1_2020 (2)</vt:lpstr>
      <vt:lpstr>BDV31122019 VV</vt:lpstr>
      <vt:lpstr>BILANCIO VERIFICA qtr1_2020</vt:lpstr>
      <vt:lpstr>rACCORDO 15 MESI</vt:lpstr>
      <vt:lpstr>'O - Conto economico'!Area_stampa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Maurizio Checchin</dc:creator>
  <cp:lastModifiedBy>Maurizio Checchin</cp:lastModifiedBy>
  <dcterms:created xsi:type="dcterms:W3CDTF">2020-06-19T12:43:09Z</dcterms:created>
  <dcterms:modified xsi:type="dcterms:W3CDTF">2020-06-25T09:29:15Z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0x0101007A17F1C46EF89D45A8F7B34936A4C25D</vt:lpwstr>
  </property>
</Properties>
</file>